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oba\Dropbox\revision_rocbc\rocbc_upload\"/>
    </mc:Choice>
  </mc:AlternateContent>
  <xr:revisionPtr revIDLastSave="0" documentId="13_ncr:1_{DA6F303A-C49D-4458-A2E2-149C14AD4C9A}" xr6:coauthVersionLast="47" xr6:coauthVersionMax="47" xr10:uidLastSave="{00000000-0000-0000-0000-000000000000}"/>
  <bookViews>
    <workbookView xWindow="0" yWindow="12" windowWidth="23028" windowHeight="13668" xr2:uid="{CF6F0DF2-D11D-4258-8561-16CA28F083F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G69" i="1" l="1"/>
  <c r="AG70" i="1"/>
  <c r="AG71" i="1"/>
  <c r="AG73" i="1"/>
  <c r="AG74" i="1"/>
  <c r="AG75" i="1"/>
  <c r="AG76" i="1"/>
  <c r="AG78" i="1"/>
  <c r="AG79" i="1"/>
  <c r="AG80" i="1"/>
  <c r="AG81" i="1"/>
  <c r="AG83" i="1"/>
  <c r="AG84" i="1"/>
  <c r="AG85" i="1"/>
  <c r="AG86" i="1"/>
  <c r="AG88" i="1"/>
  <c r="AG89" i="1"/>
  <c r="AG90" i="1"/>
  <c r="AG91" i="1"/>
  <c r="AG68" i="1"/>
  <c r="AC69" i="1"/>
  <c r="AC70" i="1"/>
  <c r="AC71" i="1"/>
  <c r="AC73" i="1"/>
  <c r="AC74" i="1"/>
  <c r="AC75" i="1"/>
  <c r="AC76" i="1"/>
  <c r="AC78" i="1"/>
  <c r="AC79" i="1"/>
  <c r="AC80" i="1"/>
  <c r="AC81" i="1"/>
  <c r="AC83" i="1"/>
  <c r="AC84" i="1"/>
  <c r="AC85" i="1"/>
  <c r="AC86" i="1"/>
  <c r="AC88" i="1"/>
  <c r="AC89" i="1"/>
  <c r="AC90" i="1"/>
  <c r="AC91" i="1"/>
  <c r="AC68" i="1"/>
  <c r="W69" i="1"/>
  <c r="W70" i="1"/>
  <c r="W71" i="1"/>
  <c r="W73" i="1"/>
  <c r="W74" i="1"/>
  <c r="W75" i="1"/>
  <c r="W76" i="1"/>
  <c r="W78" i="1"/>
  <c r="W79" i="1"/>
  <c r="W80" i="1"/>
  <c r="W81" i="1"/>
  <c r="W83" i="1"/>
  <c r="W84" i="1"/>
  <c r="W85" i="1"/>
  <c r="W86" i="1"/>
  <c r="W88" i="1"/>
  <c r="W89" i="1"/>
  <c r="W90" i="1"/>
  <c r="W91" i="1"/>
  <c r="W68" i="1"/>
  <c r="S69" i="1"/>
  <c r="S70" i="1"/>
  <c r="S71" i="1"/>
  <c r="S73" i="1"/>
  <c r="S74" i="1"/>
  <c r="S75" i="1"/>
  <c r="S76" i="1"/>
  <c r="S78" i="1"/>
  <c r="S79" i="1"/>
  <c r="S80" i="1"/>
  <c r="S81" i="1"/>
  <c r="S83" i="1"/>
  <c r="S84" i="1"/>
  <c r="S85" i="1"/>
  <c r="S86" i="1"/>
  <c r="S88" i="1"/>
  <c r="S89" i="1"/>
  <c r="S90" i="1"/>
  <c r="S91" i="1"/>
  <c r="S68" i="1"/>
  <c r="M69" i="1"/>
  <c r="M70" i="1"/>
  <c r="M71" i="1"/>
  <c r="M73" i="1"/>
  <c r="M74" i="1"/>
  <c r="M75" i="1"/>
  <c r="M76" i="1"/>
  <c r="M78" i="1"/>
  <c r="M79" i="1"/>
  <c r="M80" i="1"/>
  <c r="M81" i="1"/>
  <c r="M83" i="1"/>
  <c r="M84" i="1"/>
  <c r="M85" i="1"/>
  <c r="M86" i="1"/>
  <c r="M88" i="1"/>
  <c r="M89" i="1"/>
  <c r="M90" i="1"/>
  <c r="M91" i="1"/>
  <c r="M68" i="1"/>
  <c r="I69" i="1"/>
  <c r="I70" i="1"/>
  <c r="I71" i="1"/>
  <c r="I73" i="1"/>
  <c r="I74" i="1"/>
  <c r="I75" i="1"/>
  <c r="I76" i="1"/>
  <c r="I78" i="1"/>
  <c r="I79" i="1"/>
  <c r="I80" i="1"/>
  <c r="I81" i="1"/>
  <c r="I83" i="1"/>
  <c r="I84" i="1"/>
  <c r="I85" i="1"/>
  <c r="I86" i="1"/>
  <c r="I88" i="1"/>
  <c r="I89" i="1"/>
  <c r="I90" i="1"/>
  <c r="I91" i="1"/>
  <c r="I68" i="1"/>
  <c r="AG38" i="1"/>
  <c r="AG39" i="1"/>
  <c r="AG40" i="1"/>
  <c r="AG42" i="1"/>
  <c r="AG43" i="1"/>
  <c r="AG44" i="1"/>
  <c r="AG45" i="1"/>
  <c r="AG47" i="1"/>
  <c r="AG48" i="1"/>
  <c r="AG49" i="1"/>
  <c r="AG50" i="1"/>
  <c r="AG52" i="1"/>
  <c r="AG53" i="1"/>
  <c r="AG54" i="1"/>
  <c r="AG55" i="1"/>
  <c r="AG57" i="1"/>
  <c r="AG58" i="1"/>
  <c r="AG59" i="1"/>
  <c r="AG60" i="1"/>
  <c r="AG37" i="1"/>
  <c r="AC38" i="1"/>
  <c r="AC39" i="1"/>
  <c r="AC40" i="1"/>
  <c r="AC42" i="1"/>
  <c r="AC43" i="1"/>
  <c r="AC44" i="1"/>
  <c r="AC45" i="1"/>
  <c r="AC47" i="1"/>
  <c r="AC48" i="1"/>
  <c r="AC49" i="1"/>
  <c r="AC50" i="1"/>
  <c r="AC52" i="1"/>
  <c r="AC53" i="1"/>
  <c r="AC54" i="1"/>
  <c r="AC55" i="1"/>
  <c r="AC57" i="1"/>
  <c r="AC58" i="1"/>
  <c r="AC59" i="1"/>
  <c r="AC60" i="1"/>
  <c r="AC37" i="1"/>
  <c r="W38" i="1"/>
  <c r="W39" i="1"/>
  <c r="W40" i="1"/>
  <c r="W42" i="1"/>
  <c r="W43" i="1"/>
  <c r="W44" i="1"/>
  <c r="W45" i="1"/>
  <c r="W47" i="1"/>
  <c r="W48" i="1"/>
  <c r="W49" i="1"/>
  <c r="W50" i="1"/>
  <c r="W52" i="1"/>
  <c r="W53" i="1"/>
  <c r="W54" i="1"/>
  <c r="W55" i="1"/>
  <c r="W57" i="1"/>
  <c r="W58" i="1"/>
  <c r="W59" i="1"/>
  <c r="W60" i="1"/>
  <c r="W37" i="1"/>
  <c r="S38" i="1"/>
  <c r="S39" i="1"/>
  <c r="S40" i="1"/>
  <c r="S42" i="1"/>
  <c r="S43" i="1"/>
  <c r="S44" i="1"/>
  <c r="S45" i="1"/>
  <c r="S47" i="1"/>
  <c r="S48" i="1"/>
  <c r="S49" i="1"/>
  <c r="S50" i="1"/>
  <c r="S52" i="1"/>
  <c r="S53" i="1"/>
  <c r="S54" i="1"/>
  <c r="S55" i="1"/>
  <c r="S57" i="1"/>
  <c r="S58" i="1"/>
  <c r="S59" i="1"/>
  <c r="S60" i="1"/>
  <c r="S37" i="1"/>
  <c r="M38" i="1"/>
  <c r="M39" i="1"/>
  <c r="M40" i="1"/>
  <c r="M42" i="1"/>
  <c r="M43" i="1"/>
  <c r="M44" i="1"/>
  <c r="M45" i="1"/>
  <c r="M47" i="1"/>
  <c r="M48" i="1"/>
  <c r="M49" i="1"/>
  <c r="M50" i="1"/>
  <c r="M52" i="1"/>
  <c r="M53" i="1"/>
  <c r="M54" i="1"/>
  <c r="M55" i="1"/>
  <c r="M57" i="1"/>
  <c r="M58" i="1"/>
  <c r="M59" i="1"/>
  <c r="M60" i="1"/>
  <c r="M37" i="1"/>
  <c r="I38" i="1"/>
  <c r="I39" i="1"/>
  <c r="I40" i="1"/>
  <c r="I42" i="1"/>
  <c r="I43" i="1"/>
  <c r="I44" i="1"/>
  <c r="I45" i="1"/>
  <c r="I47" i="1"/>
  <c r="I48" i="1"/>
  <c r="I49" i="1"/>
  <c r="I50" i="1"/>
  <c r="I52" i="1"/>
  <c r="I53" i="1"/>
  <c r="I54" i="1"/>
  <c r="I55" i="1"/>
  <c r="I57" i="1"/>
  <c r="I58" i="1"/>
  <c r="I59" i="1"/>
  <c r="I60" i="1"/>
  <c r="I37" i="1"/>
  <c r="AG7" i="1"/>
  <c r="AG8" i="1"/>
  <c r="AG9" i="1"/>
  <c r="AG11" i="1"/>
  <c r="AG12" i="1"/>
  <c r="AG13" i="1"/>
  <c r="AG14" i="1"/>
  <c r="AG16" i="1"/>
  <c r="AG17" i="1"/>
  <c r="AG18" i="1"/>
  <c r="AG19" i="1"/>
  <c r="AG21" i="1"/>
  <c r="AG22" i="1"/>
  <c r="AG23" i="1"/>
  <c r="AG24" i="1"/>
  <c r="AG26" i="1"/>
  <c r="AG27" i="1"/>
  <c r="AG28" i="1"/>
  <c r="AG29" i="1"/>
  <c r="AG6" i="1"/>
  <c r="AC7" i="1"/>
  <c r="AC8" i="1"/>
  <c r="AC9" i="1"/>
  <c r="AC11" i="1"/>
  <c r="AC12" i="1"/>
  <c r="AC13" i="1"/>
  <c r="AC14" i="1"/>
  <c r="AC16" i="1"/>
  <c r="AC17" i="1"/>
  <c r="AC18" i="1"/>
  <c r="AC19" i="1"/>
  <c r="AC21" i="1"/>
  <c r="AC22" i="1"/>
  <c r="AC23" i="1"/>
  <c r="AC24" i="1"/>
  <c r="AC26" i="1"/>
  <c r="AC27" i="1"/>
  <c r="AC28" i="1"/>
  <c r="AC29" i="1"/>
  <c r="AC6" i="1"/>
  <c r="W7" i="1"/>
  <c r="W8" i="1"/>
  <c r="W9" i="1"/>
  <c r="W11" i="1"/>
  <c r="W12" i="1"/>
  <c r="W13" i="1"/>
  <c r="W14" i="1"/>
  <c r="W16" i="1"/>
  <c r="W17" i="1"/>
  <c r="W18" i="1"/>
  <c r="W19" i="1"/>
  <c r="W21" i="1"/>
  <c r="W22" i="1"/>
  <c r="W23" i="1"/>
  <c r="W24" i="1"/>
  <c r="W26" i="1"/>
  <c r="W27" i="1"/>
  <c r="W28" i="1"/>
  <c r="W29" i="1"/>
  <c r="W6" i="1"/>
  <c r="S7" i="1"/>
  <c r="S8" i="1"/>
  <c r="S9" i="1"/>
  <c r="S11" i="1"/>
  <c r="S12" i="1"/>
  <c r="S13" i="1"/>
  <c r="S14" i="1"/>
  <c r="S16" i="1"/>
  <c r="S17" i="1"/>
  <c r="S18" i="1"/>
  <c r="S19" i="1"/>
  <c r="S21" i="1"/>
  <c r="S22" i="1"/>
  <c r="S23" i="1"/>
  <c r="S24" i="1"/>
  <c r="S26" i="1"/>
  <c r="S27" i="1"/>
  <c r="S28" i="1"/>
  <c r="S29" i="1"/>
  <c r="S6" i="1"/>
  <c r="M7" i="1"/>
  <c r="M8" i="1"/>
  <c r="M9" i="1"/>
  <c r="M11" i="1"/>
  <c r="M12" i="1"/>
  <c r="M13" i="1"/>
  <c r="M14" i="1"/>
  <c r="M16" i="1"/>
  <c r="M17" i="1"/>
  <c r="M18" i="1"/>
  <c r="M19" i="1"/>
  <c r="M21" i="1"/>
  <c r="M22" i="1"/>
  <c r="M23" i="1"/>
  <c r="M24" i="1"/>
  <c r="M26" i="1"/>
  <c r="M27" i="1"/>
  <c r="M28" i="1"/>
  <c r="M29" i="1"/>
  <c r="M6" i="1"/>
  <c r="I7" i="1"/>
  <c r="I8" i="1"/>
  <c r="I9" i="1"/>
  <c r="I11" i="1"/>
  <c r="I12" i="1"/>
  <c r="I13" i="1"/>
  <c r="I14" i="1"/>
  <c r="I16" i="1"/>
  <c r="I17" i="1"/>
  <c r="I18" i="1"/>
  <c r="I19" i="1"/>
  <c r="I21" i="1"/>
  <c r="I22" i="1"/>
  <c r="I23" i="1"/>
  <c r="I24" i="1"/>
  <c r="I26" i="1"/>
  <c r="I27" i="1"/>
  <c r="I28" i="1"/>
  <c r="I29" i="1"/>
  <c r="I6" i="1"/>
  <c r="E38" i="1"/>
  <c r="E39" i="1"/>
  <c r="E40" i="1"/>
  <c r="E42" i="1"/>
  <c r="E43" i="1"/>
  <c r="E44" i="1"/>
  <c r="E45" i="1"/>
  <c r="E47" i="1"/>
  <c r="E48" i="1"/>
  <c r="E49" i="1"/>
  <c r="E50" i="1"/>
  <c r="E52" i="1"/>
  <c r="E53" i="1"/>
  <c r="E54" i="1"/>
  <c r="E55" i="1"/>
  <c r="E57" i="1"/>
  <c r="E58" i="1"/>
  <c r="E59" i="1"/>
  <c r="E60" i="1"/>
  <c r="E37" i="1"/>
  <c r="Y69" i="1"/>
  <c r="Y70" i="1"/>
  <c r="Y71" i="1"/>
  <c r="Y73" i="1"/>
  <c r="Y74" i="1"/>
  <c r="Y75" i="1"/>
  <c r="Y76" i="1"/>
  <c r="Y78" i="1"/>
  <c r="Y79" i="1"/>
  <c r="Y80" i="1"/>
  <c r="Y81" i="1"/>
  <c r="Y83" i="1"/>
  <c r="Y84" i="1"/>
  <c r="Y85" i="1"/>
  <c r="Y86" i="1"/>
  <c r="Y88" i="1"/>
  <c r="Y89" i="1"/>
  <c r="Y90" i="1"/>
  <c r="Y91" i="1"/>
  <c r="Y68" i="1"/>
  <c r="O90" i="1"/>
  <c r="O91" i="1"/>
  <c r="O69" i="1"/>
  <c r="O70" i="1"/>
  <c r="O71" i="1"/>
  <c r="O73" i="1"/>
  <c r="O74" i="1"/>
  <c r="O75" i="1"/>
  <c r="O76" i="1"/>
  <c r="O78" i="1"/>
  <c r="O79" i="1"/>
  <c r="O80" i="1"/>
  <c r="O81" i="1"/>
  <c r="O83" i="1"/>
  <c r="O84" i="1"/>
  <c r="O85" i="1"/>
  <c r="O86" i="1"/>
  <c r="O88" i="1"/>
  <c r="O89" i="1"/>
  <c r="O68" i="1"/>
  <c r="E69" i="1"/>
  <c r="E70" i="1"/>
  <c r="E71" i="1"/>
  <c r="E73" i="1"/>
  <c r="E74" i="1"/>
  <c r="E75" i="1"/>
  <c r="E76" i="1"/>
  <c r="E78" i="1"/>
  <c r="E79" i="1"/>
  <c r="E80" i="1"/>
  <c r="E81" i="1"/>
  <c r="E83" i="1"/>
  <c r="E84" i="1"/>
  <c r="E85" i="1"/>
  <c r="E86" i="1"/>
  <c r="E88" i="1"/>
  <c r="E89" i="1"/>
  <c r="E90" i="1"/>
  <c r="E91" i="1"/>
  <c r="E68" i="1"/>
  <c r="Y38" i="1"/>
  <c r="Y39" i="1"/>
  <c r="Y40" i="1"/>
  <c r="Y42" i="1"/>
  <c r="Y43" i="1"/>
  <c r="Y44" i="1"/>
  <c r="Y45" i="1"/>
  <c r="Y47" i="1"/>
  <c r="Y48" i="1"/>
  <c r="Y49" i="1"/>
  <c r="Y50" i="1"/>
  <c r="Y52" i="1"/>
  <c r="Y53" i="1"/>
  <c r="Y54" i="1"/>
  <c r="Y55" i="1"/>
  <c r="Y57" i="1"/>
  <c r="Y58" i="1"/>
  <c r="Y59" i="1"/>
  <c r="Y60" i="1"/>
  <c r="Y37" i="1"/>
  <c r="O38" i="1"/>
  <c r="O39" i="1"/>
  <c r="O40" i="1"/>
  <c r="O42" i="1"/>
  <c r="O43" i="1"/>
  <c r="O44" i="1"/>
  <c r="O45" i="1"/>
  <c r="O47" i="1"/>
  <c r="O48" i="1"/>
  <c r="O49" i="1"/>
  <c r="O50" i="1"/>
  <c r="O52" i="1"/>
  <c r="O53" i="1"/>
  <c r="O54" i="1"/>
  <c r="O55" i="1"/>
  <c r="O57" i="1"/>
  <c r="O58" i="1"/>
  <c r="O59" i="1"/>
  <c r="O60" i="1"/>
  <c r="O37" i="1"/>
  <c r="Y7" i="1"/>
  <c r="Y8" i="1"/>
  <c r="Y9" i="1"/>
  <c r="Y11" i="1"/>
  <c r="Y12" i="1"/>
  <c r="Y13" i="1"/>
  <c r="Y14" i="1"/>
  <c r="Y16" i="1"/>
  <c r="Y17" i="1"/>
  <c r="Y18" i="1"/>
  <c r="Y19" i="1"/>
  <c r="Y21" i="1"/>
  <c r="Y22" i="1"/>
  <c r="Y23" i="1"/>
  <c r="Y24" i="1"/>
  <c r="Y26" i="1"/>
  <c r="Y27" i="1"/>
  <c r="Y28" i="1"/>
  <c r="Y29" i="1"/>
  <c r="Y6" i="1"/>
  <c r="O7" i="1"/>
  <c r="O8" i="1"/>
  <c r="O9" i="1"/>
  <c r="O11" i="1"/>
  <c r="O12" i="1"/>
  <c r="O13" i="1"/>
  <c r="O14" i="1"/>
  <c r="O16" i="1"/>
  <c r="O17" i="1"/>
  <c r="O18" i="1"/>
  <c r="O19" i="1"/>
  <c r="O21" i="1"/>
  <c r="O22" i="1"/>
  <c r="O23" i="1"/>
  <c r="O24" i="1"/>
  <c r="O26" i="1"/>
  <c r="O27" i="1"/>
  <c r="O28" i="1"/>
  <c r="O29" i="1"/>
  <c r="O6" i="1"/>
  <c r="E13" i="1"/>
  <c r="E14" i="1"/>
  <c r="E16" i="1"/>
  <c r="E17" i="1"/>
  <c r="E18" i="1"/>
  <c r="E19" i="1"/>
  <c r="E21" i="1"/>
  <c r="E22" i="1"/>
  <c r="E23" i="1"/>
  <c r="E24" i="1"/>
  <c r="E26" i="1"/>
  <c r="E27" i="1"/>
  <c r="E28" i="1"/>
  <c r="E29" i="1"/>
  <c r="E7" i="1"/>
  <c r="E8" i="1"/>
  <c r="E9" i="1"/>
  <c r="E11" i="1"/>
  <c r="E12" i="1"/>
  <c r="E6" i="1"/>
</calcChain>
</file>

<file path=xl/sharedStrings.xml><?xml version="1.0" encoding="utf-8"?>
<sst xmlns="http://schemas.openxmlformats.org/spreadsheetml/2006/main" count="194" uniqueCount="23">
  <si>
    <t>AUC=0.6</t>
  </si>
  <si>
    <t>n=100</t>
  </si>
  <si>
    <t>AUC=0.7</t>
  </si>
  <si>
    <t>AUC=0.8</t>
  </si>
  <si>
    <t>BOX-COX BASED RESULTS</t>
  </si>
  <si>
    <t>EMPIRICAL BASED RESULTS</t>
  </si>
  <si>
    <t>MRMCOav Binormal</t>
  </si>
  <si>
    <t>AUC</t>
  </si>
  <si>
    <t>Sens at 10% FPR</t>
  </si>
  <si>
    <t>Normal</t>
  </si>
  <si>
    <t>ISE</t>
  </si>
  <si>
    <t>Bias</t>
  </si>
  <si>
    <t>Var</t>
  </si>
  <si>
    <t>MSE</t>
  </si>
  <si>
    <t>n=30</t>
  </si>
  <si>
    <t>n=50</t>
  </si>
  <si>
    <t>n=150</t>
  </si>
  <si>
    <t>n=200</t>
  </si>
  <si>
    <t>Gamma</t>
  </si>
  <si>
    <t>Lognormal</t>
  </si>
  <si>
    <t>AUC=0.9</t>
  </si>
  <si>
    <t>RISE</t>
  </si>
  <si>
    <t>RMSE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</si>
</sst>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11" fontId="0" fillId="3" borderId="0" xfId="0" applyNumberFormat="1" applyFill="1"/>
    <xf numFmtId="0" fontId="1" fillId="0" borderId="0" xfId="0" applyFont="1" applyAlignment="1">
      <alignment horizontal="center"/>
    </xf>
    <xf numFmtId="0" fontId="2" fillId="7" borderId="0" xfId="0" applyFont="1" applyFill="1"/>
    <xf numFmtId="0" fontId="2" fillId="0" borderId="0" xfId="0" applyFont="1"/>
    <xf numFmtId="11" fontId="0" fillId="4" borderId="0" xfId="0" applyNumberFormat="1" applyFill="1"/>
    <xf numFmtId="11" fontId="0" fillId="2" borderId="0" xfId="0" applyNumberFormat="1" applyFill="1"/>
    <xf numFmtId="0" fontId="0" fillId="8" borderId="0" xfId="0" applyFill="1"/>
    <xf numFmtId="0" fontId="0" fillId="9" borderId="0" xfId="0" applyFill="1"/>
    <xf numFmtId="0" fontId="0" fillId="5" borderId="0" xfId="0" applyFill="1"/>
    <xf numFmtId="11" fontId="0" fillId="9" borderId="0" xfId="0" applyNumberFormat="1" applyFill="1"/>
    <xf numFmtId="0" fontId="1" fillId="6" borderId="0" xfId="0" applyFont="1" applyFill="1" applyAlignment="1">
      <alignment horizontal="center"/>
    </xf>
    <xf numFmtId="0" fontId="1" fillId="5" borderId="0" xfId="0" applyFont="1" applyFill="1" applyAlignment="1">
      <alignment horizontal="center"/>
    </xf>
    <xf numFmtId="11" fontId="0" fillId="0" borderId="0" xfId="0" applyNumberFormat="1"/>
    <xf numFmtId="0" fontId="1" fillId="6" borderId="0" xfId="0" applyFont="1" applyFill="1" applyAlignment="1">
      <alignment horizontal="center"/>
    </xf>
    <xf numFmtId="0" fontId="1" fillId="0" borderId="0" xfId="0" applyFont="1" applyAlignment="1">
      <alignment horizontal="center"/>
    </xf>
    <xf numFmtId="0" fontId="1" fillId="5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33</xdr:col>
      <xdr:colOff>266700</xdr:colOff>
      <xdr:row>48</xdr:row>
      <xdr:rowOff>175260</xdr:rowOff>
    </xdr:from>
    <xdr:to>
      <xdr:col>48</xdr:col>
      <xdr:colOff>300990</xdr:colOff>
      <xdr:row>87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A9A28B4-B300-713A-3C2A-BE350AAC21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10080" y="8953500"/>
          <a:ext cx="9635490" cy="71285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33</xdr:col>
      <xdr:colOff>152400</xdr:colOff>
      <xdr:row>0</xdr:row>
      <xdr:rowOff>0</xdr:rowOff>
    </xdr:from>
    <xdr:to>
      <xdr:col>49</xdr:col>
      <xdr:colOff>270510</xdr:colOff>
      <xdr:row>43</xdr:row>
      <xdr:rowOff>95250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D85EB7A-2F60-A4B3-53D3-6149E80B0A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195780" y="0"/>
          <a:ext cx="10359390" cy="7959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A2BE1-903B-4ECD-8E16-973660C5BAD0}">
  <dimension ref="A3:AG93"/>
  <sheetViews>
    <sheetView tabSelected="1" topLeftCell="AH1" workbookViewId="0">
      <selection activeCell="AY19" sqref="AY19"/>
    </sheetView>
  </sheetViews>
  <sheetFormatPr defaultRowHeight="14.4" x14ac:dyDescent="0.55000000000000004"/>
  <cols>
    <col min="1" max="1" width="9.3125" bestFit="1" customWidth="1"/>
    <col min="2" max="2" width="5.62890625" bestFit="1" customWidth="1"/>
    <col min="3" max="3" width="7.5234375" bestFit="1" customWidth="1"/>
    <col min="4" max="4" width="11.68359375" bestFit="1" customWidth="1"/>
    <col min="5" max="5" width="11.68359375" customWidth="1"/>
    <col min="6" max="8" width="11.68359375" bestFit="1" customWidth="1"/>
    <col min="9" max="9" width="11.68359375" customWidth="1"/>
    <col min="10" max="12" width="11.68359375" bestFit="1" customWidth="1"/>
    <col min="13" max="13" width="11.68359375" customWidth="1"/>
    <col min="14" max="14" width="11.68359375" bestFit="1" customWidth="1"/>
    <col min="15" max="15" width="11.68359375" customWidth="1"/>
    <col min="16" max="16" width="12.26171875" bestFit="1" customWidth="1"/>
    <col min="17" max="18" width="11.68359375" bestFit="1" customWidth="1"/>
    <col min="19" max="19" width="11.68359375" customWidth="1"/>
    <col min="20" max="22" width="11.68359375" bestFit="1" customWidth="1"/>
    <col min="23" max="23" width="11.68359375" customWidth="1"/>
    <col min="24" max="24" width="11.68359375" bestFit="1" customWidth="1"/>
    <col min="25" max="25" width="11.68359375" customWidth="1"/>
    <col min="26" max="28" width="11.68359375" bestFit="1" customWidth="1"/>
    <col min="29" max="29" width="11.68359375" customWidth="1"/>
    <col min="30" max="31" width="11.68359375" bestFit="1" customWidth="1"/>
    <col min="32" max="32" width="11.68359375" customWidth="1"/>
    <col min="33" max="33" width="11.68359375" bestFit="1" customWidth="1"/>
  </cols>
  <sheetData>
    <row r="3" spans="1:33" x14ac:dyDescent="0.55000000000000004">
      <c r="D3" s="18" t="s">
        <v>4</v>
      </c>
      <c r="E3" s="18"/>
      <c r="F3" s="18"/>
      <c r="G3" s="18"/>
      <c r="H3" s="18"/>
      <c r="I3" s="5"/>
      <c r="J3" s="5"/>
      <c r="K3" s="5"/>
      <c r="L3" s="5"/>
      <c r="M3" s="5"/>
      <c r="N3" s="18" t="s">
        <v>5</v>
      </c>
      <c r="O3" s="18"/>
      <c r="P3" s="18"/>
      <c r="Q3" s="18"/>
      <c r="R3" s="18"/>
      <c r="S3" s="5"/>
      <c r="X3" s="18" t="s">
        <v>6</v>
      </c>
      <c r="Y3" s="18"/>
      <c r="Z3" s="18"/>
      <c r="AA3" s="18"/>
      <c r="AB3" s="18"/>
      <c r="AC3" s="5"/>
    </row>
    <row r="4" spans="1:33" x14ac:dyDescent="0.55000000000000004">
      <c r="F4" s="19" t="s">
        <v>7</v>
      </c>
      <c r="G4" s="19"/>
      <c r="H4" s="19"/>
      <c r="I4" s="15"/>
      <c r="J4" s="17" t="s">
        <v>8</v>
      </c>
      <c r="K4" s="17"/>
      <c r="L4" s="17"/>
      <c r="M4" s="14"/>
      <c r="P4" s="19" t="s">
        <v>7</v>
      </c>
      <c r="Q4" s="19"/>
      <c r="R4" s="19"/>
      <c r="S4" s="15"/>
      <c r="T4" s="17" t="s">
        <v>8</v>
      </c>
      <c r="U4" s="17"/>
      <c r="V4" s="17"/>
      <c r="W4" s="14"/>
      <c r="Z4" s="19" t="s">
        <v>7</v>
      </c>
      <c r="AA4" s="19"/>
      <c r="AB4" s="19"/>
      <c r="AC4" s="15"/>
      <c r="AD4" s="17" t="s">
        <v>8</v>
      </c>
      <c r="AE4" s="17"/>
      <c r="AF4" s="17"/>
      <c r="AG4" s="17"/>
    </row>
    <row r="5" spans="1:33" x14ac:dyDescent="0.55000000000000004">
      <c r="A5" s="6" t="s">
        <v>9</v>
      </c>
      <c r="D5" s="7" t="s">
        <v>10</v>
      </c>
      <c r="E5" s="7" t="s">
        <v>21</v>
      </c>
      <c r="F5" t="s">
        <v>11</v>
      </c>
      <c r="G5" t="s">
        <v>12</v>
      </c>
      <c r="H5" t="s">
        <v>13</v>
      </c>
      <c r="I5" t="s">
        <v>22</v>
      </c>
      <c r="J5" t="s">
        <v>11</v>
      </c>
      <c r="K5" t="s">
        <v>12</v>
      </c>
      <c r="L5" t="s">
        <v>13</v>
      </c>
      <c r="M5" t="s">
        <v>22</v>
      </c>
      <c r="N5" s="7" t="s">
        <v>10</v>
      </c>
      <c r="O5" s="7" t="s">
        <v>21</v>
      </c>
      <c r="P5" t="s">
        <v>11</v>
      </c>
      <c r="Q5" t="s">
        <v>12</v>
      </c>
      <c r="R5" t="s">
        <v>13</v>
      </c>
      <c r="S5" t="s">
        <v>22</v>
      </c>
      <c r="T5" t="s">
        <v>11</v>
      </c>
      <c r="U5" t="s">
        <v>12</v>
      </c>
      <c r="V5" t="s">
        <v>13</v>
      </c>
      <c r="W5" t="s">
        <v>22</v>
      </c>
      <c r="X5" s="7" t="s">
        <v>10</v>
      </c>
      <c r="Y5" s="7"/>
      <c r="Z5" t="s">
        <v>11</v>
      </c>
      <c r="AA5" t="s">
        <v>12</v>
      </c>
      <c r="AB5" t="s">
        <v>13</v>
      </c>
      <c r="AC5" t="s">
        <v>22</v>
      </c>
      <c r="AD5" t="s">
        <v>11</v>
      </c>
      <c r="AE5" t="s">
        <v>12</v>
      </c>
      <c r="AF5" t="s">
        <v>13</v>
      </c>
      <c r="AG5" t="s">
        <v>22</v>
      </c>
    </row>
    <row r="6" spans="1:33" x14ac:dyDescent="0.55000000000000004">
      <c r="B6" s="1"/>
      <c r="C6" s="1" t="s">
        <v>0</v>
      </c>
      <c r="D6" s="1">
        <v>7.8072378012121703E-3</v>
      </c>
      <c r="E6" s="1">
        <f>SQRT(D6)</f>
        <v>8.8358575142496329E-2</v>
      </c>
      <c r="F6" s="1">
        <v>1.1670755439085999E-4</v>
      </c>
      <c r="G6" s="1">
        <v>5.6336999129678001E-3</v>
      </c>
      <c r="H6" s="1">
        <v>5.6337135336210504E-3</v>
      </c>
      <c r="I6" s="1">
        <f>SQRT(H6)</f>
        <v>7.5058067745053567E-2</v>
      </c>
      <c r="J6" s="1">
        <v>7.61574927584202E-3</v>
      </c>
      <c r="K6" s="1">
        <v>5.6336999129678001E-3</v>
      </c>
      <c r="L6" s="1">
        <v>8.0006725514623605E-3</v>
      </c>
      <c r="M6" s="1">
        <f>SQRT(L6)</f>
        <v>8.9446478697947418E-2</v>
      </c>
      <c r="N6" s="2">
        <v>1.13360257732311E-2</v>
      </c>
      <c r="O6" s="2">
        <f>SQRT(N6)</f>
        <v>0.10647077426801732</v>
      </c>
      <c r="P6" s="2">
        <v>-2.16405268150965E-3</v>
      </c>
      <c r="Q6" s="2">
        <v>5.6193376416438399E-3</v>
      </c>
      <c r="R6" s="2">
        <v>5.6240207656521896E-3</v>
      </c>
      <c r="S6" s="2">
        <f>SQRT(R6)</f>
        <v>7.4993471486871369E-2</v>
      </c>
      <c r="T6" s="2">
        <v>3.2761938944320897E-2</v>
      </c>
      <c r="U6" s="2">
        <v>5.6193376416438399E-3</v>
      </c>
      <c r="V6" s="2">
        <v>1.3645871614807299E-2</v>
      </c>
      <c r="W6" s="2">
        <f>SQRT(V6)</f>
        <v>0.11681554526178139</v>
      </c>
      <c r="X6" s="3">
        <v>8.2742665610096196E-3</v>
      </c>
      <c r="Y6" s="3">
        <f>SQRT(X6)</f>
        <v>9.0962995558686505E-2</v>
      </c>
      <c r="Z6" s="8">
        <v>-4.5377120365675E-6</v>
      </c>
      <c r="AA6" s="3">
        <v>5.6759344394945298E-3</v>
      </c>
      <c r="AB6" s="3">
        <v>5.6759344600853601E-3</v>
      </c>
      <c r="AC6" s="3">
        <f>SQRT(AB6)</f>
        <v>7.5338797840723212E-2</v>
      </c>
      <c r="AD6" s="3">
        <v>8.8394440720717098E-3</v>
      </c>
      <c r="AE6" s="3">
        <v>5.6759344394945298E-3</v>
      </c>
      <c r="AF6" s="3">
        <v>9.1693555141718792E-3</v>
      </c>
      <c r="AG6" s="3">
        <f>SQRT(AF6)</f>
        <v>9.5756751794178349E-2</v>
      </c>
    </row>
    <row r="7" spans="1:33" x14ac:dyDescent="0.55000000000000004">
      <c r="B7" s="1" t="s">
        <v>14</v>
      </c>
      <c r="C7" s="1" t="s">
        <v>2</v>
      </c>
      <c r="D7" s="1">
        <v>7.1296726295666697E-3</v>
      </c>
      <c r="E7" s="1">
        <f t="shared" ref="E7:E29" si="0">SQRT(D7)</f>
        <v>8.4437388813052891E-2</v>
      </c>
      <c r="F7" s="1">
        <v>1.9347033610788199E-3</v>
      </c>
      <c r="G7" s="9">
        <v>4.7005278921724699E-3</v>
      </c>
      <c r="H7" s="1">
        <v>4.7042709692678396E-3</v>
      </c>
      <c r="I7" s="1">
        <f t="shared" ref="I7:I29" si="1">SQRT(H7)</f>
        <v>6.8587688175559908E-2</v>
      </c>
      <c r="J7" s="1">
        <v>7.8593694294541994E-3</v>
      </c>
      <c r="K7" s="1">
        <v>4.7005278921724699E-3</v>
      </c>
      <c r="L7" s="1">
        <v>1.31466220543469E-2</v>
      </c>
      <c r="M7" s="1">
        <f t="shared" ref="M7:M29" si="2">SQRT(L7)</f>
        <v>0.11465871992285148</v>
      </c>
      <c r="N7" s="2">
        <v>1.04367049737352E-2</v>
      </c>
      <c r="O7" s="2">
        <f t="shared" ref="O7:O29" si="3">SQRT(N7)</f>
        <v>0.10216019270603986</v>
      </c>
      <c r="P7" s="2">
        <v>-2.49366189821743E-3</v>
      </c>
      <c r="Q7" s="2">
        <v>4.7500900898578601E-3</v>
      </c>
      <c r="R7" s="2">
        <v>4.7563084395204798E-3</v>
      </c>
      <c r="S7" s="2">
        <f t="shared" ref="S7:S29" si="4">SQRT(R7)</f>
        <v>6.8965994805559649E-2</v>
      </c>
      <c r="T7" s="2">
        <v>3.5419264264773001E-2</v>
      </c>
      <c r="U7" s="2">
        <v>4.7500900898578601E-3</v>
      </c>
      <c r="V7" s="2">
        <v>1.9581740386051701E-2</v>
      </c>
      <c r="W7" s="2">
        <f t="shared" ref="W7:W29" si="5">SQRT(V7)</f>
        <v>0.13993477189766559</v>
      </c>
      <c r="X7" s="3">
        <v>7.5802103668476803E-3</v>
      </c>
      <c r="Y7" s="3">
        <f t="shared" ref="Y7:Y29" si="6">SQRT(X7)</f>
        <v>8.7064403557640474E-2</v>
      </c>
      <c r="Z7" s="3">
        <v>1.95670998390485E-3</v>
      </c>
      <c r="AA7" s="3">
        <v>4.7919636882172798E-3</v>
      </c>
      <c r="AB7" s="3">
        <v>4.7957924021783897E-3</v>
      </c>
      <c r="AC7" s="3">
        <f t="shared" ref="AC7:AC29" si="7">SQRT(AB7)</f>
        <v>6.9251659923632081E-2</v>
      </c>
      <c r="AD7" s="3">
        <v>9.4988819216129707E-3</v>
      </c>
      <c r="AE7" s="3">
        <v>4.7919636882172798E-3</v>
      </c>
      <c r="AF7" s="3">
        <v>1.4630871541079799E-2</v>
      </c>
      <c r="AG7" s="3">
        <f t="shared" ref="AG7:AG29" si="8">SQRT(AF7)</f>
        <v>0.12095813962309357</v>
      </c>
    </row>
    <row r="8" spans="1:33" x14ac:dyDescent="0.55000000000000004">
      <c r="B8" s="1"/>
      <c r="C8" s="1" t="s">
        <v>3</v>
      </c>
      <c r="D8" s="1">
        <v>5.90048645366125E-3</v>
      </c>
      <c r="E8" s="1">
        <f t="shared" si="0"/>
        <v>7.6814623957038614E-2</v>
      </c>
      <c r="F8" s="1">
        <v>2.4843889067822601E-3</v>
      </c>
      <c r="G8" s="1">
        <v>3.2340032250569302E-3</v>
      </c>
      <c r="H8" s="1">
        <v>3.2401754132970798E-3</v>
      </c>
      <c r="I8" s="1">
        <f t="shared" si="1"/>
        <v>5.6922538710927853E-2</v>
      </c>
      <c r="J8" s="1">
        <v>7.4289942132024804E-3</v>
      </c>
      <c r="K8" s="1">
        <v>3.2340032250569302E-3</v>
      </c>
      <c r="L8" s="1">
        <v>1.69661694753683E-2</v>
      </c>
      <c r="M8" s="1">
        <f t="shared" si="2"/>
        <v>0.13025424935628127</v>
      </c>
      <c r="N8" s="2">
        <v>8.8047789122216204E-3</v>
      </c>
      <c r="O8" s="2">
        <f t="shared" si="3"/>
        <v>9.3833783426981246E-2</v>
      </c>
      <c r="P8" s="2">
        <v>-2.4234746572784301E-3</v>
      </c>
      <c r="Q8" s="2">
        <v>3.3103789229676599E-3</v>
      </c>
      <c r="R8" s="2">
        <v>3.3162521523821299E-3</v>
      </c>
      <c r="S8" s="2">
        <f t="shared" si="4"/>
        <v>5.75869095574865E-2</v>
      </c>
      <c r="T8" s="2">
        <v>3.5139499239899098E-2</v>
      </c>
      <c r="U8" s="2">
        <v>3.3103789229676599E-3</v>
      </c>
      <c r="V8" s="2">
        <v>2.3174946791437698E-2</v>
      </c>
      <c r="W8" s="2">
        <f t="shared" si="5"/>
        <v>0.15223319871643537</v>
      </c>
      <c r="X8" s="3">
        <v>6.2405944562430801E-3</v>
      </c>
      <c r="Y8" s="3">
        <f t="shared" si="6"/>
        <v>7.8997433225662966E-2</v>
      </c>
      <c r="Z8" s="3">
        <v>2.5692097613799801E-3</v>
      </c>
      <c r="AA8" s="3">
        <v>3.2648742940294701E-3</v>
      </c>
      <c r="AB8" s="3">
        <v>3.2714751328274398E-3</v>
      </c>
      <c r="AC8" s="3">
        <f t="shared" si="7"/>
        <v>5.7196810512715128E-2</v>
      </c>
      <c r="AD8" s="3">
        <v>9.0933817237957605E-3</v>
      </c>
      <c r="AE8" s="3">
        <v>3.2648742940294701E-3</v>
      </c>
      <c r="AF8" s="3">
        <v>1.8363621223041401E-2</v>
      </c>
      <c r="AG8" s="3">
        <f t="shared" si="8"/>
        <v>0.13551243936643381</v>
      </c>
    </row>
    <row r="9" spans="1:33" x14ac:dyDescent="0.55000000000000004">
      <c r="B9" s="1"/>
      <c r="C9" s="1" t="s">
        <v>20</v>
      </c>
      <c r="D9" s="1">
        <v>3.8748569673251201E-3</v>
      </c>
      <c r="E9" s="1">
        <f t="shared" si="0"/>
        <v>6.2248349113250549E-2</v>
      </c>
      <c r="F9" s="1">
        <v>9.958733043463619E-4</v>
      </c>
      <c r="G9" s="1">
        <v>1.45017782092067E-3</v>
      </c>
      <c r="H9" s="1">
        <v>1.45116958455898E-3</v>
      </c>
      <c r="I9" s="1">
        <f t="shared" si="1"/>
        <v>3.8094219831346858E-2</v>
      </c>
      <c r="J9" s="1">
        <v>5.2935483311430404E-3</v>
      </c>
      <c r="K9" s="1">
        <v>1.45017782092067E-3</v>
      </c>
      <c r="L9" s="1">
        <v>1.3155570279103799E-2</v>
      </c>
      <c r="M9" s="1">
        <f t="shared" si="2"/>
        <v>0.11469773441138147</v>
      </c>
      <c r="N9" s="2">
        <v>6.3035059280872E-3</v>
      </c>
      <c r="O9" s="2">
        <f t="shared" si="3"/>
        <v>7.9394621531229684E-2</v>
      </c>
      <c r="P9" s="2">
        <v>-1.69307455673606E-3</v>
      </c>
      <c r="Q9" s="2">
        <v>1.59651317901285E-3</v>
      </c>
      <c r="R9" s="2">
        <v>1.59937968046752E-3</v>
      </c>
      <c r="S9" s="2">
        <f t="shared" si="4"/>
        <v>3.9992245254142959E-2</v>
      </c>
      <c r="T9" s="2">
        <v>1.6093923122365902E-2</v>
      </c>
      <c r="U9" s="2">
        <v>1.59651317901285E-3</v>
      </c>
      <c r="V9" s="2">
        <v>1.5971837184291501E-2</v>
      </c>
      <c r="W9" s="2">
        <f t="shared" si="5"/>
        <v>0.1263797340727203</v>
      </c>
      <c r="X9" s="3">
        <v>4.2452817472326898E-3</v>
      </c>
      <c r="Y9" s="3">
        <f t="shared" si="6"/>
        <v>6.5155826656045815E-2</v>
      </c>
      <c r="Z9" s="3">
        <v>1.7773270229595199E-3</v>
      </c>
      <c r="AA9" s="3">
        <v>1.5005142322011E-3</v>
      </c>
      <c r="AB9" s="3">
        <v>1.5036731235476401E-3</v>
      </c>
      <c r="AC9" s="3">
        <f t="shared" si="7"/>
        <v>3.8777224288848215E-2</v>
      </c>
      <c r="AD9" s="3">
        <v>1.0792030893207599E-2</v>
      </c>
      <c r="AE9" s="3">
        <v>1.5005142322011E-3</v>
      </c>
      <c r="AF9" s="3">
        <v>1.3792494441411099E-2</v>
      </c>
      <c r="AG9" s="3">
        <f t="shared" si="8"/>
        <v>0.11744145112102072</v>
      </c>
    </row>
    <row r="11" spans="1:33" x14ac:dyDescent="0.55000000000000004">
      <c r="B11" s="10"/>
      <c r="C11" s="10" t="s">
        <v>0</v>
      </c>
      <c r="D11" s="10">
        <v>4.2673089807846601E-3</v>
      </c>
      <c r="E11" s="10">
        <f t="shared" si="0"/>
        <v>6.5324642982450817E-2</v>
      </c>
      <c r="F11" s="10">
        <v>2.4030297163989398E-3</v>
      </c>
      <c r="G11" s="10">
        <v>3.0904310305020998E-3</v>
      </c>
      <c r="H11" s="10">
        <v>3.0962055823199998E-3</v>
      </c>
      <c r="I11" s="10">
        <f t="shared" si="1"/>
        <v>5.564355831828155E-2</v>
      </c>
      <c r="J11" s="10">
        <v>7.2791027857971296E-3</v>
      </c>
      <c r="K11" s="10">
        <v>3.0904310305020998E-3</v>
      </c>
      <c r="L11" s="10">
        <v>4.7183226805907596E-3</v>
      </c>
      <c r="M11" s="10">
        <f t="shared" si="2"/>
        <v>6.8690047900629381E-2</v>
      </c>
      <c r="N11" s="11">
        <v>6.4624532517254599E-3</v>
      </c>
      <c r="O11" s="11">
        <f t="shared" si="3"/>
        <v>8.0389385193105317E-2</v>
      </c>
      <c r="P11" s="11">
        <v>6.1030908799719597E-4</v>
      </c>
      <c r="Q11" s="11">
        <v>3.17553356917348E-3</v>
      </c>
      <c r="R11" s="11">
        <v>3.1759060463563702E-3</v>
      </c>
      <c r="S11" s="11">
        <f t="shared" si="4"/>
        <v>5.635517763574497E-2</v>
      </c>
      <c r="T11" s="11">
        <v>2.2241938944320899E-2</v>
      </c>
      <c r="U11" s="11">
        <v>3.17553356917348E-3</v>
      </c>
      <c r="V11" s="11">
        <v>7.5725492934483399E-3</v>
      </c>
      <c r="W11" s="11">
        <f t="shared" si="5"/>
        <v>8.7020395847458312E-2</v>
      </c>
      <c r="X11" s="12">
        <v>4.4798985108758099E-3</v>
      </c>
      <c r="Y11" s="12">
        <f t="shared" si="6"/>
        <v>6.6932043976527494E-2</v>
      </c>
      <c r="Z11" s="12">
        <v>2.4030251043401E-3</v>
      </c>
      <c r="AA11" s="12">
        <v>3.1610681684469699E-3</v>
      </c>
      <c r="AB11" s="12">
        <v>3.1668426980990599E-3</v>
      </c>
      <c r="AC11" s="12">
        <f t="shared" si="7"/>
        <v>5.6274707445699436E-2</v>
      </c>
      <c r="AD11" s="12">
        <v>8.7034608392936603E-3</v>
      </c>
      <c r="AE11" s="12">
        <v>3.1610681684469699E-3</v>
      </c>
      <c r="AF11" s="12">
        <v>5.2577772759231801E-3</v>
      </c>
      <c r="AG11" s="3">
        <f t="shared" si="8"/>
        <v>7.2510532172389827E-2</v>
      </c>
    </row>
    <row r="12" spans="1:33" x14ac:dyDescent="0.55000000000000004">
      <c r="B12" s="10" t="s">
        <v>15</v>
      </c>
      <c r="C12" s="10" t="s">
        <v>2</v>
      </c>
      <c r="D12" s="10">
        <v>3.9476785490240498E-3</v>
      </c>
      <c r="E12" s="10">
        <f t="shared" si="0"/>
        <v>6.2830554263224911E-2</v>
      </c>
      <c r="F12" s="10">
        <v>3.2030026115310601E-3</v>
      </c>
      <c r="G12" s="10">
        <v>2.5924475995342E-3</v>
      </c>
      <c r="H12" s="10">
        <v>2.6027068252636801E-3</v>
      </c>
      <c r="I12" s="10">
        <f t="shared" si="1"/>
        <v>5.1016730836693953E-2</v>
      </c>
      <c r="J12" s="10">
        <v>7.9543270201908305E-3</v>
      </c>
      <c r="K12" s="10">
        <v>2.5924475995342E-3</v>
      </c>
      <c r="L12" s="10">
        <v>7.6668340032646802E-3</v>
      </c>
      <c r="M12" s="10">
        <f t="shared" si="2"/>
        <v>8.7560459131189344E-2</v>
      </c>
      <c r="N12" s="11">
        <v>5.92819364285009E-3</v>
      </c>
      <c r="O12" s="11">
        <f t="shared" si="3"/>
        <v>7.6994763736569063E-2</v>
      </c>
      <c r="P12" s="11">
        <v>5.8930406503965305E-4</v>
      </c>
      <c r="Q12" s="11">
        <v>2.6321939048086999E-3</v>
      </c>
      <c r="R12" s="11">
        <v>2.6325411840897798E-3</v>
      </c>
      <c r="S12" s="11">
        <f t="shared" si="4"/>
        <v>5.1308295470516067E-2</v>
      </c>
      <c r="T12" s="11">
        <v>2.6139264264773001E-2</v>
      </c>
      <c r="U12" s="11">
        <v>2.6321939048086999E-3</v>
      </c>
      <c r="V12" s="11">
        <v>1.12396991743417E-2</v>
      </c>
      <c r="W12" s="11">
        <f t="shared" si="5"/>
        <v>0.1060174474996531</v>
      </c>
      <c r="X12" s="12">
        <v>4.0850924749650797E-3</v>
      </c>
      <c r="Y12" s="12">
        <f t="shared" si="6"/>
        <v>6.3914728153729006E-2</v>
      </c>
      <c r="Z12" s="12">
        <v>3.4943257240328501E-3</v>
      </c>
      <c r="AA12" s="12">
        <v>2.60758247817853E-3</v>
      </c>
      <c r="AB12" s="12">
        <v>2.6197927904441699E-3</v>
      </c>
      <c r="AC12" s="12">
        <f t="shared" si="7"/>
        <v>5.1183911441430203E-2</v>
      </c>
      <c r="AD12" s="12">
        <v>9.5137610346922603E-3</v>
      </c>
      <c r="AE12" s="12">
        <v>2.60758247817853E-3</v>
      </c>
      <c r="AF12" s="12">
        <v>8.2203620815815195E-3</v>
      </c>
      <c r="AG12" s="3">
        <f t="shared" si="8"/>
        <v>9.0666212458564294E-2</v>
      </c>
    </row>
    <row r="13" spans="1:33" x14ac:dyDescent="0.55000000000000004">
      <c r="B13" s="10"/>
      <c r="C13" s="10" t="s">
        <v>3</v>
      </c>
      <c r="D13" s="10">
        <v>3.3351192928952902E-3</v>
      </c>
      <c r="E13" s="10">
        <f t="shared" si="0"/>
        <v>5.7750491711285802E-2</v>
      </c>
      <c r="F13" s="10">
        <v>3.0736995258946499E-3</v>
      </c>
      <c r="G13" s="10">
        <v>1.80886279975789E-3</v>
      </c>
      <c r="H13" s="10">
        <v>1.8183104285333701E-3</v>
      </c>
      <c r="I13" s="10">
        <f t="shared" si="1"/>
        <v>4.2641651334503573E-2</v>
      </c>
      <c r="J13" s="10">
        <v>7.7082604403881398E-3</v>
      </c>
      <c r="K13" s="10">
        <v>1.80886279975789E-3</v>
      </c>
      <c r="L13" s="10">
        <v>9.7836553769191596E-3</v>
      </c>
      <c r="M13" s="10">
        <f t="shared" si="2"/>
        <v>9.8912362103627666E-2</v>
      </c>
      <c r="N13" s="11">
        <v>5.1237969565086699E-3</v>
      </c>
      <c r="O13" s="11">
        <f t="shared" si="3"/>
        <v>7.1580702403012716E-2</v>
      </c>
      <c r="P13" s="11">
        <v>3.2670302715098699E-4</v>
      </c>
      <c r="Q13" s="11">
        <v>1.86238015846889E-3</v>
      </c>
      <c r="R13" s="11">
        <v>1.8624868933368401E-3</v>
      </c>
      <c r="S13" s="11">
        <f t="shared" si="4"/>
        <v>4.3156539404090775E-2</v>
      </c>
      <c r="T13" s="11">
        <v>2.2292832573232401E-2</v>
      </c>
      <c r="U13" s="11">
        <v>1.86238015846889E-3</v>
      </c>
      <c r="V13" s="11">
        <v>1.37887898035576E-2</v>
      </c>
      <c r="W13" s="11">
        <f t="shared" si="5"/>
        <v>0.1174256777862389</v>
      </c>
      <c r="X13" s="12">
        <v>3.4609343544365202E-3</v>
      </c>
      <c r="Y13" s="12">
        <f t="shared" si="6"/>
        <v>5.8829706394274317E-2</v>
      </c>
      <c r="Z13" s="12">
        <v>3.37644917680535E-3</v>
      </c>
      <c r="AA13" s="12">
        <v>1.8260237593050899E-3</v>
      </c>
      <c r="AB13" s="12">
        <v>1.83742416834864E-3</v>
      </c>
      <c r="AC13" s="12">
        <f t="shared" si="7"/>
        <v>4.2865185971235911E-2</v>
      </c>
      <c r="AD13" s="12">
        <v>1.03943621756846E-2</v>
      </c>
      <c r="AE13" s="12">
        <v>1.8260237593050899E-3</v>
      </c>
      <c r="AF13" s="12">
        <v>1.02402762017984E-2</v>
      </c>
      <c r="AG13" s="3">
        <f t="shared" si="8"/>
        <v>0.10119424984552433</v>
      </c>
    </row>
    <row r="14" spans="1:33" x14ac:dyDescent="0.55000000000000004">
      <c r="B14" s="10"/>
      <c r="C14" s="10" t="s">
        <v>20</v>
      </c>
      <c r="D14" s="10">
        <v>2.2650021736662202E-3</v>
      </c>
      <c r="E14" s="10">
        <f t="shared" si="0"/>
        <v>4.7592038973616378E-2</v>
      </c>
      <c r="F14" s="10">
        <v>1.50702036122397E-3</v>
      </c>
      <c r="G14" s="10">
        <v>8.3247796263101199E-4</v>
      </c>
      <c r="H14" s="10">
        <v>8.3474907300015602E-4</v>
      </c>
      <c r="I14" s="10">
        <f t="shared" si="1"/>
        <v>2.8892024383904914E-2</v>
      </c>
      <c r="J14" s="10">
        <v>5.4800957767221501E-3</v>
      </c>
      <c r="K14" s="10">
        <v>8.3247796263101199E-4</v>
      </c>
      <c r="L14" s="10">
        <v>7.5452876048200503E-3</v>
      </c>
      <c r="M14" s="10">
        <f t="shared" si="2"/>
        <v>8.6863614965185798E-2</v>
      </c>
      <c r="N14" s="11">
        <v>3.7711697270680399E-3</v>
      </c>
      <c r="O14" s="11">
        <f t="shared" si="3"/>
        <v>6.14098504074716E-2</v>
      </c>
      <c r="P14" s="11">
        <v>2.0938135551840101E-4</v>
      </c>
      <c r="Q14" s="11">
        <v>8.97309431300517E-4</v>
      </c>
      <c r="R14" s="11">
        <v>8.9735327185255602E-4</v>
      </c>
      <c r="S14" s="11">
        <f t="shared" si="4"/>
        <v>2.9955855385092177E-2</v>
      </c>
      <c r="T14" s="11">
        <v>1.53672564556993E-2</v>
      </c>
      <c r="U14" s="11">
        <v>8.97309431300517E-4</v>
      </c>
      <c r="V14" s="11">
        <v>1.00884352536579E-2</v>
      </c>
      <c r="W14" s="11">
        <f t="shared" si="5"/>
        <v>0.10044120296799466</v>
      </c>
      <c r="X14" s="12">
        <v>2.4692704244986198E-3</v>
      </c>
      <c r="Y14" s="12">
        <f t="shared" si="6"/>
        <v>4.9691754089573249E-2</v>
      </c>
      <c r="Z14" s="12">
        <v>2.1678280711694398E-3</v>
      </c>
      <c r="AA14" s="12">
        <v>8.61741381975344E-4</v>
      </c>
      <c r="AB14" s="12">
        <v>8.6644086052149402E-4</v>
      </c>
      <c r="AC14" s="12">
        <f t="shared" si="7"/>
        <v>2.9435367511235426E-2</v>
      </c>
      <c r="AD14" s="12">
        <v>9.7054828196361208E-3</v>
      </c>
      <c r="AE14" s="12">
        <v>8.61741381975344E-4</v>
      </c>
      <c r="AF14" s="12">
        <v>7.9902683416710005E-3</v>
      </c>
      <c r="AG14" s="3">
        <f t="shared" si="8"/>
        <v>8.9388300921714584E-2</v>
      </c>
    </row>
    <row r="16" spans="1:33" x14ac:dyDescent="0.55000000000000004">
      <c r="B16" s="1"/>
      <c r="C16" s="1" t="s">
        <v>0</v>
      </c>
      <c r="D16" s="1">
        <v>2.0583132900833401E-3</v>
      </c>
      <c r="E16" s="1">
        <f t="shared" si="0"/>
        <v>4.5368637736693619E-2</v>
      </c>
      <c r="F16" s="1">
        <v>1.79086435257425E-3</v>
      </c>
      <c r="G16" s="1">
        <v>1.4678328050695499E-3</v>
      </c>
      <c r="H16" s="1">
        <v>1.4710400001988701E-3</v>
      </c>
      <c r="I16" s="1">
        <f t="shared" si="1"/>
        <v>3.835413928377053E-2</v>
      </c>
      <c r="J16" s="1">
        <v>4.1346138108354098E-3</v>
      </c>
      <c r="K16" s="1">
        <v>1.4678328050695499E-3</v>
      </c>
      <c r="L16" s="1">
        <v>2.2199567023574E-3</v>
      </c>
      <c r="M16" s="1">
        <f t="shared" si="2"/>
        <v>4.7116416484675488E-2</v>
      </c>
      <c r="N16" s="2">
        <v>3.1351229977331701E-3</v>
      </c>
      <c r="O16" s="2">
        <f t="shared" si="3"/>
        <v>5.5992169075087368E-2</v>
      </c>
      <c r="P16" s="2">
        <v>1.00548810590251E-3</v>
      </c>
      <c r="Q16" s="2">
        <v>1.48509057476868E-3</v>
      </c>
      <c r="R16" s="2">
        <v>1.4861015810997899E-3</v>
      </c>
      <c r="S16" s="2">
        <f t="shared" si="4"/>
        <v>3.8549988081707495E-2</v>
      </c>
      <c r="T16" s="2">
        <v>1.25519389443209E-2</v>
      </c>
      <c r="U16" s="2">
        <v>1.48509057476868E-3</v>
      </c>
      <c r="V16" s="2">
        <v>3.77142494503573E-3</v>
      </c>
      <c r="W16" s="2">
        <f t="shared" si="5"/>
        <v>6.1411928361155783E-2</v>
      </c>
      <c r="X16" s="3">
        <v>2.1154640469298902E-3</v>
      </c>
      <c r="Y16" s="3">
        <f t="shared" si="6"/>
        <v>4.5994174054220065E-2</v>
      </c>
      <c r="Z16" s="3">
        <v>1.94819856272721E-3</v>
      </c>
      <c r="AA16" s="3">
        <v>1.47887571633602E-3</v>
      </c>
      <c r="AB16" s="3">
        <v>1.48267119397584E-3</v>
      </c>
      <c r="AC16" s="3">
        <f t="shared" si="7"/>
        <v>3.8505469663099035E-2</v>
      </c>
      <c r="AD16" s="3">
        <v>4.5479677672988503E-3</v>
      </c>
      <c r="AE16" s="3">
        <v>1.47887571633602E-3</v>
      </c>
      <c r="AF16" s="3">
        <v>2.3725363241147998E-3</v>
      </c>
      <c r="AG16" s="3">
        <f t="shared" si="8"/>
        <v>4.8708688384258507E-2</v>
      </c>
    </row>
    <row r="17" spans="2:33" x14ac:dyDescent="0.55000000000000004">
      <c r="B17" s="1" t="s">
        <v>1</v>
      </c>
      <c r="C17" s="1" t="s">
        <v>2</v>
      </c>
      <c r="D17" s="1">
        <v>1.88985019763019E-3</v>
      </c>
      <c r="E17" s="1">
        <f t="shared" si="0"/>
        <v>4.3472407313492431E-2</v>
      </c>
      <c r="F17" s="1">
        <v>2.07755836924972E-3</v>
      </c>
      <c r="G17" s="1">
        <v>1.22371130897107E-3</v>
      </c>
      <c r="H17" s="1">
        <v>1.2280275577487101E-3</v>
      </c>
      <c r="I17" s="1">
        <f t="shared" si="1"/>
        <v>3.5043224134612812E-2</v>
      </c>
      <c r="J17" s="1">
        <v>4.4539384020500497E-3</v>
      </c>
      <c r="K17" s="1">
        <v>1.22371130897107E-3</v>
      </c>
      <c r="L17" s="1">
        <v>3.6267225542866298E-3</v>
      </c>
      <c r="M17" s="1">
        <f t="shared" si="2"/>
        <v>6.0222276229702824E-2</v>
      </c>
      <c r="N17" s="2">
        <v>2.90589123261195E-3</v>
      </c>
      <c r="O17" s="2">
        <f t="shared" si="3"/>
        <v>5.390631904157387E-2</v>
      </c>
      <c r="P17" s="4">
        <v>6.6383101774203401E-4</v>
      </c>
      <c r="Q17" s="2">
        <v>1.2402241769937799E-3</v>
      </c>
      <c r="R17" s="2">
        <v>1.2406648486138999E-3</v>
      </c>
      <c r="S17" s="2">
        <f t="shared" si="4"/>
        <v>3.5223072674227328E-2</v>
      </c>
      <c r="T17" s="2">
        <v>1.4609264264773001E-2</v>
      </c>
      <c r="U17" s="2">
        <v>1.2402241769937799E-3</v>
      </c>
      <c r="V17" s="2">
        <v>5.5916527244800904E-3</v>
      </c>
      <c r="W17" s="2">
        <f t="shared" si="5"/>
        <v>7.4777354355981929E-2</v>
      </c>
      <c r="X17" s="3">
        <v>1.92648327099875E-3</v>
      </c>
      <c r="Y17" s="3">
        <f t="shared" si="6"/>
        <v>4.3891722123866932E-2</v>
      </c>
      <c r="Z17" s="3">
        <v>2.2974227630647701E-3</v>
      </c>
      <c r="AA17" s="3">
        <v>1.2265798552482199E-3</v>
      </c>
      <c r="AB17" s="3">
        <v>1.2318580066004699E-3</v>
      </c>
      <c r="AC17" s="3">
        <f t="shared" si="7"/>
        <v>3.50978347850757E-2</v>
      </c>
      <c r="AD17" s="3">
        <v>5.3189451197852003E-3</v>
      </c>
      <c r="AE17" s="3">
        <v>1.2265798552482199E-3</v>
      </c>
      <c r="AF17" s="3">
        <v>3.7529234826600001E-3</v>
      </c>
      <c r="AG17" s="3">
        <f t="shared" si="8"/>
        <v>6.1261109055093022E-2</v>
      </c>
    </row>
    <row r="18" spans="2:33" x14ac:dyDescent="0.55000000000000004">
      <c r="B18" s="1"/>
      <c r="C18" s="1" t="s">
        <v>3</v>
      </c>
      <c r="D18" s="1">
        <v>1.5961676064750901E-3</v>
      </c>
      <c r="E18" s="1">
        <f t="shared" si="0"/>
        <v>3.9952066360516202E-2</v>
      </c>
      <c r="F18" s="1">
        <v>1.8725317084135099E-3</v>
      </c>
      <c r="G18" s="1">
        <v>8.5477712841670504E-4</v>
      </c>
      <c r="H18" s="1">
        <v>8.5828350341571899E-4</v>
      </c>
      <c r="I18" s="1">
        <f t="shared" si="1"/>
        <v>2.9296475955577304E-2</v>
      </c>
      <c r="J18" s="1">
        <v>4.2909976956688701E-3</v>
      </c>
      <c r="K18" s="1">
        <v>8.5477712841670504E-4</v>
      </c>
      <c r="L18" s="1">
        <v>4.6313056576779603E-3</v>
      </c>
      <c r="M18" s="1">
        <f t="shared" si="2"/>
        <v>6.8053696870030211E-2</v>
      </c>
      <c r="N18" s="2">
        <v>2.4812669255274799E-3</v>
      </c>
      <c r="O18" s="2">
        <f t="shared" si="3"/>
        <v>4.9812317006213233E-2</v>
      </c>
      <c r="P18" s="2">
        <v>3.3833269012339999E-4</v>
      </c>
      <c r="Q18" s="2">
        <v>8.74721909273531E-4</v>
      </c>
      <c r="R18" s="2">
        <v>8.7483637828273699E-4</v>
      </c>
      <c r="S18" s="2">
        <f t="shared" si="4"/>
        <v>2.957763307438134E-2</v>
      </c>
      <c r="T18" s="2">
        <v>1.3562832573232399E-2</v>
      </c>
      <c r="U18" s="2">
        <v>8.74721909273531E-4</v>
      </c>
      <c r="V18" s="2">
        <v>6.6844828598419696E-3</v>
      </c>
      <c r="W18" s="2">
        <f t="shared" si="5"/>
        <v>8.1758686754631577E-2</v>
      </c>
      <c r="X18" s="3">
        <v>1.63893774958398E-3</v>
      </c>
      <c r="Y18" s="3">
        <f t="shared" si="6"/>
        <v>4.0483796136034228E-2</v>
      </c>
      <c r="Z18" s="3">
        <v>2.0339168582480501E-3</v>
      </c>
      <c r="AA18" s="3">
        <v>8.6356229353166502E-4</v>
      </c>
      <c r="AB18" s="3">
        <v>8.6769911131793001E-4</v>
      </c>
      <c r="AC18" s="3">
        <f t="shared" si="7"/>
        <v>2.9456732869039125E-2</v>
      </c>
      <c r="AD18" s="3">
        <v>5.6914601862134203E-3</v>
      </c>
      <c r="AE18" s="3">
        <v>8.6356229353166502E-4</v>
      </c>
      <c r="AF18" s="3">
        <v>4.7605129113727201E-3</v>
      </c>
      <c r="AG18" s="3">
        <f t="shared" si="8"/>
        <v>6.8996470281984135E-2</v>
      </c>
    </row>
    <row r="19" spans="2:33" x14ac:dyDescent="0.55000000000000004">
      <c r="B19" s="1"/>
      <c r="C19" s="1" t="s">
        <v>20</v>
      </c>
      <c r="D19" s="1">
        <v>1.0951817102264E-3</v>
      </c>
      <c r="E19" s="1">
        <f t="shared" si="0"/>
        <v>3.3093529733565746E-2</v>
      </c>
      <c r="F19" s="1">
        <v>9.2308052873979495E-4</v>
      </c>
      <c r="G19" s="1">
        <v>3.9611719346026802E-4</v>
      </c>
      <c r="H19" s="1">
        <v>3.9696927112280699E-4</v>
      </c>
      <c r="I19" s="1">
        <f t="shared" si="1"/>
        <v>1.992408771118033E-2</v>
      </c>
      <c r="J19" s="1">
        <v>3.1650659727192601E-3</v>
      </c>
      <c r="K19" s="1">
        <v>3.9611719346026802E-4</v>
      </c>
      <c r="L19" s="1">
        <v>3.5505868702470299E-3</v>
      </c>
      <c r="M19" s="1">
        <f t="shared" si="2"/>
        <v>5.9586801141251325E-2</v>
      </c>
      <c r="N19" s="2">
        <v>1.8685524745925999E-3</v>
      </c>
      <c r="O19" s="2">
        <f t="shared" si="3"/>
        <v>4.3226756466251313E-2</v>
      </c>
      <c r="P19" s="2">
        <v>1.1353027040561501E-4</v>
      </c>
      <c r="Q19" s="2">
        <v>4.2481642589334702E-4</v>
      </c>
      <c r="R19" s="2">
        <v>4.2482931501564502E-4</v>
      </c>
      <c r="S19" s="2">
        <f t="shared" si="4"/>
        <v>2.0611387993428414E-2</v>
      </c>
      <c r="T19" s="2">
        <v>8.3772564556992002E-3</v>
      </c>
      <c r="U19" s="2">
        <v>4.2481642589334702E-4</v>
      </c>
      <c r="V19" s="2">
        <v>5.1751609082070398E-3</v>
      </c>
      <c r="W19" s="2">
        <f t="shared" si="5"/>
        <v>7.1938591230347571E-2</v>
      </c>
      <c r="X19" s="3">
        <v>1.1850577131471099E-3</v>
      </c>
      <c r="Y19" s="3">
        <f t="shared" si="6"/>
        <v>3.4424667219119347E-2</v>
      </c>
      <c r="Z19" s="3">
        <v>1.15557533972832E-3</v>
      </c>
      <c r="AA19" s="3">
        <v>4.18030863695189E-4</v>
      </c>
      <c r="AB19" s="3">
        <v>4.1936621806097798E-4</v>
      </c>
      <c r="AC19" s="3">
        <f t="shared" si="7"/>
        <v>2.0478432998180744E-2</v>
      </c>
      <c r="AD19" s="3">
        <v>4.7519315720559998E-3</v>
      </c>
      <c r="AE19" s="3">
        <v>4.18030863695189E-4</v>
      </c>
      <c r="AF19" s="3">
        <v>3.73156459671331E-3</v>
      </c>
      <c r="AG19" s="3">
        <f t="shared" si="8"/>
        <v>6.1086533677344221E-2</v>
      </c>
    </row>
    <row r="21" spans="2:33" x14ac:dyDescent="0.55000000000000004">
      <c r="B21" s="10"/>
      <c r="C21" s="10" t="s">
        <v>0</v>
      </c>
      <c r="D21" s="10">
        <v>1.3914553407443899E-3</v>
      </c>
      <c r="E21" s="10">
        <f t="shared" si="0"/>
        <v>3.730221629802162E-2</v>
      </c>
      <c r="F21" s="10">
        <v>1.2936856006085E-4</v>
      </c>
      <c r="G21" s="10">
        <v>9.984566038711291E-4</v>
      </c>
      <c r="H21" s="10">
        <v>9.9847334009546106E-4</v>
      </c>
      <c r="I21" s="10">
        <f t="shared" si="1"/>
        <v>3.1598628769227644E-2</v>
      </c>
      <c r="J21" s="10">
        <v>1.80687961717546E-3</v>
      </c>
      <c r="K21" s="10">
        <v>9.984566038711291E-4</v>
      </c>
      <c r="L21" s="10">
        <v>1.49172563623541E-3</v>
      </c>
      <c r="M21" s="10">
        <f t="shared" si="2"/>
        <v>3.8622864164059738E-2</v>
      </c>
      <c r="N21" s="11">
        <v>2.1776877905798101E-3</v>
      </c>
      <c r="O21" s="11">
        <f t="shared" si="3"/>
        <v>4.6665702508156999E-2</v>
      </c>
      <c r="P21" s="11">
        <v>-3.5880248982189699E-4</v>
      </c>
      <c r="Q21" s="11">
        <v>1.03279809941406E-3</v>
      </c>
      <c r="R21" s="11">
        <v>1.0329268386407599E-3</v>
      </c>
      <c r="S21" s="11">
        <f t="shared" si="4"/>
        <v>3.2139179184303382E-2</v>
      </c>
      <c r="T21" s="11">
        <v>6.8752722776542199E-3</v>
      </c>
      <c r="U21" s="11">
        <v>1.03279809941406E-3</v>
      </c>
      <c r="V21" s="11">
        <v>2.3766527967642001E-3</v>
      </c>
      <c r="W21" s="11">
        <f t="shared" si="5"/>
        <v>4.8750926111861714E-2</v>
      </c>
      <c r="X21" s="12">
        <v>1.41553395995461E-3</v>
      </c>
      <c r="Y21" s="12">
        <f t="shared" si="6"/>
        <v>3.762358249761192E-2</v>
      </c>
      <c r="Z21" s="12">
        <v>2.4893572229600598E-4</v>
      </c>
      <c r="AA21" s="12">
        <v>1.0007744051637E-3</v>
      </c>
      <c r="AB21" s="12">
        <v>1.00083637415753E-3</v>
      </c>
      <c r="AC21" s="12">
        <f t="shared" si="7"/>
        <v>3.1635998074306587E-2</v>
      </c>
      <c r="AD21" s="12">
        <v>2.09919530882885E-3</v>
      </c>
      <c r="AE21" s="12">
        <v>1.0007744051637E-3</v>
      </c>
      <c r="AF21" s="12">
        <v>1.5598297575330901E-3</v>
      </c>
      <c r="AG21" s="12">
        <f t="shared" si="8"/>
        <v>3.9494680116859915E-2</v>
      </c>
    </row>
    <row r="22" spans="2:33" x14ac:dyDescent="0.55000000000000004">
      <c r="B22" s="10" t="s">
        <v>16</v>
      </c>
      <c r="C22" s="10" t="s">
        <v>2</v>
      </c>
      <c r="D22" s="10">
        <v>1.28374630188259E-3</v>
      </c>
      <c r="E22" s="10">
        <f t="shared" si="0"/>
        <v>3.5829405547435335E-2</v>
      </c>
      <c r="F22" s="10">
        <v>4.2740935904650402E-4</v>
      </c>
      <c r="G22" s="10">
        <v>8.4216121583840305E-4</v>
      </c>
      <c r="H22" s="10">
        <v>8.4234389459860403E-4</v>
      </c>
      <c r="I22" s="10">
        <f t="shared" si="1"/>
        <v>2.9023161347423956E-2</v>
      </c>
      <c r="J22" s="10">
        <v>1.73386061298297E-3</v>
      </c>
      <c r="K22" s="10">
        <v>8.4216121583840305E-4</v>
      </c>
      <c r="L22" s="10">
        <v>2.4434422950984102E-3</v>
      </c>
      <c r="M22" s="10">
        <f t="shared" si="2"/>
        <v>4.9431187474087757E-2</v>
      </c>
      <c r="N22" s="11">
        <v>2.0045696630049698E-3</v>
      </c>
      <c r="O22" s="11">
        <f t="shared" si="3"/>
        <v>4.4772420785623934E-2</v>
      </c>
      <c r="P22" s="11">
        <v>-5.3213641233740305E-4</v>
      </c>
      <c r="Q22" s="11">
        <v>8.6711108140372496E-4</v>
      </c>
      <c r="R22" s="11">
        <v>8.6739425056505998E-4</v>
      </c>
      <c r="S22" s="11">
        <f t="shared" si="4"/>
        <v>2.9451557693355713E-2</v>
      </c>
      <c r="T22" s="11">
        <v>9.3125975981063203E-3</v>
      </c>
      <c r="U22" s="11">
        <v>8.6711108140372496E-4</v>
      </c>
      <c r="V22" s="11">
        <v>3.67319734689713E-3</v>
      </c>
      <c r="W22" s="11">
        <f t="shared" si="5"/>
        <v>6.0606908409001771E-2</v>
      </c>
      <c r="X22" s="12">
        <v>1.3007808517037701E-3</v>
      </c>
      <c r="Y22" s="12">
        <f t="shared" si="6"/>
        <v>3.6066339593917349E-2</v>
      </c>
      <c r="Z22" s="12">
        <v>5.4957840675318203E-4</v>
      </c>
      <c r="AA22" s="12">
        <v>8.4435736715455102E-4</v>
      </c>
      <c r="AB22" s="12">
        <v>8.4465940357971998E-4</v>
      </c>
      <c r="AC22" s="12">
        <f t="shared" si="7"/>
        <v>2.9063024680506328E-2</v>
      </c>
      <c r="AD22" s="12">
        <v>2.35533364541429E-3</v>
      </c>
      <c r="AE22" s="12">
        <v>8.4435736715455102E-4</v>
      </c>
      <c r="AF22" s="12">
        <v>2.50297964549984E-3</v>
      </c>
      <c r="AG22" s="12">
        <f t="shared" si="8"/>
        <v>5.0029787581997991E-2</v>
      </c>
    </row>
    <row r="23" spans="2:33" x14ac:dyDescent="0.55000000000000004">
      <c r="B23" s="10"/>
      <c r="C23" s="10" t="s">
        <v>3</v>
      </c>
      <c r="D23" s="10">
        <v>1.09106286804759E-3</v>
      </c>
      <c r="E23" s="10">
        <f t="shared" si="0"/>
        <v>3.3031240788798565E-2</v>
      </c>
      <c r="F23" s="10">
        <v>4.8131367720849499E-4</v>
      </c>
      <c r="G23" s="10">
        <v>5.9645168232678905E-4</v>
      </c>
      <c r="H23" s="10">
        <v>5.9668334518265696E-4</v>
      </c>
      <c r="I23" s="10">
        <f t="shared" si="1"/>
        <v>2.4427102676794418E-2</v>
      </c>
      <c r="J23" s="10">
        <v>1.4559465254862E-3</v>
      </c>
      <c r="K23" s="10">
        <v>5.9645168232678905E-4</v>
      </c>
      <c r="L23" s="10">
        <v>3.1655707474939499E-3</v>
      </c>
      <c r="M23" s="10">
        <f t="shared" si="2"/>
        <v>5.6263405047099223E-2</v>
      </c>
      <c r="N23" s="11">
        <v>1.7037938430857599E-3</v>
      </c>
      <c r="O23" s="11">
        <f t="shared" si="3"/>
        <v>4.1277037721786189E-2</v>
      </c>
      <c r="P23" s="11">
        <v>-5.5472444892723505E-4</v>
      </c>
      <c r="Q23" s="11">
        <v>6.1110101814290901E-4</v>
      </c>
      <c r="R23" s="11">
        <v>6.1140873735714705E-4</v>
      </c>
      <c r="S23" s="11">
        <f t="shared" si="4"/>
        <v>2.4726680678108556E-2</v>
      </c>
      <c r="T23" s="11">
        <v>7.3661659065657496E-3</v>
      </c>
      <c r="U23" s="11">
        <v>6.1110101814290901E-4</v>
      </c>
      <c r="V23" s="11">
        <v>4.47744109196597E-3</v>
      </c>
      <c r="W23" s="11">
        <f t="shared" si="5"/>
        <v>6.691368389175692E-2</v>
      </c>
      <c r="X23" s="12">
        <v>1.10687104756297E-3</v>
      </c>
      <c r="Y23" s="12">
        <f t="shared" si="6"/>
        <v>3.3269671587843636E-2</v>
      </c>
      <c r="Z23" s="12">
        <v>5.2847373041808897E-4</v>
      </c>
      <c r="AA23" s="12">
        <v>5.9840937086761998E-4</v>
      </c>
      <c r="AB23" s="12">
        <v>5.9868865535136204E-4</v>
      </c>
      <c r="AC23" s="12">
        <f t="shared" si="7"/>
        <v>2.4468115075570535E-2</v>
      </c>
      <c r="AD23" s="12">
        <v>2.1576211034627902E-3</v>
      </c>
      <c r="AE23" s="12">
        <v>5.9840937086761998E-4</v>
      </c>
      <c r="AF23" s="12">
        <v>3.2234855707947599E-3</v>
      </c>
      <c r="AG23" s="12">
        <f t="shared" si="8"/>
        <v>5.6775748086614938E-2</v>
      </c>
    </row>
    <row r="24" spans="2:33" x14ac:dyDescent="0.55000000000000004">
      <c r="B24" s="10"/>
      <c r="C24" s="10" t="s">
        <v>20</v>
      </c>
      <c r="D24" s="10">
        <v>7.5531366621135602E-4</v>
      </c>
      <c r="E24" s="10">
        <f t="shared" si="0"/>
        <v>2.748297047648518E-2</v>
      </c>
      <c r="F24" s="10">
        <v>1.3804565197772501E-4</v>
      </c>
      <c r="G24" s="10">
        <v>2.8095301795319001E-4</v>
      </c>
      <c r="H24" s="10">
        <v>2.8097207455521898E-4</v>
      </c>
      <c r="I24" s="10">
        <f t="shared" si="1"/>
        <v>1.6762221647359844E-2</v>
      </c>
      <c r="J24" s="10">
        <v>8.2615368792593501E-4</v>
      </c>
      <c r="K24" s="10">
        <v>2.8095301795319001E-4</v>
      </c>
      <c r="L24" s="10">
        <v>2.5000357017429201E-3</v>
      </c>
      <c r="M24" s="10">
        <f t="shared" si="2"/>
        <v>5.0000357016154594E-2</v>
      </c>
      <c r="N24" s="11">
        <v>1.2853934821041E-3</v>
      </c>
      <c r="O24" s="11">
        <f t="shared" si="3"/>
        <v>3.5852384608336722E-2</v>
      </c>
      <c r="P24" s="11">
        <v>-4.5428101072508798E-4</v>
      </c>
      <c r="Q24" s="11">
        <v>2.9885061006644102E-4</v>
      </c>
      <c r="R24" s="11">
        <v>2.9905698130314699E-4</v>
      </c>
      <c r="S24" s="11">
        <f t="shared" si="4"/>
        <v>1.7293264044221004E-2</v>
      </c>
      <c r="T24" s="11">
        <v>5.5072564556991601E-3</v>
      </c>
      <c r="U24" s="11">
        <v>2.9885061006644102E-4</v>
      </c>
      <c r="V24" s="11">
        <v>3.6292670775393801E-3</v>
      </c>
      <c r="W24" s="11">
        <f t="shared" si="5"/>
        <v>6.0243398622084561E-2</v>
      </c>
      <c r="X24" s="12">
        <v>8.05366855874188E-4</v>
      </c>
      <c r="Y24" s="12">
        <f t="shared" si="6"/>
        <v>2.8378986167130565E-2</v>
      </c>
      <c r="Z24" s="12">
        <v>2.5198166750672901E-4</v>
      </c>
      <c r="AA24" s="12">
        <v>2.9453002143562301E-4</v>
      </c>
      <c r="AB24" s="12">
        <v>2.9459351619638197E-4</v>
      </c>
      <c r="AC24" s="12">
        <f t="shared" si="7"/>
        <v>1.7163726757216276E-2</v>
      </c>
      <c r="AD24" s="12">
        <v>1.8763729533089999E-3</v>
      </c>
      <c r="AE24" s="12">
        <v>2.9453002143562301E-4</v>
      </c>
      <c r="AF24" s="12">
        <v>2.6065364569362302E-3</v>
      </c>
      <c r="AG24" s="12">
        <f t="shared" si="8"/>
        <v>5.1054250135872434E-2</v>
      </c>
    </row>
    <row r="26" spans="2:33" x14ac:dyDescent="0.55000000000000004">
      <c r="B26" s="1"/>
      <c r="C26" s="1" t="s">
        <v>0</v>
      </c>
      <c r="D26" s="1">
        <v>9.9783175222070892E-4</v>
      </c>
      <c r="E26" s="1">
        <f t="shared" si="0"/>
        <v>3.1588474990425053E-2</v>
      </c>
      <c r="F26" s="9">
        <v>-1.0051436895031099E-6</v>
      </c>
      <c r="G26" s="1">
        <v>7.1084228854388198E-4</v>
      </c>
      <c r="H26" s="1">
        <v>7.1084228955419599E-4</v>
      </c>
      <c r="I26" s="1">
        <f t="shared" si="1"/>
        <v>2.6661625786028053E-2</v>
      </c>
      <c r="J26" s="9">
        <v>9.6892744538879005E-4</v>
      </c>
      <c r="K26" s="1">
        <v>7.1084228854388198E-4</v>
      </c>
      <c r="L26" s="1">
        <v>1.09363782343938E-3</v>
      </c>
      <c r="M26" s="1">
        <f t="shared" si="2"/>
        <v>3.3070195394635633E-2</v>
      </c>
      <c r="N26" s="2">
        <v>1.57887058683305E-3</v>
      </c>
      <c r="O26" s="2">
        <f t="shared" si="3"/>
        <v>3.9735004553076998E-2</v>
      </c>
      <c r="P26" s="2">
        <v>-2.8110680358406403E-4</v>
      </c>
      <c r="Q26" s="2">
        <v>7.4483104498039403E-4</v>
      </c>
      <c r="R26" s="2">
        <v>7.4491006601541503E-4</v>
      </c>
      <c r="S26" s="2">
        <f t="shared" si="4"/>
        <v>2.7293040615061836E-2</v>
      </c>
      <c r="T26" s="2">
        <v>4.9319389443209004E-3</v>
      </c>
      <c r="U26" s="2">
        <v>7.4483104498039403E-4</v>
      </c>
      <c r="V26" s="2">
        <v>1.6911539516804399E-3</v>
      </c>
      <c r="W26" s="2">
        <f t="shared" si="5"/>
        <v>4.1123642247257716E-2</v>
      </c>
      <c r="X26" s="3">
        <v>1.0139821212970001E-3</v>
      </c>
      <c r="Y26" s="3">
        <f t="shared" si="6"/>
        <v>3.184308592610019E-2</v>
      </c>
      <c r="Z26" s="8">
        <v>3.3363814306408597E-5</v>
      </c>
      <c r="AA26" s="3">
        <v>7.1299155268425096E-4</v>
      </c>
      <c r="AB26" s="3">
        <v>7.1299266582835596E-4</v>
      </c>
      <c r="AC26" s="3">
        <f t="shared" si="7"/>
        <v>2.6701922511840902E-2</v>
      </c>
      <c r="AD26" s="3">
        <v>1.227749186129E-3</v>
      </c>
      <c r="AE26" s="3">
        <v>7.1299155268425096E-4</v>
      </c>
      <c r="AF26" s="3">
        <v>1.1420179678344399E-3</v>
      </c>
      <c r="AG26" s="3">
        <f t="shared" si="8"/>
        <v>3.3793756343952652E-2</v>
      </c>
    </row>
    <row r="27" spans="2:33" x14ac:dyDescent="0.55000000000000004">
      <c r="B27" s="1" t="s">
        <v>17</v>
      </c>
      <c r="C27" s="1" t="s">
        <v>2</v>
      </c>
      <c r="D27" s="1">
        <v>9.3632276977135295E-4</v>
      </c>
      <c r="E27" s="1">
        <f t="shared" si="0"/>
        <v>3.0599391656883523E-2</v>
      </c>
      <c r="F27" s="9">
        <v>2.22140523588599E-4</v>
      </c>
      <c r="G27" s="1">
        <v>6.10120494504602E-4</v>
      </c>
      <c r="H27" s="1">
        <v>6.1016984091682297E-4</v>
      </c>
      <c r="I27" s="1">
        <f t="shared" si="1"/>
        <v>2.4701616160017204E-2</v>
      </c>
      <c r="J27" s="1">
        <v>9.1264701517329604E-4</v>
      </c>
      <c r="K27" s="1">
        <v>6.10120494504602E-4</v>
      </c>
      <c r="L27" s="1">
        <v>1.8114846354515301E-3</v>
      </c>
      <c r="M27" s="1">
        <f t="shared" si="2"/>
        <v>4.2561539392408379E-2</v>
      </c>
      <c r="N27" s="2">
        <v>1.45244592483302E-3</v>
      </c>
      <c r="O27" s="2">
        <f t="shared" si="3"/>
        <v>3.8110968563302351E-2</v>
      </c>
      <c r="P27" s="2">
        <v>-3.3807742308133998E-4</v>
      </c>
      <c r="Q27" s="2">
        <v>6.2838294807518599E-4</v>
      </c>
      <c r="R27" s="2">
        <v>6.2849724441918302E-4</v>
      </c>
      <c r="S27" s="2">
        <f t="shared" si="4"/>
        <v>2.5069847315434192E-2</v>
      </c>
      <c r="T27" s="2">
        <v>6.03926426477297E-3</v>
      </c>
      <c r="U27" s="2">
        <v>6.2838294807518599E-4</v>
      </c>
      <c r="V27" s="2">
        <v>2.6369387789258302E-3</v>
      </c>
      <c r="W27" s="2">
        <f t="shared" si="5"/>
        <v>5.1351132206854312E-2</v>
      </c>
      <c r="X27" s="3">
        <v>9.4562779870848302E-4</v>
      </c>
      <c r="Y27" s="3">
        <f t="shared" si="6"/>
        <v>3.075106174928734E-2</v>
      </c>
      <c r="Z27" s="3">
        <v>2.89944472022796E-4</v>
      </c>
      <c r="AA27" s="3">
        <v>6.0979887280958604E-4</v>
      </c>
      <c r="AB27" s="3">
        <v>6.0988294060644295E-4</v>
      </c>
      <c r="AC27" s="3">
        <f t="shared" si="7"/>
        <v>2.4695808158601389E-2</v>
      </c>
      <c r="AD27" s="3">
        <v>1.3302750264301299E-3</v>
      </c>
      <c r="AE27" s="3">
        <v>6.0979887280958604E-4</v>
      </c>
      <c r="AF27" s="3">
        <v>1.85401097401133E-3</v>
      </c>
      <c r="AG27" s="3">
        <f t="shared" si="8"/>
        <v>4.3058227715633279E-2</v>
      </c>
    </row>
    <row r="28" spans="2:33" x14ac:dyDescent="0.55000000000000004">
      <c r="B28" s="1"/>
      <c r="C28" s="1" t="s">
        <v>3</v>
      </c>
      <c r="D28" s="1">
        <v>8.1018768967893004E-4</v>
      </c>
      <c r="E28" s="1">
        <f t="shared" si="0"/>
        <v>2.8463796122072862E-2</v>
      </c>
      <c r="F28" s="9">
        <v>2.6765330577649399E-4</v>
      </c>
      <c r="G28" s="1">
        <v>4.4036603398765002E-4</v>
      </c>
      <c r="H28" s="1">
        <v>4.4043767227974301E-4</v>
      </c>
      <c r="I28" s="1">
        <f t="shared" si="1"/>
        <v>2.0986606973966586E-2</v>
      </c>
      <c r="J28" s="1">
        <v>7.45049006646625E-4</v>
      </c>
      <c r="K28" s="1">
        <v>4.4036603398765002E-4</v>
      </c>
      <c r="L28" s="1">
        <v>2.37805395030956E-3</v>
      </c>
      <c r="M28" s="1">
        <f t="shared" si="2"/>
        <v>4.8765294527046178E-2</v>
      </c>
      <c r="N28" s="2">
        <v>1.2529016718001501E-3</v>
      </c>
      <c r="O28" s="2">
        <f t="shared" si="3"/>
        <v>3.5396351108555671E-2</v>
      </c>
      <c r="P28" s="2">
        <v>-3.8092423557878298E-4</v>
      </c>
      <c r="Q28" s="2">
        <v>4.4726560792188202E-4</v>
      </c>
      <c r="R28" s="2">
        <v>4.4741071119513298E-4</v>
      </c>
      <c r="S28" s="2">
        <f t="shared" si="4"/>
        <v>2.1152085268245611E-2</v>
      </c>
      <c r="T28" s="2">
        <v>6.0078325732324002E-3</v>
      </c>
      <c r="U28" s="2">
        <v>4.4726560792188202E-4</v>
      </c>
      <c r="V28" s="2">
        <v>3.3774942274031701E-3</v>
      </c>
      <c r="W28" s="2">
        <f t="shared" si="5"/>
        <v>5.8116213119947607E-2</v>
      </c>
      <c r="X28" s="3">
        <v>8.2039080521494501E-4</v>
      </c>
      <c r="Y28" s="3">
        <f t="shared" si="6"/>
        <v>2.8642465068756652E-2</v>
      </c>
      <c r="Z28" s="3">
        <v>2.8650641296545899E-4</v>
      </c>
      <c r="AA28" s="3">
        <v>4.4016172687486998E-4</v>
      </c>
      <c r="AB28" s="3">
        <v>4.4024381279954001E-4</v>
      </c>
      <c r="AC28" s="3">
        <f t="shared" si="7"/>
        <v>2.098198781811533E-2</v>
      </c>
      <c r="AD28" s="3">
        <v>1.4744501063232399E-3</v>
      </c>
      <c r="AE28" s="3">
        <v>4.4016172687486998E-4</v>
      </c>
      <c r="AF28" s="3">
        <v>2.4141587163214301E-3</v>
      </c>
      <c r="AG28" s="3">
        <f t="shared" si="8"/>
        <v>4.9134089147163704E-2</v>
      </c>
    </row>
    <row r="29" spans="2:33" x14ac:dyDescent="0.55000000000000004">
      <c r="B29" s="1"/>
      <c r="C29" s="1" t="s">
        <v>20</v>
      </c>
      <c r="D29" s="1">
        <v>5.7089798895436404E-4</v>
      </c>
      <c r="E29" s="1">
        <f t="shared" si="0"/>
        <v>2.3893471680657124E-2</v>
      </c>
      <c r="F29" s="9">
        <v>2.83939903978903E-5</v>
      </c>
      <c r="G29" s="1">
        <v>2.1118826926421499E-4</v>
      </c>
      <c r="H29" s="1">
        <v>2.11189075482906E-4</v>
      </c>
      <c r="I29" s="1">
        <f t="shared" si="1"/>
        <v>1.4532345835511416E-2</v>
      </c>
      <c r="J29" s="1">
        <v>3.44690998003716E-4</v>
      </c>
      <c r="K29" s="1">
        <v>2.1118826926421499E-4</v>
      </c>
      <c r="L29" s="1">
        <v>1.9028521496311701E-3</v>
      </c>
      <c r="M29" s="1">
        <f t="shared" si="2"/>
        <v>4.3621693566746923E-2</v>
      </c>
      <c r="N29" s="2">
        <v>9.5973260282458596E-4</v>
      </c>
      <c r="O29" s="2">
        <f t="shared" si="3"/>
        <v>3.0979551365773295E-2</v>
      </c>
      <c r="P29" s="2">
        <v>-3.8797713034088898E-4</v>
      </c>
      <c r="Q29" s="2">
        <v>2.18032568441995E-4</v>
      </c>
      <c r="R29" s="2">
        <v>2.1818309469566201E-4</v>
      </c>
      <c r="S29" s="2">
        <f t="shared" si="4"/>
        <v>1.4771022127654606E-2</v>
      </c>
      <c r="T29" s="2">
        <v>4.52225645569915E-3</v>
      </c>
      <c r="U29" s="2">
        <v>2.18032568441995E-4</v>
      </c>
      <c r="V29" s="2">
        <v>2.5245578855331899E-3</v>
      </c>
      <c r="W29" s="2">
        <f t="shared" si="5"/>
        <v>5.0244978709650084E-2</v>
      </c>
      <c r="X29" s="3">
        <v>5.9857085545633E-4</v>
      </c>
      <c r="Y29" s="3">
        <f t="shared" si="6"/>
        <v>2.4465707744848297E-2</v>
      </c>
      <c r="Z29" s="8">
        <v>8.7623393762892299E-5</v>
      </c>
      <c r="AA29" s="3">
        <v>2.1600945170637499E-4</v>
      </c>
      <c r="AB29" s="3">
        <v>2.1601712956551E-4</v>
      </c>
      <c r="AC29" s="3">
        <f t="shared" si="7"/>
        <v>1.4697521204798787E-2</v>
      </c>
      <c r="AD29" s="3">
        <v>1.34445295214214E-3</v>
      </c>
      <c r="AE29" s="3">
        <v>2.1600945170637499E-4</v>
      </c>
      <c r="AF29" s="3">
        <v>1.9394292848924799E-3</v>
      </c>
      <c r="AG29" s="3">
        <f t="shared" si="8"/>
        <v>4.4038951905017901E-2</v>
      </c>
    </row>
    <row r="34" spans="1:33" x14ac:dyDescent="0.55000000000000004">
      <c r="D34" s="18" t="s">
        <v>4</v>
      </c>
      <c r="E34" s="18"/>
      <c r="F34" s="18"/>
      <c r="G34" s="18"/>
      <c r="H34" s="18"/>
      <c r="I34" s="5"/>
      <c r="J34" s="5"/>
      <c r="K34" s="5"/>
      <c r="L34" s="5"/>
      <c r="M34" s="5"/>
      <c r="N34" s="18" t="s">
        <v>5</v>
      </c>
      <c r="O34" s="18"/>
      <c r="P34" s="18"/>
      <c r="Q34" s="18"/>
      <c r="R34" s="18"/>
      <c r="S34" s="5"/>
      <c r="X34" s="18" t="s">
        <v>6</v>
      </c>
      <c r="Y34" s="18"/>
      <c r="Z34" s="18"/>
      <c r="AA34" s="18"/>
      <c r="AB34" s="18"/>
      <c r="AC34" s="5"/>
    </row>
    <row r="35" spans="1:33" x14ac:dyDescent="0.55000000000000004">
      <c r="F35" s="19" t="s">
        <v>7</v>
      </c>
      <c r="G35" s="19"/>
      <c r="H35" s="19"/>
      <c r="I35" s="15"/>
      <c r="J35" s="17" t="s">
        <v>8</v>
      </c>
      <c r="K35" s="17"/>
      <c r="L35" s="17"/>
      <c r="M35" s="14"/>
      <c r="P35" s="19" t="s">
        <v>7</v>
      </c>
      <c r="Q35" s="19"/>
      <c r="R35" s="19"/>
      <c r="S35" s="15"/>
      <c r="T35" s="17" t="s">
        <v>8</v>
      </c>
      <c r="U35" s="17"/>
      <c r="V35" s="17"/>
      <c r="W35" s="14"/>
      <c r="Z35" s="19" t="s">
        <v>7</v>
      </c>
      <c r="AA35" s="19"/>
      <c r="AB35" s="19"/>
      <c r="AC35" s="15"/>
      <c r="AD35" s="17" t="s">
        <v>8</v>
      </c>
      <c r="AE35" s="17"/>
      <c r="AF35" s="17"/>
      <c r="AG35" s="17"/>
    </row>
    <row r="36" spans="1:33" x14ac:dyDescent="0.55000000000000004">
      <c r="A36" s="6" t="s">
        <v>18</v>
      </c>
      <c r="D36" s="7" t="s">
        <v>10</v>
      </c>
      <c r="E36" s="7" t="s">
        <v>21</v>
      </c>
      <c r="F36" t="s">
        <v>11</v>
      </c>
      <c r="G36" t="s">
        <v>12</v>
      </c>
      <c r="H36" t="s">
        <v>13</v>
      </c>
      <c r="I36" t="s">
        <v>22</v>
      </c>
      <c r="J36" t="s">
        <v>11</v>
      </c>
      <c r="K36" t="s">
        <v>12</v>
      </c>
      <c r="L36" t="s">
        <v>13</v>
      </c>
      <c r="M36" t="s">
        <v>22</v>
      </c>
      <c r="N36" s="7" t="s">
        <v>10</v>
      </c>
      <c r="O36" s="7" t="s">
        <v>21</v>
      </c>
      <c r="P36" t="s">
        <v>11</v>
      </c>
      <c r="Q36" t="s">
        <v>12</v>
      </c>
      <c r="R36" t="s">
        <v>13</v>
      </c>
      <c r="S36" t="s">
        <v>22</v>
      </c>
      <c r="T36" t="s">
        <v>11</v>
      </c>
      <c r="U36" t="s">
        <v>12</v>
      </c>
      <c r="V36" t="s">
        <v>13</v>
      </c>
      <c r="W36" t="s">
        <v>22</v>
      </c>
      <c r="X36" s="7" t="s">
        <v>10</v>
      </c>
      <c r="Y36" s="7" t="s">
        <v>21</v>
      </c>
      <c r="Z36" t="s">
        <v>11</v>
      </c>
      <c r="AA36" t="s">
        <v>12</v>
      </c>
      <c r="AB36" t="s">
        <v>13</v>
      </c>
      <c r="AC36" t="s">
        <v>22</v>
      </c>
      <c r="AD36" t="s">
        <v>11</v>
      </c>
      <c r="AE36" t="s">
        <v>12</v>
      </c>
      <c r="AF36" t="s">
        <v>13</v>
      </c>
      <c r="AG36" t="s">
        <v>22</v>
      </c>
    </row>
    <row r="37" spans="1:33" x14ac:dyDescent="0.55000000000000004">
      <c r="B37" s="1"/>
      <c r="C37" s="1" t="s">
        <v>0</v>
      </c>
      <c r="D37" s="1">
        <v>7.7161903426323803E-3</v>
      </c>
      <c r="E37" s="1">
        <f>SQRT(D37)</f>
        <v>8.7841848470033804E-2</v>
      </c>
      <c r="F37" s="1">
        <v>2.01500412855615E-3</v>
      </c>
      <c r="G37" s="1">
        <v>5.4633040015317803E-3</v>
      </c>
      <c r="H37" s="1">
        <v>5.4673642431698798E-3</v>
      </c>
      <c r="I37" s="1">
        <f>SQRT(H37)</f>
        <v>7.3941627268879331E-2</v>
      </c>
      <c r="J37" s="1">
        <v>1.1396782312273099E-2</v>
      </c>
      <c r="K37" s="1">
        <v>5.4633040015317803E-3</v>
      </c>
      <c r="L37" s="1">
        <v>7.8817723634496701E-3</v>
      </c>
      <c r="M37" s="1">
        <f>SQRT(L37)</f>
        <v>8.8779346491454136E-2</v>
      </c>
      <c r="N37" s="2">
        <v>1.11134552340156E-2</v>
      </c>
      <c r="O37" s="2">
        <f>SQRT(N37)</f>
        <v>0.10542037390379337</v>
      </c>
      <c r="P37" s="2">
        <v>-1.3640269365049499E-3</v>
      </c>
      <c r="Q37" s="2">
        <v>5.47334032732764E-3</v>
      </c>
      <c r="R37" s="2">
        <v>5.4752008968111596E-3</v>
      </c>
      <c r="S37" s="2">
        <f>SQRT(R37)</f>
        <v>7.3994600457135781E-2</v>
      </c>
      <c r="T37" s="2">
        <v>3.6483900429215899E-2</v>
      </c>
      <c r="U37" s="2">
        <v>5.47334032732764E-3</v>
      </c>
      <c r="V37" s="2">
        <v>1.3005405988193299E-2</v>
      </c>
      <c r="W37" s="2">
        <f>SQRT(V37)</f>
        <v>0.1140412468723194</v>
      </c>
      <c r="X37" s="3">
        <v>8.2469464612934008E-3</v>
      </c>
      <c r="Y37" s="3">
        <f>SQRT(X37)</f>
        <v>9.0812699889901968E-2</v>
      </c>
      <c r="Z37" s="8">
        <v>1.6858855697606801E-3</v>
      </c>
      <c r="AA37" s="3">
        <v>5.5304940811792798E-3</v>
      </c>
      <c r="AB37" s="3">
        <v>5.5333362913336098E-3</v>
      </c>
      <c r="AC37" s="3">
        <f>SQRT(AB37)</f>
        <v>7.4386398564076278E-2</v>
      </c>
      <c r="AD37" s="3">
        <v>1.1692683925852701E-2</v>
      </c>
      <c r="AE37" s="3">
        <v>5.5304940811792798E-3</v>
      </c>
      <c r="AF37" s="3">
        <v>8.9645721861058795E-3</v>
      </c>
      <c r="AG37" s="3">
        <f>SQRT(AF37)</f>
        <v>9.4681424715230597E-2</v>
      </c>
    </row>
    <row r="38" spans="1:33" x14ac:dyDescent="0.55000000000000004">
      <c r="B38" s="1" t="s">
        <v>14</v>
      </c>
      <c r="C38" s="1" t="s">
        <v>2</v>
      </c>
      <c r="D38" s="1">
        <v>7.1189708107479597E-3</v>
      </c>
      <c r="E38" s="1">
        <f t="shared" ref="E38:E60" si="9">SQRT(D38)</f>
        <v>8.4373993687320265E-2</v>
      </c>
      <c r="F38" s="1">
        <v>5.2180411942173198E-3</v>
      </c>
      <c r="G38" s="1">
        <v>4.5296232091385797E-3</v>
      </c>
      <c r="H38" s="1">
        <v>4.55685116304313E-3</v>
      </c>
      <c r="I38" s="1">
        <f t="shared" ref="I38:I60" si="10">SQRT(H38)</f>
        <v>6.7504452912701476E-2</v>
      </c>
      <c r="J38" s="1">
        <v>1.4108109181519999E-2</v>
      </c>
      <c r="K38" s="1">
        <v>4.5296232091385797E-3</v>
      </c>
      <c r="L38" s="1">
        <v>1.3146182338193599E-2</v>
      </c>
      <c r="M38" s="1">
        <f t="shared" ref="M38:M60" si="11">SQRT(L38)</f>
        <v>0.11465680240698151</v>
      </c>
      <c r="N38" s="2">
        <v>1.0378262336317E-2</v>
      </c>
      <c r="O38" s="2">
        <f t="shared" ref="O38:O60" si="12">SQRT(N38)</f>
        <v>0.10187375685777471</v>
      </c>
      <c r="P38" s="2">
        <v>-1.6126315129905101E-4</v>
      </c>
      <c r="Q38" s="2">
        <v>4.6134619713441901E-3</v>
      </c>
      <c r="R38" s="2">
        <v>4.6134879771481596E-3</v>
      </c>
      <c r="S38" s="2">
        <f t="shared" ref="S38:S60" si="13">SQRT(R38)</f>
        <v>6.7922661734859599E-2</v>
      </c>
      <c r="T38" s="2">
        <v>4.4675808771751001E-2</v>
      </c>
      <c r="U38" s="2">
        <v>4.6134619713441901E-3</v>
      </c>
      <c r="V38" s="2">
        <v>2.0213127311053899E-2</v>
      </c>
      <c r="W38" s="2">
        <f t="shared" ref="W38:W60" si="14">SQRT(V38)</f>
        <v>0.14217287825409564</v>
      </c>
      <c r="X38" s="3">
        <v>7.4446694055671997E-3</v>
      </c>
      <c r="Y38" s="3">
        <f t="shared" ref="Y38:Y60" si="15">SQRT(X38)</f>
        <v>8.6282497678076053E-2</v>
      </c>
      <c r="Z38" s="3">
        <v>5.2110500109148203E-3</v>
      </c>
      <c r="AA38" s="3">
        <v>4.51782994511461E-3</v>
      </c>
      <c r="AB38" s="3">
        <v>4.54498498733087E-3</v>
      </c>
      <c r="AC38" s="3">
        <f t="shared" ref="AC38:AC60" si="16">SQRT(AB38)</f>
        <v>6.7416503820139403E-2</v>
      </c>
      <c r="AD38" s="3">
        <v>1.55385304048109E-2</v>
      </c>
      <c r="AE38" s="3">
        <v>4.51782994511461E-3</v>
      </c>
      <c r="AF38" s="3">
        <v>1.4646656234704E-2</v>
      </c>
      <c r="AG38" s="3">
        <f t="shared" ref="AG38:AG60" si="17">SQRT(AF38)</f>
        <v>0.12102337061371246</v>
      </c>
    </row>
    <row r="39" spans="1:33" x14ac:dyDescent="0.55000000000000004">
      <c r="B39" s="1"/>
      <c r="C39" s="1" t="s">
        <v>3</v>
      </c>
      <c r="D39" s="1">
        <v>5.7849342387190699E-3</v>
      </c>
      <c r="E39" s="1">
        <f t="shared" si="9"/>
        <v>7.6058755174661319E-2</v>
      </c>
      <c r="F39" s="1">
        <v>6.4146658042079103E-3</v>
      </c>
      <c r="G39" s="1">
        <v>2.9064755784386498E-3</v>
      </c>
      <c r="H39" s="1">
        <v>2.9476235158183198E-3</v>
      </c>
      <c r="I39" s="1">
        <f t="shared" si="10"/>
        <v>5.4292020738026685E-2</v>
      </c>
      <c r="J39" s="1">
        <v>1.7771680475244599E-2</v>
      </c>
      <c r="K39" s="1">
        <v>2.9064755784386498E-3</v>
      </c>
      <c r="L39" s="1">
        <v>1.7863354110441699E-2</v>
      </c>
      <c r="M39" s="1">
        <f t="shared" si="11"/>
        <v>0.13365385931742374</v>
      </c>
      <c r="N39" s="2">
        <v>8.8104617892136305E-3</v>
      </c>
      <c r="O39" s="2">
        <f t="shared" si="12"/>
        <v>9.3864060157302115E-2</v>
      </c>
      <c r="P39" s="2">
        <v>7.3415574432666997E-4</v>
      </c>
      <c r="Q39" s="2">
        <v>3.1046649946312702E-3</v>
      </c>
      <c r="R39" s="2">
        <v>3.1052039792882E-3</v>
      </c>
      <c r="S39" s="2">
        <f t="shared" si="13"/>
        <v>5.5724357145580425E-2</v>
      </c>
      <c r="T39" s="2">
        <v>4.5061559004382801E-2</v>
      </c>
      <c r="U39" s="2">
        <v>3.1046649946312702E-3</v>
      </c>
      <c r="V39" s="2">
        <v>2.4914538093899499E-2</v>
      </c>
      <c r="W39" s="2">
        <f t="shared" si="14"/>
        <v>0.15784339737188724</v>
      </c>
      <c r="X39" s="3">
        <v>6.1819935466951303E-3</v>
      </c>
      <c r="Y39" s="3">
        <f t="shared" si="15"/>
        <v>7.8625654507260737E-2</v>
      </c>
      <c r="Z39" s="3">
        <v>6.0435977977346704E-3</v>
      </c>
      <c r="AA39" s="3">
        <v>2.9697040432295398E-3</v>
      </c>
      <c r="AB39" s="3">
        <v>3.0062291175703198E-3</v>
      </c>
      <c r="AC39" s="3">
        <f t="shared" si="16"/>
        <v>5.4829090066955515E-2</v>
      </c>
      <c r="AD39" s="3">
        <v>2.0281072261225601E-2</v>
      </c>
      <c r="AE39" s="3">
        <v>2.9697040432295398E-3</v>
      </c>
      <c r="AF39" s="3">
        <v>1.95447321991408E-2</v>
      </c>
      <c r="AG39" s="3">
        <f t="shared" si="17"/>
        <v>0.13980247565454912</v>
      </c>
    </row>
    <row r="40" spans="1:33" x14ac:dyDescent="0.55000000000000004">
      <c r="B40" s="1"/>
      <c r="C40" s="1" t="s">
        <v>20</v>
      </c>
      <c r="D40" s="1">
        <v>3.9648028089942101E-3</v>
      </c>
      <c r="E40" s="1">
        <f t="shared" si="9"/>
        <v>6.2966680149061455E-2</v>
      </c>
      <c r="F40" s="1">
        <v>3.4823344242205199E-3</v>
      </c>
      <c r="G40" s="1">
        <v>1.2658596444857901E-3</v>
      </c>
      <c r="H40" s="1">
        <v>1.2779862975278999E-3</v>
      </c>
      <c r="I40" s="1">
        <f t="shared" si="10"/>
        <v>3.5748934215272768E-2</v>
      </c>
      <c r="J40" s="1">
        <v>1.52940173891898E-2</v>
      </c>
      <c r="K40" s="1">
        <v>1.2658596444857901E-3</v>
      </c>
      <c r="L40" s="1">
        <v>1.51617766035053E-2</v>
      </c>
      <c r="M40" s="1">
        <f t="shared" si="11"/>
        <v>0.12313316613936839</v>
      </c>
      <c r="N40" s="2">
        <v>6.6694191829107701E-3</v>
      </c>
      <c r="O40" s="2">
        <f t="shared" si="12"/>
        <v>8.1666512004069144E-2</v>
      </c>
      <c r="P40" s="2">
        <v>1.20002689605647E-3</v>
      </c>
      <c r="Q40" s="2">
        <v>1.4553603768721599E-3</v>
      </c>
      <c r="R40" s="2">
        <v>1.45680044142342E-3</v>
      </c>
      <c r="S40" s="2">
        <f t="shared" si="13"/>
        <v>3.8168055248118421E-2</v>
      </c>
      <c r="T40" s="2">
        <v>3.5421075830536698E-2</v>
      </c>
      <c r="U40" s="2">
        <v>1.4553603768721599E-3</v>
      </c>
      <c r="V40" s="2">
        <v>1.9766760276211399E-2</v>
      </c>
      <c r="W40" s="2">
        <f t="shared" si="14"/>
        <v>0.1405943109667365</v>
      </c>
      <c r="X40" s="3">
        <v>4.5077875124673403E-3</v>
      </c>
      <c r="Y40" s="3">
        <f t="shared" si="15"/>
        <v>6.7140058925110727E-2</v>
      </c>
      <c r="Z40" s="3">
        <v>4.5478946628310099E-3</v>
      </c>
      <c r="AA40" s="3">
        <v>1.3501315291327099E-3</v>
      </c>
      <c r="AB40" s="3">
        <v>1.3708148749969199E-3</v>
      </c>
      <c r="AC40" s="3">
        <f t="shared" si="16"/>
        <v>3.7024517214906662E-2</v>
      </c>
      <c r="AD40" s="3">
        <v>2.3382728646994599E-2</v>
      </c>
      <c r="AE40" s="3">
        <v>1.3501315291327099E-3</v>
      </c>
      <c r="AF40" s="3">
        <v>1.6655061287456099E-2</v>
      </c>
      <c r="AG40" s="3">
        <f t="shared" si="17"/>
        <v>0.12905448960596488</v>
      </c>
    </row>
    <row r="42" spans="1:33" x14ac:dyDescent="0.55000000000000004">
      <c r="B42" s="10"/>
      <c r="C42" s="10" t="s">
        <v>0</v>
      </c>
      <c r="D42" s="10">
        <v>4.4507172302870202E-3</v>
      </c>
      <c r="E42" s="10">
        <f t="shared" si="9"/>
        <v>6.6713695972319062E-2</v>
      </c>
      <c r="F42" s="10">
        <v>6.5619918295193296E-3</v>
      </c>
      <c r="G42" s="10">
        <v>3.1109023809381699E-3</v>
      </c>
      <c r="H42" s="10">
        <v>3.1539621177088498E-3</v>
      </c>
      <c r="I42" s="10">
        <f t="shared" si="10"/>
        <v>5.6160147059181119E-2</v>
      </c>
      <c r="J42" s="10">
        <v>1.08518694518619E-2</v>
      </c>
      <c r="K42" s="10">
        <v>3.1109023809381699E-3</v>
      </c>
      <c r="L42" s="10">
        <v>4.7343382543421804E-3</v>
      </c>
      <c r="M42" s="10">
        <f t="shared" si="11"/>
        <v>6.8806527701535558E-2</v>
      </c>
      <c r="N42" s="11">
        <v>6.6370627204712998E-3</v>
      </c>
      <c r="O42" s="11">
        <f t="shared" si="12"/>
        <v>8.1468169983566582E-2</v>
      </c>
      <c r="P42" s="11">
        <v>4.0980229351428301E-3</v>
      </c>
      <c r="Q42" s="11">
        <v>3.1786202275343599E-3</v>
      </c>
      <c r="R42" s="11">
        <v>3.1954140195113098E-3</v>
      </c>
      <c r="S42" s="11">
        <f t="shared" si="13"/>
        <v>5.6527993237964057E-2</v>
      </c>
      <c r="T42" s="11">
        <v>2.8470567095882599E-2</v>
      </c>
      <c r="U42" s="11">
        <v>3.1786202275343599E-3</v>
      </c>
      <c r="V42" s="11">
        <v>8.0748610786490396E-3</v>
      </c>
      <c r="W42" s="11">
        <f t="shared" si="14"/>
        <v>8.9860230795658649E-2</v>
      </c>
      <c r="X42" s="12">
        <v>4.6342179963184604E-3</v>
      </c>
      <c r="Y42" s="12">
        <f t="shared" si="15"/>
        <v>6.807509086529713E-2</v>
      </c>
      <c r="Z42" s="12">
        <v>6.6627743619950301E-3</v>
      </c>
      <c r="AA42" s="12">
        <v>3.1224796822429601E-3</v>
      </c>
      <c r="AB42" s="12">
        <v>3.1668722444418199E-3</v>
      </c>
      <c r="AC42" s="12">
        <f t="shared" si="16"/>
        <v>5.6274969963935301E-2</v>
      </c>
      <c r="AD42" s="12">
        <v>1.10201785104013E-2</v>
      </c>
      <c r="AE42" s="12">
        <v>3.1224796822429601E-3</v>
      </c>
      <c r="AF42" s="12">
        <v>5.2633924619708101E-3</v>
      </c>
      <c r="AG42" s="12">
        <f t="shared" si="17"/>
        <v>7.2549241636083353E-2</v>
      </c>
    </row>
    <row r="43" spans="1:33" x14ac:dyDescent="0.55000000000000004">
      <c r="B43" s="10" t="s">
        <v>15</v>
      </c>
      <c r="C43" s="10" t="s">
        <v>2</v>
      </c>
      <c r="D43" s="10">
        <v>4.1749209151215102E-3</v>
      </c>
      <c r="E43" s="10">
        <f t="shared" si="9"/>
        <v>6.4613627936539131E-2</v>
      </c>
      <c r="F43" s="10">
        <v>6.77979020012787E-3</v>
      </c>
      <c r="G43" s="10">
        <v>2.6057691875007601E-3</v>
      </c>
      <c r="H43" s="10">
        <v>2.65173474265851E-3</v>
      </c>
      <c r="I43" s="10">
        <f t="shared" si="10"/>
        <v>5.1494997258554255E-2</v>
      </c>
      <c r="J43" s="10">
        <v>1.23924775935599E-2</v>
      </c>
      <c r="K43" s="10">
        <v>2.6057691875007601E-3</v>
      </c>
      <c r="L43" s="10">
        <v>8.0012213948152007E-3</v>
      </c>
      <c r="M43" s="10">
        <f t="shared" si="11"/>
        <v>8.94495466439892E-2</v>
      </c>
      <c r="N43" s="11">
        <v>6.3127998178212604E-3</v>
      </c>
      <c r="O43" s="11">
        <f t="shared" si="12"/>
        <v>7.945312969179541E-2</v>
      </c>
      <c r="P43" s="11">
        <v>2.9043627446259102E-3</v>
      </c>
      <c r="Q43" s="11">
        <v>2.7361132004241201E-3</v>
      </c>
      <c r="R43" s="11">
        <v>2.74454852337649E-3</v>
      </c>
      <c r="S43" s="11">
        <f t="shared" si="13"/>
        <v>5.2388438833167093E-2</v>
      </c>
      <c r="T43" s="11">
        <v>3.1729142105084297E-2</v>
      </c>
      <c r="U43" s="11">
        <v>2.7361132004241201E-3</v>
      </c>
      <c r="V43" s="11">
        <v>1.2195841161427299E-2</v>
      </c>
      <c r="W43" s="11">
        <f t="shared" si="14"/>
        <v>0.11043478238955017</v>
      </c>
      <c r="X43" s="12">
        <v>4.3586405672130903E-3</v>
      </c>
      <c r="Y43" s="12">
        <f t="shared" si="15"/>
        <v>6.6020001266382078E-2</v>
      </c>
      <c r="Z43" s="12">
        <v>6.9506271803869701E-3</v>
      </c>
      <c r="AA43" s="12">
        <v>2.63595401252688E-3</v>
      </c>
      <c r="AB43" s="12">
        <v>2.6842652307276101E-3</v>
      </c>
      <c r="AC43" s="12">
        <f t="shared" si="16"/>
        <v>5.180989510438725E-2</v>
      </c>
      <c r="AD43" s="12">
        <v>1.33100367325863E-2</v>
      </c>
      <c r="AE43" s="12">
        <v>2.63595401252688E-3</v>
      </c>
      <c r="AF43" s="12">
        <v>8.7461255180459607E-3</v>
      </c>
      <c r="AG43" s="12">
        <f t="shared" si="17"/>
        <v>9.3520722399080949E-2</v>
      </c>
    </row>
    <row r="44" spans="1:33" x14ac:dyDescent="0.55000000000000004">
      <c r="B44" s="10"/>
      <c r="C44" s="10" t="s">
        <v>3</v>
      </c>
      <c r="D44" s="10">
        <v>3.6225589553946398E-3</v>
      </c>
      <c r="E44" s="10">
        <f t="shared" si="9"/>
        <v>6.0187697708041964E-2</v>
      </c>
      <c r="F44" s="10">
        <v>6.7776476663242704E-3</v>
      </c>
      <c r="G44" s="10">
        <v>1.7992132075501099E-3</v>
      </c>
      <c r="H44" s="10">
        <v>1.84514971543895E-3</v>
      </c>
      <c r="I44" s="10">
        <f t="shared" si="10"/>
        <v>4.2955205917780792E-2</v>
      </c>
      <c r="J44" s="10">
        <v>1.51466316755845E-2</v>
      </c>
      <c r="K44" s="10">
        <v>1.7992132075501099E-3</v>
      </c>
      <c r="L44" s="10">
        <v>1.1608140799122001E-2</v>
      </c>
      <c r="M44" s="10">
        <f t="shared" si="11"/>
        <v>0.10774108222550023</v>
      </c>
      <c r="N44" s="11">
        <v>5.4651668116297803E-3</v>
      </c>
      <c r="O44" s="11">
        <f t="shared" si="12"/>
        <v>7.3926766543855951E-2</v>
      </c>
      <c r="P44" s="11">
        <v>3.1733206608266498E-3</v>
      </c>
      <c r="Q44" s="11">
        <v>1.90137523589311E-3</v>
      </c>
      <c r="R44" s="11">
        <v>1.91144519990954E-3</v>
      </c>
      <c r="S44" s="11">
        <f t="shared" si="13"/>
        <v>4.3720077766508374E-2</v>
      </c>
      <c r="T44" s="11">
        <v>3.5094892337716198E-2</v>
      </c>
      <c r="U44" s="11">
        <v>1.90137523589311E-3</v>
      </c>
      <c r="V44" s="11">
        <v>1.67085283450728E-2</v>
      </c>
      <c r="W44" s="11">
        <f t="shared" si="14"/>
        <v>0.12926147277929648</v>
      </c>
      <c r="X44" s="12">
        <v>3.7727275247811999E-3</v>
      </c>
      <c r="Y44" s="12">
        <f t="shared" si="15"/>
        <v>6.1422532712199357E-2</v>
      </c>
      <c r="Z44" s="12">
        <v>6.7454351214009103E-3</v>
      </c>
      <c r="AA44" s="12">
        <v>1.80115913957949E-3</v>
      </c>
      <c r="AB44" s="12">
        <v>1.8466600345565199E-3</v>
      </c>
      <c r="AC44" s="12">
        <f t="shared" si="16"/>
        <v>4.2972782485621287E-2</v>
      </c>
      <c r="AD44" s="12">
        <v>1.7203311468852199E-2</v>
      </c>
      <c r="AE44" s="12">
        <v>1.80115913957949E-3</v>
      </c>
      <c r="AF44" s="12">
        <v>1.23583700544914E-2</v>
      </c>
      <c r="AG44" s="12">
        <f t="shared" si="17"/>
        <v>0.11116820613148078</v>
      </c>
    </row>
    <row r="45" spans="1:33" x14ac:dyDescent="0.55000000000000004">
      <c r="B45" s="10"/>
      <c r="C45" s="10" t="s">
        <v>20</v>
      </c>
      <c r="D45" s="10">
        <v>2.6369236081544602E-3</v>
      </c>
      <c r="E45" s="10">
        <f t="shared" si="9"/>
        <v>5.1350984490606023E-2</v>
      </c>
      <c r="F45" s="10">
        <v>3.6124970801675298E-3</v>
      </c>
      <c r="G45" s="10">
        <v>8.4065577308212798E-4</v>
      </c>
      <c r="H45" s="10">
        <v>8.5370590823634698E-4</v>
      </c>
      <c r="I45" s="10">
        <f t="shared" si="10"/>
        <v>2.9218246152641451E-2</v>
      </c>
      <c r="J45" s="10">
        <v>1.29989192471339E-2</v>
      </c>
      <c r="K45" s="10">
        <v>8.4065577308212798E-4</v>
      </c>
      <c r="L45" s="10">
        <v>1.02718220130924E-2</v>
      </c>
      <c r="M45" s="10">
        <f t="shared" si="11"/>
        <v>0.10134999759789046</v>
      </c>
      <c r="N45" s="11">
        <v>4.3978939695127504E-3</v>
      </c>
      <c r="O45" s="11">
        <f t="shared" si="12"/>
        <v>6.6316619104963045E-2</v>
      </c>
      <c r="P45" s="11">
        <v>2.0974423042585699E-3</v>
      </c>
      <c r="Q45" s="11">
        <v>9.4743233406240296E-4</v>
      </c>
      <c r="R45" s="11">
        <v>9.5183159828209703E-4</v>
      </c>
      <c r="S45" s="11">
        <f t="shared" si="13"/>
        <v>3.0851768154873994E-2</v>
      </c>
      <c r="T45" s="11">
        <v>2.5794409163870002E-2</v>
      </c>
      <c r="U45" s="11">
        <v>9.4743233406240296E-4</v>
      </c>
      <c r="V45" s="11">
        <v>1.4145422014583599E-2</v>
      </c>
      <c r="W45" s="11">
        <f t="shared" si="14"/>
        <v>0.11893452826905902</v>
      </c>
      <c r="X45" s="12">
        <v>2.95224541129186E-3</v>
      </c>
      <c r="Y45" s="12">
        <f t="shared" si="15"/>
        <v>5.4334569210511462E-2</v>
      </c>
      <c r="Z45" s="12">
        <v>4.2722804707160398E-3</v>
      </c>
      <c r="AA45" s="12">
        <v>8.8209267294676202E-4</v>
      </c>
      <c r="AB45" s="12">
        <v>9.0034505336722295E-4</v>
      </c>
      <c r="AC45" s="12">
        <f t="shared" si="16"/>
        <v>3.0005750338347199E-2</v>
      </c>
      <c r="AD45" s="12">
        <v>1.7957320722442601E-2</v>
      </c>
      <c r="AE45" s="12">
        <v>8.8209267294676202E-4</v>
      </c>
      <c r="AF45" s="12">
        <v>1.1139657757619501E-2</v>
      </c>
      <c r="AG45" s="12">
        <f t="shared" si="17"/>
        <v>0.10554457711137745</v>
      </c>
    </row>
    <row r="47" spans="1:33" x14ac:dyDescent="0.55000000000000004">
      <c r="B47" s="1"/>
      <c r="C47" s="1" t="s">
        <v>0</v>
      </c>
      <c r="D47" s="1">
        <v>2.2276313222563799E-3</v>
      </c>
      <c r="E47" s="1">
        <f t="shared" si="9"/>
        <v>4.7197789378914556E-2</v>
      </c>
      <c r="F47" s="1">
        <v>2.7614316284310099E-3</v>
      </c>
      <c r="G47" s="1">
        <v>1.5957377506582899E-3</v>
      </c>
      <c r="H47" s="1">
        <v>1.60336325529679E-3</v>
      </c>
      <c r="I47" s="1">
        <f t="shared" si="10"/>
        <v>4.0042018621652804E-2</v>
      </c>
      <c r="J47" s="1">
        <v>4.9734609247740202E-3</v>
      </c>
      <c r="K47" s="1">
        <v>1.5957377506582899E-3</v>
      </c>
      <c r="L47" s="1">
        <v>2.2799968899230002E-3</v>
      </c>
      <c r="M47" s="1">
        <f t="shared" si="11"/>
        <v>4.7749312978544518E-2</v>
      </c>
      <c r="N47" s="2">
        <v>3.3934782047973298E-3</v>
      </c>
      <c r="O47" s="2">
        <f t="shared" si="12"/>
        <v>5.8253568172235849E-2</v>
      </c>
      <c r="P47" s="2">
        <v>1.4716672995808101E-3</v>
      </c>
      <c r="Q47" s="2">
        <v>1.6592045295349099E-3</v>
      </c>
      <c r="R47" s="2">
        <v>1.66137033417556E-3</v>
      </c>
      <c r="S47" s="2">
        <f t="shared" si="13"/>
        <v>4.075991087055466E-2</v>
      </c>
      <c r="T47" s="2">
        <v>1.2460567095882599E-2</v>
      </c>
      <c r="U47" s="2">
        <v>1.6592045295349099E-3</v>
      </c>
      <c r="V47" s="2">
        <v>3.6036660326512898E-3</v>
      </c>
      <c r="W47" s="2">
        <f t="shared" si="14"/>
        <v>6.0030542498392347E-2</v>
      </c>
      <c r="X47" s="3">
        <v>2.3085928266377699E-3</v>
      </c>
      <c r="Y47" s="3">
        <f t="shared" si="15"/>
        <v>4.80478181256732E-2</v>
      </c>
      <c r="Z47" s="3">
        <v>2.7005814797458299E-3</v>
      </c>
      <c r="AA47" s="3">
        <v>1.61623513441873E-3</v>
      </c>
      <c r="AB47" s="3">
        <v>1.6235282747474799E-3</v>
      </c>
      <c r="AC47" s="3">
        <f t="shared" si="16"/>
        <v>4.0293030101339861E-2</v>
      </c>
      <c r="AD47" s="3">
        <v>5.3019867950940304E-3</v>
      </c>
      <c r="AE47" s="3">
        <v>1.61623513441873E-3</v>
      </c>
      <c r="AF47" s="3">
        <v>2.5111250553752299E-3</v>
      </c>
      <c r="AG47" s="3">
        <f t="shared" si="17"/>
        <v>5.0111127061514292E-2</v>
      </c>
    </row>
    <row r="48" spans="1:33" x14ac:dyDescent="0.55000000000000004">
      <c r="B48" s="1" t="s">
        <v>1</v>
      </c>
      <c r="C48" s="1" t="s">
        <v>2</v>
      </c>
      <c r="D48" s="1">
        <v>2.0420785762624602E-3</v>
      </c>
      <c r="E48" s="1">
        <f t="shared" si="9"/>
        <v>4.5189363530176656E-2</v>
      </c>
      <c r="F48" s="1">
        <v>2.9145843749715E-3</v>
      </c>
      <c r="G48" s="1">
        <v>1.30407756684603E-3</v>
      </c>
      <c r="H48" s="1">
        <v>1.31257236892486E-3</v>
      </c>
      <c r="I48" s="1">
        <f t="shared" si="10"/>
        <v>3.6229440637758403E-2</v>
      </c>
      <c r="J48" s="1">
        <v>5.1141393624925501E-3</v>
      </c>
      <c r="K48" s="1">
        <v>1.30407756684603E-3</v>
      </c>
      <c r="L48" s="1">
        <v>3.81773770744861E-3</v>
      </c>
      <c r="M48" s="1">
        <f t="shared" si="11"/>
        <v>6.1787844334048506E-2</v>
      </c>
      <c r="N48" s="2">
        <v>3.1045211677334901E-3</v>
      </c>
      <c r="O48" s="2">
        <f t="shared" si="12"/>
        <v>5.571823012025319E-2</v>
      </c>
      <c r="P48" s="2">
        <v>7.50167325086593E-4</v>
      </c>
      <c r="Q48" s="2">
        <v>1.3587494565719001E-3</v>
      </c>
      <c r="R48" s="2">
        <v>1.35931220758753E-3</v>
      </c>
      <c r="S48" s="2">
        <f t="shared" si="13"/>
        <v>3.6868851454683667E-2</v>
      </c>
      <c r="T48" s="2">
        <v>1.49291421050843E-2</v>
      </c>
      <c r="U48" s="2">
        <v>1.3587494565719001E-3</v>
      </c>
      <c r="V48" s="2">
        <v>5.9457877925023104E-3</v>
      </c>
      <c r="W48" s="2">
        <f t="shared" si="14"/>
        <v>7.7108934582850452E-2</v>
      </c>
      <c r="X48" s="3">
        <v>2.0951116832766399E-3</v>
      </c>
      <c r="Y48" s="3">
        <f t="shared" si="15"/>
        <v>4.5772389966841798E-2</v>
      </c>
      <c r="Z48" s="3">
        <v>2.8079529889133399E-3</v>
      </c>
      <c r="AA48" s="3">
        <v>1.30581850942888E-3</v>
      </c>
      <c r="AB48" s="3">
        <v>1.3137031094168201E-3</v>
      </c>
      <c r="AC48" s="3">
        <f t="shared" si="16"/>
        <v>3.6245042549524202E-2</v>
      </c>
      <c r="AD48" s="3">
        <v>5.8068387847740001E-3</v>
      </c>
      <c r="AE48" s="3">
        <v>1.30581850942888E-3</v>
      </c>
      <c r="AF48" s="3">
        <v>4.1073253015004498E-3</v>
      </c>
      <c r="AG48" s="3">
        <f t="shared" si="17"/>
        <v>6.4088417842075404E-2</v>
      </c>
    </row>
    <row r="49" spans="2:33" x14ac:dyDescent="0.55000000000000004">
      <c r="B49" s="1"/>
      <c r="C49" s="1" t="s">
        <v>3</v>
      </c>
      <c r="D49" s="1">
        <v>1.78835696586337E-3</v>
      </c>
      <c r="E49" s="1">
        <f t="shared" si="9"/>
        <v>4.2288969789572438E-2</v>
      </c>
      <c r="F49" s="1">
        <v>2.9503932626363501E-3</v>
      </c>
      <c r="G49" s="1">
        <v>9.1545304772843101E-4</v>
      </c>
      <c r="H49" s="1">
        <v>9.2415786813264096E-4</v>
      </c>
      <c r="I49" s="1">
        <f t="shared" si="10"/>
        <v>3.0399964936371898E-2</v>
      </c>
      <c r="J49" s="1">
        <v>6.0849367185346597E-3</v>
      </c>
      <c r="K49" s="1">
        <v>9.1545304772843101E-4</v>
      </c>
      <c r="L49" s="1">
        <v>5.6185544681040499E-3</v>
      </c>
      <c r="M49" s="1">
        <f t="shared" si="11"/>
        <v>7.4957017470708168E-2</v>
      </c>
      <c r="N49" s="2">
        <v>2.73421380670475E-3</v>
      </c>
      <c r="O49" s="2">
        <f t="shared" si="12"/>
        <v>5.2289710332958914E-2</v>
      </c>
      <c r="P49" s="4">
        <v>5.1573540229321601E-4</v>
      </c>
      <c r="Q49" s="2">
        <v>9.5245351502948501E-4</v>
      </c>
      <c r="R49" s="2">
        <v>9.5271949803466297E-4</v>
      </c>
      <c r="S49" s="2">
        <f t="shared" si="13"/>
        <v>3.0866154571547507E-2</v>
      </c>
      <c r="T49" s="2">
        <v>1.6024892337716101E-2</v>
      </c>
      <c r="U49" s="2">
        <v>9.5245351502948501E-4</v>
      </c>
      <c r="V49" s="2">
        <v>7.8669424196806392E-3</v>
      </c>
      <c r="W49" s="2">
        <f t="shared" si="14"/>
        <v>8.8695785805643773E-2</v>
      </c>
      <c r="X49" s="3">
        <v>1.8309101290126799E-3</v>
      </c>
      <c r="Y49" s="3">
        <f t="shared" si="15"/>
        <v>4.2789135642271159E-2</v>
      </c>
      <c r="Z49" s="3">
        <v>2.60686901730578E-3</v>
      </c>
      <c r="AA49" s="3">
        <v>9.2147111316104205E-4</v>
      </c>
      <c r="AB49" s="3">
        <v>9.2826687923443002E-4</v>
      </c>
      <c r="AC49" s="3">
        <f t="shared" si="16"/>
        <v>3.0467472478602979E-2</v>
      </c>
      <c r="AD49" s="3">
        <v>7.14553890711578E-3</v>
      </c>
      <c r="AE49" s="3">
        <v>9.2147111316104205E-4</v>
      </c>
      <c r="AF49" s="3">
        <v>5.8379377475499704E-3</v>
      </c>
      <c r="AG49" s="3">
        <f t="shared" si="17"/>
        <v>7.6406398603454481E-2</v>
      </c>
    </row>
    <row r="50" spans="2:33" x14ac:dyDescent="0.55000000000000004">
      <c r="B50" s="1"/>
      <c r="C50" s="1" t="s">
        <v>20</v>
      </c>
      <c r="D50" s="1">
        <v>1.33239973225384E-3</v>
      </c>
      <c r="E50" s="1">
        <f t="shared" si="9"/>
        <v>3.6502051069136378E-2</v>
      </c>
      <c r="F50" s="1">
        <v>1.2852875432605201E-3</v>
      </c>
      <c r="G50" s="1">
        <v>4.4045572722666297E-4</v>
      </c>
      <c r="H50" s="1">
        <v>4.4210769129552399E-4</v>
      </c>
      <c r="I50" s="1">
        <f t="shared" si="10"/>
        <v>2.1026357061924066E-2</v>
      </c>
      <c r="J50" s="1">
        <v>5.3657795040026298E-3</v>
      </c>
      <c r="K50" s="1">
        <v>4.4045572722666297E-4</v>
      </c>
      <c r="L50" s="1">
        <v>5.1401923030765804E-3</v>
      </c>
      <c r="M50" s="1">
        <f t="shared" si="11"/>
        <v>7.1695134444929948E-2</v>
      </c>
      <c r="N50" s="2">
        <v>2.1762230482188201E-3</v>
      </c>
      <c r="O50" s="2">
        <f t="shared" si="12"/>
        <v>4.6650005875871231E-2</v>
      </c>
      <c r="P50" s="4">
        <v>3.0113571387158099E-5</v>
      </c>
      <c r="Q50" s="2">
        <v>4.73467208809471E-4</v>
      </c>
      <c r="R50" s="2">
        <v>4.7346811563665298E-4</v>
      </c>
      <c r="S50" s="2">
        <f t="shared" si="13"/>
        <v>2.1759322499486353E-2</v>
      </c>
      <c r="T50" s="2">
        <v>1.0054409163869901E-2</v>
      </c>
      <c r="U50" s="2">
        <v>4.73467208809471E-4</v>
      </c>
      <c r="V50" s="2">
        <v>7.0904705230138898E-3</v>
      </c>
      <c r="W50" s="2">
        <f t="shared" si="14"/>
        <v>8.4204931702447749E-2</v>
      </c>
      <c r="X50" s="3">
        <v>1.4209922795396701E-3</v>
      </c>
      <c r="Y50" s="3">
        <f t="shared" si="15"/>
        <v>3.7696051245981591E-2</v>
      </c>
      <c r="Z50" s="3">
        <v>1.13800106133033E-3</v>
      </c>
      <c r="AA50" s="3">
        <v>4.5959948727295797E-4</v>
      </c>
      <c r="AB50" s="3">
        <v>4.6089453368854599E-4</v>
      </c>
      <c r="AC50" s="3">
        <f t="shared" si="16"/>
        <v>2.1468454385179806E-2</v>
      </c>
      <c r="AD50" s="3">
        <v>7.3776544351212801E-3</v>
      </c>
      <c r="AE50" s="3">
        <v>4.5959948727295797E-4</v>
      </c>
      <c r="AF50" s="3">
        <v>5.3311844529409904E-3</v>
      </c>
      <c r="AG50" s="3">
        <f t="shared" si="17"/>
        <v>7.3014960473460441E-2</v>
      </c>
    </row>
    <row r="52" spans="2:33" x14ac:dyDescent="0.55000000000000004">
      <c r="B52" s="10"/>
      <c r="C52" s="10" t="s">
        <v>0</v>
      </c>
      <c r="D52" s="10">
        <v>1.45212311868963E-3</v>
      </c>
      <c r="E52" s="10">
        <f t="shared" si="9"/>
        <v>3.8106733246102718E-2</v>
      </c>
      <c r="F52" s="10">
        <v>1.41248734736255E-3</v>
      </c>
      <c r="G52" s="10">
        <v>1.0413766130169301E-3</v>
      </c>
      <c r="H52" s="10">
        <v>1.04337173352339E-3</v>
      </c>
      <c r="I52" s="10">
        <f t="shared" si="10"/>
        <v>3.230126520004116E-2</v>
      </c>
      <c r="J52" s="10">
        <v>1.55136848049153E-3</v>
      </c>
      <c r="K52" s="10">
        <v>1.0413766130169301E-3</v>
      </c>
      <c r="L52" s="10">
        <v>1.41866427127238E-3</v>
      </c>
      <c r="M52" s="10">
        <f t="shared" si="11"/>
        <v>3.7665159913006875E-2</v>
      </c>
      <c r="N52" s="11">
        <v>2.2084719697521502E-3</v>
      </c>
      <c r="O52" s="11">
        <f t="shared" si="12"/>
        <v>4.699438232121101E-2</v>
      </c>
      <c r="P52" s="11">
        <v>3.28260292219551E-4</v>
      </c>
      <c r="Q52" s="11">
        <v>1.0686461310742399E-3</v>
      </c>
      <c r="R52" s="11">
        <v>1.06875388589369E-3</v>
      </c>
      <c r="S52" s="11">
        <f t="shared" si="13"/>
        <v>3.2691801508844535E-2</v>
      </c>
      <c r="T52" s="11">
        <v>6.3505670958825498E-3</v>
      </c>
      <c r="U52" s="11">
        <v>1.0686461310742399E-3</v>
      </c>
      <c r="V52" s="11">
        <v>2.3188293131611399E-3</v>
      </c>
      <c r="W52" s="11">
        <f t="shared" si="14"/>
        <v>4.8154224250434557E-2</v>
      </c>
      <c r="X52" s="12">
        <v>1.48796249407862E-3</v>
      </c>
      <c r="Y52" s="12">
        <f t="shared" si="15"/>
        <v>3.8574116893049154E-2</v>
      </c>
      <c r="Z52" s="12">
        <v>1.3711565965220901E-3</v>
      </c>
      <c r="AA52" s="12">
        <v>1.04534346263643E-3</v>
      </c>
      <c r="AB52" s="12">
        <v>1.0472235330486099E-3</v>
      </c>
      <c r="AC52" s="12">
        <f t="shared" si="16"/>
        <v>3.2360833318204427E-2</v>
      </c>
      <c r="AD52" s="12">
        <v>1.7190281869352E-3</v>
      </c>
      <c r="AE52" s="12">
        <v>1.04534346263643E-3</v>
      </c>
      <c r="AF52" s="12">
        <v>1.5267438634832401E-3</v>
      </c>
      <c r="AG52" s="12">
        <f t="shared" si="17"/>
        <v>3.9073569884043612E-2</v>
      </c>
    </row>
    <row r="53" spans="2:33" x14ac:dyDescent="0.55000000000000004">
      <c r="B53" s="10" t="s">
        <v>16</v>
      </c>
      <c r="C53" s="10" t="s">
        <v>2</v>
      </c>
      <c r="D53" s="10">
        <v>1.3273607153790499E-3</v>
      </c>
      <c r="E53" s="10">
        <f t="shared" si="9"/>
        <v>3.6432961935300427E-2</v>
      </c>
      <c r="F53" s="10">
        <v>1.7251989056611401E-3</v>
      </c>
      <c r="G53" s="10">
        <v>8.5240319496009197E-4</v>
      </c>
      <c r="H53" s="10">
        <v>8.55379506224187E-4</v>
      </c>
      <c r="I53" s="10">
        <f t="shared" si="10"/>
        <v>2.9246871733985276E-2</v>
      </c>
      <c r="J53" s="10">
        <v>1.4952074780130199E-3</v>
      </c>
      <c r="K53" s="10">
        <v>8.5240319496009197E-4</v>
      </c>
      <c r="L53" s="10">
        <v>2.3898925919302399E-3</v>
      </c>
      <c r="M53" s="10">
        <f t="shared" si="11"/>
        <v>4.8886527713985169E-2</v>
      </c>
      <c r="N53" s="11">
        <v>1.9857661182801699E-3</v>
      </c>
      <c r="O53" s="11">
        <f t="shared" si="12"/>
        <v>4.4561935755532099E-2</v>
      </c>
      <c r="P53" s="11">
        <v>-1.18183510005032E-4</v>
      </c>
      <c r="Q53" s="11">
        <v>8.65317794563131E-4</v>
      </c>
      <c r="R53" s="11">
        <v>8.6533176190516797E-4</v>
      </c>
      <c r="S53" s="11">
        <f t="shared" si="13"/>
        <v>2.9416521920600468E-2</v>
      </c>
      <c r="T53" s="11">
        <v>7.4158087717509603E-3</v>
      </c>
      <c r="U53" s="11">
        <v>8.65317794563131E-4</v>
      </c>
      <c r="V53" s="11">
        <v>3.7942053864614602E-3</v>
      </c>
      <c r="W53" s="11">
        <f t="shared" si="14"/>
        <v>6.1597121576105002E-2</v>
      </c>
      <c r="X53" s="12">
        <v>1.34611648039203E-3</v>
      </c>
      <c r="Y53" s="12">
        <f t="shared" si="15"/>
        <v>3.6689460072233691E-2</v>
      </c>
      <c r="Z53" s="12">
        <v>1.4877557679814401E-3</v>
      </c>
      <c r="AA53" s="12">
        <v>8.4848178843838305E-4</v>
      </c>
      <c r="AB53" s="12">
        <v>8.5069520566354495E-4</v>
      </c>
      <c r="AC53" s="12">
        <f t="shared" si="16"/>
        <v>2.9166679716134042E-2</v>
      </c>
      <c r="AD53" s="12">
        <v>1.86158453764768E-3</v>
      </c>
      <c r="AE53" s="12">
        <v>8.4848178843838305E-4</v>
      </c>
      <c r="AF53" s="12">
        <v>2.5181472726560502E-3</v>
      </c>
      <c r="AG53" s="12">
        <f t="shared" si="17"/>
        <v>5.0181144592925039E-2</v>
      </c>
    </row>
    <row r="54" spans="2:33" x14ac:dyDescent="0.55000000000000004">
      <c r="B54" s="10"/>
      <c r="C54" s="10" t="s">
        <v>3</v>
      </c>
      <c r="D54" s="10">
        <v>1.1940179681272701E-3</v>
      </c>
      <c r="E54" s="10">
        <f t="shared" si="9"/>
        <v>3.4554565083752251E-2</v>
      </c>
      <c r="F54" s="10">
        <v>1.9663444868312E-3</v>
      </c>
      <c r="G54" s="10">
        <v>6.2326228060015495E-4</v>
      </c>
      <c r="H54" s="10">
        <v>6.2712879124104698E-4</v>
      </c>
      <c r="I54" s="10">
        <f t="shared" si="10"/>
        <v>2.5042539632414422E-2</v>
      </c>
      <c r="J54" s="10">
        <v>2.7597831343776401E-3</v>
      </c>
      <c r="K54" s="10">
        <v>6.2326228060015495E-4</v>
      </c>
      <c r="L54" s="10">
        <v>3.6998946998107198E-3</v>
      </c>
      <c r="M54" s="10">
        <f t="shared" si="11"/>
        <v>6.0826759734599702E-2</v>
      </c>
      <c r="N54" s="11">
        <v>1.8256563447719999E-3</v>
      </c>
      <c r="O54" s="11">
        <f t="shared" si="12"/>
        <v>4.2727699970534334E-2</v>
      </c>
      <c r="P54" s="13">
        <v>5.4902152300306803E-5</v>
      </c>
      <c r="Q54" s="11">
        <v>6.4554579504972297E-4</v>
      </c>
      <c r="R54" s="11">
        <v>6.4554880929605098E-4</v>
      </c>
      <c r="S54" s="11">
        <f t="shared" si="13"/>
        <v>2.5407652573507279E-2</v>
      </c>
      <c r="T54" s="11">
        <v>8.6815590043828293E-3</v>
      </c>
      <c r="U54" s="11">
        <v>6.4554579504972297E-4</v>
      </c>
      <c r="V54" s="11">
        <v>5.4878511039393304E-3</v>
      </c>
      <c r="W54" s="11">
        <f t="shared" si="14"/>
        <v>7.4080031749043748E-2</v>
      </c>
      <c r="X54" s="12">
        <v>1.2197924882247401E-3</v>
      </c>
      <c r="Y54" s="12">
        <f t="shared" si="15"/>
        <v>3.4925527744398367E-2</v>
      </c>
      <c r="Z54" s="12">
        <v>1.59065752816667E-3</v>
      </c>
      <c r="AA54" s="12">
        <v>6.2863895339425996E-4</v>
      </c>
      <c r="AB54" s="12">
        <v>6.3116914476617301E-4</v>
      </c>
      <c r="AC54" s="12">
        <f t="shared" si="16"/>
        <v>2.5123079921979569E-2</v>
      </c>
      <c r="AD54" s="12">
        <v>4.1329998153482603E-3</v>
      </c>
      <c r="AE54" s="12">
        <v>6.2863895339425996E-4</v>
      </c>
      <c r="AF54" s="12">
        <v>3.8156482941470002E-3</v>
      </c>
      <c r="AG54" s="12">
        <f t="shared" si="17"/>
        <v>6.1770934055970048E-2</v>
      </c>
    </row>
    <row r="55" spans="2:33" x14ac:dyDescent="0.55000000000000004">
      <c r="B55" s="10"/>
      <c r="C55" s="10" t="s">
        <v>20</v>
      </c>
      <c r="D55" s="10">
        <v>8.7791595345312705E-4</v>
      </c>
      <c r="E55" s="10">
        <f t="shared" si="9"/>
        <v>2.9629646529331515E-2</v>
      </c>
      <c r="F55" s="10">
        <v>1.0726171044644899E-3</v>
      </c>
      <c r="G55" s="10">
        <v>2.8804367286333399E-4</v>
      </c>
      <c r="H55" s="10">
        <v>2.8919418031612401E-4</v>
      </c>
      <c r="I55" s="10">
        <f t="shared" si="10"/>
        <v>1.7005710226748072E-2</v>
      </c>
      <c r="J55" s="10">
        <v>3.9675474992247901E-3</v>
      </c>
      <c r="K55" s="10">
        <v>2.8804367286333399E-4</v>
      </c>
      <c r="L55" s="10">
        <v>3.4194553181911801E-3</v>
      </c>
      <c r="M55" s="10">
        <f t="shared" si="11"/>
        <v>5.8476108952213807E-2</v>
      </c>
      <c r="N55" s="11">
        <v>1.4406225125937E-3</v>
      </c>
      <c r="O55" s="11">
        <f t="shared" si="12"/>
        <v>3.7955533359362768E-2</v>
      </c>
      <c r="P55" s="13">
        <v>5.2503477038556798E-5</v>
      </c>
      <c r="Q55" s="11">
        <v>3.0878205953049703E-4</v>
      </c>
      <c r="R55" s="11">
        <v>3.0878481614559798E-4</v>
      </c>
      <c r="S55" s="11">
        <f t="shared" si="13"/>
        <v>1.7572274074393386E-2</v>
      </c>
      <c r="T55" s="11">
        <v>6.1077424972032501E-3</v>
      </c>
      <c r="U55" s="11">
        <v>3.0878205953049703E-4</v>
      </c>
      <c r="V55" s="11">
        <v>4.98552166889596E-3</v>
      </c>
      <c r="W55" s="11">
        <f t="shared" si="14"/>
        <v>7.0608226637524044E-2</v>
      </c>
      <c r="X55" s="12">
        <v>9.3608776376534095E-4</v>
      </c>
      <c r="Y55" s="12">
        <f t="shared" si="15"/>
        <v>3.0595551372141358E-2</v>
      </c>
      <c r="Z55" s="12">
        <v>9.27105388397242E-4</v>
      </c>
      <c r="AA55" s="12">
        <v>3.0047797198266097E-4</v>
      </c>
      <c r="AB55" s="12">
        <v>3.0133749638385599E-4</v>
      </c>
      <c r="AC55" s="12">
        <f t="shared" si="16"/>
        <v>1.7359075332051992E-2</v>
      </c>
      <c r="AD55" s="12">
        <v>6.0485335732707304E-3</v>
      </c>
      <c r="AE55" s="12">
        <v>3.0047797198266097E-4</v>
      </c>
      <c r="AF55" s="12">
        <v>3.5304791717038898E-3</v>
      </c>
      <c r="AG55" s="12">
        <f t="shared" si="17"/>
        <v>5.9417835468013221E-2</v>
      </c>
    </row>
    <row r="57" spans="2:33" x14ac:dyDescent="0.55000000000000004">
      <c r="B57" s="1"/>
      <c r="C57" s="1" t="s">
        <v>0</v>
      </c>
      <c r="D57" s="1">
        <v>1.11572797737505E-3</v>
      </c>
      <c r="E57" s="1">
        <f t="shared" si="9"/>
        <v>3.3402514536708908E-2</v>
      </c>
      <c r="F57" s="1">
        <v>1.51552468307692E-3</v>
      </c>
      <c r="G57" s="1">
        <v>8.0685201689671996E-4</v>
      </c>
      <c r="H57" s="1">
        <v>8.0914883196173495E-4</v>
      </c>
      <c r="I57" s="1">
        <f t="shared" si="10"/>
        <v>2.8445541512893281E-2</v>
      </c>
      <c r="J57" s="1">
        <v>1.0260515842071001E-3</v>
      </c>
      <c r="K57" s="1">
        <v>8.0685201689671996E-4</v>
      </c>
      <c r="L57" s="1">
        <v>1.0705897700552E-3</v>
      </c>
      <c r="M57" s="1">
        <f t="shared" si="11"/>
        <v>3.2719868124049645E-2</v>
      </c>
      <c r="N57" s="2">
        <v>1.6733265068007001E-3</v>
      </c>
      <c r="O57" s="2">
        <f t="shared" si="12"/>
        <v>4.0906313776735002E-2</v>
      </c>
      <c r="P57" s="2">
        <v>4.9809094194219695E-4</v>
      </c>
      <c r="Q57" s="2">
        <v>8.2630236691453402E-4</v>
      </c>
      <c r="R57" s="2">
        <v>8.2655046150097904E-4</v>
      </c>
      <c r="S57" s="2">
        <f t="shared" si="13"/>
        <v>2.8749790634037303E-2</v>
      </c>
      <c r="T57" s="2">
        <v>5.9305670958825496E-3</v>
      </c>
      <c r="U57" s="2">
        <v>8.2630236691453402E-4</v>
      </c>
      <c r="V57" s="2">
        <v>1.65144349795064E-3</v>
      </c>
      <c r="W57" s="2">
        <f t="shared" si="14"/>
        <v>4.0637956370253657E-2</v>
      </c>
      <c r="X57" s="3">
        <v>1.13865469227077E-3</v>
      </c>
      <c r="Y57" s="3">
        <f t="shared" si="15"/>
        <v>3.3743957863160777E-2</v>
      </c>
      <c r="Z57" s="3">
        <v>1.4176650736444901E-3</v>
      </c>
      <c r="AA57" s="3">
        <v>8.0800607450899902E-4</v>
      </c>
      <c r="AB57" s="3">
        <v>8.1001584877003004E-4</v>
      </c>
      <c r="AC57" s="3">
        <f t="shared" si="16"/>
        <v>2.8460777374661256E-2</v>
      </c>
      <c r="AD57" s="3">
        <v>9.23260374235235E-4</v>
      </c>
      <c r="AE57" s="3">
        <v>8.0800607450899902E-4</v>
      </c>
      <c r="AF57" s="3">
        <v>1.14813882314191E-3</v>
      </c>
      <c r="AG57" s="3">
        <f t="shared" si="17"/>
        <v>3.3884197248007959E-2</v>
      </c>
    </row>
    <row r="58" spans="2:33" x14ac:dyDescent="0.55000000000000004">
      <c r="B58" s="1" t="s">
        <v>17</v>
      </c>
      <c r="C58" s="1" t="s">
        <v>2</v>
      </c>
      <c r="D58" s="1">
        <v>1.0486156831772901E-3</v>
      </c>
      <c r="E58" s="1">
        <f t="shared" si="9"/>
        <v>3.2382335974683638E-2</v>
      </c>
      <c r="F58" s="1">
        <v>1.8788592213722099E-3</v>
      </c>
      <c r="G58" s="1">
        <v>6.7836885240073305E-4</v>
      </c>
      <c r="H58" s="1">
        <v>6.8189896437446896E-4</v>
      </c>
      <c r="I58" s="1">
        <f t="shared" si="10"/>
        <v>2.6113195215723198E-2</v>
      </c>
      <c r="J58" s="1">
        <v>1.6759390567258601E-3</v>
      </c>
      <c r="K58" s="1">
        <v>6.7836885240073305E-4</v>
      </c>
      <c r="L58" s="1">
        <v>1.8898123584029599E-3</v>
      </c>
      <c r="M58" s="1">
        <f t="shared" si="11"/>
        <v>4.347197210160772E-2</v>
      </c>
      <c r="N58" s="2">
        <v>1.54626894415858E-3</v>
      </c>
      <c r="O58" s="2">
        <f t="shared" si="12"/>
        <v>3.9322626363947004E-2</v>
      </c>
      <c r="P58" s="2">
        <v>3.09537262075388E-4</v>
      </c>
      <c r="Q58" s="2">
        <v>6.8930847462552705E-4</v>
      </c>
      <c r="R58" s="2">
        <v>6.8940428794213998E-4</v>
      </c>
      <c r="S58" s="2">
        <f t="shared" si="13"/>
        <v>2.625650943941597E-2</v>
      </c>
      <c r="T58" s="2">
        <v>7.4941421050843098E-3</v>
      </c>
      <c r="U58" s="2">
        <v>6.8930847462552705E-4</v>
      </c>
      <c r="V58" s="2">
        <v>2.7988706493746801E-3</v>
      </c>
      <c r="W58" s="2">
        <f t="shared" si="14"/>
        <v>5.2904353784680898E-2</v>
      </c>
      <c r="X58" s="3">
        <v>1.06270390318062E-3</v>
      </c>
      <c r="Y58" s="3">
        <f t="shared" si="15"/>
        <v>3.2599139607980762E-2</v>
      </c>
      <c r="Z58" s="3">
        <v>1.64073200378656E-3</v>
      </c>
      <c r="AA58" s="3">
        <v>6.7774207653627705E-4</v>
      </c>
      <c r="AB58" s="3">
        <v>6.8043407804452695E-4</v>
      </c>
      <c r="AC58" s="3">
        <f t="shared" si="16"/>
        <v>2.6085131359541339E-2</v>
      </c>
      <c r="AD58" s="3">
        <v>1.8046205332872801E-3</v>
      </c>
      <c r="AE58" s="3">
        <v>6.7774207653627705E-4</v>
      </c>
      <c r="AF58" s="3">
        <v>1.9773409315867402E-3</v>
      </c>
      <c r="AG58" s="3">
        <f t="shared" si="17"/>
        <v>4.4467301824899837E-2</v>
      </c>
    </row>
    <row r="59" spans="2:33" x14ac:dyDescent="0.55000000000000004">
      <c r="B59" s="1"/>
      <c r="C59" s="1" t="s">
        <v>3</v>
      </c>
      <c r="D59" s="1">
        <v>9.0016741100575797E-4</v>
      </c>
      <c r="E59" s="1">
        <f t="shared" si="9"/>
        <v>3.0002790053689308E-2</v>
      </c>
      <c r="F59" s="1">
        <v>1.4609203791252599E-3</v>
      </c>
      <c r="G59" s="1">
        <v>4.6858828915534602E-4</v>
      </c>
      <c r="H59" s="1">
        <v>4.7072257750949001E-4</v>
      </c>
      <c r="I59" s="1">
        <f t="shared" si="10"/>
        <v>2.1696141995974538E-2</v>
      </c>
      <c r="J59" s="1">
        <v>2.3038033855420901E-3</v>
      </c>
      <c r="K59" s="1">
        <v>4.6858828915534602E-4</v>
      </c>
      <c r="L59" s="1">
        <v>2.7909643013386502E-3</v>
      </c>
      <c r="M59" s="1">
        <f t="shared" si="11"/>
        <v>5.2829577902332801E-2</v>
      </c>
      <c r="N59" s="2">
        <v>1.3621478153095501E-3</v>
      </c>
      <c r="O59" s="2">
        <f t="shared" si="12"/>
        <v>3.6907286750851115E-2</v>
      </c>
      <c r="P59" s="2">
        <v>-2.1907982923519099E-4</v>
      </c>
      <c r="Q59" s="2">
        <v>4.8165207936506601E-4</v>
      </c>
      <c r="R59" s="2">
        <v>4.8170007533664399E-4</v>
      </c>
      <c r="S59" s="2">
        <f t="shared" si="13"/>
        <v>2.194766674014903E-2</v>
      </c>
      <c r="T59" s="2">
        <v>8.2398923377161593E-3</v>
      </c>
      <c r="U59" s="2">
        <v>4.8165207936506601E-4</v>
      </c>
      <c r="V59" s="2">
        <v>3.9859478527641797E-3</v>
      </c>
      <c r="W59" s="2">
        <f t="shared" si="14"/>
        <v>6.3134363485855938E-2</v>
      </c>
      <c r="X59" s="3">
        <v>9.1666843275066802E-4</v>
      </c>
      <c r="Y59" s="3">
        <f t="shared" si="15"/>
        <v>3.0276532706878245E-2</v>
      </c>
      <c r="Z59" s="3">
        <v>1.0557190117621599E-3</v>
      </c>
      <c r="AA59" s="3">
        <v>4.7229711866893801E-4</v>
      </c>
      <c r="AB59" s="3">
        <v>4.7341166130073501E-4</v>
      </c>
      <c r="AC59" s="3">
        <f t="shared" si="16"/>
        <v>2.1758025216014779E-2</v>
      </c>
      <c r="AD59" s="3">
        <v>3.4755317267596798E-3</v>
      </c>
      <c r="AE59" s="3">
        <v>4.7229711866893801E-4</v>
      </c>
      <c r="AF59" s="3">
        <v>2.8652179468951198E-3</v>
      </c>
      <c r="AG59" s="3">
        <f t="shared" si="17"/>
        <v>5.3527730634645068E-2</v>
      </c>
    </row>
    <row r="60" spans="2:33" x14ac:dyDescent="0.55000000000000004">
      <c r="B60" s="1"/>
      <c r="C60" s="1" t="s">
        <v>20</v>
      </c>
      <c r="D60" s="1">
        <v>6.6980992176388901E-4</v>
      </c>
      <c r="E60" s="1">
        <f t="shared" si="9"/>
        <v>2.5880686269183224E-2</v>
      </c>
      <c r="F60" s="1">
        <v>8.7562220991010996E-4</v>
      </c>
      <c r="G60" s="1">
        <v>2.2116516226984101E-4</v>
      </c>
      <c r="H60" s="1">
        <v>2.21931876524329E-4</v>
      </c>
      <c r="I60" s="1">
        <f t="shared" si="10"/>
        <v>1.4897378176186875E-2</v>
      </c>
      <c r="J60" s="1">
        <v>3.6533284879101098E-3</v>
      </c>
      <c r="K60" s="1">
        <v>2.2116516226984101E-4</v>
      </c>
      <c r="L60" s="1">
        <v>2.5438724915194202E-3</v>
      </c>
      <c r="M60" s="1">
        <f t="shared" si="11"/>
        <v>5.0436816825801173E-2</v>
      </c>
      <c r="N60" s="2">
        <v>1.07873985782451E-3</v>
      </c>
      <c r="O60" s="2">
        <f t="shared" si="12"/>
        <v>3.2844175401804655E-2</v>
      </c>
      <c r="P60" s="4">
        <v>-4.6830373008899298E-5</v>
      </c>
      <c r="Q60" s="2">
        <v>2.3437236380303801E-4</v>
      </c>
      <c r="R60" s="2">
        <v>2.3437455688687399E-4</v>
      </c>
      <c r="S60" s="2">
        <f t="shared" si="13"/>
        <v>1.5309296420373928E-2</v>
      </c>
      <c r="T60" s="2">
        <v>5.1794091638699396E-3</v>
      </c>
      <c r="U60" s="2">
        <v>2.3437236380303801E-4</v>
      </c>
      <c r="V60" s="2">
        <v>3.5195934214289201E-3</v>
      </c>
      <c r="W60" s="2">
        <f t="shared" si="14"/>
        <v>5.9326161357607828E-2</v>
      </c>
      <c r="X60" s="3">
        <v>7.0611360692657298E-4</v>
      </c>
      <c r="Y60" s="3">
        <f t="shared" si="15"/>
        <v>2.6572798251719237E-2</v>
      </c>
      <c r="Z60" s="3">
        <v>6.4141540582707301E-4</v>
      </c>
      <c r="AA60" s="3">
        <v>2.29127344719616E-4</v>
      </c>
      <c r="AB60" s="3">
        <v>2.2953875844244901E-4</v>
      </c>
      <c r="AC60" s="3">
        <f t="shared" si="16"/>
        <v>1.5150536572757053E-2</v>
      </c>
      <c r="AD60" s="3">
        <v>5.1457162888898199E-3</v>
      </c>
      <c r="AE60" s="3">
        <v>2.29127344719616E-4</v>
      </c>
      <c r="AF60" s="3">
        <v>2.6045909749789699E-3</v>
      </c>
      <c r="AG60" s="3">
        <f t="shared" si="17"/>
        <v>5.1035193494087687E-2</v>
      </c>
    </row>
    <row r="65" spans="1:33" x14ac:dyDescent="0.55000000000000004">
      <c r="D65" s="18" t="s">
        <v>4</v>
      </c>
      <c r="E65" s="18"/>
      <c r="F65" s="18"/>
      <c r="G65" s="18"/>
      <c r="H65" s="18"/>
      <c r="I65" s="5"/>
      <c r="J65" s="5"/>
      <c r="K65" s="5"/>
      <c r="L65" s="5"/>
      <c r="M65" s="5"/>
      <c r="N65" s="18" t="s">
        <v>5</v>
      </c>
      <c r="O65" s="18"/>
      <c r="P65" s="18"/>
      <c r="Q65" s="18"/>
      <c r="R65" s="18"/>
      <c r="S65" s="5"/>
      <c r="X65" s="18" t="s">
        <v>6</v>
      </c>
      <c r="Y65" s="18"/>
      <c r="Z65" s="18"/>
      <c r="AA65" s="18"/>
      <c r="AB65" s="18"/>
      <c r="AC65" s="5"/>
    </row>
    <row r="66" spans="1:33" x14ac:dyDescent="0.55000000000000004">
      <c r="F66" s="19" t="s">
        <v>7</v>
      </c>
      <c r="G66" s="19"/>
      <c r="H66" s="19"/>
      <c r="I66" s="15"/>
      <c r="J66" s="17" t="s">
        <v>8</v>
      </c>
      <c r="K66" s="17"/>
      <c r="L66" s="17"/>
      <c r="M66" s="14"/>
      <c r="P66" s="19" t="s">
        <v>7</v>
      </c>
      <c r="Q66" s="19"/>
      <c r="R66" s="19"/>
      <c r="S66" s="15"/>
      <c r="T66" s="17" t="s">
        <v>8</v>
      </c>
      <c r="U66" s="17"/>
      <c r="V66" s="17"/>
      <c r="W66" s="14"/>
      <c r="Z66" s="19" t="s">
        <v>7</v>
      </c>
      <c r="AA66" s="19"/>
      <c r="AB66" s="19"/>
      <c r="AC66" s="15"/>
      <c r="AD66" s="17" t="s">
        <v>8</v>
      </c>
      <c r="AE66" s="17"/>
      <c r="AF66" s="17"/>
      <c r="AG66" s="17"/>
    </row>
    <row r="67" spans="1:33" x14ac:dyDescent="0.55000000000000004">
      <c r="A67" s="6" t="s">
        <v>19</v>
      </c>
      <c r="D67" s="7" t="s">
        <v>10</v>
      </c>
      <c r="E67" s="7" t="s">
        <v>21</v>
      </c>
      <c r="F67" t="s">
        <v>11</v>
      </c>
      <c r="G67" t="s">
        <v>12</v>
      </c>
      <c r="H67" t="s">
        <v>13</v>
      </c>
      <c r="I67" t="s">
        <v>22</v>
      </c>
      <c r="J67" t="s">
        <v>11</v>
      </c>
      <c r="K67" t="s">
        <v>12</v>
      </c>
      <c r="L67" t="s">
        <v>13</v>
      </c>
      <c r="M67" t="s">
        <v>22</v>
      </c>
      <c r="N67" s="7" t="s">
        <v>10</v>
      </c>
      <c r="O67" s="7" t="s">
        <v>21</v>
      </c>
      <c r="P67" t="s">
        <v>11</v>
      </c>
      <c r="Q67" t="s">
        <v>12</v>
      </c>
      <c r="R67" t="s">
        <v>13</v>
      </c>
      <c r="S67" t="s">
        <v>22</v>
      </c>
      <c r="T67" t="s">
        <v>11</v>
      </c>
      <c r="U67" t="s">
        <v>12</v>
      </c>
      <c r="V67" t="s">
        <v>13</v>
      </c>
      <c r="W67" t="s">
        <v>22</v>
      </c>
      <c r="X67" s="7" t="s">
        <v>10</v>
      </c>
      <c r="Y67" s="7" t="s">
        <v>21</v>
      </c>
      <c r="Z67" t="s">
        <v>11</v>
      </c>
      <c r="AA67" t="s">
        <v>12</v>
      </c>
      <c r="AB67" t="s">
        <v>13</v>
      </c>
      <c r="AC67" t="s">
        <v>22</v>
      </c>
      <c r="AD67" t="s">
        <v>11</v>
      </c>
      <c r="AE67" t="s">
        <v>12</v>
      </c>
      <c r="AF67" t="s">
        <v>13</v>
      </c>
      <c r="AG67" t="s">
        <v>22</v>
      </c>
    </row>
    <row r="68" spans="1:33" x14ac:dyDescent="0.55000000000000004">
      <c r="B68" s="1"/>
      <c r="C68" s="1" t="s">
        <v>0</v>
      </c>
      <c r="D68" s="1">
        <v>7.81071038652813E-3</v>
      </c>
      <c r="E68" s="1">
        <f>SQRT(D68)</f>
        <v>8.8378223485925139E-2</v>
      </c>
      <c r="F68" s="9">
        <v>9.6136194653984001E-5</v>
      </c>
      <c r="G68" s="1">
        <v>5.6333768587404198E-3</v>
      </c>
      <c r="H68" s="1">
        <v>5.6333861009083396E-3</v>
      </c>
      <c r="I68" s="1">
        <f>SQRT(H68)</f>
        <v>7.5055886517370107E-2</v>
      </c>
      <c r="J68" s="1">
        <v>8.6703421576931304E-3</v>
      </c>
      <c r="K68" s="1">
        <v>5.6333768587404198E-3</v>
      </c>
      <c r="L68" s="1">
        <v>8.1714865577723807E-3</v>
      </c>
      <c r="M68" s="1">
        <f>SQRT(L68)</f>
        <v>9.0396275132177767E-2</v>
      </c>
      <c r="N68" s="2">
        <v>1.1336600093372401E-2</v>
      </c>
      <c r="O68" s="2">
        <f>SQRT(N68)</f>
        <v>0.10647347131268145</v>
      </c>
      <c r="P68" s="2">
        <v>-2.1676049470944498E-3</v>
      </c>
      <c r="Q68" s="2">
        <v>5.6197215002683296E-3</v>
      </c>
      <c r="R68" s="2">
        <v>5.6244200114750004E-3</v>
      </c>
      <c r="S68" s="2">
        <f>SQRT(R68)</f>
        <v>7.4996133310158072E-2</v>
      </c>
      <c r="T68" s="2">
        <v>3.2753255328381102E-2</v>
      </c>
      <c r="U68" s="2">
        <v>5.6197215002683296E-3</v>
      </c>
      <c r="V68" s="2">
        <v>1.3645302706021999E-2</v>
      </c>
      <c r="W68" s="2">
        <f>SQRT(V68)</f>
        <v>0.1168131101632946</v>
      </c>
      <c r="X68" s="3">
        <v>8.2747301241563407E-3</v>
      </c>
      <c r="Y68" s="3">
        <f>SQRT(X68)</f>
        <v>9.0965543609414778E-2</v>
      </c>
      <c r="Z68" s="8">
        <v>-8.1689524016326198E-6</v>
      </c>
      <c r="AA68" s="3">
        <v>5.6762345736793901E-3</v>
      </c>
      <c r="AB68" s="3">
        <v>5.6762346404111699E-3</v>
      </c>
      <c r="AC68" s="3">
        <f>SQRT(AB68)</f>
        <v>7.5340790017169118E-2</v>
      </c>
      <c r="AD68" s="3">
        <v>8.8350716649846003E-3</v>
      </c>
      <c r="AE68" s="3">
        <v>5.6762345736793901E-3</v>
      </c>
      <c r="AF68" s="3">
        <v>9.1707865296798904E-3</v>
      </c>
      <c r="AG68" s="3">
        <f>SQRT(AF68)</f>
        <v>9.5764223641607887E-2</v>
      </c>
    </row>
    <row r="69" spans="1:33" x14ac:dyDescent="0.55000000000000004">
      <c r="B69" s="1" t="s">
        <v>14</v>
      </c>
      <c r="C69" s="1" t="s">
        <v>2</v>
      </c>
      <c r="D69" s="1">
        <v>7.1425560631735796E-3</v>
      </c>
      <c r="E69" s="1">
        <f t="shared" ref="E69:E91" si="18">SQRT(D69)</f>
        <v>8.4513644242652203E-2</v>
      </c>
      <c r="F69" s="1">
        <v>1.9556158138295302E-3</v>
      </c>
      <c r="G69" s="1">
        <v>4.7014227821464503E-3</v>
      </c>
      <c r="H69" s="1">
        <v>4.7052472153577499E-3</v>
      </c>
      <c r="I69" s="1">
        <f t="shared" ref="I69:I91" si="19">SQRT(H69)</f>
        <v>6.8594804579922453E-2</v>
      </c>
      <c r="J69" s="1">
        <v>1.00128451766563E-2</v>
      </c>
      <c r="K69" s="1">
        <v>4.7014227821464503E-3</v>
      </c>
      <c r="L69" s="1">
        <v>1.33573773323404E-2</v>
      </c>
      <c r="M69" s="1">
        <f t="shared" ref="M69:M91" si="20">SQRT(L69)</f>
        <v>0.11557412051294355</v>
      </c>
      <c r="N69" s="2">
        <v>1.04367049737352E-2</v>
      </c>
      <c r="O69" s="2">
        <f t="shared" ref="O69:O91" si="21">SQRT(N69)</f>
        <v>0.10216019270603986</v>
      </c>
      <c r="P69" s="2">
        <v>-2.4936618982172002E-3</v>
      </c>
      <c r="Q69" s="2">
        <v>4.7500900898578601E-3</v>
      </c>
      <c r="R69" s="2">
        <v>4.7563084395204798E-3</v>
      </c>
      <c r="S69" s="2">
        <f t="shared" ref="S69:S91" si="22">SQRT(R69)</f>
        <v>6.8965994805559649E-2</v>
      </c>
      <c r="T69" s="2">
        <v>3.5419264264773299E-2</v>
      </c>
      <c r="U69" s="2">
        <v>4.7500900898578601E-3</v>
      </c>
      <c r="V69" s="2">
        <v>1.9581740386051701E-2</v>
      </c>
      <c r="W69" s="2">
        <f t="shared" ref="W69:W91" si="23">SQRT(V69)</f>
        <v>0.13993477189766559</v>
      </c>
      <c r="X69" s="3">
        <v>7.5802103668477097E-3</v>
      </c>
      <c r="Y69" s="3">
        <f t="shared" ref="Y69:Y91" si="24">SQRT(X69)</f>
        <v>8.7064403557640654E-2</v>
      </c>
      <c r="Z69" s="3">
        <v>1.9567099839050699E-3</v>
      </c>
      <c r="AA69" s="3">
        <v>4.7919636882172798E-3</v>
      </c>
      <c r="AB69" s="3">
        <v>4.7957924021783897E-3</v>
      </c>
      <c r="AC69" s="3">
        <f t="shared" ref="AC69:AC91" si="25">SQRT(AB69)</f>
        <v>6.9251659923632081E-2</v>
      </c>
      <c r="AD69" s="3">
        <v>9.4988819216133002E-3</v>
      </c>
      <c r="AE69" s="3">
        <v>4.7919636882172798E-3</v>
      </c>
      <c r="AF69" s="3">
        <v>1.4630871541079799E-2</v>
      </c>
      <c r="AG69" s="3">
        <f t="shared" ref="AG69:AG91" si="26">SQRT(AF69)</f>
        <v>0.12095813962309357</v>
      </c>
    </row>
    <row r="70" spans="1:33" x14ac:dyDescent="0.55000000000000004">
      <c r="B70" s="1"/>
      <c r="C70" s="1" t="s">
        <v>3</v>
      </c>
      <c r="D70" s="1">
        <v>5.9154436125474401E-3</v>
      </c>
      <c r="E70" s="1">
        <f t="shared" si="18"/>
        <v>7.6911921134161246E-2</v>
      </c>
      <c r="F70" s="1">
        <v>2.5598425790116499E-3</v>
      </c>
      <c r="G70" s="1">
        <v>3.2339585985453499E-3</v>
      </c>
      <c r="H70" s="1">
        <v>3.24051139257467E-3</v>
      </c>
      <c r="I70" s="1">
        <f t="shared" si="19"/>
        <v>5.6925489831662145E-2</v>
      </c>
      <c r="J70" s="1">
        <v>1.03613215425896E-2</v>
      </c>
      <c r="K70" s="1">
        <v>3.2339585985453499E-3</v>
      </c>
      <c r="L70" s="1">
        <v>1.7058025583306002E-2</v>
      </c>
      <c r="M70" s="1">
        <f t="shared" si="20"/>
        <v>0.1306063765032397</v>
      </c>
      <c r="N70" s="2">
        <v>8.8047789122216204E-3</v>
      </c>
      <c r="O70" s="2">
        <f t="shared" si="21"/>
        <v>9.3833783426981246E-2</v>
      </c>
      <c r="P70" s="2">
        <v>-2.42347465727866E-3</v>
      </c>
      <c r="Q70" s="2">
        <v>3.3103789229676599E-3</v>
      </c>
      <c r="R70" s="2">
        <v>3.3162521523821299E-3</v>
      </c>
      <c r="S70" s="2">
        <f t="shared" si="22"/>
        <v>5.75869095574865E-2</v>
      </c>
      <c r="T70" s="2">
        <v>3.5139499239899001E-2</v>
      </c>
      <c r="U70" s="2">
        <v>3.3103789229676599E-3</v>
      </c>
      <c r="V70" s="2">
        <v>2.3174946791437698E-2</v>
      </c>
      <c r="W70" s="2">
        <f t="shared" si="23"/>
        <v>0.15223319871643537</v>
      </c>
      <c r="X70" s="3">
        <v>6.2405944562431001E-3</v>
      </c>
      <c r="Y70" s="3">
        <f t="shared" si="24"/>
        <v>7.8997433225663105E-2</v>
      </c>
      <c r="Z70" s="3">
        <v>2.5692097613797499E-3</v>
      </c>
      <c r="AA70" s="3">
        <v>3.2648742940294701E-3</v>
      </c>
      <c r="AB70" s="3">
        <v>3.2714751328274398E-3</v>
      </c>
      <c r="AC70" s="3">
        <f t="shared" si="25"/>
        <v>5.7196810512715128E-2</v>
      </c>
      <c r="AD70" s="3">
        <v>9.0933817237956495E-3</v>
      </c>
      <c r="AE70" s="3">
        <v>3.2648742940294701E-3</v>
      </c>
      <c r="AF70" s="3">
        <v>1.8363621223041401E-2</v>
      </c>
      <c r="AG70" s="3">
        <f t="shared" si="26"/>
        <v>0.13551243936643381</v>
      </c>
    </row>
    <row r="71" spans="1:33" x14ac:dyDescent="0.55000000000000004">
      <c r="B71" s="1"/>
      <c r="C71" s="1" t="s">
        <v>20</v>
      </c>
      <c r="D71" s="1">
        <v>3.86833827612222E-3</v>
      </c>
      <c r="E71" s="1">
        <f t="shared" si="18"/>
        <v>6.2195966719090556E-2</v>
      </c>
      <c r="F71" s="1">
        <v>1.1067142540622801E-3</v>
      </c>
      <c r="G71" s="1">
        <v>1.4477576312717599E-3</v>
      </c>
      <c r="H71" s="1">
        <v>1.44898244771191E-3</v>
      </c>
      <c r="I71" s="1">
        <f t="shared" si="19"/>
        <v>3.806550206830208E-2</v>
      </c>
      <c r="J71" s="1">
        <v>7.7253599138125103E-3</v>
      </c>
      <c r="K71" s="1">
        <v>1.4477576312717599E-3</v>
      </c>
      <c r="L71" s="1">
        <v>1.29906961386123E-2</v>
      </c>
      <c r="M71" s="1">
        <f t="shared" si="20"/>
        <v>0.11397673507612113</v>
      </c>
      <c r="N71" s="2">
        <v>6.3031704455663003E-3</v>
      </c>
      <c r="O71" s="2">
        <f t="shared" si="21"/>
        <v>7.9392508749669202E-2</v>
      </c>
      <c r="P71" s="2">
        <v>-1.69512041261266E-3</v>
      </c>
      <c r="Q71" s="2">
        <v>1.59687025004007E-3</v>
      </c>
      <c r="R71" s="2">
        <v>1.59974368325333E-3</v>
      </c>
      <c r="S71" s="2">
        <f t="shared" si="22"/>
        <v>3.9996795912339407E-2</v>
      </c>
      <c r="T71" s="2">
        <v>1.60619067104814E-2</v>
      </c>
      <c r="U71" s="2">
        <v>1.59687025004007E-3</v>
      </c>
      <c r="V71" s="2">
        <v>1.59643567746592E-2</v>
      </c>
      <c r="W71" s="2">
        <f t="shared" si="23"/>
        <v>0.12635013563371905</v>
      </c>
      <c r="X71" s="3">
        <v>4.2452958099683004E-3</v>
      </c>
      <c r="Y71" s="3">
        <f t="shared" si="24"/>
        <v>6.5155934572134713E-2</v>
      </c>
      <c r="Z71" s="3">
        <v>1.7757622223048E-3</v>
      </c>
      <c r="AA71" s="3">
        <v>1.50076515911502E-3</v>
      </c>
      <c r="AB71" s="3">
        <v>1.50391849058519E-3</v>
      </c>
      <c r="AC71" s="3">
        <f t="shared" si="25"/>
        <v>3.8780387963314525E-2</v>
      </c>
      <c r="AD71" s="3">
        <v>1.0788652453065199E-2</v>
      </c>
      <c r="AE71" s="3">
        <v>1.50076515911502E-3</v>
      </c>
      <c r="AF71" s="3">
        <v>1.37924116350295E-2</v>
      </c>
      <c r="AG71" s="3">
        <f t="shared" si="26"/>
        <v>0.11744109857724212</v>
      </c>
    </row>
    <row r="73" spans="1:33" x14ac:dyDescent="0.55000000000000004">
      <c r="B73" s="10"/>
      <c r="C73" s="10" t="s">
        <v>0</v>
      </c>
      <c r="D73" s="10">
        <v>4.2666339178041197E-3</v>
      </c>
      <c r="E73" s="10">
        <f t="shared" si="18"/>
        <v>6.5319475792478002E-2</v>
      </c>
      <c r="F73" s="10">
        <v>2.4089694517466201E-3</v>
      </c>
      <c r="G73" s="10">
        <v>3.08855490914123E-3</v>
      </c>
      <c r="H73" s="10">
        <v>3.0943580429606799E-3</v>
      </c>
      <c r="I73" s="10">
        <f t="shared" si="19"/>
        <v>5.5626954284417551E-2</v>
      </c>
      <c r="J73" s="10">
        <v>7.9553059694153806E-3</v>
      </c>
      <c r="K73" s="10">
        <v>3.08855490914123E-3</v>
      </c>
      <c r="L73" s="10">
        <v>4.7767026929997998E-3</v>
      </c>
      <c r="M73" s="10">
        <f t="shared" si="20"/>
        <v>6.9113693961470477E-2</v>
      </c>
      <c r="N73" s="11">
        <v>6.4618544689065997E-3</v>
      </c>
      <c r="O73" s="11">
        <f t="shared" si="21"/>
        <v>8.0385660841387624E-2</v>
      </c>
      <c r="P73" s="11">
        <v>6.0840365376191297E-4</v>
      </c>
      <c r="Q73" s="11">
        <v>3.17510703435897E-3</v>
      </c>
      <c r="R73" s="11">
        <v>3.17547718936488E-3</v>
      </c>
      <c r="S73" s="11">
        <f t="shared" si="22"/>
        <v>5.6351372559724576E-2</v>
      </c>
      <c r="T73" s="11">
        <v>2.22532553283812E-2</v>
      </c>
      <c r="U73" s="11">
        <v>3.17510703435897E-3</v>
      </c>
      <c r="V73" s="11">
        <v>7.5734456109483603E-3</v>
      </c>
      <c r="W73" s="11">
        <f t="shared" si="23"/>
        <v>8.7025545737722101E-2</v>
      </c>
      <c r="X73" s="12">
        <v>4.4793020091973799E-3</v>
      </c>
      <c r="Y73" s="12">
        <f t="shared" si="24"/>
        <v>6.6927587803516278E-2</v>
      </c>
      <c r="Z73" s="12">
        <v>2.4000036602962499E-3</v>
      </c>
      <c r="AA73" s="12">
        <v>3.1606044932016302E-3</v>
      </c>
      <c r="AB73" s="12">
        <v>3.1663645107710601E-3</v>
      </c>
      <c r="AC73" s="12">
        <f t="shared" si="25"/>
        <v>5.62704585974831E-2</v>
      </c>
      <c r="AD73" s="12">
        <v>8.7005948255707601E-3</v>
      </c>
      <c r="AE73" s="12">
        <v>3.1606044932016302E-3</v>
      </c>
      <c r="AF73" s="12">
        <v>5.2573271200273197E-3</v>
      </c>
      <c r="AG73" s="12">
        <f t="shared" si="26"/>
        <v>7.2507428033459581E-2</v>
      </c>
    </row>
    <row r="74" spans="1:33" x14ac:dyDescent="0.55000000000000004">
      <c r="B74" s="10" t="s">
        <v>15</v>
      </c>
      <c r="C74" s="10" t="s">
        <v>2</v>
      </c>
      <c r="D74" s="10">
        <v>3.9513250048398597E-3</v>
      </c>
      <c r="E74" s="10">
        <f t="shared" si="18"/>
        <v>6.2859565738556125E-2</v>
      </c>
      <c r="F74" s="10">
        <v>3.2259818662720998E-3</v>
      </c>
      <c r="G74" s="10">
        <v>2.5910984953991501E-3</v>
      </c>
      <c r="H74" s="10">
        <v>2.6015054544006699E-3</v>
      </c>
      <c r="I74" s="10">
        <f t="shared" si="19"/>
        <v>5.1004955194575652E-2</v>
      </c>
      <c r="J74" s="10">
        <v>9.3369493802610299E-3</v>
      </c>
      <c r="K74" s="10">
        <v>2.5910984953991501E-3</v>
      </c>
      <c r="L74" s="10">
        <v>7.7402389768983903E-3</v>
      </c>
      <c r="M74" s="10">
        <f t="shared" si="20"/>
        <v>8.7978627955307365E-2</v>
      </c>
      <c r="N74" s="11">
        <v>5.9281936428501299E-3</v>
      </c>
      <c r="O74" s="11">
        <f t="shared" si="21"/>
        <v>7.6994763736569313E-2</v>
      </c>
      <c r="P74" s="11">
        <v>5.8930406503987498E-4</v>
      </c>
      <c r="Q74" s="11">
        <v>2.6321939048086999E-3</v>
      </c>
      <c r="R74" s="11">
        <v>2.6325411840897798E-3</v>
      </c>
      <c r="S74" s="11">
        <f t="shared" si="22"/>
        <v>5.1308295470516067E-2</v>
      </c>
      <c r="T74" s="11">
        <v>2.6139264264773299E-2</v>
      </c>
      <c r="U74" s="11">
        <v>2.6321939048086999E-3</v>
      </c>
      <c r="V74" s="11">
        <v>1.12396991743417E-2</v>
      </c>
      <c r="W74" s="11">
        <f t="shared" si="23"/>
        <v>0.1060174474996531</v>
      </c>
      <c r="X74" s="12">
        <v>4.0850924749650398E-3</v>
      </c>
      <c r="Y74" s="12">
        <f t="shared" si="24"/>
        <v>6.39147281537287E-2</v>
      </c>
      <c r="Z74" s="12">
        <v>3.49432572403308E-3</v>
      </c>
      <c r="AA74" s="12">
        <v>2.60758247817853E-3</v>
      </c>
      <c r="AB74" s="12">
        <v>2.6197927904441699E-3</v>
      </c>
      <c r="AC74" s="12">
        <f t="shared" si="25"/>
        <v>5.1183911441430203E-2</v>
      </c>
      <c r="AD74" s="12">
        <v>9.5137610346925899E-3</v>
      </c>
      <c r="AE74" s="12">
        <v>2.60758247817853E-3</v>
      </c>
      <c r="AF74" s="12">
        <v>8.2203620815815195E-3</v>
      </c>
      <c r="AG74" s="12">
        <f t="shared" si="26"/>
        <v>9.0666212458564294E-2</v>
      </c>
    </row>
    <row r="75" spans="1:33" x14ac:dyDescent="0.55000000000000004">
      <c r="B75" s="10"/>
      <c r="C75" s="10" t="s">
        <v>3</v>
      </c>
      <c r="D75" s="10">
        <v>3.3402556521073502E-3</v>
      </c>
      <c r="E75" s="10">
        <f t="shared" si="18"/>
        <v>5.7794944866375209E-2</v>
      </c>
      <c r="F75" s="10">
        <v>3.11788990057327E-3</v>
      </c>
      <c r="G75" s="10">
        <v>1.80782000072802E-3</v>
      </c>
      <c r="H75" s="10">
        <v>1.8175412381601099E-3</v>
      </c>
      <c r="I75" s="10">
        <f t="shared" si="19"/>
        <v>4.263263114282427E-2</v>
      </c>
      <c r="J75" s="10">
        <v>9.5824872349120592E-3</v>
      </c>
      <c r="K75" s="10">
        <v>1.80782000072802E-3</v>
      </c>
      <c r="L75" s="10">
        <v>9.8069220132606001E-3</v>
      </c>
      <c r="M75" s="10">
        <f t="shared" si="20"/>
        <v>9.9029904641277935E-2</v>
      </c>
      <c r="N75" s="11">
        <v>5.1237969565086604E-3</v>
      </c>
      <c r="O75" s="11">
        <f t="shared" si="21"/>
        <v>7.1580702403012647E-2</v>
      </c>
      <c r="P75" s="11">
        <v>3.26703027150765E-4</v>
      </c>
      <c r="Q75" s="11">
        <v>1.86238015846889E-3</v>
      </c>
      <c r="R75" s="11">
        <v>1.8624868933368401E-3</v>
      </c>
      <c r="S75" s="11">
        <f t="shared" si="22"/>
        <v>4.3156539404090775E-2</v>
      </c>
      <c r="T75" s="11">
        <v>2.22928325732323E-2</v>
      </c>
      <c r="U75" s="11">
        <v>1.86238015846889E-3</v>
      </c>
      <c r="V75" s="11">
        <v>1.37887898035576E-2</v>
      </c>
      <c r="W75" s="11">
        <f t="shared" si="23"/>
        <v>0.1174256777862389</v>
      </c>
      <c r="X75" s="12">
        <v>3.4609343544365302E-3</v>
      </c>
      <c r="Y75" s="12">
        <f t="shared" si="24"/>
        <v>5.88297063942744E-2</v>
      </c>
      <c r="Z75" s="12">
        <v>3.3764491768051301E-3</v>
      </c>
      <c r="AA75" s="12">
        <v>1.8260237593050899E-3</v>
      </c>
      <c r="AB75" s="12">
        <v>1.83742416834864E-3</v>
      </c>
      <c r="AC75" s="12">
        <f t="shared" si="25"/>
        <v>4.2865185971235911E-2</v>
      </c>
      <c r="AD75" s="12">
        <v>1.0394362175684501E-2</v>
      </c>
      <c r="AE75" s="12">
        <v>1.8260237593050899E-3</v>
      </c>
      <c r="AF75" s="12">
        <v>1.02402762017984E-2</v>
      </c>
      <c r="AG75" s="12">
        <f t="shared" si="26"/>
        <v>0.10119424984552433</v>
      </c>
    </row>
    <row r="76" spans="1:33" x14ac:dyDescent="0.55000000000000004">
      <c r="B76" s="10"/>
      <c r="C76" s="10" t="s">
        <v>20</v>
      </c>
      <c r="D76" s="10">
        <v>2.2586523286033098E-3</v>
      </c>
      <c r="E76" s="10">
        <f t="shared" si="18"/>
        <v>4.7525280941866192E-2</v>
      </c>
      <c r="F76" s="10">
        <v>1.56310741943977E-3</v>
      </c>
      <c r="G76" s="10">
        <v>8.3055466582622603E-4</v>
      </c>
      <c r="H76" s="10">
        <v>8.3299797063093395E-4</v>
      </c>
      <c r="I76" s="10">
        <f t="shared" si="19"/>
        <v>2.8861704222566863E-2</v>
      </c>
      <c r="J76" s="10">
        <v>7.0427275408249104E-3</v>
      </c>
      <c r="K76" s="10">
        <v>8.3055466582622603E-4</v>
      </c>
      <c r="L76" s="10">
        <v>7.4546013165313601E-3</v>
      </c>
      <c r="M76" s="10">
        <f t="shared" si="20"/>
        <v>8.6340033104761779E-2</v>
      </c>
      <c r="N76" s="11">
        <v>3.7716959099452401E-3</v>
      </c>
      <c r="O76" s="11">
        <f t="shared" si="21"/>
        <v>6.1414134447578435E-2</v>
      </c>
      <c r="P76" s="13">
        <v>2.0939203862913001E-4</v>
      </c>
      <c r="Q76" s="11">
        <v>8.9760598376354404E-4</v>
      </c>
      <c r="R76" s="11">
        <v>8.9764982878938503E-4</v>
      </c>
      <c r="S76" s="11">
        <f t="shared" si="22"/>
        <v>2.9960804875526711E-2</v>
      </c>
      <c r="T76" s="11">
        <v>1.53219067104813E-2</v>
      </c>
      <c r="U76" s="11">
        <v>8.9760598376354404E-4</v>
      </c>
      <c r="V76" s="11">
        <v>1.00842567211406E-2</v>
      </c>
      <c r="W76" s="11">
        <f t="shared" si="23"/>
        <v>0.10042039992521738</v>
      </c>
      <c r="X76" s="12">
        <v>2.4695429252780802E-3</v>
      </c>
      <c r="Y76" s="12">
        <f t="shared" si="24"/>
        <v>4.9694495925384739E-2</v>
      </c>
      <c r="Z76" s="12">
        <v>2.16826686318872E-3</v>
      </c>
      <c r="AA76" s="12">
        <v>8.6201809516556302E-4</v>
      </c>
      <c r="AB76" s="12">
        <v>8.6671947635556497E-4</v>
      </c>
      <c r="AC76" s="12">
        <f t="shared" si="25"/>
        <v>2.9440099802065293E-2</v>
      </c>
      <c r="AD76" s="12">
        <v>9.7041123880031704E-3</v>
      </c>
      <c r="AE76" s="12">
        <v>8.6201809516556302E-4</v>
      </c>
      <c r="AF76" s="12">
        <v>7.9907622924223608E-3</v>
      </c>
      <c r="AG76" s="12">
        <f t="shared" si="26"/>
        <v>8.9391063828675635E-2</v>
      </c>
    </row>
    <row r="78" spans="1:33" x14ac:dyDescent="0.55000000000000004">
      <c r="B78" s="1"/>
      <c r="C78" s="1" t="s">
        <v>0</v>
      </c>
      <c r="D78" s="1">
        <v>2.0586900662225099E-3</v>
      </c>
      <c r="E78" s="1">
        <f t="shared" si="18"/>
        <v>4.537278993210038E-2</v>
      </c>
      <c r="F78" s="1">
        <v>1.7985973103972199E-3</v>
      </c>
      <c r="G78" s="1">
        <v>1.4677876530022301E-3</v>
      </c>
      <c r="H78" s="1">
        <v>1.4710226052871999E-3</v>
      </c>
      <c r="I78" s="1">
        <f t="shared" si="19"/>
        <v>3.8353912516028918E-2</v>
      </c>
      <c r="J78" s="1">
        <v>4.5097893067032003E-3</v>
      </c>
      <c r="K78" s="1">
        <v>1.4677876530022301E-3</v>
      </c>
      <c r="L78" s="1">
        <v>2.2376177854370001E-3</v>
      </c>
      <c r="M78" s="1">
        <f t="shared" si="20"/>
        <v>4.7303464835432511E-2</v>
      </c>
      <c r="N78" s="2">
        <v>3.1352601248654101E-3</v>
      </c>
      <c r="O78" s="2">
        <f t="shared" si="21"/>
        <v>5.5993393582327279E-2</v>
      </c>
      <c r="P78" s="2">
        <v>1.00578139153928E-3</v>
      </c>
      <c r="Q78" s="2">
        <v>1.4851395515879601E-3</v>
      </c>
      <c r="R78" s="2">
        <v>1.48615114779552E-3</v>
      </c>
      <c r="S78" s="2">
        <f t="shared" si="22"/>
        <v>3.8550630964946861E-2</v>
      </c>
      <c r="T78" s="2">
        <v>1.25432553283811E-2</v>
      </c>
      <c r="U78" s="2">
        <v>1.4851395515879601E-3</v>
      </c>
      <c r="V78" s="2">
        <v>3.7712070280067401E-3</v>
      </c>
      <c r="W78" s="2">
        <f t="shared" si="23"/>
        <v>6.1410154111569693E-2</v>
      </c>
      <c r="X78" s="3">
        <v>2.1154458637097401E-3</v>
      </c>
      <c r="Y78" s="3">
        <f t="shared" si="24"/>
        <v>4.5993976385063078E-2</v>
      </c>
      <c r="Z78" s="3">
        <v>1.95079838473666E-3</v>
      </c>
      <c r="AA78" s="3">
        <v>1.4789570215038401E-3</v>
      </c>
      <c r="AB78" s="3">
        <v>1.4827626358417301E-3</v>
      </c>
      <c r="AC78" s="3">
        <f t="shared" si="25"/>
        <v>3.8506657032800574E-2</v>
      </c>
      <c r="AD78" s="3">
        <v>4.5470931375204398E-3</v>
      </c>
      <c r="AE78" s="3">
        <v>1.4789570215038401E-3</v>
      </c>
      <c r="AF78" s="3">
        <v>2.3723372006899399E-3</v>
      </c>
      <c r="AG78" s="3">
        <f t="shared" si="26"/>
        <v>4.8706644317689757E-2</v>
      </c>
    </row>
    <row r="79" spans="1:33" x14ac:dyDescent="0.55000000000000004">
      <c r="B79" s="1" t="s">
        <v>1</v>
      </c>
      <c r="C79" s="1" t="s">
        <v>2</v>
      </c>
      <c r="D79" s="1">
        <v>1.8906578473995999E-3</v>
      </c>
      <c r="E79" s="1">
        <f t="shared" si="18"/>
        <v>4.3481695544212627E-2</v>
      </c>
      <c r="F79" s="1">
        <v>2.0939776421825501E-3</v>
      </c>
      <c r="G79" s="1">
        <v>1.22331341305513E-3</v>
      </c>
      <c r="H79" s="1">
        <v>1.22769815542109E-3</v>
      </c>
      <c r="I79" s="1">
        <f t="shared" si="19"/>
        <v>3.5038523876172206E-2</v>
      </c>
      <c r="J79" s="1">
        <v>5.23673770903466E-3</v>
      </c>
      <c r="K79" s="1">
        <v>1.22331341305513E-3</v>
      </c>
      <c r="L79" s="1">
        <v>3.64309343901369E-3</v>
      </c>
      <c r="M79" s="1">
        <f t="shared" si="20"/>
        <v>6.0358043697701882E-2</v>
      </c>
      <c r="N79" s="2">
        <v>2.90589123261194E-3</v>
      </c>
      <c r="O79" s="2">
        <f t="shared" si="21"/>
        <v>5.390631904157378E-2</v>
      </c>
      <c r="P79" s="2">
        <v>6.6383101774225605E-4</v>
      </c>
      <c r="Q79" s="2">
        <v>1.2402241769937799E-3</v>
      </c>
      <c r="R79" s="2">
        <v>1.2406648486138999E-3</v>
      </c>
      <c r="S79" s="2">
        <f t="shared" si="22"/>
        <v>3.5223072674227328E-2</v>
      </c>
      <c r="T79" s="2">
        <v>1.4609264264773301E-2</v>
      </c>
      <c r="U79" s="2">
        <v>1.2402241769937799E-3</v>
      </c>
      <c r="V79" s="2">
        <v>5.5916527244801E-3</v>
      </c>
      <c r="W79" s="2">
        <f t="shared" si="23"/>
        <v>7.4777354355981998E-2</v>
      </c>
      <c r="X79" s="3">
        <v>1.92648327099876E-3</v>
      </c>
      <c r="Y79" s="3">
        <f t="shared" si="24"/>
        <v>4.389172212386705E-2</v>
      </c>
      <c r="Z79" s="3">
        <v>2.29742276306499E-3</v>
      </c>
      <c r="AA79" s="3">
        <v>1.2265798552482199E-3</v>
      </c>
      <c r="AB79" s="3">
        <v>1.2318580066004699E-3</v>
      </c>
      <c r="AC79" s="3">
        <f t="shared" si="25"/>
        <v>3.50978347850757E-2</v>
      </c>
      <c r="AD79" s="3">
        <v>5.3189451197855299E-3</v>
      </c>
      <c r="AE79" s="3">
        <v>1.2265798552482199E-3</v>
      </c>
      <c r="AF79" s="3">
        <v>3.7529234826600001E-3</v>
      </c>
      <c r="AG79" s="3">
        <f t="shared" si="26"/>
        <v>6.1261109055093022E-2</v>
      </c>
    </row>
    <row r="80" spans="1:33" x14ac:dyDescent="0.55000000000000004">
      <c r="B80" s="1"/>
      <c r="C80" s="1" t="s">
        <v>3</v>
      </c>
      <c r="D80" s="1">
        <v>1.59559695439947E-3</v>
      </c>
      <c r="E80" s="1">
        <f t="shared" si="18"/>
        <v>3.994492401293899E-2</v>
      </c>
      <c r="F80" s="1">
        <v>1.9022069311432899E-3</v>
      </c>
      <c r="G80" s="1">
        <v>8.5381089889936302E-4</v>
      </c>
      <c r="H80" s="1">
        <v>8.5742929010825301E-4</v>
      </c>
      <c r="I80" s="1">
        <f t="shared" si="19"/>
        <v>2.9281893554007961E-2</v>
      </c>
      <c r="J80" s="1">
        <v>5.3695180912484196E-3</v>
      </c>
      <c r="K80" s="1">
        <v>8.5381089889936302E-4</v>
      </c>
      <c r="L80" s="1">
        <v>4.6175993252046601E-3</v>
      </c>
      <c r="M80" s="1">
        <f t="shared" si="20"/>
        <v>6.7952919916694235E-2</v>
      </c>
      <c r="N80" s="2">
        <v>2.4812669255274799E-3</v>
      </c>
      <c r="O80" s="2">
        <f t="shared" si="21"/>
        <v>4.9812317006213233E-2</v>
      </c>
      <c r="P80" s="4">
        <v>3.38332690123178E-4</v>
      </c>
      <c r="Q80" s="2">
        <v>8.74721909273531E-4</v>
      </c>
      <c r="R80" s="2">
        <v>8.7483637828273699E-4</v>
      </c>
      <c r="S80" s="2">
        <f t="shared" si="22"/>
        <v>2.957763307438134E-2</v>
      </c>
      <c r="T80" s="2">
        <v>1.3562832573232301E-2</v>
      </c>
      <c r="U80" s="2">
        <v>8.74721909273531E-4</v>
      </c>
      <c r="V80" s="2">
        <v>6.6844828598419601E-3</v>
      </c>
      <c r="W80" s="2">
        <f t="shared" si="23"/>
        <v>8.1758686754631521E-2</v>
      </c>
      <c r="X80" s="3">
        <v>1.63893774958398E-3</v>
      </c>
      <c r="Y80" s="3">
        <f t="shared" si="24"/>
        <v>4.0483796136034228E-2</v>
      </c>
      <c r="Z80" s="3">
        <v>2.0339168582478302E-3</v>
      </c>
      <c r="AA80" s="3">
        <v>8.6356229353166502E-4</v>
      </c>
      <c r="AB80" s="3">
        <v>8.6769911131792904E-4</v>
      </c>
      <c r="AC80" s="3">
        <f t="shared" si="25"/>
        <v>2.9456732869039111E-2</v>
      </c>
      <c r="AD80" s="3">
        <v>5.6914601862132997E-3</v>
      </c>
      <c r="AE80" s="3">
        <v>8.6356229353166502E-4</v>
      </c>
      <c r="AF80" s="3">
        <v>4.7605129113727201E-3</v>
      </c>
      <c r="AG80" s="3">
        <f t="shared" si="26"/>
        <v>6.8996470281984135E-2</v>
      </c>
    </row>
    <row r="81" spans="2:33" x14ac:dyDescent="0.55000000000000004">
      <c r="B81" s="1"/>
      <c r="C81" s="1" t="s">
        <v>20</v>
      </c>
      <c r="D81" s="1">
        <v>1.08811994926309E-3</v>
      </c>
      <c r="E81" s="1">
        <f t="shared" si="18"/>
        <v>3.298666320292324E-2</v>
      </c>
      <c r="F81" s="1">
        <v>9.6322927787639801E-4</v>
      </c>
      <c r="G81" s="1">
        <v>3.94464464236514E-4</v>
      </c>
      <c r="H81" s="1">
        <v>3.95392274878272E-4</v>
      </c>
      <c r="I81" s="1">
        <f t="shared" si="19"/>
        <v>1.988447321098228E-2</v>
      </c>
      <c r="J81" s="1">
        <v>4.1077681720556002E-3</v>
      </c>
      <c r="K81" s="1">
        <v>3.94464464236514E-4</v>
      </c>
      <c r="L81" s="1">
        <v>3.4859179445220299E-3</v>
      </c>
      <c r="M81" s="1">
        <f t="shared" si="20"/>
        <v>5.9041662785883915E-2</v>
      </c>
      <c r="N81" s="2">
        <v>1.86846000682881E-3</v>
      </c>
      <c r="O81" s="2">
        <f t="shared" si="21"/>
        <v>4.3225686886720606E-2</v>
      </c>
      <c r="P81" s="4">
        <v>1.13737973218009E-4</v>
      </c>
      <c r="Q81" s="2">
        <v>4.2488440868958201E-4</v>
      </c>
      <c r="R81" s="2">
        <v>4.2489734501613402E-4</v>
      </c>
      <c r="S81" s="2">
        <f t="shared" si="22"/>
        <v>2.0613038228658433E-2</v>
      </c>
      <c r="T81" s="2">
        <v>8.3919067104812894E-3</v>
      </c>
      <c r="U81" s="2">
        <v>4.2488440868958201E-4</v>
      </c>
      <c r="V81" s="2">
        <v>5.1760328069461303E-3</v>
      </c>
      <c r="W81" s="2">
        <f t="shared" si="23"/>
        <v>7.1944650996068713E-2</v>
      </c>
      <c r="X81" s="3">
        <v>1.18509362696048E-3</v>
      </c>
      <c r="Y81" s="3">
        <f t="shared" si="24"/>
        <v>3.4425188844223936E-2</v>
      </c>
      <c r="Z81" s="3">
        <v>1.1558014172651199E-3</v>
      </c>
      <c r="AA81" s="3">
        <v>4.1809510494756599E-4</v>
      </c>
      <c r="AB81" s="3">
        <v>4.1943098186371798E-4</v>
      </c>
      <c r="AC81" s="3">
        <f t="shared" si="25"/>
        <v>2.048001420565225E-2</v>
      </c>
      <c r="AD81" s="3">
        <v>4.7517992028786003E-3</v>
      </c>
      <c r="AE81" s="3">
        <v>4.1809510494756599E-4</v>
      </c>
      <c r="AF81" s="3">
        <v>3.7317824139545702E-3</v>
      </c>
      <c r="AG81" s="3">
        <f t="shared" si="26"/>
        <v>6.108831650941586E-2</v>
      </c>
    </row>
    <row r="83" spans="2:33" x14ac:dyDescent="0.55000000000000004">
      <c r="B83" s="10"/>
      <c r="C83" s="10" t="s">
        <v>0</v>
      </c>
      <c r="D83" s="10">
        <v>1.3915796010300599E-3</v>
      </c>
      <c r="E83" s="10">
        <f t="shared" si="18"/>
        <v>3.7303881849347256E-2</v>
      </c>
      <c r="F83" s="10">
        <v>1.31561649486578E-4</v>
      </c>
      <c r="G83" s="10">
        <v>9.9817454967539407E-4</v>
      </c>
      <c r="H83" s="10">
        <v>9.9819185814300896E-4</v>
      </c>
      <c r="I83" s="10">
        <f t="shared" si="19"/>
        <v>3.1594174433635845E-2</v>
      </c>
      <c r="J83" s="10">
        <v>2.0650165787973701E-3</v>
      </c>
      <c r="K83" s="10">
        <v>9.9817454967539407E-4</v>
      </c>
      <c r="L83" s="10">
        <v>1.50101186179677E-3</v>
      </c>
      <c r="M83" s="10">
        <f t="shared" si="20"/>
        <v>3.8742894339436874E-2</v>
      </c>
      <c r="N83" s="11">
        <v>2.17760925677164E-3</v>
      </c>
      <c r="O83" s="11">
        <f t="shared" si="21"/>
        <v>4.666486104952676E-2</v>
      </c>
      <c r="P83" s="11">
        <v>-3.57861639428525E-4</v>
      </c>
      <c r="Q83" s="11">
        <v>1.03276811007575E-3</v>
      </c>
      <c r="R83" s="11">
        <v>1.03289617502872E-3</v>
      </c>
      <c r="S83" s="11">
        <f t="shared" si="22"/>
        <v>3.2138702136656358E-2</v>
      </c>
      <c r="T83" s="11">
        <v>6.8732553283811504E-3</v>
      </c>
      <c r="U83" s="11">
        <v>1.03276811007575E-3</v>
      </c>
      <c r="V83" s="11">
        <v>2.3776730035071502E-3</v>
      </c>
      <c r="W83" s="11">
        <f t="shared" si="23"/>
        <v>4.8761388449337147E-2</v>
      </c>
      <c r="X83" s="12">
        <v>1.4155149872888001E-3</v>
      </c>
      <c r="Y83" s="12">
        <f t="shared" si="24"/>
        <v>3.7623330358818582E-2</v>
      </c>
      <c r="Z83" s="12">
        <v>2.4996195095872099E-4</v>
      </c>
      <c r="AA83" s="12">
        <v>1.0007710576310099E-3</v>
      </c>
      <c r="AB83" s="12">
        <v>1.00083353860793E-3</v>
      </c>
      <c r="AC83" s="12">
        <f t="shared" si="25"/>
        <v>3.1635953259036308E-2</v>
      </c>
      <c r="AD83" s="12">
        <v>2.0981675850951799E-3</v>
      </c>
      <c r="AE83" s="12">
        <v>1.0007710576310099E-3</v>
      </c>
      <c r="AF83" s="12">
        <v>1.5598655312767001E-3</v>
      </c>
      <c r="AG83" s="12">
        <f t="shared" si="26"/>
        <v>3.9495133007456752E-2</v>
      </c>
    </row>
    <row r="84" spans="2:33" x14ac:dyDescent="0.55000000000000004">
      <c r="B84" s="10" t="s">
        <v>16</v>
      </c>
      <c r="C84" s="10" t="s">
        <v>2</v>
      </c>
      <c r="D84" s="10">
        <v>1.2842622121057099E-3</v>
      </c>
      <c r="E84" s="10">
        <f t="shared" si="18"/>
        <v>3.5836604360705127E-2</v>
      </c>
      <c r="F84" s="10">
        <v>4.37107257443281E-4</v>
      </c>
      <c r="G84" s="10">
        <v>8.4172870724033599E-4</v>
      </c>
      <c r="H84" s="10">
        <v>8.4191976999484599E-4</v>
      </c>
      <c r="I84" s="10">
        <f t="shared" si="19"/>
        <v>2.9015853769876324E-2</v>
      </c>
      <c r="J84" s="10">
        <v>2.28793506325919E-3</v>
      </c>
      <c r="K84" s="10">
        <v>8.4172870724033599E-4</v>
      </c>
      <c r="L84" s="10">
        <v>2.4537705192192402E-3</v>
      </c>
      <c r="M84" s="10">
        <f t="shared" si="20"/>
        <v>4.9535548035923055E-2</v>
      </c>
      <c r="N84" s="11">
        <v>2.0045696630049698E-3</v>
      </c>
      <c r="O84" s="11">
        <f t="shared" si="21"/>
        <v>4.4772420785623934E-2</v>
      </c>
      <c r="P84" s="11">
        <v>-5.32136412337181E-4</v>
      </c>
      <c r="Q84" s="11">
        <v>8.6711108140372496E-4</v>
      </c>
      <c r="R84" s="11">
        <v>8.6739425056505998E-4</v>
      </c>
      <c r="S84" s="11">
        <f t="shared" si="22"/>
        <v>2.9451557693355713E-2</v>
      </c>
      <c r="T84" s="11">
        <v>9.3125975981066499E-3</v>
      </c>
      <c r="U84" s="11">
        <v>8.6711108140372496E-4</v>
      </c>
      <c r="V84" s="11">
        <v>3.67319734689713E-3</v>
      </c>
      <c r="W84" s="11">
        <f t="shared" si="23"/>
        <v>6.0606908409001771E-2</v>
      </c>
      <c r="X84" s="12">
        <v>1.3007808517037599E-3</v>
      </c>
      <c r="Y84" s="12">
        <f t="shared" si="24"/>
        <v>3.6066339593917203E-2</v>
      </c>
      <c r="Z84" s="12">
        <v>5.4957840675340396E-4</v>
      </c>
      <c r="AA84" s="12">
        <v>8.4435736715455102E-4</v>
      </c>
      <c r="AB84" s="12">
        <v>8.4465940357972096E-4</v>
      </c>
      <c r="AC84" s="12">
        <f t="shared" si="25"/>
        <v>2.9063024680506346E-2</v>
      </c>
      <c r="AD84" s="12">
        <v>2.35533364541463E-3</v>
      </c>
      <c r="AE84" s="12">
        <v>8.4435736715455102E-4</v>
      </c>
      <c r="AF84" s="12">
        <v>2.50297964549984E-3</v>
      </c>
      <c r="AG84" s="12">
        <f t="shared" si="26"/>
        <v>5.0029787581997991E-2</v>
      </c>
    </row>
    <row r="85" spans="2:33" x14ac:dyDescent="0.55000000000000004">
      <c r="B85" s="10"/>
      <c r="C85" s="10" t="s">
        <v>3</v>
      </c>
      <c r="D85" s="10">
        <v>1.09158505037738E-3</v>
      </c>
      <c r="E85" s="10">
        <f t="shared" si="18"/>
        <v>3.30391442137562E-2</v>
      </c>
      <c r="F85" s="10">
        <v>5.0221143696049797E-4</v>
      </c>
      <c r="G85" s="10">
        <v>5.9585578450835602E-4</v>
      </c>
      <c r="H85" s="10">
        <v>5.9610800083576996E-4</v>
      </c>
      <c r="I85" s="10">
        <f t="shared" si="19"/>
        <v>2.4415323074572861E-2</v>
      </c>
      <c r="J85" s="10">
        <v>2.2292071560773299E-3</v>
      </c>
      <c r="K85" s="10">
        <v>5.9585578450835602E-4</v>
      </c>
      <c r="L85" s="10">
        <v>3.1635409196206199E-3</v>
      </c>
      <c r="M85" s="10">
        <f t="shared" si="20"/>
        <v>5.624536353887865E-2</v>
      </c>
      <c r="N85" s="11">
        <v>1.7037938430857699E-3</v>
      </c>
      <c r="O85" s="11">
        <f t="shared" si="21"/>
        <v>4.1277037721786307E-2</v>
      </c>
      <c r="P85" s="11">
        <v>-5.5472444892745699E-4</v>
      </c>
      <c r="Q85" s="11">
        <v>6.1110101814290901E-4</v>
      </c>
      <c r="R85" s="11">
        <v>6.1140873735714705E-4</v>
      </c>
      <c r="S85" s="11">
        <f t="shared" si="22"/>
        <v>2.4726680678108556E-2</v>
      </c>
      <c r="T85" s="11">
        <v>7.3661659065656403E-3</v>
      </c>
      <c r="U85" s="11">
        <v>6.1110101814290901E-4</v>
      </c>
      <c r="V85" s="11">
        <v>4.4774410919659604E-3</v>
      </c>
      <c r="W85" s="11">
        <f t="shared" si="23"/>
        <v>6.691368389175685E-2</v>
      </c>
      <c r="X85" s="12">
        <v>1.10687104756297E-3</v>
      </c>
      <c r="Y85" s="12">
        <f t="shared" si="24"/>
        <v>3.3269671587843636E-2</v>
      </c>
      <c r="Z85" s="12">
        <v>5.2847373041786704E-4</v>
      </c>
      <c r="AA85" s="12">
        <v>5.9840937086761998E-4</v>
      </c>
      <c r="AB85" s="12">
        <v>5.9868865535136204E-4</v>
      </c>
      <c r="AC85" s="12">
        <f t="shared" si="25"/>
        <v>2.4468115075570535E-2</v>
      </c>
      <c r="AD85" s="12">
        <v>2.15762110346268E-3</v>
      </c>
      <c r="AE85" s="12">
        <v>5.9840937086761998E-4</v>
      </c>
      <c r="AF85" s="12">
        <v>3.2234855707947599E-3</v>
      </c>
      <c r="AG85" s="12">
        <f t="shared" si="26"/>
        <v>5.6775748086614938E-2</v>
      </c>
    </row>
    <row r="86" spans="2:33" x14ac:dyDescent="0.55000000000000004">
      <c r="B86" s="10"/>
      <c r="C86" s="10" t="s">
        <v>20</v>
      </c>
      <c r="D86" s="10">
        <v>7.5327638651877704E-4</v>
      </c>
      <c r="E86" s="10">
        <f t="shared" si="18"/>
        <v>2.7445881048324482E-2</v>
      </c>
      <c r="F86" s="10">
        <v>1.66286944877303E-4</v>
      </c>
      <c r="G86" s="10">
        <v>2.8010692849591E-4</v>
      </c>
      <c r="H86" s="10">
        <v>2.80134579843946E-4</v>
      </c>
      <c r="I86" s="10">
        <f t="shared" si="19"/>
        <v>1.6737221389583935E-2</v>
      </c>
      <c r="J86" s="10">
        <v>1.48832722619929E-3</v>
      </c>
      <c r="K86" s="10">
        <v>2.8010692849591E-4</v>
      </c>
      <c r="L86" s="10">
        <v>2.4692974481588001E-3</v>
      </c>
      <c r="M86" s="10">
        <f t="shared" si="20"/>
        <v>4.9692026001752029E-2</v>
      </c>
      <c r="N86" s="11">
        <v>1.28535759705828E-3</v>
      </c>
      <c r="O86" s="11">
        <f t="shared" si="21"/>
        <v>3.5851884149348132E-2</v>
      </c>
      <c r="P86" s="11">
        <v>-4.5395996324670802E-4</v>
      </c>
      <c r="Q86" s="11">
        <v>2.9890648676065201E-4</v>
      </c>
      <c r="R86" s="11">
        <v>2.9911256640888299E-4</v>
      </c>
      <c r="S86" s="11">
        <f t="shared" si="22"/>
        <v>1.7294871101250886E-2</v>
      </c>
      <c r="T86" s="11">
        <v>5.5285733771479597E-3</v>
      </c>
      <c r="U86" s="11">
        <v>2.9890648676065201E-4</v>
      </c>
      <c r="V86" s="11">
        <v>3.6285531115745001E-3</v>
      </c>
      <c r="W86" s="11">
        <f t="shared" si="23"/>
        <v>6.0237472652614671E-2</v>
      </c>
      <c r="X86" s="12">
        <v>8.0539838988596805E-4</v>
      </c>
      <c r="Y86" s="12">
        <f t="shared" si="24"/>
        <v>2.8379541749048168E-2</v>
      </c>
      <c r="Z86" s="12">
        <v>2.5228507013286299E-4</v>
      </c>
      <c r="AA86" s="12">
        <v>2.9457907091432302E-4</v>
      </c>
      <c r="AB86" s="12">
        <v>2.9464271867093501E-4</v>
      </c>
      <c r="AC86" s="12">
        <f t="shared" si="25"/>
        <v>1.7165160024623569E-2</v>
      </c>
      <c r="AD86" s="12">
        <v>1.8762124901770001E-3</v>
      </c>
      <c r="AE86" s="12">
        <v>2.9457907091432302E-4</v>
      </c>
      <c r="AF86" s="12">
        <v>2.606793698525E-3</v>
      </c>
      <c r="AG86" s="12">
        <f t="shared" si="26"/>
        <v>5.105676937023141E-2</v>
      </c>
    </row>
    <row r="88" spans="2:33" x14ac:dyDescent="0.55000000000000004">
      <c r="B88" s="1"/>
      <c r="C88" s="1" t="s">
        <v>0</v>
      </c>
      <c r="D88" s="1">
        <v>9.9812157374880002E-4</v>
      </c>
      <c r="E88" s="1">
        <f t="shared" si="18"/>
        <v>3.1593062114154115E-2</v>
      </c>
      <c r="F88" s="9">
        <v>3.0151589865967699E-6</v>
      </c>
      <c r="G88" s="1">
        <v>7.1070507035836904E-4</v>
      </c>
      <c r="H88" s="1">
        <v>7.1070507944955203E-4</v>
      </c>
      <c r="I88" s="1">
        <f t="shared" si="19"/>
        <v>2.6659052485967165E-2</v>
      </c>
      <c r="J88" s="1">
        <v>1.1572281692362699E-3</v>
      </c>
      <c r="K88" s="1">
        <v>7.1070507035836904E-4</v>
      </c>
      <c r="L88" s="1">
        <v>1.1006722442697299E-3</v>
      </c>
      <c r="M88" s="1">
        <f t="shared" si="20"/>
        <v>3.3176380819337874E-2</v>
      </c>
      <c r="N88" s="2">
        <v>1.5788933209748099E-3</v>
      </c>
      <c r="O88" s="2">
        <f t="shared" si="21"/>
        <v>3.9735290624013438E-2</v>
      </c>
      <c r="P88" s="2">
        <v>-2.8048698529359301E-4</v>
      </c>
      <c r="Q88" s="2">
        <v>7.4484745095661697E-4</v>
      </c>
      <c r="R88" s="2">
        <v>7.4492612390553603E-4</v>
      </c>
      <c r="S88" s="2">
        <f t="shared" si="22"/>
        <v>2.7293334789020122E-2</v>
      </c>
      <c r="T88" s="2">
        <v>4.9282553283811498E-3</v>
      </c>
      <c r="U88" s="2">
        <v>7.4484745095661697E-4</v>
      </c>
      <c r="V88" s="2">
        <v>1.6909137015827199E-3</v>
      </c>
      <c r="W88" s="2">
        <f t="shared" si="23"/>
        <v>4.1120721073234112E-2</v>
      </c>
      <c r="X88" s="3">
        <v>1.01406083133249E-3</v>
      </c>
      <c r="Y88" s="3">
        <f t="shared" si="24"/>
        <v>3.1844321806759994E-2</v>
      </c>
      <c r="Z88" s="8">
        <v>3.4016752981758103E-5</v>
      </c>
      <c r="AA88" s="3">
        <v>7.1304509260691296E-4</v>
      </c>
      <c r="AB88" s="3">
        <v>7.1304624974639604E-4</v>
      </c>
      <c r="AC88" s="3">
        <f t="shared" si="25"/>
        <v>2.6702925864900948E-2</v>
      </c>
      <c r="AD88" s="3">
        <v>1.2294346344024799E-3</v>
      </c>
      <c r="AE88" s="3">
        <v>7.1304509260691296E-4</v>
      </c>
      <c r="AF88" s="3">
        <v>1.1421978603843399E-3</v>
      </c>
      <c r="AG88" s="3">
        <f t="shared" si="26"/>
        <v>3.379641786320467E-2</v>
      </c>
    </row>
    <row r="89" spans="2:33" x14ac:dyDescent="0.55000000000000004">
      <c r="B89" s="1" t="s">
        <v>17</v>
      </c>
      <c r="C89" s="1" t="s">
        <v>2</v>
      </c>
      <c r="D89" s="1">
        <v>9.37590369173496E-4</v>
      </c>
      <c r="E89" s="1">
        <f t="shared" si="18"/>
        <v>3.0620097471652438E-2</v>
      </c>
      <c r="F89" s="1">
        <v>2.3216039263207499E-4</v>
      </c>
      <c r="G89" s="1">
        <v>6.10073926306642E-4</v>
      </c>
      <c r="H89" s="1">
        <v>6.1012782475454897E-4</v>
      </c>
      <c r="I89" s="1">
        <f t="shared" si="19"/>
        <v>2.4700765671423E-2</v>
      </c>
      <c r="J89" s="1">
        <v>1.33571569518498E-3</v>
      </c>
      <c r="K89" s="1">
        <v>6.10073926306642E-4</v>
      </c>
      <c r="L89" s="1">
        <v>1.82288772815248E-3</v>
      </c>
      <c r="M89" s="1">
        <f t="shared" si="20"/>
        <v>4.269528929697608E-2</v>
      </c>
      <c r="N89" s="2">
        <v>1.45244592483301E-3</v>
      </c>
      <c r="O89" s="2">
        <f t="shared" si="21"/>
        <v>3.8110968563302219E-2</v>
      </c>
      <c r="P89" s="2">
        <v>-3.3807742308111799E-4</v>
      </c>
      <c r="Q89" s="2">
        <v>6.2838294807518599E-4</v>
      </c>
      <c r="R89" s="2">
        <v>6.2849724441918302E-4</v>
      </c>
      <c r="S89" s="2">
        <f t="shared" si="22"/>
        <v>2.5069847315434192E-2</v>
      </c>
      <c r="T89" s="2">
        <v>6.0392642647733004E-3</v>
      </c>
      <c r="U89" s="2">
        <v>6.2838294807518599E-4</v>
      </c>
      <c r="V89" s="2">
        <v>2.6369387789258302E-3</v>
      </c>
      <c r="W89" s="2">
        <f t="shared" si="23"/>
        <v>5.1351132206854312E-2</v>
      </c>
      <c r="X89" s="3">
        <v>9.4562779870846297E-4</v>
      </c>
      <c r="Y89" s="3">
        <f t="shared" si="24"/>
        <v>3.0751061749287014E-2</v>
      </c>
      <c r="Z89" s="3">
        <v>2.8994447202301799E-4</v>
      </c>
      <c r="AA89" s="3">
        <v>6.0979887280958604E-4</v>
      </c>
      <c r="AB89" s="3">
        <v>6.0988294060644295E-4</v>
      </c>
      <c r="AC89" s="3">
        <f t="shared" si="25"/>
        <v>2.4695808158601389E-2</v>
      </c>
      <c r="AD89" s="3">
        <v>1.3302750264304599E-3</v>
      </c>
      <c r="AE89" s="3">
        <v>6.0979887280958604E-4</v>
      </c>
      <c r="AF89" s="3">
        <v>1.85401097401133E-3</v>
      </c>
      <c r="AG89" s="3">
        <f t="shared" si="26"/>
        <v>4.3058227715633279E-2</v>
      </c>
    </row>
    <row r="90" spans="2:33" x14ac:dyDescent="0.55000000000000004">
      <c r="B90" s="1"/>
      <c r="C90" s="1" t="s">
        <v>3</v>
      </c>
      <c r="D90" s="1">
        <v>8.1227163158052403E-4</v>
      </c>
      <c r="E90" s="1">
        <f t="shared" si="18"/>
        <v>2.8500379498886046E-2</v>
      </c>
      <c r="F90" s="1">
        <v>2.8336602734602102E-4</v>
      </c>
      <c r="G90" s="1">
        <v>4.4028729894066501E-4</v>
      </c>
      <c r="H90" s="1">
        <v>4.4036759524611899E-4</v>
      </c>
      <c r="I90" s="1">
        <f t="shared" si="19"/>
        <v>2.098493734196314E-2</v>
      </c>
      <c r="J90" s="1">
        <v>1.3498459209511601E-3</v>
      </c>
      <c r="K90" s="1">
        <v>4.4028729894066501E-4</v>
      </c>
      <c r="L90" s="1">
        <v>2.38486020751752E-3</v>
      </c>
      <c r="M90" s="1">
        <f t="shared" si="20"/>
        <v>4.8835030536670293E-2</v>
      </c>
      <c r="N90" s="2">
        <v>1.2529016718001501E-3</v>
      </c>
      <c r="O90" s="2">
        <f t="shared" si="21"/>
        <v>3.5396351108555671E-2</v>
      </c>
      <c r="P90" s="2">
        <v>-3.8092423557900502E-4</v>
      </c>
      <c r="Q90" s="2">
        <v>4.4726560792188202E-4</v>
      </c>
      <c r="R90" s="2">
        <v>4.4741071119513298E-4</v>
      </c>
      <c r="S90" s="2">
        <f t="shared" si="22"/>
        <v>2.1152085268245611E-2</v>
      </c>
      <c r="T90" s="2">
        <v>6.00783257323229E-3</v>
      </c>
      <c r="U90" s="2">
        <v>4.4726560792188202E-4</v>
      </c>
      <c r="V90" s="2">
        <v>3.3774942274031701E-3</v>
      </c>
      <c r="W90" s="2">
        <f t="shared" si="23"/>
        <v>5.8116213119947607E-2</v>
      </c>
      <c r="X90" s="3">
        <v>8.2039080521495195E-4</v>
      </c>
      <c r="Y90" s="3">
        <f t="shared" si="24"/>
        <v>2.8642465068756773E-2</v>
      </c>
      <c r="Z90" s="3">
        <v>2.86506412965237E-4</v>
      </c>
      <c r="AA90" s="3">
        <v>4.4016172687486998E-4</v>
      </c>
      <c r="AB90" s="3">
        <v>4.4024381279954001E-4</v>
      </c>
      <c r="AC90" s="3">
        <f t="shared" si="25"/>
        <v>2.098198781811533E-2</v>
      </c>
      <c r="AD90" s="3">
        <v>1.47445010632313E-3</v>
      </c>
      <c r="AE90" s="3">
        <v>4.4016172687486998E-4</v>
      </c>
      <c r="AF90" s="3">
        <v>2.4141587163214301E-3</v>
      </c>
      <c r="AG90" s="3">
        <f t="shared" si="26"/>
        <v>4.9134089147163704E-2</v>
      </c>
    </row>
    <row r="91" spans="2:33" x14ac:dyDescent="0.55000000000000004">
      <c r="B91" s="1"/>
      <c r="C91" s="1" t="s">
        <v>20</v>
      </c>
      <c r="D91" s="1">
        <v>5.7130830328980101E-4</v>
      </c>
      <c r="E91" s="1">
        <f t="shared" si="18"/>
        <v>2.3902056465706062E-2</v>
      </c>
      <c r="F91" s="9">
        <v>4.4223780609087298E-5</v>
      </c>
      <c r="G91" s="1">
        <v>2.1075349150812499E-4</v>
      </c>
      <c r="H91" s="1">
        <v>2.1075544725089699E-4</v>
      </c>
      <c r="I91" s="1">
        <f t="shared" si="19"/>
        <v>1.4517418753032406E-2</v>
      </c>
      <c r="J91" s="1">
        <v>8.5963508143660505E-4</v>
      </c>
      <c r="K91" s="1">
        <v>2.1075349150812499E-4</v>
      </c>
      <c r="L91" s="1">
        <v>1.88639222994059E-3</v>
      </c>
      <c r="M91" s="1">
        <f t="shared" si="20"/>
        <v>4.3432617120553421E-2</v>
      </c>
      <c r="N91" s="2">
        <v>9.5984778010666297E-4</v>
      </c>
      <c r="O91" s="2">
        <f t="shared" si="21"/>
        <v>3.0981410234310881E-2</v>
      </c>
      <c r="P91" s="2">
        <v>-3.87843184900372E-4</v>
      </c>
      <c r="Q91" s="2">
        <v>2.1807849114976099E-4</v>
      </c>
      <c r="R91" s="2">
        <v>2.1822891348583499E-4</v>
      </c>
      <c r="S91" s="2">
        <f t="shared" si="22"/>
        <v>1.4772573015078821E-2</v>
      </c>
      <c r="T91" s="2">
        <v>4.4969067104813102E-3</v>
      </c>
      <c r="U91" s="2">
        <v>2.1807849114976099E-4</v>
      </c>
      <c r="V91" s="2">
        <v>2.5250918146074199E-3</v>
      </c>
      <c r="W91" s="2">
        <f t="shared" si="23"/>
        <v>5.025029168678944E-2</v>
      </c>
      <c r="X91" s="3">
        <v>5.9866728816700804E-4</v>
      </c>
      <c r="Y91" s="3">
        <f t="shared" si="24"/>
        <v>2.4467678438442175E-2</v>
      </c>
      <c r="Z91" s="8">
        <v>8.7818981549303606E-5</v>
      </c>
      <c r="AA91" s="3">
        <v>2.1605258287608499E-4</v>
      </c>
      <c r="AB91" s="3">
        <v>2.1606029504960599E-4</v>
      </c>
      <c r="AC91" s="3">
        <f t="shared" si="25"/>
        <v>1.4698989592812357E-2</v>
      </c>
      <c r="AD91" s="3">
        <v>1.3438711038911101E-3</v>
      </c>
      <c r="AE91" s="3">
        <v>2.1605258287608499E-4</v>
      </c>
      <c r="AF91" s="3">
        <v>1.9397604539273499E-3</v>
      </c>
      <c r="AG91" s="3">
        <f t="shared" si="26"/>
        <v>4.4042711700431773E-2</v>
      </c>
    </row>
    <row r="93" spans="2:33" x14ac:dyDescent="0.55000000000000004">
      <c r="P93" s="16"/>
    </row>
  </sheetData>
  <mergeCells count="27">
    <mergeCell ref="AD4:AG4"/>
    <mergeCell ref="D3:H3"/>
    <mergeCell ref="N3:R3"/>
    <mergeCell ref="X3:AB3"/>
    <mergeCell ref="F4:H4"/>
    <mergeCell ref="J4:L4"/>
    <mergeCell ref="P4:R4"/>
    <mergeCell ref="T4:V4"/>
    <mergeCell ref="Z4:AB4"/>
    <mergeCell ref="D34:H34"/>
    <mergeCell ref="N34:R34"/>
    <mergeCell ref="X34:AB34"/>
    <mergeCell ref="F35:H35"/>
    <mergeCell ref="J35:L35"/>
    <mergeCell ref="P35:R35"/>
    <mergeCell ref="T35:V35"/>
    <mergeCell ref="Z35:AB35"/>
    <mergeCell ref="AD35:AG35"/>
    <mergeCell ref="D65:H65"/>
    <mergeCell ref="N65:R65"/>
    <mergeCell ref="X65:AB65"/>
    <mergeCell ref="F66:H66"/>
    <mergeCell ref="J66:L66"/>
    <mergeCell ref="P66:R66"/>
    <mergeCell ref="T66:V66"/>
    <mergeCell ref="Z66:AB66"/>
    <mergeCell ref="AD66:AG66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Leonidas Bantis</dc:creator>
  <cp:lastModifiedBy>Leonidas Bantis</cp:lastModifiedBy>
  <dcterms:created xsi:type="dcterms:W3CDTF">2023-11-06T21:27:10Z</dcterms:created>
  <dcterms:modified xsi:type="dcterms:W3CDTF">2024-04-19T16:59:58Z</dcterms:modified>
</cp:coreProperties>
</file>