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pivotTables/pivotTable2.xml" ContentType="application/vnd.openxmlformats-officedocument.spreadsheetml.pivotTable+xml"/>
  <Override PartName="/xl/pivotTables/pivotTable3.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hidePivotFieldList="1" defaultThemeVersion="166925"/>
  <mc:AlternateContent xmlns:mc="http://schemas.openxmlformats.org/markup-compatibility/2006">
    <mc:Choice Requires="x15">
      <x15ac:absPath xmlns:x15ac="http://schemas.microsoft.com/office/spreadsheetml/2010/11/ac" url="G:\School\BIOS 999\Paper1\"/>
    </mc:Choice>
  </mc:AlternateContent>
  <xr:revisionPtr revIDLastSave="0" documentId="8_{8EC54ADD-A2ED-4622-B6CC-AC30019ACB88}" xr6:coauthVersionLast="47" xr6:coauthVersionMax="47" xr10:uidLastSave="{00000000-0000-0000-0000-000000000000}"/>
  <bookViews>
    <workbookView xWindow="28680" yWindow="-120" windowWidth="29040" windowHeight="15840" tabRatio="683" xr2:uid="{88DB7E47-FB4F-4ABD-81FB-00F0086D3122}"/>
  </bookViews>
  <sheets>
    <sheet name="Table of Contents" sheetId="7" r:id="rId1"/>
    <sheet name="Methods" sheetId="13" r:id="rId2"/>
    <sheet name="CI Scenarios" sheetId="1" r:id="rId3"/>
    <sheet name="CI Summary" sheetId="12" r:id="rId4"/>
    <sheet name="CI Results" sheetId="6" r:id="rId5"/>
    <sheet name="Size &amp; Power Scenarios" sheetId="2" r:id="rId6"/>
    <sheet name="Size &amp; Power Results" sheetId="5" r:id="rId7"/>
    <sheet name="Size Summary" sheetId="9" r:id="rId8"/>
    <sheet name="Power Summary" sheetId="10" r:id="rId9"/>
  </sheets>
  <definedNames>
    <definedName name="_xlnm._FilterDatabase" localSheetId="2" hidden="1">'CI Scenarios'!$A$1:$X$55</definedName>
  </definedNames>
  <calcPr calcId="191029"/>
  <pivotCaches>
    <pivotCache cacheId="0" r:id="rId10"/>
    <pivotCache cacheId="1"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2" i="12" l="1"/>
  <c r="AK1" i="12"/>
  <c r="AK4" i="12"/>
  <c r="AJ4" i="12"/>
  <c r="AI4" i="12"/>
  <c r="AH4" i="12"/>
  <c r="AF4" i="12"/>
  <c r="AE4" i="12"/>
  <c r="AD4" i="12"/>
  <c r="AB4" i="12"/>
  <c r="AA4" i="12"/>
  <c r="Z4" i="12"/>
  <c r="X4" i="12"/>
  <c r="W4" i="12"/>
  <c r="V4" i="12"/>
  <c r="AK6" i="12"/>
  <c r="AJ8" i="12"/>
  <c r="AJ9" i="12"/>
  <c r="AJ10" i="12"/>
  <c r="AJ11" i="12"/>
  <c r="AJ12" i="12"/>
  <c r="AJ13" i="12"/>
  <c r="AJ14" i="12"/>
  <c r="AJ15" i="12"/>
  <c r="AJ16" i="12"/>
  <c r="AJ17" i="12"/>
  <c r="AJ18" i="12"/>
  <c r="AJ19" i="12"/>
  <c r="AJ20" i="12"/>
  <c r="AJ21" i="12"/>
  <c r="AJ22" i="12"/>
  <c r="AJ23" i="12"/>
  <c r="AJ24" i="12"/>
  <c r="AJ7" i="12"/>
  <c r="AI8" i="12"/>
  <c r="AI9" i="12"/>
  <c r="AI10" i="12"/>
  <c r="AI11" i="12"/>
  <c r="AI12" i="12"/>
  <c r="AI13" i="12"/>
  <c r="AI14" i="12"/>
  <c r="AI15" i="12"/>
  <c r="AI16" i="12"/>
  <c r="AI17" i="12"/>
  <c r="AI18" i="12"/>
  <c r="AI19" i="12"/>
  <c r="AI20" i="12"/>
  <c r="AI21" i="12"/>
  <c r="AI22" i="12"/>
  <c r="AI23" i="12"/>
  <c r="AI24" i="12"/>
  <c r="AI25" i="12"/>
  <c r="AI26" i="12"/>
  <c r="AI27" i="12"/>
  <c r="AI7" i="12"/>
  <c r="AH8" i="12"/>
  <c r="AH9" i="12"/>
  <c r="AH10" i="12"/>
  <c r="AH11" i="12"/>
  <c r="AH12" i="12"/>
  <c r="AH13" i="12"/>
  <c r="AH14" i="12"/>
  <c r="AH15" i="12"/>
  <c r="AH16" i="12"/>
  <c r="AH17" i="12"/>
  <c r="AH18" i="12"/>
  <c r="AH19" i="12"/>
  <c r="AH20" i="12"/>
  <c r="AH21" i="12"/>
  <c r="AH22" i="12"/>
  <c r="AH23" i="12"/>
  <c r="AH24" i="12"/>
  <c r="AH25" i="12"/>
  <c r="AH26" i="12"/>
  <c r="AH27" i="12"/>
  <c r="AH7" i="12"/>
  <c r="AF8" i="12"/>
  <c r="AF9" i="12"/>
  <c r="AF10" i="12"/>
  <c r="AF11" i="12"/>
  <c r="AF12" i="12"/>
  <c r="AF13" i="12"/>
  <c r="AF14" i="12"/>
  <c r="AF15" i="12"/>
  <c r="AF16" i="12"/>
  <c r="AF17" i="12"/>
  <c r="AF18" i="12"/>
  <c r="AF19" i="12"/>
  <c r="AF20" i="12"/>
  <c r="AF21" i="12"/>
  <c r="AF22" i="12"/>
  <c r="AF23" i="12"/>
  <c r="AF24" i="12"/>
  <c r="AF25" i="12"/>
  <c r="AF26" i="12"/>
  <c r="AF27" i="12"/>
  <c r="AF7" i="12"/>
  <c r="AE8" i="12"/>
  <c r="AE9" i="12"/>
  <c r="AE10" i="12"/>
  <c r="AE11" i="12"/>
  <c r="AE12" i="12"/>
  <c r="AE13" i="12"/>
  <c r="AE14" i="12"/>
  <c r="AE15" i="12"/>
  <c r="AE16" i="12"/>
  <c r="AE17" i="12"/>
  <c r="AE18" i="12"/>
  <c r="AE19" i="12"/>
  <c r="AE20" i="12"/>
  <c r="AE21" i="12"/>
  <c r="AE22" i="12"/>
  <c r="AE23" i="12"/>
  <c r="AE24" i="12"/>
  <c r="AE25" i="12"/>
  <c r="AE26" i="12"/>
  <c r="AE27" i="12"/>
  <c r="AD8" i="12"/>
  <c r="AD9" i="12"/>
  <c r="AD10" i="12"/>
  <c r="AD11" i="12"/>
  <c r="AD12" i="12"/>
  <c r="AD13" i="12"/>
  <c r="AD14" i="12"/>
  <c r="AD15" i="12"/>
  <c r="AD16" i="12"/>
  <c r="AD17" i="12"/>
  <c r="AD18" i="12"/>
  <c r="AD19" i="12"/>
  <c r="AD20" i="12"/>
  <c r="AD21" i="12"/>
  <c r="AD22" i="12"/>
  <c r="AD23" i="12"/>
  <c r="AD24" i="12"/>
  <c r="AD25" i="12"/>
  <c r="AD26" i="12"/>
  <c r="AD27" i="12"/>
  <c r="AD7" i="12"/>
  <c r="AE7" i="12"/>
  <c r="AB8" i="12"/>
  <c r="AB9" i="12"/>
  <c r="AB10" i="12"/>
  <c r="AB11" i="12"/>
  <c r="AB12" i="12"/>
  <c r="AB13" i="12"/>
  <c r="AB14" i="12"/>
  <c r="AB15" i="12"/>
  <c r="AB16" i="12"/>
  <c r="AB17" i="12"/>
  <c r="AB18" i="12"/>
  <c r="AB19" i="12"/>
  <c r="AB20" i="12"/>
  <c r="AB21" i="12"/>
  <c r="AB22" i="12"/>
  <c r="AB23" i="12"/>
  <c r="AB24" i="12"/>
  <c r="AB25" i="12"/>
  <c r="AB26" i="12"/>
  <c r="AB27" i="12"/>
  <c r="AB7" i="12"/>
  <c r="AA8" i="12"/>
  <c r="AA9" i="12"/>
  <c r="AA10" i="12"/>
  <c r="AA11" i="12"/>
  <c r="AA12" i="12"/>
  <c r="AA13" i="12"/>
  <c r="AA14" i="12"/>
  <c r="AA15" i="12"/>
  <c r="AA16" i="12"/>
  <c r="AA17" i="12"/>
  <c r="AA18" i="12"/>
  <c r="AA19" i="12"/>
  <c r="AA20" i="12"/>
  <c r="AA21" i="12"/>
  <c r="AA22" i="12"/>
  <c r="AA23" i="12"/>
  <c r="AA24" i="12"/>
  <c r="AA25" i="12"/>
  <c r="AA26" i="12"/>
  <c r="AA27" i="12"/>
  <c r="AA7" i="12"/>
  <c r="Z8" i="12"/>
  <c r="Z9" i="12"/>
  <c r="Z10" i="12"/>
  <c r="Z11" i="12"/>
  <c r="Z12" i="12"/>
  <c r="Z13" i="12"/>
  <c r="Z14" i="12"/>
  <c r="Z15" i="12"/>
  <c r="Z16" i="12"/>
  <c r="Z17" i="12"/>
  <c r="Z18" i="12"/>
  <c r="Z19" i="12"/>
  <c r="Z20" i="12"/>
  <c r="Z21" i="12"/>
  <c r="Z22" i="12"/>
  <c r="Z23" i="12"/>
  <c r="Z24" i="12"/>
  <c r="Z25" i="12"/>
  <c r="Z26" i="12"/>
  <c r="Z27" i="12"/>
  <c r="Z7" i="12"/>
  <c r="V7" i="12"/>
  <c r="X8" i="12"/>
  <c r="X9" i="12"/>
  <c r="X10" i="12"/>
  <c r="X11" i="12"/>
  <c r="X12" i="12"/>
  <c r="X13" i="12"/>
  <c r="X14" i="12"/>
  <c r="X15" i="12"/>
  <c r="X16" i="12"/>
  <c r="X17" i="12"/>
  <c r="X18" i="12"/>
  <c r="X19" i="12"/>
  <c r="X20" i="12"/>
  <c r="X21" i="12"/>
  <c r="X22" i="12"/>
  <c r="X23" i="12"/>
  <c r="X24" i="12"/>
  <c r="X25" i="12"/>
  <c r="X26" i="12"/>
  <c r="X27" i="12"/>
  <c r="X7" i="12"/>
  <c r="W8" i="12"/>
  <c r="W9" i="12"/>
  <c r="W10" i="12"/>
  <c r="W11" i="12"/>
  <c r="W12" i="12"/>
  <c r="W13" i="12"/>
  <c r="W14" i="12"/>
  <c r="W15" i="12"/>
  <c r="W16" i="12"/>
  <c r="W17" i="12"/>
  <c r="W18" i="12"/>
  <c r="W19" i="12"/>
  <c r="W20" i="12"/>
  <c r="W21" i="12"/>
  <c r="W22" i="12"/>
  <c r="W23" i="12"/>
  <c r="W24" i="12"/>
  <c r="W25" i="12"/>
  <c r="W26" i="12"/>
  <c r="W27" i="12"/>
  <c r="W7" i="12"/>
  <c r="V8" i="12"/>
  <c r="V9" i="12"/>
  <c r="V10" i="12"/>
  <c r="V11" i="12"/>
  <c r="V12" i="12"/>
  <c r="V13" i="12"/>
  <c r="V14" i="12"/>
  <c r="V15" i="12"/>
  <c r="V16" i="12"/>
  <c r="V17" i="12"/>
  <c r="V18" i="12"/>
  <c r="V19" i="12"/>
  <c r="V20" i="12"/>
  <c r="V21" i="12"/>
  <c r="V22" i="12"/>
  <c r="V23" i="12"/>
  <c r="V24" i="12"/>
  <c r="R2" i="1"/>
  <c r="R3" i="1"/>
  <c r="R4" i="1"/>
  <c r="R5" i="1"/>
  <c r="R6" i="1"/>
  <c r="R7" i="1"/>
  <c r="R8" i="1"/>
  <c r="R9" i="1"/>
  <c r="R10" i="1"/>
  <c r="R11" i="1"/>
  <c r="R12" i="1"/>
  <c r="R13" i="1"/>
  <c r="R14" i="1"/>
  <c r="R15" i="1"/>
  <c r="R16" i="1"/>
  <c r="R17" i="1"/>
  <c r="R18" i="1"/>
  <c r="R19" i="1"/>
  <c r="R20" i="1"/>
  <c r="R21" i="1"/>
  <c r="R22" i="1"/>
  <c r="R23" i="1"/>
  <c r="R24" i="1"/>
  <c r="R25" i="1"/>
  <c r="R26" i="1"/>
  <c r="R27" i="1"/>
  <c r="R28" i="1"/>
  <c r="R29" i="1"/>
  <c r="R30" i="1"/>
  <c r="R31" i="1"/>
  <c r="Z31" i="1" s="1"/>
  <c r="R32" i="1"/>
  <c r="R33" i="1"/>
  <c r="Z33" i="1" s="1"/>
  <c r="R34" i="1"/>
  <c r="R35" i="1"/>
  <c r="R36" i="1"/>
  <c r="R37" i="1"/>
  <c r="Z26" i="1"/>
  <c r="Z27" i="1"/>
  <c r="Z28" i="1"/>
  <c r="Z29" i="1"/>
  <c r="Z30" i="1"/>
  <c r="Z32" i="1"/>
  <c r="Z34" i="1"/>
  <c r="Z35" i="1"/>
  <c r="Z36" i="1"/>
  <c r="Z37" i="1"/>
  <c r="Z2" i="1"/>
  <c r="Z3" i="1"/>
  <c r="Z4" i="1"/>
  <c r="Z5" i="1"/>
  <c r="Z6" i="1"/>
  <c r="Z7" i="1"/>
  <c r="Z8" i="1"/>
  <c r="Z9" i="1"/>
  <c r="Z10" i="1"/>
  <c r="Z11" i="1"/>
  <c r="Z12" i="1"/>
  <c r="Z13" i="1"/>
  <c r="Z14" i="1"/>
  <c r="Z15" i="1"/>
  <c r="Z16" i="1"/>
  <c r="Z17" i="1"/>
  <c r="Z18" i="1"/>
  <c r="Z19" i="1"/>
  <c r="Z20" i="1"/>
  <c r="Z21" i="1"/>
  <c r="Z22" i="1"/>
  <c r="Z23" i="1"/>
  <c r="Z24" i="1"/>
  <c r="Z25" i="1"/>
  <c r="R39" i="1"/>
  <c r="Z39" i="1" s="1"/>
  <c r="R40" i="1"/>
  <c r="Z40" i="1" s="1"/>
  <c r="R41" i="1"/>
  <c r="R42" i="1"/>
  <c r="R43" i="1"/>
  <c r="Z43" i="1" s="1"/>
  <c r="R44" i="1"/>
  <c r="Z44" i="1" s="1"/>
  <c r="R45" i="1"/>
  <c r="R46" i="1"/>
  <c r="R47" i="1"/>
  <c r="Z47" i="1" s="1"/>
  <c r="R48" i="1"/>
  <c r="Z48" i="1" s="1"/>
  <c r="R49" i="1"/>
  <c r="R50" i="1"/>
  <c r="R51" i="1"/>
  <c r="Z51" i="1" s="1"/>
  <c r="R52" i="1"/>
  <c r="Z52" i="1" s="1"/>
  <c r="R53" i="1"/>
  <c r="R54" i="1"/>
  <c r="R55" i="1"/>
  <c r="Z55" i="1" s="1"/>
  <c r="R38" i="1"/>
  <c r="Z38" i="1" s="1"/>
  <c r="S3" i="1"/>
  <c r="S4" i="1"/>
  <c r="S5" i="1"/>
  <c r="S6" i="1"/>
  <c r="S7" i="1"/>
  <c r="S8" i="1"/>
  <c r="S9"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Z41" i="1" s="1"/>
  <c r="S42" i="1"/>
  <c r="Z42" i="1" s="1"/>
  <c r="S43" i="1"/>
  <c r="S44" i="1"/>
  <c r="S45" i="1"/>
  <c r="Z45" i="1" s="1"/>
  <c r="S46" i="1"/>
  <c r="Z46" i="1" s="1"/>
  <c r="S47" i="1"/>
  <c r="S48" i="1"/>
  <c r="S49" i="1"/>
  <c r="Z49" i="1" s="1"/>
  <c r="S50" i="1"/>
  <c r="Z50" i="1" s="1"/>
  <c r="S51" i="1"/>
  <c r="S52" i="1"/>
  <c r="S53" i="1"/>
  <c r="Z53" i="1" s="1"/>
  <c r="S54" i="1"/>
  <c r="Z54" i="1" s="1"/>
  <c r="S55" i="1"/>
  <c r="S2" i="1"/>
  <c r="T20" i="1"/>
  <c r="U20" i="1"/>
  <c r="V20" i="1"/>
  <c r="W20" i="1"/>
  <c r="X20" i="1"/>
  <c r="T21" i="1"/>
  <c r="U21" i="1"/>
  <c r="V21" i="1"/>
  <c r="W21" i="1"/>
  <c r="X21" i="1"/>
  <c r="T22" i="1"/>
  <c r="U22" i="1"/>
  <c r="V22" i="1"/>
  <c r="W22" i="1"/>
  <c r="X22" i="1"/>
  <c r="T23" i="1"/>
  <c r="U23" i="1"/>
  <c r="V23" i="1"/>
  <c r="W23" i="1"/>
  <c r="X23" i="1"/>
  <c r="T24" i="1"/>
  <c r="U24" i="1"/>
  <c r="V24" i="1"/>
  <c r="W24" i="1"/>
  <c r="X24" i="1"/>
  <c r="T25" i="1"/>
  <c r="U25" i="1"/>
  <c r="V25" i="1"/>
  <c r="W25" i="1"/>
  <c r="X25" i="1"/>
  <c r="T26" i="1"/>
  <c r="U26" i="1"/>
  <c r="V26" i="1"/>
  <c r="W26" i="1"/>
  <c r="X26" i="1"/>
  <c r="T27" i="1"/>
  <c r="U27" i="1"/>
  <c r="V27" i="1"/>
  <c r="W27" i="1"/>
  <c r="X27" i="1"/>
  <c r="T28" i="1"/>
  <c r="U28" i="1"/>
  <c r="V28" i="1"/>
  <c r="W28" i="1"/>
  <c r="X28" i="1"/>
  <c r="T29" i="1"/>
  <c r="U29" i="1"/>
  <c r="V29" i="1"/>
  <c r="W29" i="1"/>
  <c r="X29" i="1"/>
  <c r="T30" i="1"/>
  <c r="U30" i="1"/>
  <c r="V30" i="1"/>
  <c r="W30" i="1"/>
  <c r="X30" i="1"/>
  <c r="T31" i="1"/>
  <c r="U31" i="1"/>
  <c r="V31" i="1"/>
  <c r="W31" i="1"/>
  <c r="X31" i="1"/>
  <c r="T32" i="1"/>
  <c r="U32" i="1"/>
  <c r="V32" i="1"/>
  <c r="W32" i="1"/>
  <c r="X32" i="1"/>
  <c r="T33" i="1"/>
  <c r="U33" i="1"/>
  <c r="V33" i="1"/>
  <c r="W33" i="1"/>
  <c r="X33" i="1"/>
  <c r="T34" i="1"/>
  <c r="U34" i="1"/>
  <c r="V34" i="1"/>
  <c r="W34" i="1"/>
  <c r="X34" i="1"/>
  <c r="T35" i="1"/>
  <c r="U35" i="1"/>
  <c r="V35" i="1"/>
  <c r="W35" i="1"/>
  <c r="X35" i="1"/>
  <c r="T36" i="1"/>
  <c r="U36" i="1"/>
  <c r="V36" i="1"/>
  <c r="W36" i="1"/>
  <c r="X36" i="1"/>
  <c r="T37" i="1"/>
  <c r="U37" i="1"/>
  <c r="V37" i="1"/>
  <c r="W37" i="1"/>
  <c r="X37" i="1"/>
  <c r="T38" i="1"/>
  <c r="U38" i="1"/>
  <c r="V38" i="1"/>
  <c r="W38" i="1"/>
  <c r="X38" i="1"/>
  <c r="T39" i="1"/>
  <c r="U39" i="1"/>
  <c r="V39" i="1"/>
  <c r="W39" i="1"/>
  <c r="X39" i="1"/>
  <c r="T40" i="1"/>
  <c r="U40" i="1"/>
  <c r="V40" i="1"/>
  <c r="W40" i="1"/>
  <c r="X40" i="1"/>
  <c r="T41" i="1"/>
  <c r="U41" i="1"/>
  <c r="V41" i="1"/>
  <c r="W41" i="1"/>
  <c r="X41" i="1"/>
  <c r="T42" i="1"/>
  <c r="U42" i="1"/>
  <c r="V42" i="1"/>
  <c r="W42" i="1"/>
  <c r="X42" i="1"/>
  <c r="T43" i="1"/>
  <c r="U43" i="1"/>
  <c r="V43" i="1"/>
  <c r="W43" i="1"/>
  <c r="X43" i="1"/>
  <c r="T44" i="1"/>
  <c r="U44" i="1"/>
  <c r="V44" i="1"/>
  <c r="W44" i="1"/>
  <c r="X44" i="1"/>
  <c r="T45" i="1"/>
  <c r="U45" i="1"/>
  <c r="V45" i="1"/>
  <c r="W45" i="1"/>
  <c r="X45" i="1"/>
  <c r="T46" i="1"/>
  <c r="U46" i="1"/>
  <c r="V46" i="1"/>
  <c r="W46" i="1"/>
  <c r="X46" i="1"/>
  <c r="T47" i="1"/>
  <c r="U47" i="1"/>
  <c r="V47" i="1"/>
  <c r="W47" i="1"/>
  <c r="X47" i="1"/>
  <c r="T48" i="1"/>
  <c r="U48" i="1"/>
  <c r="V48" i="1"/>
  <c r="W48" i="1"/>
  <c r="X48" i="1"/>
  <c r="T49" i="1"/>
  <c r="U49" i="1"/>
  <c r="V49" i="1"/>
  <c r="W49" i="1"/>
  <c r="X49" i="1"/>
  <c r="T50" i="1"/>
  <c r="U50" i="1"/>
  <c r="V50" i="1"/>
  <c r="W50" i="1"/>
  <c r="X50" i="1"/>
  <c r="T51" i="1"/>
  <c r="U51" i="1"/>
  <c r="V51" i="1"/>
  <c r="W51" i="1"/>
  <c r="X51" i="1"/>
  <c r="T52" i="1"/>
  <c r="U52" i="1"/>
  <c r="V52" i="1"/>
  <c r="W52" i="1"/>
  <c r="X52" i="1"/>
  <c r="T53" i="1"/>
  <c r="U53" i="1"/>
  <c r="V53" i="1"/>
  <c r="W53" i="1"/>
  <c r="X53" i="1"/>
  <c r="T54" i="1"/>
  <c r="U54" i="1"/>
  <c r="V54" i="1"/>
  <c r="W54" i="1"/>
  <c r="X54" i="1"/>
  <c r="T55" i="1"/>
  <c r="U55" i="1"/>
  <c r="V55" i="1"/>
  <c r="W55" i="1"/>
  <c r="X55" i="1"/>
  <c r="T3" i="1"/>
  <c r="T4" i="1"/>
  <c r="T5" i="1"/>
  <c r="T6" i="1"/>
  <c r="T7" i="1"/>
  <c r="T8" i="1"/>
  <c r="T9" i="1"/>
  <c r="T10" i="1"/>
  <c r="T11" i="1"/>
  <c r="T12" i="1"/>
  <c r="T13" i="1"/>
  <c r="T14" i="1"/>
  <c r="T15" i="1"/>
  <c r="T16" i="1"/>
  <c r="T17" i="1"/>
  <c r="T18" i="1"/>
  <c r="T19" i="1"/>
  <c r="U3" i="1"/>
  <c r="V3" i="1"/>
  <c r="W3" i="1"/>
  <c r="X3" i="1"/>
  <c r="U4" i="1"/>
  <c r="V4" i="1"/>
  <c r="W4" i="1"/>
  <c r="X4" i="1"/>
  <c r="U5" i="1"/>
  <c r="V5" i="1"/>
  <c r="W5" i="1"/>
  <c r="X5" i="1"/>
  <c r="U6" i="1"/>
  <c r="V6" i="1"/>
  <c r="W6" i="1"/>
  <c r="X6" i="1"/>
  <c r="U7" i="1"/>
  <c r="V7" i="1"/>
  <c r="W7" i="1"/>
  <c r="X7" i="1"/>
  <c r="U8" i="1"/>
  <c r="V8" i="1"/>
  <c r="W8" i="1"/>
  <c r="X8" i="1"/>
  <c r="U9" i="1"/>
  <c r="V9" i="1"/>
  <c r="W9" i="1"/>
  <c r="X9" i="1"/>
  <c r="U10" i="1"/>
  <c r="V10" i="1"/>
  <c r="W10" i="1"/>
  <c r="X10" i="1"/>
  <c r="U11" i="1"/>
  <c r="V11" i="1"/>
  <c r="W11" i="1"/>
  <c r="X11" i="1"/>
  <c r="U12" i="1"/>
  <c r="V12" i="1"/>
  <c r="W12" i="1"/>
  <c r="X12" i="1"/>
  <c r="U13" i="1"/>
  <c r="V13" i="1"/>
  <c r="W13" i="1"/>
  <c r="X13" i="1"/>
  <c r="U14" i="1"/>
  <c r="V14" i="1"/>
  <c r="W14" i="1"/>
  <c r="X14" i="1"/>
  <c r="U15" i="1"/>
  <c r="V15" i="1"/>
  <c r="W15" i="1"/>
  <c r="X15" i="1"/>
  <c r="U16" i="1"/>
  <c r="V16" i="1"/>
  <c r="W16" i="1"/>
  <c r="X16" i="1"/>
  <c r="U17" i="1"/>
  <c r="V17" i="1"/>
  <c r="W17" i="1"/>
  <c r="X17" i="1"/>
  <c r="U18" i="1"/>
  <c r="V18" i="1"/>
  <c r="W18" i="1"/>
  <c r="X18" i="1"/>
  <c r="U19" i="1"/>
  <c r="V19" i="1"/>
  <c r="W19" i="1"/>
  <c r="X19" i="1"/>
  <c r="V2" i="1"/>
  <c r="W2" i="1"/>
  <c r="X2" i="1"/>
  <c r="U2" i="1"/>
  <c r="T2" i="1"/>
  <c r="AF3" i="2"/>
  <c r="AF4" i="2"/>
  <c r="AF5" i="2"/>
  <c r="AF6" i="2"/>
  <c r="AF7" i="2"/>
  <c r="AF8" i="2"/>
  <c r="AF9" i="2"/>
  <c r="AF10" i="2"/>
  <c r="AF11" i="2"/>
  <c r="AF12" i="2"/>
  <c r="AF13" i="2"/>
  <c r="AF14" i="2"/>
  <c r="AF15" i="2"/>
  <c r="AF16" i="2"/>
  <c r="AF17" i="2"/>
  <c r="AF18" i="2"/>
  <c r="AF19" i="2"/>
  <c r="AF20" i="2"/>
  <c r="AF21" i="2"/>
  <c r="AF22" i="2"/>
  <c r="AF23" i="2"/>
  <c r="AF24" i="2"/>
  <c r="AF25" i="2"/>
  <c r="AF26" i="2"/>
  <c r="AF27" i="2"/>
  <c r="AF28" i="2"/>
  <c r="AF29" i="2"/>
  <c r="AF30" i="2"/>
  <c r="AF31" i="2"/>
  <c r="AF32" i="2"/>
  <c r="AF33" i="2"/>
  <c r="AF34" i="2"/>
  <c r="AF35" i="2"/>
  <c r="AF36" i="2"/>
  <c r="AF37" i="2"/>
  <c r="AF38" i="2"/>
  <c r="AF39" i="2"/>
  <c r="AF40" i="2"/>
  <c r="AF41" i="2"/>
  <c r="AF42" i="2"/>
  <c r="AF43" i="2"/>
  <c r="AF44" i="2"/>
  <c r="AF45" i="2"/>
  <c r="AF46" i="2"/>
  <c r="AF47" i="2"/>
  <c r="AF2" i="2"/>
  <c r="AB3" i="2"/>
  <c r="AB4" i="2"/>
  <c r="AB5" i="2"/>
  <c r="AB6" i="2"/>
  <c r="AB7" i="2"/>
  <c r="AB8" i="2"/>
  <c r="AB9" i="2"/>
  <c r="AB10" i="2"/>
  <c r="AB11" i="2"/>
  <c r="AB12" i="2"/>
  <c r="AB13" i="2"/>
  <c r="AB14" i="2"/>
  <c r="AB15" i="2"/>
  <c r="AB16" i="2"/>
  <c r="AB17" i="2"/>
  <c r="AB18" i="2"/>
  <c r="AB19" i="2"/>
  <c r="AB20" i="2"/>
  <c r="AB21" i="2"/>
  <c r="AB22" i="2"/>
  <c r="AB23" i="2"/>
  <c r="AB24" i="2"/>
  <c r="AB25" i="2"/>
  <c r="AB26" i="2"/>
  <c r="AB27" i="2"/>
  <c r="AB28" i="2"/>
  <c r="AB29" i="2"/>
  <c r="AB30" i="2"/>
  <c r="AB31" i="2"/>
  <c r="AB32" i="2"/>
  <c r="AB33" i="2"/>
  <c r="AB34" i="2"/>
  <c r="AB35" i="2"/>
  <c r="AB36" i="2"/>
  <c r="AB37" i="2"/>
  <c r="AB38" i="2"/>
  <c r="AB39" i="2"/>
  <c r="AB40" i="2"/>
  <c r="AB41" i="2"/>
  <c r="AB42" i="2"/>
  <c r="AB43" i="2"/>
  <c r="AB44" i="2"/>
  <c r="AB45" i="2"/>
  <c r="AB46" i="2"/>
  <c r="AB47" i="2"/>
  <c r="AB48" i="2"/>
  <c r="AB2" i="2"/>
  <c r="AC3" i="2"/>
  <c r="AC4" i="2"/>
  <c r="AC5" i="2"/>
  <c r="AC6" i="2"/>
  <c r="AC7" i="2"/>
  <c r="AC8" i="2"/>
  <c r="AC9" i="2"/>
  <c r="AC10" i="2"/>
  <c r="AC11" i="2"/>
  <c r="AC12" i="2"/>
  <c r="AC13" i="2"/>
  <c r="AC14" i="2"/>
  <c r="AC15" i="2"/>
  <c r="AC16" i="2"/>
  <c r="AC17" i="2"/>
  <c r="AC18" i="2"/>
  <c r="AC19" i="2"/>
  <c r="AC20" i="2"/>
  <c r="AC21" i="2"/>
  <c r="AC22" i="2"/>
  <c r="AC23" i="2"/>
  <c r="AC24" i="2"/>
  <c r="AC25" i="2"/>
  <c r="AC26" i="2"/>
  <c r="AC27" i="2"/>
  <c r="AC28" i="2"/>
  <c r="AC29" i="2"/>
  <c r="AC30" i="2"/>
  <c r="AC31" i="2"/>
  <c r="AC32" i="2"/>
  <c r="AC33" i="2"/>
  <c r="AC34" i="2"/>
  <c r="AC35" i="2"/>
  <c r="AC36" i="2"/>
  <c r="AC37" i="2"/>
  <c r="AC38" i="2"/>
  <c r="AC39" i="2"/>
  <c r="AC40" i="2"/>
  <c r="AC41" i="2"/>
  <c r="AC42" i="2"/>
  <c r="AC43" i="2"/>
  <c r="AC44" i="2"/>
  <c r="AC45" i="2"/>
  <c r="AC46" i="2"/>
  <c r="AC47" i="2"/>
  <c r="AC48" i="2"/>
  <c r="AB1" i="2"/>
  <c r="AC1" i="2"/>
  <c r="AC2" i="2"/>
  <c r="AA2" i="2"/>
  <c r="Z2" i="2"/>
  <c r="Z3" i="2"/>
  <c r="AA3" i="2"/>
  <c r="Z4" i="2"/>
  <c r="AA4" i="2"/>
  <c r="Z5" i="2"/>
  <c r="AA5" i="2"/>
  <c r="Z6" i="2"/>
  <c r="AA6" i="2"/>
  <c r="Z7" i="2"/>
  <c r="AA7" i="2"/>
  <c r="Z8" i="2"/>
  <c r="AA8" i="2"/>
  <c r="Z9" i="2"/>
  <c r="AA9" i="2"/>
  <c r="Z10" i="2"/>
  <c r="AA10" i="2"/>
  <c r="Z11" i="2"/>
  <c r="AA11" i="2"/>
  <c r="Z12" i="2"/>
  <c r="AA12" i="2"/>
  <c r="Z13" i="2"/>
  <c r="AA13" i="2"/>
  <c r="Z14" i="2"/>
  <c r="AA14" i="2"/>
  <c r="Z15" i="2"/>
  <c r="AA15" i="2"/>
  <c r="Z16" i="2"/>
  <c r="AA16" i="2"/>
  <c r="Z17" i="2"/>
  <c r="AA17" i="2"/>
  <c r="Z18" i="2"/>
  <c r="AA18" i="2"/>
  <c r="Z19" i="2"/>
  <c r="AA19" i="2"/>
  <c r="Z20" i="2"/>
  <c r="AA20" i="2"/>
  <c r="Z21" i="2"/>
  <c r="AA21" i="2"/>
  <c r="Z22" i="2"/>
  <c r="AA22" i="2"/>
  <c r="Z23" i="2"/>
  <c r="AA23" i="2"/>
  <c r="Z24" i="2"/>
  <c r="AA24" i="2"/>
  <c r="Z25" i="2"/>
  <c r="AA25" i="2"/>
  <c r="Z26" i="2"/>
  <c r="AA26" i="2"/>
  <c r="Z27" i="2"/>
  <c r="AA27" i="2"/>
  <c r="Z28" i="2"/>
  <c r="AA28" i="2"/>
  <c r="Z29" i="2"/>
  <c r="AA29" i="2"/>
  <c r="Z30" i="2"/>
  <c r="AA30" i="2"/>
  <c r="Z31" i="2"/>
  <c r="AA31" i="2"/>
  <c r="Z32" i="2"/>
  <c r="AA32" i="2"/>
  <c r="Z33" i="2"/>
  <c r="AA33" i="2"/>
  <c r="Z34" i="2"/>
  <c r="AA34" i="2"/>
  <c r="Z35" i="2"/>
  <c r="AA35" i="2"/>
  <c r="Z36" i="2"/>
  <c r="AA36" i="2"/>
  <c r="Z37" i="2"/>
  <c r="AA37" i="2"/>
  <c r="Z38" i="2"/>
  <c r="AA38" i="2"/>
  <c r="Z39" i="2"/>
  <c r="AA39" i="2"/>
  <c r="Z40" i="2"/>
  <c r="AA40" i="2"/>
  <c r="Z41" i="2"/>
  <c r="AA41" i="2"/>
  <c r="Z42" i="2"/>
  <c r="AA42" i="2"/>
  <c r="Z43" i="2"/>
  <c r="AA43" i="2"/>
  <c r="Z44" i="2"/>
  <c r="AA44" i="2"/>
  <c r="Z45" i="2"/>
  <c r="AA45" i="2"/>
  <c r="Z46" i="2"/>
  <c r="AA46" i="2"/>
  <c r="Z47" i="2"/>
  <c r="AA47" i="2"/>
  <c r="Z48" i="2"/>
  <c r="AA48" i="2"/>
  <c r="AA1" i="2"/>
  <c r="Z1" i="2"/>
  <c r="Y1" i="2"/>
  <c r="X1" i="2"/>
  <c r="U3" i="2"/>
  <c r="U4" i="2"/>
  <c r="U5" i="2"/>
  <c r="U6" i="2"/>
  <c r="U7" i="2"/>
  <c r="U8" i="2"/>
  <c r="U9" i="2"/>
  <c r="U10" i="2"/>
  <c r="U11" i="2"/>
  <c r="U12" i="2"/>
  <c r="U13" i="2"/>
  <c r="U14" i="2"/>
  <c r="U15" i="2"/>
  <c r="U16" i="2"/>
  <c r="U17" i="2"/>
  <c r="U18" i="2"/>
  <c r="U19" i="2"/>
  <c r="U20" i="2"/>
  <c r="U21" i="2"/>
  <c r="U22" i="2"/>
  <c r="U23" i="2"/>
  <c r="U24" i="2"/>
  <c r="U25" i="2"/>
  <c r="U26" i="2"/>
  <c r="U27" i="2"/>
  <c r="U28" i="2"/>
  <c r="U29" i="2"/>
  <c r="U30" i="2"/>
  <c r="U31" i="2"/>
  <c r="U32" i="2"/>
  <c r="U33" i="2"/>
  <c r="U34" i="2"/>
  <c r="U35" i="2"/>
  <c r="U36" i="2"/>
  <c r="U37" i="2"/>
  <c r="U38" i="2"/>
  <c r="U39" i="2"/>
  <c r="U40" i="2"/>
  <c r="U41" i="2"/>
  <c r="U42" i="2"/>
  <c r="U43" i="2"/>
  <c r="U44" i="2"/>
  <c r="U45" i="2"/>
  <c r="U46" i="2"/>
  <c r="U47" i="2"/>
  <c r="U48" i="2"/>
  <c r="U2" i="2"/>
  <c r="Y3" i="2"/>
  <c r="Y4" i="2"/>
  <c r="Y5" i="2"/>
  <c r="Y6" i="2"/>
  <c r="Y7" i="2"/>
  <c r="Y8" i="2"/>
  <c r="Y9" i="2"/>
  <c r="Y10" i="2"/>
  <c r="Y11" i="2"/>
  <c r="Y12" i="2"/>
  <c r="Y13" i="2"/>
  <c r="Y14" i="2"/>
  <c r="Y15" i="2"/>
  <c r="Y16" i="2"/>
  <c r="Y17" i="2"/>
  <c r="Y18" i="2"/>
  <c r="Y19" i="2"/>
  <c r="Y20" i="2"/>
  <c r="Y21" i="2"/>
  <c r="Y22" i="2"/>
  <c r="Y23" i="2"/>
  <c r="Y24" i="2"/>
  <c r="Y25" i="2"/>
  <c r="Y26" i="2"/>
  <c r="Y27" i="2"/>
  <c r="Y28" i="2"/>
  <c r="Y29" i="2"/>
  <c r="Y30" i="2"/>
  <c r="Y31" i="2"/>
  <c r="Y32" i="2"/>
  <c r="Y33" i="2"/>
  <c r="Y34" i="2"/>
  <c r="Y35" i="2"/>
  <c r="Y36" i="2"/>
  <c r="Y37" i="2"/>
  <c r="Y38" i="2"/>
  <c r="Y39" i="2"/>
  <c r="Y40" i="2"/>
  <c r="Y41" i="2"/>
  <c r="Y42" i="2"/>
  <c r="Y43" i="2"/>
  <c r="Y44" i="2"/>
  <c r="Y45" i="2"/>
  <c r="Y46" i="2"/>
  <c r="Y47" i="2"/>
  <c r="Y48" i="2"/>
  <c r="Y2" i="2"/>
  <c r="X3" i="2"/>
  <c r="X4" i="2"/>
  <c r="X5" i="2"/>
  <c r="X6" i="2"/>
  <c r="X7" i="2"/>
  <c r="X8" i="2"/>
  <c r="X9" i="2"/>
  <c r="X10" i="2"/>
  <c r="X11" i="2"/>
  <c r="X12" i="2"/>
  <c r="X13" i="2"/>
  <c r="X14" i="2"/>
  <c r="X15" i="2"/>
  <c r="X16" i="2"/>
  <c r="X17" i="2"/>
  <c r="X18" i="2"/>
  <c r="X19" i="2"/>
  <c r="X20" i="2"/>
  <c r="X21" i="2"/>
  <c r="X22" i="2"/>
  <c r="X23" i="2"/>
  <c r="X24" i="2"/>
  <c r="X25" i="2"/>
  <c r="X26" i="2"/>
  <c r="X27" i="2"/>
  <c r="X28" i="2"/>
  <c r="X29" i="2"/>
  <c r="X30" i="2"/>
  <c r="X31" i="2"/>
  <c r="X32" i="2"/>
  <c r="X33" i="2"/>
  <c r="X34" i="2"/>
  <c r="X35" i="2"/>
  <c r="X36" i="2"/>
  <c r="X37" i="2"/>
  <c r="X38" i="2"/>
  <c r="X39" i="2"/>
  <c r="X40" i="2"/>
  <c r="X41" i="2"/>
  <c r="X42" i="2"/>
  <c r="X43" i="2"/>
  <c r="X44" i="2"/>
  <c r="X45" i="2"/>
  <c r="X46" i="2"/>
  <c r="X47" i="2"/>
  <c r="X48" i="2"/>
  <c r="X2" i="2"/>
  <c r="V3" i="2"/>
  <c r="W3" i="2"/>
  <c r="V4" i="2"/>
  <c r="W4" i="2"/>
  <c r="V5" i="2"/>
  <c r="W5" i="2"/>
  <c r="V6" i="2"/>
  <c r="W6" i="2"/>
  <c r="V7" i="2"/>
  <c r="W7" i="2"/>
  <c r="V8" i="2"/>
  <c r="W8" i="2"/>
  <c r="V9" i="2"/>
  <c r="W9" i="2"/>
  <c r="V10" i="2"/>
  <c r="W10" i="2"/>
  <c r="V11" i="2"/>
  <c r="W11" i="2"/>
  <c r="V12" i="2"/>
  <c r="W12" i="2"/>
  <c r="V13" i="2"/>
  <c r="W13" i="2"/>
  <c r="V14" i="2"/>
  <c r="W14" i="2"/>
  <c r="V15" i="2"/>
  <c r="W15" i="2"/>
  <c r="V16" i="2"/>
  <c r="W16" i="2"/>
  <c r="V17" i="2"/>
  <c r="W17" i="2"/>
  <c r="V18" i="2"/>
  <c r="W18" i="2"/>
  <c r="V19" i="2"/>
  <c r="W19" i="2"/>
  <c r="V20" i="2"/>
  <c r="W20" i="2"/>
  <c r="V21" i="2"/>
  <c r="W21" i="2"/>
  <c r="V22" i="2"/>
  <c r="W22" i="2"/>
  <c r="V23" i="2"/>
  <c r="W23" i="2"/>
  <c r="V24" i="2"/>
  <c r="W24" i="2"/>
  <c r="V25" i="2"/>
  <c r="W25" i="2"/>
  <c r="V26" i="2"/>
  <c r="W26" i="2"/>
  <c r="V27" i="2"/>
  <c r="W27" i="2"/>
  <c r="V28" i="2"/>
  <c r="W28" i="2"/>
  <c r="V29" i="2"/>
  <c r="W29" i="2"/>
  <c r="V30" i="2"/>
  <c r="W30" i="2"/>
  <c r="V31" i="2"/>
  <c r="W31" i="2"/>
  <c r="V32" i="2"/>
  <c r="W32" i="2"/>
  <c r="V33" i="2"/>
  <c r="W33" i="2"/>
  <c r="V34" i="2"/>
  <c r="W34" i="2"/>
  <c r="V35" i="2"/>
  <c r="W35" i="2"/>
  <c r="V36" i="2"/>
  <c r="W36" i="2"/>
  <c r="V37" i="2"/>
  <c r="W37" i="2"/>
  <c r="V38" i="2"/>
  <c r="W38" i="2"/>
  <c r="V39" i="2"/>
  <c r="W39" i="2"/>
  <c r="V40" i="2"/>
  <c r="W40" i="2"/>
  <c r="V41" i="2"/>
  <c r="W41" i="2"/>
  <c r="V42" i="2"/>
  <c r="W42" i="2"/>
  <c r="V43" i="2"/>
  <c r="W43" i="2"/>
  <c r="V44" i="2"/>
  <c r="W44" i="2"/>
  <c r="V45" i="2"/>
  <c r="W45" i="2"/>
  <c r="V46" i="2"/>
  <c r="W46" i="2"/>
  <c r="V47" i="2"/>
  <c r="W47" i="2"/>
  <c r="V48" i="2"/>
  <c r="AF48" i="2" s="1"/>
  <c r="W48" i="2"/>
  <c r="W2" i="2"/>
  <c r="V2" i="2"/>
  <c r="K50" i="10"/>
  <c r="L50" i="10"/>
  <c r="M50" i="10"/>
  <c r="N50" i="10"/>
  <c r="O50" i="10"/>
  <c r="K51" i="10"/>
  <c r="L51" i="10"/>
  <c r="M51" i="10"/>
  <c r="N51" i="10"/>
  <c r="O51" i="10"/>
  <c r="K52" i="10"/>
  <c r="L52" i="10"/>
  <c r="M52" i="10"/>
  <c r="N52" i="10"/>
  <c r="O52" i="10"/>
  <c r="K53" i="10"/>
  <c r="L53" i="10"/>
  <c r="M53" i="10"/>
  <c r="N53" i="10"/>
  <c r="O53" i="10"/>
  <c r="K54" i="10"/>
  <c r="L54" i="10"/>
  <c r="M54" i="10"/>
  <c r="N54" i="10"/>
  <c r="O54" i="10"/>
  <c r="K55" i="10"/>
  <c r="L55" i="10"/>
  <c r="M55" i="10"/>
  <c r="N55" i="10"/>
  <c r="O55" i="10"/>
  <c r="K56" i="10"/>
  <c r="L56" i="10"/>
  <c r="M56" i="10"/>
  <c r="N56" i="10"/>
  <c r="O56" i="10"/>
  <c r="K57" i="10"/>
  <c r="L57" i="10"/>
  <c r="M57" i="10"/>
  <c r="N57" i="10"/>
  <c r="O57" i="10"/>
  <c r="K58" i="10"/>
  <c r="L58" i="10"/>
  <c r="M58" i="10"/>
  <c r="N58" i="10"/>
  <c r="O58" i="10"/>
  <c r="K59" i="10"/>
  <c r="L59" i="10"/>
  <c r="M59" i="10"/>
  <c r="N59" i="10"/>
  <c r="O59" i="10"/>
  <c r="K60" i="10"/>
  <c r="L60" i="10"/>
  <c r="M60" i="10"/>
  <c r="N60" i="10"/>
  <c r="O60" i="10"/>
  <c r="K61" i="10"/>
  <c r="L61" i="10"/>
  <c r="M61" i="10"/>
  <c r="N61" i="10"/>
  <c r="O61" i="10"/>
  <c r="K62" i="10"/>
  <c r="L62" i="10"/>
  <c r="M62" i="10"/>
  <c r="N62" i="10"/>
  <c r="O62" i="10"/>
  <c r="K63" i="10"/>
  <c r="L63" i="10"/>
  <c r="M63" i="10"/>
  <c r="N63" i="10"/>
  <c r="O63" i="10"/>
  <c r="K64" i="10"/>
  <c r="L64" i="10"/>
  <c r="M64" i="10"/>
  <c r="N64" i="10"/>
  <c r="O64" i="10"/>
  <c r="K7" i="10"/>
  <c r="L7" i="10"/>
  <c r="M7" i="10"/>
  <c r="N7" i="10"/>
  <c r="O7" i="10"/>
  <c r="K8" i="10"/>
  <c r="L8" i="10"/>
  <c r="M8" i="10"/>
  <c r="N8" i="10"/>
  <c r="O8" i="10"/>
  <c r="K9" i="10"/>
  <c r="L9" i="10"/>
  <c r="M9" i="10"/>
  <c r="N9" i="10"/>
  <c r="O9" i="10"/>
  <c r="K10" i="10"/>
  <c r="L10" i="10"/>
  <c r="M10" i="10"/>
  <c r="N10" i="10"/>
  <c r="O10" i="10"/>
  <c r="K11" i="10"/>
  <c r="L11" i="10"/>
  <c r="M11" i="10"/>
  <c r="N11" i="10"/>
  <c r="O11" i="10"/>
  <c r="K12" i="10"/>
  <c r="L12" i="10"/>
  <c r="M12" i="10"/>
  <c r="N12" i="10"/>
  <c r="O12" i="10"/>
  <c r="K13" i="10"/>
  <c r="L13" i="10"/>
  <c r="M13" i="10"/>
  <c r="N13" i="10"/>
  <c r="O13" i="10"/>
  <c r="K14" i="10"/>
  <c r="L14" i="10"/>
  <c r="M14" i="10"/>
  <c r="N14" i="10"/>
  <c r="O14" i="10"/>
  <c r="K15" i="10"/>
  <c r="L15" i="10"/>
  <c r="M15" i="10"/>
  <c r="N15" i="10"/>
  <c r="O15" i="10"/>
  <c r="K16" i="10"/>
  <c r="L16" i="10"/>
  <c r="M16" i="10"/>
  <c r="N16" i="10"/>
  <c r="O16" i="10"/>
  <c r="K17" i="10"/>
  <c r="L17" i="10"/>
  <c r="M17" i="10"/>
  <c r="N17" i="10"/>
  <c r="O17" i="10"/>
  <c r="K18" i="10"/>
  <c r="L18" i="10"/>
  <c r="M18" i="10"/>
  <c r="N18" i="10"/>
  <c r="O18" i="10"/>
  <c r="K19" i="10"/>
  <c r="L19" i="10"/>
  <c r="M19" i="10"/>
  <c r="N19" i="10"/>
  <c r="O19" i="10"/>
  <c r="K20" i="10"/>
  <c r="L20" i="10"/>
  <c r="M20" i="10"/>
  <c r="N20" i="10"/>
  <c r="O20" i="10"/>
  <c r="K21" i="10"/>
  <c r="L21" i="10"/>
  <c r="M21" i="10"/>
  <c r="N21" i="10"/>
  <c r="O21" i="10"/>
  <c r="K22" i="10"/>
  <c r="L22" i="10"/>
  <c r="M22" i="10"/>
  <c r="N22" i="10"/>
  <c r="O22" i="10"/>
  <c r="K23" i="10"/>
  <c r="L23" i="10"/>
  <c r="M23" i="10"/>
  <c r="N23" i="10"/>
  <c r="O23" i="10"/>
  <c r="K24" i="10"/>
  <c r="L24" i="10"/>
  <c r="M24" i="10"/>
  <c r="N24" i="10"/>
  <c r="O24" i="10"/>
  <c r="K25" i="10"/>
  <c r="L25" i="10"/>
  <c r="M25" i="10"/>
  <c r="N25" i="10"/>
  <c r="O25" i="10"/>
  <c r="K26" i="10"/>
  <c r="L26" i="10"/>
  <c r="M26" i="10"/>
  <c r="N26" i="10"/>
  <c r="O26" i="10"/>
  <c r="K27" i="10"/>
  <c r="L27" i="10"/>
  <c r="M27" i="10"/>
  <c r="N27" i="10"/>
  <c r="O27" i="10"/>
  <c r="K28" i="10"/>
  <c r="L28" i="10"/>
  <c r="M28" i="10"/>
  <c r="N28" i="10"/>
  <c r="O28" i="10"/>
  <c r="K29" i="10"/>
  <c r="L29" i="10"/>
  <c r="M29" i="10"/>
  <c r="N29" i="10"/>
  <c r="O29" i="10"/>
  <c r="K30" i="10"/>
  <c r="L30" i="10"/>
  <c r="M30" i="10"/>
  <c r="N30" i="10"/>
  <c r="O30" i="10"/>
  <c r="K31" i="10"/>
  <c r="L31" i="10"/>
  <c r="M31" i="10"/>
  <c r="N31" i="10"/>
  <c r="O31" i="10"/>
  <c r="K32" i="10"/>
  <c r="L32" i="10"/>
  <c r="M32" i="10"/>
  <c r="N32" i="10"/>
  <c r="O32" i="10"/>
  <c r="K33" i="10"/>
  <c r="L33" i="10"/>
  <c r="M33" i="10"/>
  <c r="N33" i="10"/>
  <c r="O33" i="10"/>
  <c r="K34" i="10"/>
  <c r="L34" i="10"/>
  <c r="M34" i="10"/>
  <c r="N34" i="10"/>
  <c r="O34" i="10"/>
  <c r="K35" i="10"/>
  <c r="L35" i="10"/>
  <c r="M35" i="10"/>
  <c r="N35" i="10"/>
  <c r="O35" i="10"/>
  <c r="K36" i="10"/>
  <c r="L36" i="10"/>
  <c r="M36" i="10"/>
  <c r="N36" i="10"/>
  <c r="O36" i="10"/>
  <c r="K37" i="10"/>
  <c r="L37" i="10"/>
  <c r="M37" i="10"/>
  <c r="N37" i="10"/>
  <c r="O37" i="10"/>
  <c r="K38" i="10"/>
  <c r="L38" i="10"/>
  <c r="M38" i="10"/>
  <c r="N38" i="10"/>
  <c r="O38" i="10"/>
  <c r="K39" i="10"/>
  <c r="L39" i="10"/>
  <c r="M39" i="10"/>
  <c r="N39" i="10"/>
  <c r="O39" i="10"/>
  <c r="K40" i="10"/>
  <c r="L40" i="10"/>
  <c r="M40" i="10"/>
  <c r="N40" i="10"/>
  <c r="O40" i="10"/>
  <c r="K41" i="10"/>
  <c r="L41" i="10"/>
  <c r="M41" i="10"/>
  <c r="N41" i="10"/>
  <c r="O41" i="10"/>
  <c r="K42" i="10"/>
  <c r="L42" i="10"/>
  <c r="M42" i="10"/>
  <c r="N42" i="10"/>
  <c r="O42" i="10"/>
  <c r="K43" i="10"/>
  <c r="L43" i="10"/>
  <c r="M43" i="10"/>
  <c r="N43" i="10"/>
  <c r="O43" i="10"/>
  <c r="K44" i="10"/>
  <c r="L44" i="10"/>
  <c r="M44" i="10"/>
  <c r="N44" i="10"/>
  <c r="O44" i="10"/>
  <c r="K45" i="10"/>
  <c r="L45" i="10"/>
  <c r="M45" i="10"/>
  <c r="N45" i="10"/>
  <c r="O45" i="10"/>
  <c r="K46" i="10"/>
  <c r="L46" i="10"/>
  <c r="M46" i="10"/>
  <c r="N46" i="10"/>
  <c r="O46" i="10"/>
  <c r="K47" i="10"/>
  <c r="L47" i="10"/>
  <c r="M47" i="10"/>
  <c r="N47" i="10"/>
  <c r="O47" i="10"/>
  <c r="K48" i="10"/>
  <c r="L48" i="10"/>
  <c r="M48" i="10"/>
  <c r="N48" i="10"/>
  <c r="O48" i="10"/>
  <c r="K49" i="10"/>
  <c r="L49" i="10"/>
  <c r="M49" i="10"/>
  <c r="N49" i="10"/>
  <c r="O49" i="10"/>
  <c r="L6" i="10"/>
  <c r="M6" i="10"/>
  <c r="N6" i="10"/>
  <c r="O6" i="10"/>
  <c r="K6" i="10"/>
  <c r="P20" i="10"/>
  <c r="P21" i="10"/>
  <c r="P22" i="10"/>
  <c r="P23" i="10"/>
  <c r="P24" i="10"/>
  <c r="P25" i="10"/>
  <c r="P26" i="10"/>
  <c r="P27" i="10"/>
  <c r="P28" i="10"/>
  <c r="P29" i="10"/>
  <c r="P30" i="10"/>
  <c r="P31" i="10"/>
  <c r="P32" i="10"/>
  <c r="P33" i="10"/>
  <c r="P34" i="10"/>
  <c r="P35" i="10"/>
  <c r="P36" i="10"/>
  <c r="P37" i="10"/>
  <c r="P38" i="10"/>
  <c r="P39" i="10"/>
  <c r="P40" i="10"/>
  <c r="P41" i="10"/>
  <c r="P42" i="10"/>
  <c r="P43" i="10"/>
  <c r="P44" i="10"/>
  <c r="P45" i="10"/>
  <c r="P46" i="10"/>
  <c r="P47" i="10"/>
  <c r="P48" i="10"/>
  <c r="P49" i="10"/>
  <c r="P19" i="10"/>
  <c r="P6" i="10"/>
  <c r="P7" i="10"/>
  <c r="P8" i="10"/>
  <c r="P9" i="10"/>
  <c r="P10" i="10"/>
  <c r="P11" i="10"/>
  <c r="P12" i="10"/>
  <c r="P13" i="10"/>
  <c r="P14" i="10"/>
  <c r="P15" i="10"/>
  <c r="P16" i="10"/>
  <c r="P17" i="10"/>
  <c r="P18" i="10"/>
  <c r="P5" i="10"/>
  <c r="O5" i="10"/>
  <c r="K5" i="10"/>
  <c r="L5" i="10"/>
  <c r="M5" i="10"/>
  <c r="N5" i="10"/>
  <c r="AG8" i="12"/>
  <c r="AG9" i="12"/>
  <c r="AG10" i="12"/>
  <c r="AG11" i="12"/>
  <c r="AG12" i="12"/>
  <c r="AG13" i="12"/>
  <c r="AG14" i="12"/>
  <c r="AG15" i="12"/>
  <c r="AG16" i="12"/>
  <c r="AG17" i="12"/>
  <c r="AG18" i="12"/>
  <c r="AG19" i="12"/>
  <c r="AG20" i="12"/>
  <c r="AG21" i="12"/>
  <c r="AG22" i="12"/>
  <c r="AG23" i="12"/>
  <c r="AG24" i="12"/>
  <c r="AG25" i="12"/>
  <c r="AG26" i="12"/>
  <c r="AG27" i="12"/>
  <c r="AG7" i="12"/>
  <c r="AC8" i="12"/>
  <c r="AC9" i="12"/>
  <c r="AC10" i="12"/>
  <c r="AC11" i="12"/>
  <c r="AC12" i="12"/>
  <c r="AC13" i="12"/>
  <c r="AC14" i="12"/>
  <c r="AC15" i="12"/>
  <c r="AC16" i="12"/>
  <c r="AC17" i="12"/>
  <c r="AC18" i="12"/>
  <c r="AC19" i="12"/>
  <c r="AC20" i="12"/>
  <c r="AC21" i="12"/>
  <c r="AC22" i="12"/>
  <c r="AC23" i="12"/>
  <c r="AC24" i="12"/>
  <c r="AC25" i="12"/>
  <c r="AC26" i="12"/>
  <c r="AC27" i="12"/>
  <c r="AC7" i="12"/>
  <c r="Y8" i="12"/>
  <c r="Y9" i="12"/>
  <c r="Y10" i="12"/>
  <c r="Y11" i="12"/>
  <c r="Y12" i="12"/>
  <c r="Y13" i="12"/>
  <c r="Y14" i="12"/>
  <c r="Y15" i="12"/>
  <c r="Y16" i="12"/>
  <c r="Y17" i="12"/>
  <c r="Y18" i="12"/>
  <c r="Y19" i="12"/>
  <c r="Y20" i="12"/>
  <c r="Y21" i="12"/>
  <c r="Y22" i="12"/>
  <c r="Y23" i="12"/>
  <c r="Y24" i="12"/>
  <c r="Y25" i="12"/>
  <c r="Y26" i="12"/>
  <c r="Y27" i="12"/>
  <c r="Y7" i="12"/>
  <c r="T8" i="12"/>
  <c r="U8" i="12"/>
  <c r="T9" i="12"/>
  <c r="U9" i="12"/>
  <c r="T10" i="12"/>
  <c r="U10" i="12"/>
  <c r="T11" i="12"/>
  <c r="U11" i="12"/>
  <c r="T12" i="12"/>
  <c r="U12" i="12"/>
  <c r="T13" i="12"/>
  <c r="U13" i="12"/>
  <c r="T14" i="12"/>
  <c r="U14" i="12"/>
  <c r="T15" i="12"/>
  <c r="U15" i="12"/>
  <c r="T16" i="12"/>
  <c r="U16" i="12"/>
  <c r="T17" i="12"/>
  <c r="U17" i="12"/>
  <c r="T18" i="12"/>
  <c r="U18" i="12"/>
  <c r="T19" i="12"/>
  <c r="U19" i="12"/>
  <c r="T20" i="12"/>
  <c r="U20" i="12"/>
  <c r="T21" i="12"/>
  <c r="U21" i="12"/>
  <c r="T22" i="12"/>
  <c r="U22" i="12"/>
  <c r="T23" i="12"/>
  <c r="U23" i="12"/>
  <c r="T24" i="12"/>
  <c r="U24" i="12"/>
  <c r="U7" i="12"/>
  <c r="S8" i="12"/>
  <c r="S9" i="12"/>
  <c r="S10" i="12"/>
  <c r="S11" i="12"/>
  <c r="S12" i="12"/>
  <c r="S13" i="12"/>
  <c r="S14" i="12"/>
  <c r="S15" i="12"/>
  <c r="S16" i="12"/>
  <c r="S17" i="12"/>
  <c r="S18" i="12"/>
  <c r="S19" i="12"/>
  <c r="S20" i="12"/>
  <c r="S21" i="12"/>
  <c r="S22" i="12"/>
  <c r="S23" i="12"/>
  <c r="S24" i="12"/>
  <c r="S7" i="12"/>
  <c r="T7" i="12"/>
  <c r="AF5" i="12"/>
  <c r="AG5" i="12"/>
  <c r="AH5" i="12"/>
  <c r="AI5" i="12"/>
  <c r="T5" i="12"/>
  <c r="U5" i="12"/>
  <c r="V5" i="12"/>
  <c r="W5" i="12"/>
  <c r="X5" i="12"/>
  <c r="Y5" i="12"/>
  <c r="Z5" i="12"/>
  <c r="AA5" i="12"/>
  <c r="AB5" i="12"/>
  <c r="AC5" i="12"/>
  <c r="AD5" i="12"/>
  <c r="AE5" i="12"/>
  <c r="S5" i="12"/>
  <c r="U25" i="12"/>
  <c r="U26" i="12"/>
  <c r="U27" i="12"/>
  <c r="T25" i="12"/>
  <c r="T26" i="12"/>
  <c r="T27" i="12"/>
  <c r="AK15" i="12" l="1"/>
  <c r="AK22" i="12"/>
  <c r="AK14" i="12"/>
  <c r="AK23" i="12"/>
  <c r="AK12" i="12"/>
  <c r="AK10" i="12"/>
  <c r="AK20" i="12"/>
  <c r="AK7" i="12"/>
  <c r="AK24" i="12"/>
  <c r="AK16" i="12"/>
  <c r="AK8" i="12"/>
  <c r="AK18" i="12"/>
  <c r="AK17" i="12"/>
  <c r="AK9" i="12"/>
  <c r="AK21" i="12"/>
  <c r="AK13" i="12"/>
  <c r="AK19" i="12"/>
  <c r="AK11" i="12"/>
  <c r="R33" i="10"/>
  <c r="R20" i="10"/>
  <c r="R39" i="10"/>
  <c r="R48" i="10"/>
  <c r="R45" i="10"/>
  <c r="R42" i="10"/>
  <c r="R40" i="10"/>
  <c r="R38" i="10"/>
  <c r="R37" i="10"/>
  <c r="R34" i="10"/>
  <c r="R32" i="10"/>
  <c r="R30" i="10"/>
  <c r="R29" i="10"/>
  <c r="R27" i="10"/>
  <c r="R26" i="10"/>
  <c r="R24" i="10"/>
  <c r="R22" i="10"/>
  <c r="R21" i="10"/>
  <c r="R19" i="10"/>
  <c r="R44" i="10"/>
  <c r="R25" i="10"/>
  <c r="R47" i="10"/>
  <c r="R43" i="10"/>
  <c r="R35" i="10"/>
  <c r="R36" i="10"/>
  <c r="R31" i="10"/>
  <c r="R28" i="10"/>
  <c r="R23" i="10"/>
  <c r="R46" i="10"/>
  <c r="R41" i="10"/>
  <c r="R49" i="10"/>
  <c r="R15" i="10"/>
  <c r="R7" i="10"/>
  <c r="R12" i="10"/>
  <c r="R16" i="10"/>
  <c r="R8" i="10"/>
  <c r="R13" i="10"/>
  <c r="R18" i="10"/>
  <c r="R10" i="10"/>
  <c r="R17" i="10"/>
  <c r="R9" i="10"/>
  <c r="R14" i="10"/>
  <c r="R11" i="10"/>
  <c r="R6" i="10"/>
  <c r="AK5" i="12"/>
</calcChain>
</file>

<file path=xl/sharedStrings.xml><?xml version="1.0" encoding="utf-8"?>
<sst xmlns="http://schemas.openxmlformats.org/spreadsheetml/2006/main" count="25842" uniqueCount="231">
  <si>
    <t>val_id</t>
  </si>
  <si>
    <t>vus</t>
  </si>
  <si>
    <t>pvus</t>
  </si>
  <si>
    <t>dist1</t>
  </si>
  <si>
    <t>param1</t>
  </si>
  <si>
    <t>dist2</t>
  </si>
  <si>
    <t>param2</t>
  </si>
  <si>
    <t>dist3</t>
  </si>
  <si>
    <t>param3</t>
  </si>
  <si>
    <t>p1</t>
  </si>
  <si>
    <t>p2</t>
  </si>
  <si>
    <t>q1</t>
  </si>
  <si>
    <t>q2</t>
  </si>
  <si>
    <t>normal</t>
  </si>
  <si>
    <t>[11 1.1]</t>
  </si>
  <si>
    <t>[11.7 1.2]</t>
  </si>
  <si>
    <t>[12.590048962082989  1.3]</t>
  </si>
  <si>
    <t>[12 1.2]</t>
  </si>
  <si>
    <t>[13.187158535114285 1.3]</t>
  </si>
  <si>
    <t>[12.7 1.2]</t>
  </si>
  <si>
    <t>[13.838360366318769   1.3]</t>
  </si>
  <si>
    <t>gamma</t>
  </si>
  <si>
    <t>[2.1 2]</t>
  </si>
  <si>
    <t>[2.25 3]</t>
  </si>
  <si>
    <t>[2.4   4.349819093579813]</t>
  </si>
  <si>
    <t>[2 1.2]</t>
  </si>
  <si>
    <t>[3.0 1.3]</t>
  </si>
  <si>
    <t>[4.0   1.654779050109274]</t>
  </si>
  <si>
    <t>[3.4 1.3]</t>
  </si>
  <si>
    <t>[4.6  1.818078277937831]</t>
  </si>
  <si>
    <t>log-normal</t>
  </si>
  <si>
    <t>[1 0.5]</t>
  </si>
  <si>
    <t>[1.5 0.6]</t>
  </si>
  <si>
    <t>[1.781406869066151   0.65]</t>
  </si>
  <si>
    <t>[1.65 0.6]</t>
  </si>
  <si>
    <t>[2.076573806549989   0.65]</t>
  </si>
  <si>
    <t>[1 0.6]</t>
  </si>
  <si>
    <t>[1.5 0.7]</t>
  </si>
  <si>
    <t>[2.298218252991271   0.8]</t>
  </si>
  <si>
    <t>[10 1]</t>
  </si>
  <si>
    <t>[10.05 1]</t>
  </si>
  <si>
    <t>[10.093070133896836   1]</t>
  </si>
  <si>
    <t>[10.08 1]</t>
  </si>
  <si>
    <t>[10.190242243564168  1]</t>
  </si>
  <si>
    <t>[10.13 1]</t>
  </si>
  <si>
    <t>[10.291746233640898   1]</t>
  </si>
  <si>
    <t>[10.17 1]</t>
  </si>
  <si>
    <t>[10.399068772757001   1]</t>
  </si>
  <si>
    <t>[10.24 1]</t>
  </si>
  <si>
    <t>[10.511226570036031   1]</t>
  </si>
  <si>
    <t>[10.27 1]</t>
  </si>
  <si>
    <t>[10.633432024040662   1]</t>
  </si>
  <si>
    <t>[10.36 1]</t>
  </si>
  <si>
    <t>[10.760164347684842   1]</t>
  </si>
  <si>
    <t>[10.43 1]</t>
  </si>
  <si>
    <t>[10.899541364601731   1]</t>
  </si>
  <si>
    <t>[10.5 1]</t>
  </si>
  <si>
    <t>[11.052702071956782   1]</t>
  </si>
  <si>
    <t>[10.67 1]</t>
  </si>
  <si>
    <t>[11.226321788033875   1]</t>
  </si>
  <si>
    <t>[10.75  1]</t>
  </si>
  <si>
    <t>[11.417518587642858   1]</t>
  </si>
  <si>
    <t>[10.8  1]</t>
  </si>
  <si>
    <t>[11.641801226953930   1]</t>
  </si>
  <si>
    <t>[10.96  1]</t>
  </si>
  <si>
    <t>[11.917984048508561   1]</t>
  </si>
  <si>
    <t>[11.1  1]</t>
  </si>
  <si>
    <t>[12.288110029496673   1]</t>
  </si>
  <si>
    <t>[2.05 1.2]</t>
  </si>
  <si>
    <t>[2.122315431810229   1.2]</t>
  </si>
  <si>
    <t>[2.1 1.21]</t>
  </si>
  <si>
    <t>[2.220556788546546   1.22]</t>
  </si>
  <si>
    <t>[2.15 1.21]</t>
  </si>
  <si>
    <t>[2.363218600263669   1.22]</t>
  </si>
  <si>
    <t>[2.22 1.21]</t>
  </si>
  <si>
    <t>[2.520106336037927   1.22]</t>
  </si>
  <si>
    <t>[2.3 1.22]</t>
  </si>
  <si>
    <t>[2.638352109458525   1.24]</t>
  </si>
  <si>
    <t>[2.35 1.22]</t>
  </si>
  <si>
    <t>[2.826750794932076   1.24]</t>
  </si>
  <si>
    <t>[2.5 1.22]</t>
  </si>
  <si>
    <t>[3.011655063337046   1.24]</t>
  </si>
  <si>
    <t>[2.6 1.22]</t>
  </si>
  <si>
    <t>[3.236430660324696   1.24]</t>
  </si>
  <si>
    <t>[2.7 1.22]</t>
  </si>
  <si>
    <t>[3.494632525658576   1.24]</t>
  </si>
  <si>
    <t>[2.8 1.22]</t>
  </si>
  <si>
    <t>[3.796735073076330   1.24]</t>
  </si>
  <si>
    <t>[3 1.22]</t>
  </si>
  <si>
    <t>[4.146737646198264   1.24]</t>
  </si>
  <si>
    <t>[3.25 1.22]</t>
  </si>
  <si>
    <t>[4.595001644606124   1.24]</t>
  </si>
  <si>
    <t>[3.55 1.22]</t>
  </si>
  <si>
    <t>[5.197083934998824   1.24]</t>
  </si>
  <si>
    <t>[4.1 1.22]</t>
  </si>
  <si>
    <t>[6.177897754881728   1.24]</t>
  </si>
  <si>
    <t>[1.02 0.5]</t>
  </si>
  <si>
    <t>[1.046548449362774   0.5]</t>
  </si>
  <si>
    <t>[1.05  0.5]</t>
  </si>
  <si>
    <t>[1.095027997541346   0.5]</t>
  </si>
  <si>
    <t>[1.08  0.5]</t>
  </si>
  <si>
    <t>[1.145848258401776   0.5]</t>
  </si>
  <si>
    <t>[1.1 0.5]</t>
  </si>
  <si>
    <t>[1.199092955860398   0.5]</t>
  </si>
  <si>
    <t>[1.12 0.5]</t>
  </si>
  <si>
    <t>[1.255613285018017   0.5]</t>
  </si>
  <si>
    <t>[1.15 0.5]</t>
  </si>
  <si>
    <t>[1.315626052650106   0.5]</t>
  </si>
  <si>
    <t>[1.18 0.5]</t>
  </si>
  <si>
    <t>[1.380082173842422   0.5]</t>
  </si>
  <si>
    <t>[1.23 0.5]</t>
  </si>
  <si>
    <t>[1.449593613053598   0.5]</t>
  </si>
  <si>
    <t>[1.27 0.5]</t>
  </si>
  <si>
    <t>[1.526020126602988   0.5]</t>
  </si>
  <si>
    <t>[1.3 0.5]</t>
  </si>
  <si>
    <t>[1.610971710516454   0.5]</t>
  </si>
  <si>
    <t>[1.35 0.5]</t>
  </si>
  <si>
    <t>[1.707525714573269   0.5]</t>
  </si>
  <si>
    <t>[1.4 0.5]</t>
  </si>
  <si>
    <t>[1.820900613476966   0.5]</t>
  </si>
  <si>
    <t>[1.45 0.5]</t>
  </si>
  <si>
    <t>[1.962378136319286   0.5]</t>
  </si>
  <si>
    <t>[1.6 0.5]</t>
  </si>
  <si>
    <t>[2.145084480832534   0.5]</t>
  </si>
  <si>
    <t>[1.8 0.5]</t>
  </si>
  <si>
    <t>[2.452826768974408   0.5]</t>
  </si>
  <si>
    <t>param1_2</t>
  </si>
  <si>
    <t>param1_1</t>
  </si>
  <si>
    <t>param2_1</t>
  </si>
  <si>
    <t>param2_2</t>
  </si>
  <si>
    <t>param3_1</t>
  </si>
  <si>
    <t>param3_2</t>
  </si>
  <si>
    <t>coverage</t>
  </si>
  <si>
    <t>ci_width</t>
  </si>
  <si>
    <t>bias</t>
  </si>
  <si>
    <t>power</t>
  </si>
  <si>
    <t>estimate</t>
  </si>
  <si>
    <t>variance</t>
  </si>
  <si>
    <t>is_valid</t>
  </si>
  <si>
    <t>is_valid_under_h0</t>
  </si>
  <si>
    <t>valid_boot_reg</t>
  </si>
  <si>
    <t>mc_variance</t>
  </si>
  <si>
    <t>mse</t>
  </si>
  <si>
    <t>mc_mse</t>
  </si>
  <si>
    <t>h0_val</t>
  </si>
  <si>
    <t>ID</t>
  </si>
  <si>
    <t>200, 200, 200</t>
  </si>
  <si>
    <t>200, 150, 100</t>
  </si>
  <si>
    <t>100, 100, 100</t>
  </si>
  <si>
    <t>50, 50, 50</t>
  </si>
  <si>
    <t>30, 30, 30</t>
  </si>
  <si>
    <t>boxcox</t>
  </si>
  <si>
    <t>kde_err_sym</t>
  </si>
  <si>
    <t>bc_kde_err_sym</t>
  </si>
  <si>
    <t>bc_kde_sym</t>
  </si>
  <si>
    <t>kde_sym</t>
  </si>
  <si>
    <t>method</t>
  </si>
  <si>
    <t>sample_size</t>
  </si>
  <si>
    <t>Sheet</t>
  </si>
  <si>
    <t>Table of Contents</t>
  </si>
  <si>
    <t>Column</t>
  </si>
  <si>
    <t>Column Description</t>
  </si>
  <si>
    <t>CI Scenarios</t>
  </si>
  <si>
    <t>CI Results</t>
  </si>
  <si>
    <t>Size &amp; Power Scenarios</t>
  </si>
  <si>
    <t>Size &amp; Power Results</t>
  </si>
  <si>
    <t>Sum of power</t>
  </si>
  <si>
    <t xml:space="preserve">  Bias</t>
  </si>
  <si>
    <t xml:space="preserve"> CI Width</t>
  </si>
  <si>
    <t>Values</t>
  </si>
  <si>
    <t xml:space="preserve"> Cover</t>
  </si>
  <si>
    <t xml:space="preserve"> Var</t>
  </si>
  <si>
    <t>[4.5  1.22]</t>
  </si>
  <si>
    <t>[7.558849216551532   1.24]</t>
  </si>
  <si>
    <t>pVUS</t>
  </si>
  <si>
    <t>VUS</t>
  </si>
  <si>
    <t>Label</t>
  </si>
  <si>
    <t>Bias</t>
  </si>
  <si>
    <t>Variance</t>
  </si>
  <si>
    <t>Width</t>
  </si>
  <si>
    <t>CI Width</t>
  </si>
  <si>
    <t>Cover</t>
  </si>
  <si>
    <t>Var</t>
  </si>
  <si>
    <t>kde_prctile</t>
  </si>
  <si>
    <t>kde_err_prctile</t>
  </si>
  <si>
    <t>Distribution for X1</t>
  </si>
  <si>
    <t>Parameter 1 for the distribution of X1</t>
  </si>
  <si>
    <t>Parameter 2 for the distribution of X1</t>
  </si>
  <si>
    <t>Parameter 1 for the distribution of X2</t>
  </si>
  <si>
    <t>True value of the VUS</t>
  </si>
  <si>
    <t>True value of the pVUS</t>
  </si>
  <si>
    <t>Scenario ID</t>
  </si>
  <si>
    <t>Distribution for X2</t>
  </si>
  <si>
    <t>Parameter 2 for the distribution of X2</t>
  </si>
  <si>
    <t>Distribution for X3</t>
  </si>
  <si>
    <t>Parameter 1 for the distribution of X3</t>
  </si>
  <si>
    <t>Parameter 2 for the distribution of X3</t>
  </si>
  <si>
    <t>Lower bound for TC1</t>
  </si>
  <si>
    <t>Upper bound for TC1</t>
  </si>
  <si>
    <t>Lower bound for TC3</t>
  </si>
  <si>
    <t>Upper bound for TC3</t>
  </si>
  <si>
    <t>Simulation ID</t>
  </si>
  <si>
    <t>The method used to estimate VUS and pVUS</t>
  </si>
  <si>
    <t>The simulated sample size in the form (n1, n2, n3)</t>
  </si>
  <si>
    <t>The estimated coverage probability for pVUS</t>
  </si>
  <si>
    <t>The width of the 95% confidence interval for pVUS</t>
  </si>
  <si>
    <t>The bias of the estimate of pVUS</t>
  </si>
  <si>
    <t>The estimate of pVUS</t>
  </si>
  <si>
    <t>1 if the boundaries exist in the feasible region, 0 otherwise</t>
  </si>
  <si>
    <t>1 if the boundaries exist in the feasible region for inference, 0 otherwise</t>
  </si>
  <si>
    <t>Where applicable, the proportion of bootstrap samples where the boundaries exist in the feasible region of the pVUS estimated from the bootstrap sample</t>
  </si>
  <si>
    <t>The Monte Carlo variance of the pVUS estimate</t>
  </si>
  <si>
    <t>The estimated variance of the pVUS estimate</t>
  </si>
  <si>
    <t>The estimated mean squared error of the pVUS estimate</t>
  </si>
  <si>
    <t>The Monte Carlo mean squared error of the pVUS estimate</t>
  </si>
  <si>
    <t>The value of pVUS under H0</t>
  </si>
  <si>
    <t>The scenario id corresponding to each simulation</t>
  </si>
  <si>
    <t>The vector of parameters for X1</t>
  </si>
  <si>
    <t>The vector of parameters for X2</t>
  </si>
  <si>
    <t>The vector of parameters for X3</t>
  </si>
  <si>
    <t>The estimated power of the statistical test of H0</t>
  </si>
  <si>
    <t>Description</t>
  </si>
  <si>
    <t>All methods evaluated using Simulations</t>
  </si>
  <si>
    <t xml:space="preserve"> Parametric Estimation under the Assumption of Normality. Due to confidence interval evaluations resulting in poor coverage for the Log-Normal and Gamma scenarios, power was not evaluated using this method for the Log-Normal and Gamma scenarios.  </t>
  </si>
  <si>
    <t xml:space="preserve"> Parametric Estimation with the Box-Cox transformation </t>
  </si>
  <si>
    <t xml:space="preserve"> Kernel-Based estimation involving symmetric confidence intervals without the additional error term. Due to confidence interval evaluations resulting in poor coverage for all scenarios, power was not evaluated for this method.</t>
  </si>
  <si>
    <t xml:space="preserve"> Kernel-Based estimation involving symmetric confidence intervals with the additional error term. </t>
  </si>
  <si>
    <t xml:space="preserve"> Kernel-Based estimation involving confidence intervals estimated using the percentiles of bootstrap samples without the additional error term. Due to confidence interval evaluations resulting in poor coverage for all scenarios, power was not evaluated for this method. </t>
  </si>
  <si>
    <t xml:space="preserve"> Kernel-Based estimation involving confidence intervals estimated using the percentiles of bootstrap samples with the additional error term.  Due to confidence interval evaluations resulting in poor coverage for all scenarios, power was not evaluated for this method. </t>
  </si>
  <si>
    <t xml:space="preserve"> Kernel-Based estimation in combination with the Box-Cox transformation and  symmetric confidence intervals without the additional error term </t>
  </si>
  <si>
    <t xml:space="preserve"> Kernel-Based estimation in combination with the Box-Cox transformation and  symmetric confidence intervals without the additional error term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</si>
</sst>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0"/>
    <numFmt numFmtId="166" formatCode="0.0000E+00"/>
  </numFmts>
  <fonts count="4" x14ac:knownFonts="1">
    <font>
      <sz val="11"/>
      <color theme="1"/>
      <name val="Calibri"/>
      <family val="2"/>
      <scheme val="minor"/>
    </font>
    <font>
      <b/>
      <sz val="11"/>
      <color theme="1"/>
      <name val="Calibri"/>
      <family val="2"/>
      <scheme val="minor"/>
    </font>
    <font>
      <sz val="8"/>
      <name val="Calibri"/>
      <family val="2"/>
      <scheme val="minor"/>
    </font>
    <font>
      <b/>
      <sz val="18"/>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8">
    <xf numFmtId="0" fontId="0" fillId="0" borderId="0" xfId="0"/>
    <xf numFmtId="0" fontId="1" fillId="0" borderId="0" xfId="0" applyFont="1"/>
    <xf numFmtId="0" fontId="1" fillId="0" borderId="0" xfId="0" applyFont="1" applyAlignment="1">
      <alignment horizontal="center"/>
    </xf>
    <xf numFmtId="164" fontId="1" fillId="0" borderId="0" xfId="0" applyNumberFormat="1" applyFont="1" applyAlignment="1">
      <alignment horizontal="center"/>
    </xf>
    <xf numFmtId="0" fontId="0" fillId="0" borderId="0" xfId="0" applyAlignment="1">
      <alignment horizontal="center"/>
    </xf>
    <xf numFmtId="164" fontId="0" fillId="0" borderId="0" xfId="0" applyNumberFormat="1" applyAlignment="1">
      <alignment horizontal="center"/>
    </xf>
    <xf numFmtId="164" fontId="0" fillId="0" borderId="0" xfId="0" applyNumberFormat="1"/>
    <xf numFmtId="0" fontId="0" fillId="0" borderId="0" xfId="0" applyNumberFormat="1"/>
    <xf numFmtId="0" fontId="0" fillId="0" borderId="0" xfId="0" applyFont="1"/>
    <xf numFmtId="0" fontId="0" fillId="0" borderId="0" xfId="0" applyFont="1" applyAlignment="1">
      <alignment horizontal="left"/>
    </xf>
    <xf numFmtId="164" fontId="0" fillId="0" borderId="0" xfId="0" applyNumberFormat="1" applyFont="1" applyAlignment="1">
      <alignment horizontal="left"/>
    </xf>
    <xf numFmtId="0" fontId="0" fillId="0" borderId="0" xfId="0" pivotButton="1"/>
    <xf numFmtId="0" fontId="0" fillId="0" borderId="0" xfId="0" applyAlignment="1">
      <alignment horizontal="left"/>
    </xf>
    <xf numFmtId="164" fontId="0" fillId="0" borderId="0" xfId="0" pivotButton="1" applyNumberFormat="1"/>
    <xf numFmtId="165" fontId="0" fillId="0" borderId="0" xfId="0" applyNumberFormat="1"/>
    <xf numFmtId="166" fontId="0" fillId="0" borderId="0" xfId="0" applyNumberFormat="1"/>
    <xf numFmtId="11" fontId="0" fillId="0" borderId="0" xfId="0" applyNumberFormat="1"/>
    <xf numFmtId="0" fontId="0" fillId="0" borderId="0" xfId="0" applyAlignment="1">
      <alignment horizontal="right"/>
    </xf>
    <xf numFmtId="166" fontId="0" fillId="0" borderId="0" xfId="0" applyNumberFormat="1" applyAlignment="1">
      <alignment horizontal="right"/>
    </xf>
    <xf numFmtId="11" fontId="0" fillId="0" borderId="0" xfId="0" applyNumberFormat="1" applyAlignment="1">
      <alignment horizontal="right"/>
    </xf>
    <xf numFmtId="0" fontId="0" fillId="0" borderId="0" xfId="0" applyAlignment="1">
      <alignment wrapText="1"/>
    </xf>
    <xf numFmtId="0" fontId="3" fillId="0" borderId="0" xfId="0" applyFont="1" applyAlignment="1"/>
    <xf numFmtId="0" fontId="1" fillId="0" borderId="0" xfId="0" applyFont="1" applyAlignment="1">
      <alignment horizontal="left"/>
    </xf>
    <xf numFmtId="0" fontId="1" fillId="0" borderId="0" xfId="0" applyFont="1" applyAlignment="1">
      <alignment vertical="top"/>
    </xf>
    <xf numFmtId="0" fontId="0" fillId="0" borderId="0" xfId="0" applyAlignment="1">
      <alignment vertical="top"/>
    </xf>
    <xf numFmtId="0" fontId="0" fillId="0" borderId="0" xfId="0" applyAlignment="1">
      <alignment vertical="top" wrapText="1"/>
    </xf>
    <xf numFmtId="0" fontId="3" fillId="0" borderId="0" xfId="0" applyFont="1" applyAlignment="1">
      <alignment horizontal="center"/>
    </xf>
    <xf numFmtId="0" fontId="3" fillId="0" borderId="0" xfId="0" applyFont="1" applyAlignment="1">
      <alignment horizontal="center" vertical="top"/>
    </xf>
  </cellXfs>
  <cellStyles count="1">
    <cellStyle name="Normal" xfId="0" builtinId="0"/>
  </cellStyles>
  <dxfs count="24">
    <dxf>
      <numFmt numFmtId="164" formatCode="0.000"/>
    </dxf>
    <dxf>
      <numFmt numFmtId="164" formatCode="0.000"/>
    </dxf>
    <dxf>
      <numFmt numFmtId="164" formatCode="0.000"/>
    </dxf>
    <dxf>
      <numFmt numFmtId="164" formatCode="0.00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font>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font>
        <b/>
      </font>
    </dxf>
    <dxf>
      <numFmt numFmtId="166" formatCode="0.0000E+00"/>
    </dxf>
    <dxf>
      <numFmt numFmtId="166" formatCode="0.0000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ate Young" refreshedDate="44663.718882638888" createdVersion="7" refreshedVersion="7" minRefreshableVersion="3" recordCount="1620" xr:uid="{54CC64D6-C79C-484C-8CEE-226FE71E1D65}">
  <cacheSource type="worksheet">
    <worksheetSource name="ci_results"/>
  </cacheSource>
  <cacheFields count="31">
    <cacheField name="ID" numFmtId="0">
      <sharedItems containsSemiMixedTypes="0" containsString="0" containsNumber="1" containsInteger="1" minValue="1" maxValue="2562"/>
    </cacheField>
    <cacheField name="method" numFmtId="0">
      <sharedItems count="6">
        <s v="normal"/>
        <s v="boxcox"/>
        <s v="kde_err_sym"/>
        <s v="bc_kde_err_sym"/>
        <s v="bc_kde_sym"/>
        <s v="kde_sym"/>
      </sharedItems>
    </cacheField>
    <cacheField name="sample_size" numFmtId="0">
      <sharedItems count="5">
        <s v="30, 30, 30"/>
        <s v="50, 50, 50"/>
        <s v="100, 100, 100"/>
        <s v="200, 200, 200"/>
        <s v="200, 150, 100"/>
      </sharedItems>
    </cacheField>
    <cacheField name="coverage" numFmtId="0">
      <sharedItems containsSemiMixedTypes="0" containsString="0" containsNumber="1" minValue="0.192" maxValue="0.98799999999999999"/>
    </cacheField>
    <cacheField name="ci_width" numFmtId="0">
      <sharedItems containsSemiMixedTypes="0" containsString="0" containsNumber="1" minValue="1.0935684702316701E-3" maxValue="4.5296303076787899E-2"/>
    </cacheField>
    <cacheField name="bias" numFmtId="0">
      <sharedItems containsSemiMixedTypes="0" containsString="0" containsNumber="1" minValue="-1.03882365736677E-2" maxValue="2.18432528952498E-4"/>
    </cacheField>
    <cacheField name="estimate" numFmtId="0">
      <sharedItems containsSemiMixedTypes="0" containsString="0" containsNumber="1" minValue="8.9868464407899303E-3" maxValue="0.14994628254966699"/>
    </cacheField>
    <cacheField name="variance" numFmtId="0">
      <sharedItems containsSemiMixedTypes="0" containsString="0" containsNumber="1" minValue="7.8555099512061506E-8" maxValue="1.3690867238968301E-4"/>
    </cacheField>
    <cacheField name="is_valid" numFmtId="0">
      <sharedItems containsSemiMixedTypes="0" containsString="0" containsNumber="1" containsInteger="1" minValue="1" maxValue="1"/>
    </cacheField>
    <cacheField name="is_valid_under_h0" numFmtId="0">
      <sharedItems containsSemiMixedTypes="0" containsString="0" containsNumber="1" containsInteger="1" minValue="1" maxValue="1"/>
    </cacheField>
    <cacheField name="valid_boot_reg" numFmtId="0">
      <sharedItems containsSemiMixedTypes="0" containsString="0" containsNumber="1" containsInteger="1" minValue="1" maxValue="1"/>
    </cacheField>
    <cacheField name="mc_variance" numFmtId="0">
      <sharedItems containsSemiMixedTypes="0" containsString="0" containsNumber="1" minValue="7.6437118432134295E-8" maxValue="1.12519519222474E-4"/>
    </cacheField>
    <cacheField name="mse" numFmtId="0">
      <sharedItems containsSemiMixedTypes="0" containsString="0" containsNumber="1" minValue="7.8594067065098096E-8" maxValue="1.9297947658682599E-4"/>
    </cacheField>
    <cacheField name="mc_mse" numFmtId="0">
      <sharedItems containsSemiMixedTypes="0" containsString="0" containsNumber="1" minValue="7.6476085985170899E-8" maxValue="1.7170885159803001E-4"/>
    </cacheField>
    <cacheField name="true_val" numFmtId="0">
      <sharedItems containsSemiMixedTypes="0" containsString="0" containsNumber="1" minValue="9.9999999999999707E-3" maxValue="0.15"/>
    </cacheField>
    <cacheField name="h0_val" numFmtId="0">
      <sharedItems containsSemiMixedTypes="0" containsString="0" containsNumber="1" minValue="3.7731180828867602E-3" maxValue="9.275572899923E-2"/>
    </cacheField>
    <cacheField name="val_id" numFmtId="0">
      <sharedItems containsSemiMixedTypes="0" containsString="0" containsNumber="1" containsInteger="1" minValue="1" maxValue="54"/>
    </cacheField>
    <cacheField name="N_tbl" numFmtId="0">
      <sharedItems/>
    </cacheField>
    <cacheField name="method_tbl" numFmtId="0">
      <sharedItems/>
    </cacheField>
    <cacheField name="vus" numFmtId="0">
      <sharedItems containsSemiMixedTypes="0" containsString="0" containsNumber="1" minValue="0.4" maxValue="0.6" count="3">
        <n v="0.4"/>
        <n v="0.5"/>
        <n v="0.6"/>
      </sharedItems>
    </cacheField>
    <cacheField name="pvus" numFmtId="0">
      <sharedItems containsSemiMixedTypes="0" containsString="0" containsNumber="1" minValue="0.01" maxValue="0.15" count="9">
        <n v="0.01"/>
        <n v="0.02"/>
        <n v="0.03"/>
        <n v="0.04"/>
        <n v="0.06"/>
        <n v="0.08"/>
        <n v="0.1"/>
        <n v="0.125"/>
        <n v="0.15"/>
      </sharedItems>
    </cacheField>
    <cacheField name="dist1" numFmtId="0">
      <sharedItems count="3">
        <s v="normal"/>
        <s v="gamma"/>
        <s v="log-normal"/>
      </sharedItems>
    </cacheField>
    <cacheField name="param1" numFmtId="0">
      <sharedItems/>
    </cacheField>
    <cacheField name="dist2" numFmtId="0">
      <sharedItems/>
    </cacheField>
    <cacheField name="param2" numFmtId="0">
      <sharedItems/>
    </cacheField>
    <cacheField name="dist3" numFmtId="0">
      <sharedItems/>
    </cacheField>
    <cacheField name="param3" numFmtId="0">
      <sharedItems/>
    </cacheField>
    <cacheField name="p1" numFmtId="0">
      <sharedItems containsSemiMixedTypes="0" containsString="0" containsNumber="1" minValue="0.01" maxValue="0.5"/>
    </cacheField>
    <cacheField name="p2" numFmtId="0">
      <sharedItems containsSemiMixedTypes="0" containsString="0" containsNumber="1" minValue="0.15" maxValue="0.6"/>
    </cacheField>
    <cacheField name="q1" numFmtId="0">
      <sharedItems containsSemiMixedTypes="0" containsString="0" containsNumber="1" minValue="0.01" maxValue="0.5"/>
    </cacheField>
    <cacheField name="q2" numFmtId="0">
      <sharedItems containsSemiMixedTypes="0" containsString="0" containsNumber="1" minValue="0.17292000275077901" maxValue="0.66692361994151705"/>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Kate Young" refreshedDate="44664.449260069443" createdVersion="7" refreshedVersion="7" minRefreshableVersion="3" recordCount="985" xr:uid="{76C3C41D-3E90-4736-AFD5-B895B1400A9A}">
  <cacheSource type="worksheet">
    <worksheetSource name="size_power_results"/>
  </cacheSource>
  <cacheFields count="28">
    <cacheField name="ID" numFmtId="0">
      <sharedItems containsSemiMixedTypes="0" containsString="0" containsNumber="1" containsInteger="1" minValue="1096" maxValue="2630"/>
    </cacheField>
    <cacheField name="method" numFmtId="0">
      <sharedItems count="6">
        <s v="normal"/>
        <s v="boxcox"/>
        <s v="kde_err_sym"/>
        <s v="bc_kde_err_sym"/>
        <s v="bc_kde_sym"/>
        <s v="kde_sym"/>
      </sharedItems>
    </cacheField>
    <cacheField name="sample_size" numFmtId="0">
      <sharedItems count="5">
        <s v="200, 200, 200"/>
        <s v="200, 150, 100"/>
        <s v="100, 100, 100"/>
        <s v="50, 50, 50"/>
        <s v="30, 30, 30"/>
      </sharedItems>
    </cacheField>
    <cacheField name="bias" numFmtId="0">
      <sharedItems containsSemiMixedTypes="0" containsString="0" containsNumber="1" minValue="-1.79192522230224E-3" maxValue="3.8826843805473598E-5"/>
    </cacheField>
    <cacheField name="power" numFmtId="0">
      <sharedItems containsSemiMixedTypes="0" containsString="0" containsNumber="1" minValue="3.1E-2" maxValue="1"/>
    </cacheField>
    <cacheField name="estimate" numFmtId="0">
      <sharedItems containsSemiMixedTypes="0" containsString="0" containsNumber="1" minValue="2.3255821781049599E-2" maxValue="3.8721931103840299E-2"/>
    </cacheField>
    <cacheField name="variance" numFmtId="0">
      <sharedItems containsSemiMixedTypes="0" containsString="0" containsNumber="1" minValue="9.40479648600664E-7" maxValue="2.2490930206111899E-5"/>
    </cacheField>
    <cacheField name="is_valid" numFmtId="0">
      <sharedItems containsSemiMixedTypes="0" containsString="0" containsNumber="1" containsInteger="1" minValue="1" maxValue="1"/>
    </cacheField>
    <cacheField name="is_valid_under_h0" numFmtId="0">
      <sharedItems containsSemiMixedTypes="0" containsString="0" containsNumber="1" containsInteger="1" minValue="1" maxValue="1"/>
    </cacheField>
    <cacheField name="valid_boot_reg" numFmtId="0">
      <sharedItems containsSemiMixedTypes="0" containsString="0" containsNumber="1" containsInteger="1" minValue="1" maxValue="1"/>
    </cacheField>
    <cacheField name="mc_variance" numFmtId="0">
      <sharedItems containsSemiMixedTypes="0" containsString="0" containsNumber="1" minValue="7.9085565253642902E-7" maxValue="1.8072037455700199E-5"/>
    </cacheField>
    <cacheField name="mse" numFmtId="0">
      <sharedItems containsSemiMixedTypes="0" containsString="0" containsNumber="1" minValue="9.5442657426360593E-7" maxValue="2.2925148553433099E-5"/>
    </cacheField>
    <cacheField name="mc_mse" numFmtId="0">
      <sharedItems containsSemiMixedTypes="0" containsString="0" containsNumber="1" minValue="8.6817796354789903E-7" maxValue="1.8674298459369599E-5"/>
    </cacheField>
    <cacheField name="true_val" numFmtId="0">
      <sharedItems containsSemiMixedTypes="0" containsString="0" containsNumber="1" minValue="2.4E-2" maxValue="3.9E-2"/>
    </cacheField>
    <cacheField name="h0_val" numFmtId="0">
      <sharedItems containsSemiMixedTypes="0" containsString="0" containsNumber="1" minValue="2.4E-2" maxValue="2.4E-2"/>
    </cacheField>
    <cacheField name="val_id" numFmtId="0">
      <sharedItems containsSemiMixedTypes="0" containsString="0" containsNumber="1" containsInteger="1" minValue="56" maxValue="102"/>
    </cacheField>
    <cacheField name="vus" numFmtId="0">
      <sharedItems containsSemiMixedTypes="0" containsString="0" containsNumber="1" minValue="0.16666700000000001" maxValue="7.55884921655153"/>
    </cacheField>
    <cacheField name="pvus" numFmtId="0">
      <sharedItems containsSemiMixedTypes="0" containsString="0" containsNumber="1" minValue="2.4E-2" maxValue="3.9E-2" count="16">
        <n v="2.4E-2"/>
        <n v="2.5000000000000001E-2"/>
        <n v="2.5999999999999999E-2"/>
        <n v="2.7E-2"/>
        <n v="2.8000000000000001E-2"/>
        <n v="2.9000000000000001E-2"/>
        <n v="0.03"/>
        <n v="3.1E-2"/>
        <n v="3.2000000000000001E-2"/>
        <n v="3.3000000000000002E-2"/>
        <n v="3.4000000000000002E-2"/>
        <n v="3.5000000000000003E-2"/>
        <n v="3.5999999999999997E-2"/>
        <n v="3.6999999999999998E-2"/>
        <n v="3.7999999999999999E-2"/>
        <n v="3.9E-2"/>
      </sharedItems>
    </cacheField>
    <cacheField name="dist1" numFmtId="0">
      <sharedItems count="3">
        <s v="normal"/>
        <s v="gamma"/>
        <s v="log-normal"/>
      </sharedItems>
    </cacheField>
    <cacheField name="param1" numFmtId="0">
      <sharedItems/>
    </cacheField>
    <cacheField name="dist2" numFmtId="0">
      <sharedItems/>
    </cacheField>
    <cacheField name="param2" numFmtId="0">
      <sharedItems/>
    </cacheField>
    <cacheField name="dist3" numFmtId="0">
      <sharedItems/>
    </cacheField>
    <cacheField name="param3" numFmtId="0">
      <sharedItems/>
    </cacheField>
    <cacheField name="p1" numFmtId="0">
      <sharedItems containsSemiMixedTypes="0" containsString="0" containsNumber="1" minValue="0.1" maxValue="0.1"/>
    </cacheField>
    <cacheField name="p2" numFmtId="0">
      <sharedItems containsSemiMixedTypes="0" containsString="0" containsNumber="1" minValue="0.3" maxValue="0.3"/>
    </cacheField>
    <cacheField name="q1" numFmtId="0">
      <sharedItems containsSemiMixedTypes="0" containsString="0" containsNumber="1" minValue="0.1" maxValue="0.1"/>
    </cacheField>
    <cacheField name="q2" numFmtId="0">
      <sharedItems containsSemiMixedTypes="0" containsString="0" containsNumber="1" minValue="0.3" maxValue="0.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620">
  <r>
    <n v="1"/>
    <x v="0"/>
    <x v="0"/>
    <n v="0.91200000000000003"/>
    <n v="5.3766895338755397E-3"/>
    <n v="-7.4053929738733705E-5"/>
    <n v="9.9259460702612497E-3"/>
    <n v="1.91045086421193E-6"/>
    <n v="1"/>
    <n v="1"/>
    <n v="1"/>
    <n v="2.0716901869710599E-6"/>
    <n v="1.9159348487216801E-6"/>
    <n v="2.07717417148081E-6"/>
    <n v="9.9999999999999794E-3"/>
    <n v="4.81776872764649E-3"/>
    <n v="1"/>
    <s v="[30 30 30]"/>
    <s v="normal"/>
    <x v="0"/>
    <x v="0"/>
    <x v="0"/>
    <s v="[11 1.1]"/>
    <s v="normal"/>
    <s v="[11.7 1.2]"/>
    <s v="normal"/>
    <s v="[12.590048962082989  1.3]"/>
    <n v="0.05"/>
    <n v="0.2"/>
    <n v="0.5"/>
    <n v="0.59861605757320102"/>
  </r>
  <r>
    <n v="2"/>
    <x v="0"/>
    <x v="0"/>
    <n v="0.93600000000000005"/>
    <n v="9.6676100663479203E-3"/>
    <n v="-1.64653017948928E-4"/>
    <n v="1.9835346982051E-2"/>
    <n v="6.1557312036142801E-6"/>
    <n v="1"/>
    <n v="1"/>
    <n v="1"/>
    <n v="5.73097582666512E-6"/>
    <n v="6.1828418199339704E-6"/>
    <n v="5.7580864429848102E-6"/>
    <n v="1.99999999999999E-2"/>
    <n v="1.0883800571218301E-2"/>
    <n v="2"/>
    <s v="[30 30 30]"/>
    <s v="normal"/>
    <x v="0"/>
    <x v="1"/>
    <x v="0"/>
    <s v="[11 1.1]"/>
    <s v="normal"/>
    <s v="[11.7 1.2]"/>
    <s v="normal"/>
    <s v="[12.590048962082989  1.3]"/>
    <n v="0.4"/>
    <n v="0.6"/>
    <n v="0.05"/>
    <n v="0.193957528620916"/>
  </r>
  <r>
    <n v="3"/>
    <x v="0"/>
    <x v="0"/>
    <n v="0.93200000000000005"/>
    <n v="1.2701580077525001E-2"/>
    <n v="-3.91972332421651E-4"/>
    <n v="2.9608027667578401E-2"/>
    <n v="1.06559692752432E-5"/>
    <n v="1"/>
    <n v="1"/>
    <n v="1"/>
    <n v="1.0147849078805899E-5"/>
    <n v="1.0809611584627299E-5"/>
    <n v="1.0301491388190001E-5"/>
    <n v="0.03"/>
    <n v="1.59332568402368E-2"/>
    <n v="3"/>
    <s v="[30 30 30]"/>
    <s v="normal"/>
    <x v="0"/>
    <x v="2"/>
    <x v="0"/>
    <s v="[11 1.1]"/>
    <s v="normal"/>
    <s v="[11.7 1.2]"/>
    <s v="normal"/>
    <s v="[12.590048962082989  1.3]"/>
    <n v="0.1"/>
    <n v="0.3"/>
    <n v="0.3"/>
    <n v="0.49888966872982898"/>
  </r>
  <r>
    <n v="4"/>
    <x v="0"/>
    <x v="0"/>
    <n v="0.9"/>
    <n v="4.3743450513264396E-3"/>
    <n v="-7.2904651993109098E-5"/>
    <n v="9.9270953480068806E-3"/>
    <n v="1.2802743264837099E-6"/>
    <n v="1"/>
    <n v="1"/>
    <n v="1"/>
    <n v="1.41995084965653E-6"/>
    <n v="1.28558941476595E-6"/>
    <n v="1.42526593793876E-6"/>
    <n v="9.9999999999999898E-3"/>
    <n v="3.7731180828867602E-3"/>
    <n v="4"/>
    <s v="[30 30 30]"/>
    <s v="normal"/>
    <x v="1"/>
    <x v="0"/>
    <x v="0"/>
    <s v="[11 1.1]"/>
    <s v="normal"/>
    <s v="[12 1.2]"/>
    <s v="normal"/>
    <s v="[13.187158535114285 1.3]"/>
    <n v="0.1"/>
    <n v="0.2"/>
    <n v="0.5"/>
    <n v="0.63311837712183905"/>
  </r>
  <r>
    <n v="5"/>
    <x v="0"/>
    <x v="0"/>
    <n v="0.92600000000000005"/>
    <n v="6.6735883755901296E-3"/>
    <n v="-1.03516523618388E-4"/>
    <n v="1.98964834763816E-2"/>
    <n v="2.9786632274605802E-6"/>
    <n v="1"/>
    <n v="1"/>
    <n v="1"/>
    <n v="2.7767684741139501E-6"/>
    <n v="2.9893788981226199E-6"/>
    <n v="2.7874841447759801E-6"/>
    <n v="0.02"/>
    <n v="9.6343243347392707E-3"/>
    <n v="5"/>
    <s v="[30 30 30]"/>
    <s v="normal"/>
    <x v="1"/>
    <x v="1"/>
    <x v="0"/>
    <s v="[11 1.1]"/>
    <s v="normal"/>
    <s v="[12 1.2]"/>
    <s v="normal"/>
    <s v="[13.187158535114285 1.3]"/>
    <n v="0.35"/>
    <n v="0.5"/>
    <n v="0.1"/>
    <n v="0.26328323400324399"/>
  </r>
  <r>
    <n v="6"/>
    <x v="0"/>
    <x v="0"/>
    <n v="0.92400000000000004"/>
    <n v="1.0378391363723E-2"/>
    <n v="-1.51220571162715E-4"/>
    <n v="2.9848779428837301E-2"/>
    <n v="7.1755199403899901E-6"/>
    <n v="1"/>
    <n v="1"/>
    <n v="1"/>
    <n v="7.1119290530032897E-6"/>
    <n v="7.19838760153277E-6"/>
    <n v="7.1347967141460704E-6"/>
    <n v="0.03"/>
    <n v="1.3084122769326899E-2"/>
    <n v="6"/>
    <s v="[30 30 30]"/>
    <s v="normal"/>
    <x v="1"/>
    <x v="2"/>
    <x v="0"/>
    <s v="[11 1.1]"/>
    <s v="normal"/>
    <s v="[12 1.2]"/>
    <s v="normal"/>
    <s v="[13.187158535114285 1.3]"/>
    <n v="0.35"/>
    <n v="0.5"/>
    <n v="0.1"/>
    <n v="0.34879206525343198"/>
  </r>
  <r>
    <n v="7"/>
    <x v="0"/>
    <x v="0"/>
    <n v="0.92200000000000004"/>
    <n v="7.5845973512322596E-3"/>
    <n v="-4.4730225137132302E-4"/>
    <n v="3.9552697748628698E-2"/>
    <n v="4.1084713541785298E-6"/>
    <n v="1"/>
    <n v="1"/>
    <n v="1"/>
    <n v="3.7742172480354802E-6"/>
    <n v="4.3085506582603899E-6"/>
    <n v="3.9742965521173297E-6"/>
    <n v="0.04"/>
    <n v="2.7286599826020001E-2"/>
    <n v="7"/>
    <s v="[30 30 30]"/>
    <s v="normal"/>
    <x v="1"/>
    <x v="3"/>
    <x v="0"/>
    <s v="[11 1.1]"/>
    <s v="normal"/>
    <s v="[12 1.2]"/>
    <s v="normal"/>
    <s v="[13.187158535114285 1.3]"/>
    <n v="0.05"/>
    <n v="0.2"/>
    <n v="0.1"/>
    <n v="0.38837522773044098"/>
  </r>
  <r>
    <n v="8"/>
    <x v="0"/>
    <x v="0"/>
    <n v="0.91"/>
    <n v="1.2352908642364E-2"/>
    <n v="-6.5817548049644297E-4"/>
    <n v="5.9341824519503601E-2"/>
    <n v="1.07408828589424E-5"/>
    <n v="1"/>
    <n v="1"/>
    <n v="1"/>
    <n v="1.03273814782214E-5"/>
    <n v="1.11740778220691E-5"/>
    <n v="1.07605764413481E-5"/>
    <n v="6.0000000000000102E-2"/>
    <n v="3.9046364914644902E-2"/>
    <n v="8"/>
    <s v="[30 30 30]"/>
    <s v="normal"/>
    <x v="1"/>
    <x v="4"/>
    <x v="0"/>
    <s v="[11 1.1]"/>
    <s v="normal"/>
    <s v="[12 1.2]"/>
    <s v="normal"/>
    <s v="[13.187158535114285 1.3]"/>
    <n v="0.05"/>
    <n v="0.3"/>
    <n v="0.1"/>
    <n v="0.363205586128588"/>
  </r>
  <r>
    <n v="9"/>
    <x v="0"/>
    <x v="0"/>
    <n v="0.91600000000000004"/>
    <n v="1.8332829770591402E-2"/>
    <n v="-9.2411767846693705E-4"/>
    <n v="7.9075882321532995E-2"/>
    <n v="2.32026954414279E-5"/>
    <n v="1"/>
    <n v="1"/>
    <n v="1"/>
    <n v="2.1510438683065699E-5"/>
    <n v="2.4056688925083002E-5"/>
    <n v="2.23644321667208E-5"/>
    <n v="7.9999999999999905E-2"/>
    <n v="4.8874651974934499E-2"/>
    <n v="9"/>
    <s v="[30 30 30]"/>
    <s v="normal"/>
    <x v="1"/>
    <x v="5"/>
    <x v="0"/>
    <s v="[11 1.1]"/>
    <s v="normal"/>
    <s v="[12 1.2]"/>
    <s v="normal"/>
    <s v="[13.187158535114285 1.3]"/>
    <n v="0.05"/>
    <n v="0.3"/>
    <n v="0.1"/>
    <n v="0.45808340975022099"/>
  </r>
  <r>
    <n v="10"/>
    <x v="0"/>
    <x v="0"/>
    <n v="0.89800000000000002"/>
    <n v="3.0883683090149302E-3"/>
    <n v="-2.9281333105669299E-5"/>
    <n v="9.9707186668943192E-3"/>
    <n v="6.5913463511878603E-7"/>
    <n v="1"/>
    <n v="1"/>
    <n v="1"/>
    <n v="6.9241042916724799E-7"/>
    <n v="6.5999203158723103E-7"/>
    <n v="6.93267825635693E-7"/>
    <n v="0.01"/>
    <n v="5.1921841940198903E-3"/>
    <n v="10"/>
    <s v="[30 30 30]"/>
    <s v="normal"/>
    <x v="2"/>
    <x v="0"/>
    <x v="0"/>
    <s v="[11 1.1]"/>
    <s v="normal"/>
    <s v="[12.7 1.2]"/>
    <s v="normal"/>
    <s v="[13.838360366318769   1.3]"/>
    <n v="0.05"/>
    <n v="0.15"/>
    <n v="0.4"/>
    <n v="0.51769604223915999"/>
  </r>
  <r>
    <n v="11"/>
    <x v="0"/>
    <x v="0"/>
    <n v="0.90500000000000003"/>
    <n v="5.8230794102017902E-3"/>
    <n v="-8.4622208839583705E-5"/>
    <n v="1.9915377791160399E-2"/>
    <n v="2.3198311099548699E-6"/>
    <n v="1"/>
    <n v="1"/>
    <n v="1"/>
    <n v="2.1861783850079801E-6"/>
    <n v="2.3269920281837602E-6"/>
    <n v="2.19333930323687E-6"/>
    <n v="0.02"/>
    <n v="7.7869538267892197E-3"/>
    <n v="11"/>
    <s v="[30 30 30]"/>
    <s v="normal"/>
    <x v="2"/>
    <x v="1"/>
    <x v="0"/>
    <s v="[11 1.1]"/>
    <s v="normal"/>
    <s v="[12.7 1.2]"/>
    <s v="normal"/>
    <s v="[13.838360366318769   1.3]"/>
    <n v="0.2"/>
    <n v="0.3"/>
    <n v="0.3"/>
    <n v="0.533757258008007"/>
  </r>
  <r>
    <n v="12"/>
    <x v="0"/>
    <x v="0"/>
    <n v="0.89600000000000002"/>
    <n v="7.8304762804696903E-3"/>
    <n v="-2.0834683453298901E-4"/>
    <n v="2.9791653165466999E-2"/>
    <n v="4.2629453558675097E-6"/>
    <n v="1"/>
    <n v="1"/>
    <n v="1"/>
    <n v="4.2589608593767702E-6"/>
    <n v="4.3063537593274202E-6"/>
    <n v="4.30236926283669E-6"/>
    <n v="0.03"/>
    <n v="1.4138416520781001E-2"/>
    <n v="12"/>
    <s v="[30 30 30]"/>
    <s v="normal"/>
    <x v="2"/>
    <x v="2"/>
    <x v="0"/>
    <s v="[11 1.1]"/>
    <s v="normal"/>
    <s v="[12.7 1.2]"/>
    <s v="normal"/>
    <s v="[13.838360366318769   1.3]"/>
    <n v="0.1"/>
    <n v="0.3"/>
    <n v="0.3"/>
    <n v="0.470430834585227"/>
  </r>
  <r>
    <n v="13"/>
    <x v="0"/>
    <x v="0"/>
    <n v="0.89200000000000002"/>
    <n v="8.3354692032097995E-3"/>
    <n v="-3.5668513232170403E-4"/>
    <n v="3.9643314867678303E-2"/>
    <n v="4.9836882009458103E-6"/>
    <n v="1"/>
    <n v="1"/>
    <n v="1"/>
    <n v="4.79994755395719E-6"/>
    <n v="5.1109124845651603E-6"/>
    <n v="4.92717183757654E-6"/>
    <n v="0.04"/>
    <n v="2.14730058528225E-2"/>
    <n v="13"/>
    <s v="[30 30 30]"/>
    <s v="normal"/>
    <x v="2"/>
    <x v="3"/>
    <x v="0"/>
    <s v="[11 1.1]"/>
    <s v="normal"/>
    <s v="[12.7 1.2]"/>
    <s v="normal"/>
    <s v="[13.838360366318769   1.3]"/>
    <n v="0.1"/>
    <n v="0.3"/>
    <n v="0.2"/>
    <n v="0.41885705900308901"/>
  </r>
  <r>
    <n v="14"/>
    <x v="0"/>
    <x v="0"/>
    <n v="0.89900000000000002"/>
    <n v="8.9801585178432008E-3"/>
    <n v="-5.8644220483613303E-4"/>
    <n v="5.9413557795163802E-2"/>
    <n v="5.9640942115187997E-6"/>
    <n v="1"/>
    <n v="1"/>
    <n v="1"/>
    <n v="5.5054857852234401E-6"/>
    <n v="6.3080086711318697E-6"/>
    <n v="5.8494002448365E-6"/>
    <n v="5.9999999999999901E-2"/>
    <n v="3.7507261337206999E-2"/>
    <n v="14"/>
    <s v="[30 30 30]"/>
    <s v="normal"/>
    <x v="2"/>
    <x v="4"/>
    <x v="0"/>
    <s v="[11 1.1]"/>
    <s v="normal"/>
    <s v="[12.7 1.2]"/>
    <s v="normal"/>
    <s v="[13.838360366318769   1.3]"/>
    <n v="0.1"/>
    <n v="0.3"/>
    <n v="0.05"/>
    <n v="0.36707115292703102"/>
  </r>
  <r>
    <n v="15"/>
    <x v="0"/>
    <x v="0"/>
    <n v="0.91200000000000003"/>
    <n v="1.19068768215516E-2"/>
    <n v="-6.1536168910995696E-4"/>
    <n v="7.9384638310890196E-2"/>
    <n v="1.03891294029532E-5"/>
    <n v="1"/>
    <n v="1"/>
    <n v="1"/>
    <n v="8.6655825487040295E-6"/>
    <n v="1.07677994113774E-5"/>
    <n v="9.0442525571282905E-6"/>
    <n v="8.0000000000000196E-2"/>
    <n v="5.12876178134163E-2"/>
    <n v="15"/>
    <s v="[30 30 30]"/>
    <s v="normal"/>
    <x v="2"/>
    <x v="5"/>
    <x v="0"/>
    <s v="[11 1.1]"/>
    <s v="normal"/>
    <s v="[12.7 1.2]"/>
    <s v="normal"/>
    <s v="[13.838360366318769   1.3]"/>
    <n v="0.05"/>
    <n v="0.3"/>
    <n v="0.05"/>
    <n v="0.38873854457141199"/>
  </r>
  <r>
    <n v="16"/>
    <x v="0"/>
    <x v="0"/>
    <n v="0.91100000000000003"/>
    <n v="1.76346835130828E-2"/>
    <n v="-7.3731041733193499E-4"/>
    <n v="9.9262689582667998E-2"/>
    <n v="2.2223221051640199E-5"/>
    <n v="1"/>
    <n v="1"/>
    <n v="1"/>
    <n v="2.0021716348189599E-5"/>
    <n v="2.2766847703146399E-5"/>
    <n v="2.0565342999695799E-5"/>
    <n v="9.9999999999999895E-2"/>
    <n v="6.03859356276059E-2"/>
    <n v="16"/>
    <s v="[30 30 30]"/>
    <s v="normal"/>
    <x v="2"/>
    <x v="6"/>
    <x v="0"/>
    <s v="[11 1.1]"/>
    <s v="normal"/>
    <s v="[12.7 1.2]"/>
    <s v="normal"/>
    <s v="[13.838360366318769   1.3]"/>
    <n v="0.05"/>
    <n v="0.3"/>
    <n v="0.05"/>
    <n v="0.48216255312589801"/>
  </r>
  <r>
    <n v="17"/>
    <x v="0"/>
    <x v="0"/>
    <n v="0.91100000000000003"/>
    <n v="2.1559269207704498E-2"/>
    <n v="-1.14561263982932E-3"/>
    <n v="0.123854387360171"/>
    <n v="3.3408836879249103E-5"/>
    <n v="1"/>
    <n v="1"/>
    <n v="1"/>
    <n v="3.2873589296367402E-5"/>
    <n v="3.4721265199785799E-5"/>
    <n v="3.4186017616904098E-5"/>
    <n v="0.125"/>
    <n v="7.1718132926323203E-2"/>
    <n v="17"/>
    <s v="[30 30 30]"/>
    <s v="normal"/>
    <x v="2"/>
    <x v="7"/>
    <x v="0"/>
    <s v="[11 1.1]"/>
    <s v="normal"/>
    <s v="[12.7 1.2]"/>
    <s v="normal"/>
    <s v="[13.838360366318769   1.3]"/>
    <n v="0.05"/>
    <n v="0.4"/>
    <n v="0.05"/>
    <n v="0.43469558103975903"/>
  </r>
  <r>
    <n v="18"/>
    <x v="0"/>
    <x v="0"/>
    <n v="0.90300000000000002"/>
    <n v="2.3113782886960799E-2"/>
    <n v="-1.38483511839243E-3"/>
    <n v="0.148615164881608"/>
    <n v="3.8782312592291003E-5"/>
    <n v="1"/>
    <n v="1"/>
    <n v="1"/>
    <n v="3.6406793993614302E-5"/>
    <n v="4.0700080897424E-5"/>
    <n v="3.8324562298747299E-5"/>
    <n v="0.15"/>
    <n v="9.275572899923E-2"/>
    <n v="18"/>
    <s v="[30 30 30]"/>
    <s v="normal"/>
    <x v="2"/>
    <x v="8"/>
    <x v="0"/>
    <s v="[11 1.1]"/>
    <s v="normal"/>
    <s v="[12.7 1.2]"/>
    <s v="normal"/>
    <s v="[13.838360366318769   1.3]"/>
    <n v="0.01"/>
    <n v="0.4"/>
    <n v="0.01"/>
    <n v="0.42009388525159602"/>
  </r>
  <r>
    <n v="19"/>
    <x v="0"/>
    <x v="0"/>
    <n v="0.96"/>
    <n v="4.6922305328334904E-3"/>
    <n v="-2.4519059996382601E-5"/>
    <n v="9.9754809400036497E-3"/>
    <n v="1.4536600681961601E-6"/>
    <n v="1"/>
    <n v="1"/>
    <n v="1"/>
    <n v="1.21745148152901E-6"/>
    <n v="1.4542612524992701E-6"/>
    <n v="1.21805266583212E-6"/>
    <n v="0.01"/>
    <n v="4.8353529756277403E-3"/>
    <n v="19"/>
    <s v="[30 30 30]"/>
    <s v="normal"/>
    <x v="0"/>
    <x v="0"/>
    <x v="1"/>
    <s v="[2.1 2]"/>
    <s v="gamma"/>
    <s v="[2.25 3]"/>
    <s v="gamma"/>
    <s v="[2.4   4.349819093579813]"/>
    <n v="0.5"/>
    <n v="0.6"/>
    <n v="0.05"/>
    <n v="0.19841911740467"/>
  </r>
  <r>
    <n v="20"/>
    <x v="0"/>
    <x v="0"/>
    <n v="0.83"/>
    <n v="1.03578637842762E-2"/>
    <n v="-1.9036281661714201E-4"/>
    <n v="1.98096371833828E-2"/>
    <n v="7.1764616909339999E-6"/>
    <n v="1"/>
    <n v="1"/>
    <n v="1"/>
    <n v="1.13351771572263E-5"/>
    <n v="7.2126996928844097E-6"/>
    <n v="1.13714151591767E-5"/>
    <n v="0.02"/>
    <n v="1.07804099168845E-2"/>
    <n v="20"/>
    <s v="[30 30 30]"/>
    <s v="normal"/>
    <x v="0"/>
    <x v="1"/>
    <x v="1"/>
    <s v="[2.1 2]"/>
    <s v="gamma"/>
    <s v="[2.25 3]"/>
    <s v="gamma"/>
    <s v="[2.4   4.349819093579813]"/>
    <n v="0.05"/>
    <n v="0.2"/>
    <n v="0.4"/>
    <n v="0.58884234920553602"/>
  </r>
  <r>
    <n v="21"/>
    <x v="0"/>
    <x v="0"/>
    <n v="0.85399999999999998"/>
    <n v="1.2954375976240599E-2"/>
    <n v="-1.9513301730496099E-4"/>
    <n v="2.9804866982695102E-2"/>
    <n v="1.1256226403653201E-5"/>
    <n v="1"/>
    <n v="1"/>
    <n v="1"/>
    <n v="1.65848428245744E-5"/>
    <n v="1.12943032980957E-5"/>
    <n v="1.6622919719016899E-5"/>
    <n v="0.03"/>
    <n v="1.7576766741799699E-2"/>
    <n v="21"/>
    <s v="[30 30 30]"/>
    <s v="normal"/>
    <x v="0"/>
    <x v="2"/>
    <x v="1"/>
    <s v="[2.1 2]"/>
    <s v="gamma"/>
    <s v="[2.25 3]"/>
    <s v="gamma"/>
    <s v="[2.4   4.349819093579813]"/>
    <n v="0.05"/>
    <n v="0.2"/>
    <n v="0.3"/>
    <n v="0.564728973139068"/>
  </r>
  <r>
    <n v="22"/>
    <x v="0"/>
    <x v="0"/>
    <n v="0.81799999999999995"/>
    <n v="2.9546605332737099E-3"/>
    <n v="-1.0492314990865301E-5"/>
    <n v="9.9895076850090997E-3"/>
    <n v="6.1768327106180695E-7"/>
    <n v="1"/>
    <n v="1"/>
    <n v="1"/>
    <n v="9.835255381212429E-7"/>
    <n v="6.1779335973567404E-7"/>
    <n v="9.8363562679511009E-7"/>
    <n v="9.9999999999999707E-3"/>
    <n v="5.1677352648816103E-3"/>
    <n v="22"/>
    <s v="[30 30 30]"/>
    <s v="normal"/>
    <x v="1"/>
    <x v="0"/>
    <x v="1"/>
    <s v="[2 1.2]"/>
    <s v="gamma"/>
    <s v="[3.0 1.3]"/>
    <s v="gamma"/>
    <s v="[4.0   1.654779050109274]"/>
    <n v="0.05"/>
    <n v="0.15"/>
    <n v="0.4"/>
    <n v="0.517057060774888"/>
  </r>
  <r>
    <n v="23"/>
    <x v="0"/>
    <x v="0"/>
    <n v="0.96299999999999997"/>
    <n v="8.2625263224787495E-3"/>
    <n v="-9.18582019671649E-4"/>
    <n v="1.9081417980328301E-2"/>
    <n v="4.5413716833413104E-6"/>
    <n v="1"/>
    <n v="1"/>
    <n v="1"/>
    <n v="3.5793210699434298E-6"/>
    <n v="5.3851646102053503E-6"/>
    <n v="4.4231139968074803E-6"/>
    <n v="1.99999999999999E-2"/>
    <n v="8.8879841030940591E-3"/>
    <n v="23"/>
    <s v="[30 30 30]"/>
    <s v="normal"/>
    <x v="1"/>
    <x v="1"/>
    <x v="1"/>
    <s v="[2 1.2]"/>
    <s v="gamma"/>
    <s v="[3.0 1.3]"/>
    <s v="gamma"/>
    <s v="[4.0   1.654779050109274]"/>
    <n v="0.45"/>
    <n v="0.6"/>
    <n v="0.05"/>
    <n v="0.22576407704329801"/>
  </r>
  <r>
    <n v="24"/>
    <x v="0"/>
    <x v="0"/>
    <n v="0.85499999999999998"/>
    <n v="8.2492042118043601E-3"/>
    <n v="-3.3819063620780198E-4"/>
    <n v="2.9661809363792299E-2"/>
    <n v="4.7613684573726904E-6"/>
    <n v="1"/>
    <n v="1"/>
    <n v="1"/>
    <n v="6.8950902594305102E-6"/>
    <n v="4.8757413637913303E-6"/>
    <n v="7.0094631658491502E-6"/>
    <n v="3.00000000000001E-2"/>
    <n v="1.5886698750905402E-2"/>
    <n v="24"/>
    <s v="[30 30 30]"/>
    <s v="normal"/>
    <x v="1"/>
    <x v="2"/>
    <x v="1"/>
    <s v="[2 1.2]"/>
    <s v="gamma"/>
    <s v="[3.0 1.3]"/>
    <s v="gamma"/>
    <s v="[4.0   1.654779050109274]"/>
    <n v="0.05"/>
    <n v="0.2"/>
    <n v="0.3"/>
    <n v="0.53032283222132603"/>
  </r>
  <r>
    <n v="25"/>
    <x v="0"/>
    <x v="0"/>
    <n v="0.96099999999999997"/>
    <n v="1.3308800770604E-2"/>
    <n v="-2.1177557966016599E-3"/>
    <n v="3.7882244203398301E-2"/>
    <n v="1.17906594440504E-5"/>
    <n v="1"/>
    <n v="1"/>
    <n v="1"/>
    <n v="7.6925211754154602E-6"/>
    <n v="1.62755490580903E-5"/>
    <n v="1.21774107894554E-5"/>
    <n v="0.04"/>
    <n v="2.05732050563142E-2"/>
    <n v="25"/>
    <s v="[30 30 30]"/>
    <s v="normal"/>
    <x v="1"/>
    <x v="3"/>
    <x v="1"/>
    <s v="[2 1.2]"/>
    <s v="gamma"/>
    <s v="[3.0 1.3]"/>
    <s v="gamma"/>
    <s v="[4.0   1.654779050109274]"/>
    <n v="0.3"/>
    <n v="0.5"/>
    <n v="0.05"/>
    <n v="0.28892452774791499"/>
  </r>
  <r>
    <n v="26"/>
    <x v="0"/>
    <x v="0"/>
    <n v="0.97699999999999998"/>
    <n v="1.7936961893944899E-2"/>
    <n v="-3.00099562205953E-3"/>
    <n v="5.69990043779404E-2"/>
    <n v="2.1428154252646601E-5"/>
    <n v="1"/>
    <n v="1"/>
    <n v="1"/>
    <n v="1.34172639869795E-5"/>
    <n v="3.0434128976267001E-5"/>
    <n v="2.24232387105999E-5"/>
    <n v="5.9999999999999901E-2"/>
    <n v="3.3636258863251702E-2"/>
    <n v="26"/>
    <s v="[30 30 30]"/>
    <s v="normal"/>
    <x v="1"/>
    <x v="4"/>
    <x v="1"/>
    <s v="[2 1.2]"/>
    <s v="gamma"/>
    <s v="[3.0 1.3]"/>
    <s v="gamma"/>
    <s v="[4.0   1.654779050109274]"/>
    <n v="0.2"/>
    <n v="0.5"/>
    <n v="0.05"/>
    <n v="0.28154610295860799"/>
  </r>
  <r>
    <n v="27"/>
    <x v="0"/>
    <x v="0"/>
    <n v="0.96799999999999997"/>
    <n v="2.154776663072E-2"/>
    <n v="-4.08423267086874E-3"/>
    <n v="7.5915767329131301E-2"/>
    <n v="3.0973650906073198E-5"/>
    <n v="1"/>
    <n v="1"/>
    <n v="1"/>
    <n v="2.0607835838539601E-5"/>
    <n v="4.76546074158648E-5"/>
    <n v="3.7288792348331199E-5"/>
    <n v="8.0000000000000099E-2"/>
    <n v="4.8500250622296098E-2"/>
    <n v="27"/>
    <s v="[30 30 30]"/>
    <s v="normal"/>
    <x v="1"/>
    <x v="5"/>
    <x v="1"/>
    <s v="[2 1.2]"/>
    <s v="gamma"/>
    <s v="[3.0 1.3]"/>
    <s v="gamma"/>
    <s v="[4.0   1.654779050109274]"/>
    <n v="0.1"/>
    <n v="0.5"/>
    <n v="0.05"/>
    <n v="0.27573740809668401"/>
  </r>
  <r>
    <n v="28"/>
    <x v="0"/>
    <x v="0"/>
    <n v="0.79700000000000004"/>
    <n v="2.8248682519939798E-3"/>
    <n v="1.4549804333158001E-5"/>
    <n v="1.0014549804333099E-2"/>
    <n v="5.8042531703998601E-7"/>
    <n v="1"/>
    <n v="1"/>
    <n v="1"/>
    <n v="7.9305895339078505E-7"/>
    <n v="5.8063701384611996E-7"/>
    <n v="7.9327065019691805E-7"/>
    <n v="9.9999999999999898E-3"/>
    <n v="3.9352014953621603E-3"/>
    <n v="28"/>
    <s v="[30 30 30]"/>
    <s v="normal"/>
    <x v="2"/>
    <x v="0"/>
    <x v="1"/>
    <s v="[2 1.2]"/>
    <s v="gamma"/>
    <s v="[3.4 1.3]"/>
    <s v="gamma"/>
    <s v="[4.6  1.818078277937831]"/>
    <n v="0.05"/>
    <n v="0.15"/>
    <n v="0.5"/>
    <n v="0.61487551825078801"/>
  </r>
  <r>
    <n v="29"/>
    <x v="0"/>
    <x v="0"/>
    <n v="0.82799999999999996"/>
    <n v="6.1633062162531598E-3"/>
    <n v="1.3701466277709501E-4"/>
    <n v="2.0137014662776301E-2"/>
    <n v="2.72252510174197E-6"/>
    <n v="1"/>
    <n v="1"/>
    <n v="1"/>
    <n v="3.36551384954979E-6"/>
    <n v="2.7412981195578902E-6"/>
    <n v="3.3842868673657101E-6"/>
    <n v="1.9999999999999199E-2"/>
    <n v="7.8646642099545992E-3"/>
    <n v="29"/>
    <s v="[30 30 30]"/>
    <s v="normal"/>
    <x v="2"/>
    <x v="1"/>
    <x v="1"/>
    <s v="[2 1.2]"/>
    <s v="gamma"/>
    <s v="[3.4 1.3]"/>
    <s v="gamma"/>
    <s v="[4.6  1.818078277937831]"/>
    <n v="0.01"/>
    <n v="0.15"/>
    <n v="0.5"/>
    <n v="0.66692361994151705"/>
  </r>
  <r>
    <n v="30"/>
    <x v="0"/>
    <x v="0"/>
    <n v="0.95799999999999996"/>
    <n v="8.3126844439166004E-3"/>
    <n v="-1.8821279167625E-3"/>
    <n v="2.8117872083237499E-2"/>
    <n v="4.6288851095683302E-6"/>
    <n v="1"/>
    <n v="1"/>
    <n v="1"/>
    <n v="2.9789410547311199E-6"/>
    <n v="8.1712906046250894E-6"/>
    <n v="6.5213465497878803E-6"/>
    <n v="0.03"/>
    <n v="1.38951326065409E-2"/>
    <n v="30"/>
    <s v="[30 30 30]"/>
    <s v="normal"/>
    <x v="2"/>
    <x v="2"/>
    <x v="1"/>
    <s v="[2 1.2]"/>
    <s v="gamma"/>
    <s v="[3.4 1.3]"/>
    <s v="gamma"/>
    <s v="[4.6  1.818078277937831]"/>
    <n v="0.35"/>
    <n v="0.5"/>
    <n v="0.05"/>
    <n v="0.274406312032136"/>
  </r>
  <r>
    <n v="31"/>
    <x v="0"/>
    <x v="0"/>
    <n v="0.95"/>
    <n v="1.04790208975529E-2"/>
    <n v="-2.5655920513218298E-3"/>
    <n v="3.7434407948678097E-2"/>
    <n v="7.4084809116031503E-6"/>
    <n v="1"/>
    <n v="1"/>
    <n v="1"/>
    <n v="4.8423754421074403E-6"/>
    <n v="1.3990743485408901E-5"/>
    <n v="1.1424638015913201E-5"/>
    <n v="3.9999999999999897E-2"/>
    <n v="2.1180453064075899E-2"/>
    <n v="31"/>
    <s v="[30 30 30]"/>
    <s v="normal"/>
    <x v="2"/>
    <x v="3"/>
    <x v="1"/>
    <s v="[2 1.2]"/>
    <s v="gamma"/>
    <s v="[3.4 1.3]"/>
    <s v="gamma"/>
    <s v="[4.6  1.818078277937831]"/>
    <n v="0.3"/>
    <n v="0.5"/>
    <n v="0.01"/>
    <n v="0.23081783715997201"/>
  </r>
  <r>
    <n v="32"/>
    <x v="0"/>
    <x v="0"/>
    <n v="0.97099999999999997"/>
    <n v="1.05076542485791E-2"/>
    <n v="-2.5935397990966501E-3"/>
    <n v="5.7406460200903398E-2"/>
    <n v="7.60745643264653E-6"/>
    <n v="1"/>
    <n v="1"/>
    <n v="1"/>
    <n v="4.9701301344910702E-6"/>
    <n v="1.4333905122144799E-5"/>
    <n v="1.16965788239894E-5"/>
    <n v="0.06"/>
    <n v="3.7121014129427997E-2"/>
    <n v="32"/>
    <s v="[30 30 30]"/>
    <s v="normal"/>
    <x v="2"/>
    <x v="4"/>
    <x v="1"/>
    <s v="[2 1.2]"/>
    <s v="gamma"/>
    <s v="[3.4 1.3]"/>
    <s v="gamma"/>
    <s v="[4.6  1.818078277937831]"/>
    <n v="0.1"/>
    <n v="0.3"/>
    <n v="0.05"/>
    <n v="0.36263303884984599"/>
  </r>
  <r>
    <n v="33"/>
    <x v="0"/>
    <x v="0"/>
    <n v="0.96299999999999997"/>
    <n v="1.56134252507337E-2"/>
    <n v="-4.0069640078131104E-3"/>
    <n v="7.5993035992187E-2"/>
    <n v="1.66160625457209E-5"/>
    <n v="1"/>
    <n v="1"/>
    <n v="1"/>
    <n v="1.0891618986749401E-5"/>
    <n v="3.2671823105630603E-5"/>
    <n v="2.6947379546659101E-5"/>
    <n v="8.0000000000000099E-2"/>
    <n v="4.7196051488879801E-2"/>
    <n v="33"/>
    <s v="[30 30 30]"/>
    <s v="normal"/>
    <x v="2"/>
    <x v="5"/>
    <x v="1"/>
    <s v="[2 1.2]"/>
    <s v="gamma"/>
    <s v="[3.4 1.3]"/>
    <s v="gamma"/>
    <s v="[4.6  1.818078277937831]"/>
    <n v="0.1"/>
    <n v="0.4"/>
    <n v="0.05"/>
    <n v="0.33124033534639302"/>
  </r>
  <r>
    <n v="34"/>
    <x v="0"/>
    <x v="0"/>
    <n v="0.95699999999999996"/>
    <n v="1.9819992090128798E-2"/>
    <n v="-4.6509386812335698E-3"/>
    <n v="9.5349061318766401E-2"/>
    <n v="2.6778227169911398E-5"/>
    <n v="1"/>
    <n v="1"/>
    <n v="1"/>
    <n v="1.9688923606183201E-5"/>
    <n v="4.8409457786506101E-5"/>
    <n v="4.1320154222777897E-5"/>
    <n v="0.1"/>
    <n v="5.5545930094032803E-2"/>
    <n v="34"/>
    <s v="[30 30 30]"/>
    <s v="normal"/>
    <x v="2"/>
    <x v="6"/>
    <x v="1"/>
    <s v="[2 1.2]"/>
    <s v="gamma"/>
    <s v="[3.4 1.3]"/>
    <s v="gamma"/>
    <s v="[4.6  1.818078277937831]"/>
    <n v="0.1"/>
    <n v="0.4"/>
    <n v="0.05"/>
    <n v="0.40403208331824397"/>
  </r>
  <r>
    <n v="35"/>
    <x v="0"/>
    <x v="0"/>
    <n v="0.96"/>
    <n v="2.3639322530543301E-2"/>
    <n v="-5.3832591637581802E-3"/>
    <n v="0.11961674083624201"/>
    <n v="3.8210141357860897E-5"/>
    <n v="1"/>
    <n v="1"/>
    <n v="1"/>
    <n v="2.71055631201253E-5"/>
    <n v="6.7189620582047295E-5"/>
    <n v="5.6085042344311701E-5"/>
    <n v="0.125"/>
    <n v="7.0962765391492905E-2"/>
    <n v="35"/>
    <s v="[30 30 30]"/>
    <s v="normal"/>
    <x v="2"/>
    <x v="7"/>
    <x v="1"/>
    <s v="[2 1.2]"/>
    <s v="gamma"/>
    <s v="[3.4 1.3]"/>
    <s v="gamma"/>
    <s v="[4.6  1.818078277937831]"/>
    <n v="0.05"/>
    <n v="0.4"/>
    <n v="0.05"/>
    <n v="0.42841165126740999"/>
  </r>
  <r>
    <n v="36"/>
    <x v="0"/>
    <x v="0"/>
    <n v="0.97"/>
    <n v="3.0675084591152299E-2"/>
    <n v="-7.0252920925663598E-3"/>
    <n v="0.142974707907434"/>
    <n v="6.3603652948683194E-5"/>
    <n v="1"/>
    <n v="1"/>
    <n v="1"/>
    <n v="4.0646901460699202E-5"/>
    <n v="1.12958381934559E-4"/>
    <n v="9.00016304465747E-5"/>
    <n v="0.15"/>
    <n v="8.3848729296421204E-2"/>
    <n v="36"/>
    <s v="[30 30 30]"/>
    <s v="normal"/>
    <x v="2"/>
    <x v="8"/>
    <x v="1"/>
    <s v="[2 1.2]"/>
    <s v="gamma"/>
    <s v="[3.4 1.3]"/>
    <s v="gamma"/>
    <s v="[4.6  1.818078277937831]"/>
    <n v="0.05"/>
    <n v="0.5"/>
    <n v="2.5000000000000001E-2"/>
    <n v="0.382452220989838"/>
  </r>
  <r>
    <n v="37"/>
    <x v="0"/>
    <x v="0"/>
    <n v="0.80400000000000005"/>
    <n v="7.8569062798275902E-3"/>
    <n v="-6.4631104203337298E-4"/>
    <n v="9.3536889579666407E-3"/>
    <n v="4.2933018283268E-6"/>
    <n v="1"/>
    <n v="1"/>
    <n v="1"/>
    <n v="5.9390387348843697E-6"/>
    <n v="4.7110197913810604E-6"/>
    <n v="6.35675669793863E-6"/>
    <n v="0.01"/>
    <n v="5.8820167653487101E-3"/>
    <n v="37"/>
    <s v="[30 30 30]"/>
    <s v="normal"/>
    <x v="0"/>
    <x v="0"/>
    <x v="2"/>
    <s v="[1 0.5]"/>
    <s v="log-normal"/>
    <s v="[1.5 0.6]"/>
    <s v="log-normal"/>
    <s v="[1.781406869066151   0.65]"/>
    <n v="2.5000000000000001E-2"/>
    <n v="0.15"/>
    <n v="0.5"/>
    <n v="0.63673926719995"/>
  </r>
  <r>
    <n v="38"/>
    <x v="0"/>
    <x v="0"/>
    <n v="0.76"/>
    <n v="1.17712222806925E-2"/>
    <n v="-7.4439466229955797E-4"/>
    <n v="1.9255605337700502E-2"/>
    <n v="9.3153029249721393E-6"/>
    <n v="1"/>
    <n v="1"/>
    <n v="1"/>
    <n v="1.9136426523612302E-5"/>
    <n v="9.8694263382322094E-6"/>
    <n v="1.96905499368724E-5"/>
    <n v="0.02"/>
    <n v="1.21724227748773E-2"/>
    <n v="38"/>
    <s v="[30 30 30]"/>
    <s v="normal"/>
    <x v="0"/>
    <x v="1"/>
    <x v="2"/>
    <s v="[1 0.5]"/>
    <s v="log-normal"/>
    <s v="[1.5 0.6]"/>
    <s v="log-normal"/>
    <s v="[1.781406869066151   0.65]"/>
    <n v="2.5000000000000001E-2"/>
    <n v="0.2"/>
    <n v="0.4"/>
    <n v="0.57358465017055205"/>
  </r>
  <r>
    <n v="39"/>
    <x v="0"/>
    <x v="0"/>
    <n v="0.88600000000000001"/>
    <n v="1.1761905293176301E-2"/>
    <n v="-1.2279864717926799E-3"/>
    <n v="2.87720135282073E-2"/>
    <n v="9.1038437137855202E-6"/>
    <n v="1"/>
    <n v="1"/>
    <n v="1"/>
    <n v="1.43381026222867E-5"/>
    <n v="1.0611794488691399E-5"/>
    <n v="1.5846053397192599E-5"/>
    <n v="0.03"/>
    <n v="1.4171493789849301E-2"/>
    <n v="39"/>
    <s v="[30 30 30]"/>
    <s v="normal"/>
    <x v="0"/>
    <x v="2"/>
    <x v="2"/>
    <s v="[1 0.5]"/>
    <s v="log-normal"/>
    <s v="[1.5 0.6]"/>
    <s v="log-normal"/>
    <s v="[1.781406869066151   0.65]"/>
    <n v="0.35"/>
    <n v="0.55000000000000004"/>
    <n v="0.1"/>
    <n v="0.30345373233101502"/>
  </r>
  <r>
    <n v="40"/>
    <x v="0"/>
    <x v="0"/>
    <n v="0.92400000000000004"/>
    <n v="3.2471532086588099E-3"/>
    <n v="-6.5005800848630401E-4"/>
    <n v="9.3499419915137293E-3"/>
    <n v="6.9325128230550105E-7"/>
    <n v="1"/>
    <n v="1"/>
    <n v="1"/>
    <n v="6.2064885335920995E-7"/>
    <n v="1.1158266967026799E-6"/>
    <n v="1.0432242677563899E-6"/>
    <n v="0.01"/>
    <n v="4.1613337562185796E-3"/>
    <n v="40"/>
    <s v="[30 30 30]"/>
    <s v="normal"/>
    <x v="1"/>
    <x v="0"/>
    <x v="2"/>
    <s v="[1 0.5]"/>
    <s v="log-normal"/>
    <s v="[1.65 0.6]"/>
    <s v="log-normal"/>
    <s v="[2.076573806549989   0.65]"/>
    <n v="0.5"/>
    <n v="0.6"/>
    <n v="0.05"/>
    <n v="0.17292000275077901"/>
  </r>
  <r>
    <n v="41"/>
    <x v="0"/>
    <x v="0"/>
    <n v="0.89500000000000002"/>
    <n v="5.7065409062135499E-3"/>
    <n v="-1.50109241193015E-3"/>
    <n v="1.84989075880699E-2"/>
    <n v="2.1485068665225998E-6"/>
    <n v="1"/>
    <n v="1"/>
    <n v="1"/>
    <n v="1.92570247681168E-6"/>
    <n v="4.4017852956768798E-6"/>
    <n v="4.1789809059659604E-6"/>
    <n v="2.0000000000000101E-2"/>
    <n v="1.03605364284277E-2"/>
    <n v="41"/>
    <s v="[30 30 30]"/>
    <s v="normal"/>
    <x v="1"/>
    <x v="1"/>
    <x v="2"/>
    <s v="[1 0.5]"/>
    <s v="log-normal"/>
    <s v="[1.65 0.6]"/>
    <s v="log-normal"/>
    <s v="[2.076573806549989   0.65]"/>
    <n v="0.35"/>
    <n v="0.5"/>
    <n v="0.05"/>
    <n v="0.20421095716347001"/>
  </r>
  <r>
    <n v="42"/>
    <x v="0"/>
    <x v="0"/>
    <n v="0.75900000000000001"/>
    <n v="1.4942761680645801E-2"/>
    <n v="-1.1667274663704199E-3"/>
    <n v="2.8833272533629498E-2"/>
    <n v="1.52611715813982E-5"/>
    <n v="1"/>
    <n v="1"/>
    <n v="1"/>
    <n v="3.1828844144230801E-5"/>
    <n v="1.6622424562181399E-5"/>
    <n v="3.3190097125013902E-5"/>
    <n v="2.9999999999999898E-2"/>
    <n v="1.4277564006579001E-2"/>
    <n v="42"/>
    <s v="[30 30 30]"/>
    <s v="normal"/>
    <x v="1"/>
    <x v="2"/>
    <x v="2"/>
    <s v="[1 0.5]"/>
    <s v="log-normal"/>
    <s v="[1.65 0.6]"/>
    <s v="log-normal"/>
    <s v="[2.076573806549989   0.65]"/>
    <n v="0.05"/>
    <n v="0.25"/>
    <n v="0.4"/>
    <n v="0.60561432133979198"/>
  </r>
  <r>
    <n v="43"/>
    <x v="0"/>
    <x v="0"/>
    <n v="0.79400000000000004"/>
    <n v="1.12912668118803E-2"/>
    <n v="-1.8518221323890101E-3"/>
    <n v="3.8148177867611099E-2"/>
    <n v="8.8868857816399304E-6"/>
    <n v="1"/>
    <n v="1"/>
    <n v="1"/>
    <n v="2.3094656183970298E-5"/>
    <n v="1.2316130991645701E-5"/>
    <n v="2.6523901393976099E-5"/>
    <n v="4.0000000000000098E-2"/>
    <n v="2.48073978366815E-2"/>
    <n v="43"/>
    <s v="[30 30 30]"/>
    <s v="normal"/>
    <x v="1"/>
    <x v="3"/>
    <x v="2"/>
    <s v="[1 0.5]"/>
    <s v="log-normal"/>
    <s v="[1.65 0.6]"/>
    <s v="log-normal"/>
    <s v="[2.076573806549989   0.65]"/>
    <n v="0.05"/>
    <n v="0.25"/>
    <n v="0.2"/>
    <n v="0.43235658555032203"/>
  </r>
  <r>
    <n v="44"/>
    <x v="0"/>
    <x v="0"/>
    <n v="0.83699999999999997"/>
    <n v="1.5402917484690099E-2"/>
    <n v="-3.1195375252715501E-3"/>
    <n v="5.6880462474728402E-2"/>
    <n v="1.6321445544683099E-5"/>
    <n v="1"/>
    <n v="1"/>
    <n v="1"/>
    <n v="3.69586484256046E-5"/>
    <n v="2.6052959916260398E-5"/>
    <n v="4.6690162797181899E-5"/>
    <n v="5.9999999999999901E-2"/>
    <n v="3.94461229115061E-2"/>
    <n v="44"/>
    <s v="[30 30 30]"/>
    <s v="normal"/>
    <x v="1"/>
    <x v="4"/>
    <x v="2"/>
    <s v="[1 0.5]"/>
    <s v="log-normal"/>
    <s v="[1.65 0.6]"/>
    <s v="log-normal"/>
    <s v="[2.076573806549989   0.65]"/>
    <n v="0.05"/>
    <n v="0.25"/>
    <n v="0.1"/>
    <n v="0.44007467645321202"/>
  </r>
  <r>
    <n v="45"/>
    <x v="0"/>
    <x v="0"/>
    <n v="0.82699999999999996"/>
    <n v="2.1435085364699701E-2"/>
    <n v="-4.0569838328907001E-3"/>
    <n v="7.5943016167109301E-2"/>
    <n v="3.1424335476363699E-5"/>
    <n v="1"/>
    <n v="1"/>
    <n v="1"/>
    <n v="7.8189606491075195E-5"/>
    <n v="4.78834532967002E-5"/>
    <n v="9.4648724311411703E-5"/>
    <n v="0.08"/>
    <n v="4.9852115466953298E-2"/>
    <n v="45"/>
    <s v="[30 30 30]"/>
    <s v="normal"/>
    <x v="1"/>
    <x v="5"/>
    <x v="2"/>
    <s v="[1 0.5]"/>
    <s v="log-normal"/>
    <s v="[1.65 0.6]"/>
    <s v="log-normal"/>
    <s v="[2.076573806549989   0.65]"/>
    <n v="0.05"/>
    <n v="0.3"/>
    <n v="0.1"/>
    <n v="0.46889878368029497"/>
  </r>
  <r>
    <n v="46"/>
    <x v="0"/>
    <x v="0"/>
    <n v="0.77800000000000002"/>
    <n v="4.11454741617087E-3"/>
    <n v="-1.04987017240189E-4"/>
    <n v="9.8950129827598005E-3"/>
    <n v="1.23926126236733E-6"/>
    <n v="1"/>
    <n v="1"/>
    <n v="1"/>
    <n v="2.1685069898515598E-6"/>
    <n v="1.25028353615633E-6"/>
    <n v="2.17952926364055E-6"/>
    <n v="9.9999999999999794E-3"/>
    <n v="4.2117047831510797E-3"/>
    <n v="46"/>
    <s v="[30 30 30]"/>
    <s v="normal"/>
    <x v="2"/>
    <x v="0"/>
    <x v="2"/>
    <s v="[1 0.6]"/>
    <s v="log-normal"/>
    <s v="[1.5 0.7]"/>
    <s v="log-normal"/>
    <s v="[2.298218252991271   0.8]"/>
    <n v="0.05"/>
    <n v="0.18"/>
    <n v="0.5"/>
    <n v="0.59615827552502798"/>
  </r>
  <r>
    <n v="47"/>
    <x v="0"/>
    <x v="0"/>
    <n v="0.83799999999999997"/>
    <n v="6.3268279839053202E-3"/>
    <n v="-3.8089663635167099E-4"/>
    <n v="1.9619103363648301E-2"/>
    <n v="2.8098771842795698E-6"/>
    <n v="1"/>
    <n v="1"/>
    <n v="1"/>
    <n v="5.6929375346606503E-6"/>
    <n v="2.9549594318635899E-6"/>
    <n v="5.8380197822446602E-6"/>
    <n v="1.99999999999999E-2"/>
    <n v="9.4409196808677796E-3"/>
    <n v="47"/>
    <s v="[30 30 30]"/>
    <s v="normal"/>
    <x v="2"/>
    <x v="1"/>
    <x v="2"/>
    <s v="[1 0.6]"/>
    <s v="log-normal"/>
    <s v="[1.5 0.7]"/>
    <s v="log-normal"/>
    <s v="[2.298218252991271   0.8]"/>
    <n v="0.05"/>
    <n v="0.2"/>
    <n v="0.4"/>
    <n v="0.55917398631245896"/>
  </r>
  <r>
    <n v="48"/>
    <x v="0"/>
    <x v="0"/>
    <n v="0.81799999999999995"/>
    <n v="1.1724548112036701E-2"/>
    <n v="-6.7000119360311502E-4"/>
    <n v="2.93299988063968E-2"/>
    <n v="9.8128074278201306E-6"/>
    <n v="1"/>
    <n v="1"/>
    <n v="1"/>
    <n v="1.82783262123094E-5"/>
    <n v="1.02617090272497E-5"/>
    <n v="1.8727227811738998E-5"/>
    <n v="0.03"/>
    <n v="1.30440684210136E-2"/>
    <n v="48"/>
    <s v="[30 30 30]"/>
    <s v="normal"/>
    <x v="2"/>
    <x v="2"/>
    <x v="2"/>
    <s v="[1 0.6]"/>
    <s v="log-normal"/>
    <s v="[1.5 0.7]"/>
    <s v="log-normal"/>
    <s v="[2.298218252991271   0.8]"/>
    <n v="0.05"/>
    <n v="0.2"/>
    <n v="0.4"/>
    <n v="0.64761467127402805"/>
  </r>
  <r>
    <n v="49"/>
    <x v="0"/>
    <x v="0"/>
    <n v="0.9"/>
    <n v="1.1166402414069E-2"/>
    <n v="-1.0443554750411001E-3"/>
    <n v="3.89556445249589E-2"/>
    <n v="8.4952986389236396E-6"/>
    <n v="1"/>
    <n v="1"/>
    <n v="1"/>
    <n v="1.54170078722286E-5"/>
    <n v="9.5859769971719499E-6"/>
    <n v="1.6507686230477E-5"/>
    <n v="0.04"/>
    <n v="2.0220448966291899E-2"/>
    <n v="49"/>
    <s v="[30 30 30]"/>
    <s v="normal"/>
    <x v="2"/>
    <x v="3"/>
    <x v="2"/>
    <s v="[1 0.6]"/>
    <s v="log-normal"/>
    <s v="[1.5 0.7]"/>
    <s v="log-normal"/>
    <s v="[2.298218252991271   0.8]"/>
    <n v="0.05"/>
    <n v="0.25"/>
    <n v="0.3"/>
    <n v="0.53330533579316397"/>
  </r>
  <r>
    <n v="50"/>
    <x v="0"/>
    <x v="0"/>
    <n v="0.88900000000000001"/>
    <n v="1.8892345747680301E-2"/>
    <n v="-1.61599295729522E-3"/>
    <n v="5.8384007042704703E-2"/>
    <n v="2.4280351968553201E-5"/>
    <n v="1"/>
    <n v="1"/>
    <n v="1"/>
    <n v="4.0045945391825399E-5"/>
    <n v="2.6891785206580902E-5"/>
    <n v="4.2657378629853099E-5"/>
    <n v="0.06"/>
    <n v="2.7482400735862601E-2"/>
    <n v="50"/>
    <s v="[30 30 30]"/>
    <s v="normal"/>
    <x v="2"/>
    <x v="4"/>
    <x v="2"/>
    <s v="[1 0.6]"/>
    <s v="log-normal"/>
    <s v="[1.5 0.7]"/>
    <s v="log-normal"/>
    <s v="[2.298218252991271   0.8]"/>
    <n v="0.05"/>
    <n v="0.3"/>
    <n v="0.3"/>
    <n v="0.58885217741190299"/>
  </r>
  <r>
    <n v="51"/>
    <x v="0"/>
    <x v="0"/>
    <n v="0.94399999999999995"/>
    <n v="2.45435541557915E-2"/>
    <n v="-5.4834598084569199E-3"/>
    <n v="7.4516540191542996E-2"/>
    <n v="3.9615464409021797E-5"/>
    <n v="1"/>
    <n v="1"/>
    <n v="1"/>
    <n v="2.68636964476386E-5"/>
    <n v="6.9683795879984194E-5"/>
    <n v="5.6932027918601001E-5"/>
    <n v="7.9999999999999905E-2"/>
    <n v="4.6442367115085502E-2"/>
    <n v="51"/>
    <s v="[30 30 30]"/>
    <s v="normal"/>
    <x v="2"/>
    <x v="5"/>
    <x v="2"/>
    <s v="[1 0.6]"/>
    <s v="log-normal"/>
    <s v="[1.5 0.7]"/>
    <s v="log-normal"/>
    <s v="[2.298218252991271   0.8]"/>
    <n v="0.15"/>
    <n v="0.5"/>
    <n v="0.05"/>
    <n v="0.32110729725430298"/>
  </r>
  <r>
    <n v="52"/>
    <x v="0"/>
    <x v="0"/>
    <n v="0.93899999999999995"/>
    <n v="2.9507273016076401E-2"/>
    <n v="-6.5289459566781798E-3"/>
    <n v="9.3471054043321899E-2"/>
    <n v="5.7243375282842E-5"/>
    <n v="1"/>
    <n v="1"/>
    <n v="1"/>
    <n v="4.1884862911573699E-5"/>
    <n v="9.9870510588066406E-5"/>
    <n v="8.4511998216798098E-5"/>
    <n v="0.1"/>
    <n v="5.9052244992601602E-2"/>
    <n v="52"/>
    <s v="[30 30 30]"/>
    <s v="normal"/>
    <x v="2"/>
    <x v="6"/>
    <x v="2"/>
    <s v="[1 0.6]"/>
    <s v="log-normal"/>
    <s v="[1.5 0.7]"/>
    <s v="log-normal"/>
    <s v="[2.298218252991271   0.8]"/>
    <n v="0.1"/>
    <n v="0.5"/>
    <n v="0.05"/>
    <n v="0.34329455423698402"/>
  </r>
  <r>
    <n v="53"/>
    <x v="0"/>
    <x v="0"/>
    <n v="0.93899999999999995"/>
    <n v="3.5454377344153999E-2"/>
    <n v="-7.7906252334199498E-3"/>
    <n v="0.11720937476658"/>
    <n v="8.2680642374372094E-5"/>
    <n v="1"/>
    <n v="1"/>
    <n v="1"/>
    <n v="5.9191917169708002E-5"/>
    <n v="1.43374483901972E-4"/>
    <n v="1.19885758697308E-4"/>
    <n v="0.125"/>
    <n v="7.4635886464290105E-2"/>
    <n v="53"/>
    <s v="[30 30 30]"/>
    <s v="normal"/>
    <x v="2"/>
    <x v="7"/>
    <x v="2"/>
    <s v="[1 0.6]"/>
    <s v="log-normal"/>
    <s v="[1.5 0.7]"/>
    <s v="log-normal"/>
    <s v="[2.298218252991271   0.8]"/>
    <n v="0.05"/>
    <n v="0.5"/>
    <n v="0.05"/>
    <n v="0.37299154974972598"/>
  </r>
  <r>
    <n v="54"/>
    <x v="0"/>
    <x v="0"/>
    <n v="0.94299999999999995"/>
    <n v="4.1261677695104998E-2"/>
    <n v="-8.9867921198187699E-3"/>
    <n v="0.14101320788018101"/>
    <n v="1.12217043981989E-4"/>
    <n v="1"/>
    <n v="1"/>
    <n v="1"/>
    <n v="9.0946418993193703E-5"/>
    <n v="1.9297947658682599E-4"/>
    <n v="1.7170885159803001E-4"/>
    <n v="0.15"/>
    <n v="9.1902841322378498E-2"/>
    <n v="54"/>
    <s v="[30 30 30]"/>
    <s v="normal"/>
    <x v="2"/>
    <x v="8"/>
    <x v="2"/>
    <s v="[1 0.6]"/>
    <s v="log-normal"/>
    <s v="[1.5 0.7]"/>
    <s v="log-normal"/>
    <s v="[2.298218252991271   0.8]"/>
    <n v="2.5000000000000001E-2"/>
    <n v="0.5"/>
    <n v="2.5000000000000001E-2"/>
    <n v="0.39008538010569999"/>
  </r>
  <r>
    <n v="55"/>
    <x v="0"/>
    <x v="1"/>
    <n v="0.93899999999999995"/>
    <n v="4.1733771845295104E-3"/>
    <n v="-3.8248962523097999E-5"/>
    <n v="9.9617510374768892E-3"/>
    <n v="1.14272460176334E-6"/>
    <n v="1"/>
    <n v="1"/>
    <n v="1"/>
    <n v="1.1412704716969799E-6"/>
    <n v="1.14418758489743E-6"/>
    <n v="1.1427334548310701E-6"/>
    <n v="9.9999999999999794E-3"/>
    <n v="4.81776872764649E-3"/>
    <n v="1"/>
    <s v="[50 50 50]"/>
    <s v="normal"/>
    <x v="0"/>
    <x v="0"/>
    <x v="0"/>
    <s v="[11 1.1]"/>
    <s v="normal"/>
    <s v="[11.7 1.2]"/>
    <s v="normal"/>
    <s v="[12.590048962082989  1.3]"/>
    <n v="0.05"/>
    <n v="0.2"/>
    <n v="0.5"/>
    <n v="0.59861605757320102"/>
  </r>
  <r>
    <n v="56"/>
    <x v="0"/>
    <x v="1"/>
    <n v="0.92800000000000005"/>
    <n v="7.4762635290448404E-3"/>
    <n v="-4.8460770384036098E-5"/>
    <n v="1.99515392296159E-2"/>
    <n v="3.6619575526044698E-6"/>
    <n v="1"/>
    <n v="1"/>
    <n v="1"/>
    <n v="3.7422005814029698E-6"/>
    <n v="3.6643059988706802E-6"/>
    <n v="3.7445490276691801E-6"/>
    <n v="1.99999999999999E-2"/>
    <n v="1.0883800571218301E-2"/>
    <n v="2"/>
    <s v="[50 50 50]"/>
    <s v="normal"/>
    <x v="0"/>
    <x v="1"/>
    <x v="0"/>
    <s v="[11 1.1]"/>
    <s v="normal"/>
    <s v="[11.7 1.2]"/>
    <s v="normal"/>
    <s v="[12.590048962082989  1.3]"/>
    <n v="0.4"/>
    <n v="0.6"/>
    <n v="0.05"/>
    <n v="0.193957528620916"/>
  </r>
  <r>
    <n v="57"/>
    <x v="0"/>
    <x v="1"/>
    <n v="0.93300000000000005"/>
    <n v="9.8217072372436195E-3"/>
    <n v="-2.0083023199929501E-4"/>
    <n v="2.9799169768000702E-2"/>
    <n v="6.33161065997054E-6"/>
    <n v="1"/>
    <n v="1"/>
    <n v="1"/>
    <n v="6.3268730543266E-6"/>
    <n v="6.3719434420554296E-6"/>
    <n v="6.3672058364114897E-6"/>
    <n v="0.03"/>
    <n v="1.59332568402368E-2"/>
    <n v="3"/>
    <s v="[50 50 50]"/>
    <s v="normal"/>
    <x v="0"/>
    <x v="2"/>
    <x v="0"/>
    <s v="[11 1.1]"/>
    <s v="normal"/>
    <s v="[11.7 1.2]"/>
    <s v="normal"/>
    <s v="[12.590048962082989  1.3]"/>
    <n v="0.1"/>
    <n v="0.3"/>
    <n v="0.3"/>
    <n v="0.49888966872982898"/>
  </r>
  <r>
    <n v="58"/>
    <x v="0"/>
    <x v="1"/>
    <n v="0.92800000000000005"/>
    <n v="3.4165411949571502E-3"/>
    <n v="-7.0663014256212199E-7"/>
    <n v="9.9992933698574305E-3"/>
    <n v="7.6966094193705603E-7"/>
    <n v="1"/>
    <n v="1"/>
    <n v="1"/>
    <n v="7.5605397152559395E-7"/>
    <n v="7.6966144126321497E-7"/>
    <n v="7.5605447085175204E-7"/>
    <n v="9.9999999999999898E-3"/>
    <n v="3.7731180828867602E-3"/>
    <n v="4"/>
    <s v="[50 50 50]"/>
    <s v="normal"/>
    <x v="1"/>
    <x v="0"/>
    <x v="0"/>
    <s v="[11 1.1]"/>
    <s v="normal"/>
    <s v="[12 1.2]"/>
    <s v="normal"/>
    <s v="[13.187158535114285 1.3]"/>
    <n v="0.1"/>
    <n v="0.2"/>
    <n v="0.5"/>
    <n v="0.63311837712183905"/>
  </r>
  <r>
    <n v="59"/>
    <x v="0"/>
    <x v="1"/>
    <n v="0.92400000000000004"/>
    <n v="5.1907144530536102E-3"/>
    <n v="-8.1647893735830094E-5"/>
    <n v="1.9918352106264199E-2"/>
    <n v="1.78674809763374E-6"/>
    <n v="1"/>
    <n v="1"/>
    <n v="1"/>
    <n v="1.9456090235258798E-6"/>
    <n v="1.79341447618524E-6"/>
    <n v="1.9522754020773801E-6"/>
    <n v="0.02"/>
    <n v="9.6343243347392707E-3"/>
    <n v="5"/>
    <s v="[50 50 50]"/>
    <s v="normal"/>
    <x v="1"/>
    <x v="1"/>
    <x v="0"/>
    <s v="[11 1.1]"/>
    <s v="normal"/>
    <s v="[12 1.2]"/>
    <s v="normal"/>
    <s v="[13.187158535114285 1.3]"/>
    <n v="0.35"/>
    <n v="0.5"/>
    <n v="0.1"/>
    <n v="0.26328323400324399"/>
  </r>
  <r>
    <n v="60"/>
    <x v="0"/>
    <x v="1"/>
    <n v="0.94199999999999995"/>
    <n v="8.1109536107983604E-3"/>
    <n v="-1.3255651891739E-4"/>
    <n v="2.9867443481082601E-2"/>
    <n v="4.34031012236047E-6"/>
    <n v="1"/>
    <n v="1"/>
    <n v="1"/>
    <n v="4.3748727693265897E-6"/>
    <n v="4.3578813530679598E-6"/>
    <n v="4.3924440000340897E-6"/>
    <n v="0.03"/>
    <n v="1.3084122769326899E-2"/>
    <n v="6"/>
    <s v="[50 50 50]"/>
    <s v="normal"/>
    <x v="1"/>
    <x v="2"/>
    <x v="0"/>
    <s v="[11 1.1]"/>
    <s v="normal"/>
    <s v="[12 1.2]"/>
    <s v="normal"/>
    <s v="[13.187158535114285 1.3]"/>
    <n v="0.35"/>
    <n v="0.5"/>
    <n v="0.1"/>
    <n v="0.34879206525343198"/>
  </r>
  <r>
    <n v="61"/>
    <x v="0"/>
    <x v="1"/>
    <n v="0.92900000000000005"/>
    <n v="5.8449999497070804E-3"/>
    <n v="-3.31317842481402E-4"/>
    <n v="3.9668682157518599E-2"/>
    <n v="2.3561614836224999E-6"/>
    <n v="1"/>
    <n v="1"/>
    <n v="1"/>
    <n v="2.2065645513972801E-6"/>
    <n v="2.46593299636903E-6"/>
    <n v="2.3163360641438098E-6"/>
    <n v="0.04"/>
    <n v="2.7286599826020001E-2"/>
    <n v="7"/>
    <s v="[50 50 50]"/>
    <s v="normal"/>
    <x v="1"/>
    <x v="3"/>
    <x v="0"/>
    <s v="[11 1.1]"/>
    <s v="normal"/>
    <s v="[12 1.2]"/>
    <s v="normal"/>
    <s v="[13.187158535114285 1.3]"/>
    <n v="0.05"/>
    <n v="0.2"/>
    <n v="0.1"/>
    <n v="0.38837522773044098"/>
  </r>
  <r>
    <n v="62"/>
    <x v="0"/>
    <x v="1"/>
    <n v="0.91700000000000004"/>
    <n v="9.3753770669394304E-3"/>
    <n v="-3.0960392274614201E-4"/>
    <n v="5.9690396077253897E-2"/>
    <n v="6.0344167981319596E-6"/>
    <n v="1"/>
    <n v="1"/>
    <n v="1"/>
    <n v="5.9359402804782998E-6"/>
    <n v="6.1302713871117601E-6"/>
    <n v="6.0317948694581003E-6"/>
    <n v="6.0000000000000102E-2"/>
    <n v="3.9046364914644902E-2"/>
    <n v="8"/>
    <s v="[50 50 50]"/>
    <s v="normal"/>
    <x v="1"/>
    <x v="4"/>
    <x v="0"/>
    <s v="[11 1.1]"/>
    <s v="normal"/>
    <s v="[12 1.2]"/>
    <s v="normal"/>
    <s v="[13.187158535114285 1.3]"/>
    <n v="0.05"/>
    <n v="0.3"/>
    <n v="0.1"/>
    <n v="0.363205586128588"/>
  </r>
  <r>
    <n v="63"/>
    <x v="0"/>
    <x v="1"/>
    <n v="0.92700000000000005"/>
    <n v="1.40386934212164E-2"/>
    <n v="-5.5032964897856903E-4"/>
    <n v="7.9449670351021295E-2"/>
    <n v="1.3312021316754299E-5"/>
    <n v="1"/>
    <n v="1"/>
    <n v="1"/>
    <n v="1.31940387816464E-5"/>
    <n v="1.36148840392992E-5"/>
    <n v="1.3496901504191301E-5"/>
    <n v="7.9999999999999905E-2"/>
    <n v="4.8874651974934499E-2"/>
    <n v="9"/>
    <s v="[50 50 50]"/>
    <s v="normal"/>
    <x v="1"/>
    <x v="5"/>
    <x v="0"/>
    <s v="[11 1.1]"/>
    <s v="normal"/>
    <s v="[12 1.2]"/>
    <s v="normal"/>
    <s v="[13.187158535114285 1.3]"/>
    <n v="0.05"/>
    <n v="0.3"/>
    <n v="0.1"/>
    <n v="0.45808340975022099"/>
  </r>
  <r>
    <n v="64"/>
    <x v="0"/>
    <x v="1"/>
    <n v="0.91300000000000003"/>
    <n v="2.4507129686070399E-3"/>
    <n v="-5.0220849605347098E-5"/>
    <n v="9.9497791503946505E-3"/>
    <n v="4.0489538175188902E-7"/>
    <n v="1"/>
    <n v="1"/>
    <n v="1"/>
    <n v="4.2743561845497502E-7"/>
    <n v="4.0741751548697202E-7"/>
    <n v="4.2995775219005801E-7"/>
    <n v="0.01"/>
    <n v="5.1921841940198903E-3"/>
    <n v="10"/>
    <s v="[50 50 50]"/>
    <s v="normal"/>
    <x v="2"/>
    <x v="0"/>
    <x v="0"/>
    <s v="[11 1.1]"/>
    <s v="normal"/>
    <s v="[12.7 1.2]"/>
    <s v="normal"/>
    <s v="[13.838360366318769   1.3]"/>
    <n v="0.05"/>
    <n v="0.15"/>
    <n v="0.4"/>
    <n v="0.51769604223915999"/>
  </r>
  <r>
    <n v="65"/>
    <x v="0"/>
    <x v="1"/>
    <n v="0.92300000000000004"/>
    <n v="4.57230627127713E-3"/>
    <n v="-8.0919797023363502E-5"/>
    <n v="1.99190802029766E-2"/>
    <n v="1.40223513592696E-6"/>
    <n v="1"/>
    <n v="1"/>
    <n v="1"/>
    <n v="1.3865343868953299E-6"/>
    <n v="1.40878314947726E-6"/>
    <n v="1.3930824004456401E-6"/>
    <n v="0.02"/>
    <n v="7.7869538267892197E-3"/>
    <n v="11"/>
    <s v="[50 50 50]"/>
    <s v="normal"/>
    <x v="2"/>
    <x v="1"/>
    <x v="0"/>
    <s v="[11 1.1]"/>
    <s v="normal"/>
    <s v="[12.7 1.2]"/>
    <s v="normal"/>
    <s v="[13.838360366318769   1.3]"/>
    <n v="0.2"/>
    <n v="0.3"/>
    <n v="0.3"/>
    <n v="0.533757258008007"/>
  </r>
  <r>
    <n v="66"/>
    <x v="0"/>
    <x v="1"/>
    <n v="0.93200000000000005"/>
    <n v="6.1076728004632102E-3"/>
    <n v="-1.25173300770971E-4"/>
    <n v="2.9874826699229001E-2"/>
    <n v="2.5321746579810602E-6"/>
    <n v="1"/>
    <n v="1"/>
    <n v="1"/>
    <n v="2.48229615559152E-6"/>
    <n v="2.5478430132069598E-6"/>
    <n v="2.4979645108174201E-6"/>
    <n v="0.03"/>
    <n v="1.4138416520781001E-2"/>
    <n v="12"/>
    <s v="[50 50 50]"/>
    <s v="normal"/>
    <x v="2"/>
    <x v="2"/>
    <x v="0"/>
    <s v="[11 1.1]"/>
    <s v="normal"/>
    <s v="[12.7 1.2]"/>
    <s v="normal"/>
    <s v="[13.838360366318769   1.3]"/>
    <n v="0.1"/>
    <n v="0.3"/>
    <n v="0.3"/>
    <n v="0.470430834585227"/>
  </r>
  <r>
    <n v="67"/>
    <x v="0"/>
    <x v="1"/>
    <n v="0.91600000000000004"/>
    <n v="6.4422515136024301E-3"/>
    <n v="-2.1682755783083001E-4"/>
    <n v="3.9783172442169099E-2"/>
    <n v="2.86054059713225E-6"/>
    <n v="1"/>
    <n v="1"/>
    <n v="1"/>
    <n v="2.8260708128896001E-6"/>
    <n v="2.9075547869671401E-6"/>
    <n v="2.8730850027244898E-6"/>
    <n v="0.04"/>
    <n v="2.14730058528225E-2"/>
    <n v="13"/>
    <s v="[50 50 50]"/>
    <s v="normal"/>
    <x v="2"/>
    <x v="3"/>
    <x v="0"/>
    <s v="[11 1.1]"/>
    <s v="normal"/>
    <s v="[12.7 1.2]"/>
    <s v="normal"/>
    <s v="[13.838360366318769   1.3]"/>
    <n v="0.1"/>
    <n v="0.3"/>
    <n v="0.2"/>
    <n v="0.41885705900308901"/>
  </r>
  <r>
    <n v="68"/>
    <x v="0"/>
    <x v="1"/>
    <n v="0.92900000000000005"/>
    <n v="6.68948248593609E-3"/>
    <n v="-2.3170113031649201E-4"/>
    <n v="5.9768298869683399E-2"/>
    <n v="3.16078872773261E-6"/>
    <n v="1"/>
    <n v="1"/>
    <n v="1"/>
    <n v="2.7203490740088099E-6"/>
    <n v="3.2144741415225499E-6"/>
    <n v="2.7740344877987498E-6"/>
    <n v="5.9999999999999901E-2"/>
    <n v="3.7507261337206999E-2"/>
    <n v="14"/>
    <s v="[50 50 50]"/>
    <s v="normal"/>
    <x v="2"/>
    <x v="4"/>
    <x v="0"/>
    <s v="[11 1.1]"/>
    <s v="normal"/>
    <s v="[12.7 1.2]"/>
    <s v="normal"/>
    <s v="[13.838360366318769   1.3]"/>
    <n v="0.1"/>
    <n v="0.3"/>
    <n v="0.05"/>
    <n v="0.36707115292703102"/>
  </r>
  <r>
    <n v="69"/>
    <x v="0"/>
    <x v="1"/>
    <n v="0.91100000000000003"/>
    <n v="9.2226453234020497E-3"/>
    <n v="-5.1037333255948803E-4"/>
    <n v="7.9489626667440694E-2"/>
    <n v="6.0157762883235399E-6"/>
    <n v="1"/>
    <n v="1"/>
    <n v="1"/>
    <n v="5.5609268626105903E-6"/>
    <n v="6.2762572269114202E-6"/>
    <n v="5.8214078011984697E-6"/>
    <n v="8.0000000000000196E-2"/>
    <n v="5.12876178134163E-2"/>
    <n v="15"/>
    <s v="[50 50 50]"/>
    <s v="normal"/>
    <x v="2"/>
    <x v="5"/>
    <x v="0"/>
    <s v="[11 1.1]"/>
    <s v="normal"/>
    <s v="[12.7 1.2]"/>
    <s v="normal"/>
    <s v="[13.838360366318769   1.3]"/>
    <n v="0.05"/>
    <n v="0.3"/>
    <n v="0.05"/>
    <n v="0.38873854457141199"/>
  </r>
  <r>
    <n v="70"/>
    <x v="0"/>
    <x v="1"/>
    <n v="0.91"/>
    <n v="1.35526830483756E-2"/>
    <n v="-4.6779959721948803E-4"/>
    <n v="9.9532200402780394E-2"/>
    <n v="1.27713655971026E-5"/>
    <n v="1"/>
    <n v="1"/>
    <n v="1"/>
    <n v="1.2810985776672601E-5"/>
    <n v="1.29902020602613E-5"/>
    <n v="1.3029822239831299E-5"/>
    <n v="9.9999999999999895E-2"/>
    <n v="6.03859356276059E-2"/>
    <n v="16"/>
    <s v="[50 50 50]"/>
    <s v="normal"/>
    <x v="2"/>
    <x v="6"/>
    <x v="0"/>
    <s v="[11 1.1]"/>
    <s v="normal"/>
    <s v="[12.7 1.2]"/>
    <s v="normal"/>
    <s v="[13.838360366318769   1.3]"/>
    <n v="0.05"/>
    <n v="0.3"/>
    <n v="0.05"/>
    <n v="0.48216255312589801"/>
  </r>
  <r>
    <n v="71"/>
    <x v="0"/>
    <x v="1"/>
    <n v="0.93700000000000006"/>
    <n v="1.6478681303617401E-2"/>
    <n v="-6.6048111559160799E-4"/>
    <n v="0.124339518884408"/>
    <n v="1.8774084963704099E-5"/>
    <n v="1"/>
    <n v="1"/>
    <n v="1"/>
    <n v="1.74645413520409E-5"/>
    <n v="1.9210320267757299E-5"/>
    <n v="1.79007766560941E-5"/>
    <n v="0.125"/>
    <n v="7.1718132926323203E-2"/>
    <n v="17"/>
    <s v="[50 50 50]"/>
    <s v="normal"/>
    <x v="2"/>
    <x v="7"/>
    <x v="0"/>
    <s v="[11 1.1]"/>
    <s v="normal"/>
    <s v="[12.7 1.2]"/>
    <s v="normal"/>
    <s v="[13.838360366318769   1.3]"/>
    <n v="0.05"/>
    <n v="0.4"/>
    <n v="0.05"/>
    <n v="0.43469558103975903"/>
  </r>
  <r>
    <n v="72"/>
    <x v="0"/>
    <x v="1"/>
    <n v="0.92700000000000005"/>
    <n v="1.7433490313685102E-2"/>
    <n v="-6.3392271243658204E-4"/>
    <n v="0.14936607728756399"/>
    <n v="2.1135410308012901E-5"/>
    <n v="1"/>
    <n v="1"/>
    <n v="1"/>
    <n v="1.8832163332337701E-5"/>
    <n v="2.1537268313355899E-5"/>
    <n v="1.9234021337680601E-5"/>
    <n v="0.15"/>
    <n v="9.275572899923E-2"/>
    <n v="18"/>
    <s v="[50 50 50]"/>
    <s v="normal"/>
    <x v="2"/>
    <x v="8"/>
    <x v="0"/>
    <s v="[11 1.1]"/>
    <s v="normal"/>
    <s v="[12.7 1.2]"/>
    <s v="normal"/>
    <s v="[13.838360366318769   1.3]"/>
    <n v="0.01"/>
    <n v="0.4"/>
    <n v="0.01"/>
    <n v="0.42009388525159602"/>
  </r>
  <r>
    <n v="73"/>
    <x v="0"/>
    <x v="1"/>
    <n v="0.96399999999999997"/>
    <n v="3.60839090895902E-3"/>
    <n v="-3.07063807800803E-6"/>
    <n v="9.9969293619220304E-3"/>
    <n v="8.5392951108235405E-7"/>
    <n v="1"/>
    <n v="1"/>
    <n v="1"/>
    <n v="7.0087319769164296E-7"/>
    <n v="8.5393893990056003E-7"/>
    <n v="7.0088262650985E-7"/>
    <n v="0.01"/>
    <n v="4.8353529756277403E-3"/>
    <n v="19"/>
    <s v="[50 50 50]"/>
    <s v="normal"/>
    <x v="0"/>
    <x v="0"/>
    <x v="1"/>
    <s v="[2.1 2]"/>
    <s v="gamma"/>
    <s v="[2.25 3]"/>
    <s v="gamma"/>
    <s v="[2.4   4.349819093579813]"/>
    <n v="0.5"/>
    <n v="0.6"/>
    <n v="0.05"/>
    <n v="0.19841911740467"/>
  </r>
  <r>
    <n v="74"/>
    <x v="0"/>
    <x v="1"/>
    <n v="0.85899999999999999"/>
    <n v="8.2882399425313006E-3"/>
    <n v="-1.2256230262747101E-4"/>
    <n v="1.9877437697372501E-2"/>
    <n v="4.5338462451161499E-6"/>
    <n v="1"/>
    <n v="1"/>
    <n v="1"/>
    <n v="6.4742785281653697E-6"/>
    <n v="4.5488677631414899E-6"/>
    <n v="6.4893000461907199E-6"/>
    <n v="0.02"/>
    <n v="1.07804099168845E-2"/>
    <n v="20"/>
    <s v="[50 50 50]"/>
    <s v="normal"/>
    <x v="0"/>
    <x v="1"/>
    <x v="1"/>
    <s v="[2.1 2]"/>
    <s v="gamma"/>
    <s v="[2.25 3]"/>
    <s v="gamma"/>
    <s v="[2.4   4.349819093579813]"/>
    <n v="0.05"/>
    <n v="0.2"/>
    <n v="0.4"/>
    <n v="0.58884234920553602"/>
  </r>
  <r>
    <n v="75"/>
    <x v="0"/>
    <x v="1"/>
    <n v="0.85699999999999998"/>
    <n v="1.01757219785599E-2"/>
    <n v="-8.2528572277832795E-5"/>
    <n v="2.9917471427722199E-2"/>
    <n v="6.86475136861352E-6"/>
    <n v="1"/>
    <n v="1"/>
    <n v="1"/>
    <n v="1.0900090292347699E-5"/>
    <n v="6.8715623338557396E-6"/>
    <n v="1.09069012575899E-5"/>
    <n v="0.03"/>
    <n v="1.7576766741799699E-2"/>
    <n v="21"/>
    <s v="[50 50 50]"/>
    <s v="normal"/>
    <x v="0"/>
    <x v="2"/>
    <x v="1"/>
    <s v="[2.1 2]"/>
    <s v="gamma"/>
    <s v="[2.25 3]"/>
    <s v="gamma"/>
    <s v="[2.4   4.349819093579813]"/>
    <n v="0.05"/>
    <n v="0.2"/>
    <n v="0.3"/>
    <n v="0.564728973139068"/>
  </r>
  <r>
    <n v="76"/>
    <x v="0"/>
    <x v="1"/>
    <n v="0.82699999999999996"/>
    <n v="2.37156169086795E-3"/>
    <n v="-2.14540735617029E-5"/>
    <n v="9.9785459264382596E-3"/>
    <n v="3.8552148461629801E-7"/>
    <n v="1"/>
    <n v="1"/>
    <n v="1"/>
    <n v="6.1794438256809399E-7"/>
    <n v="3.8598176188868802E-7"/>
    <n v="6.18404659840485E-7"/>
    <n v="9.9999999999999707E-3"/>
    <n v="5.1677352648816103E-3"/>
    <n v="22"/>
    <s v="[50 50 50]"/>
    <s v="normal"/>
    <x v="1"/>
    <x v="0"/>
    <x v="1"/>
    <s v="[2 1.2]"/>
    <s v="gamma"/>
    <s v="[3.0 1.3]"/>
    <s v="gamma"/>
    <s v="[4.0   1.654779050109274]"/>
    <n v="0.05"/>
    <n v="0.15"/>
    <n v="0.4"/>
    <n v="0.517057060774888"/>
  </r>
  <r>
    <n v="77"/>
    <x v="0"/>
    <x v="1"/>
    <n v="0.96599999999999997"/>
    <n v="6.3661138268576098E-3"/>
    <n v="-8.4386749224687205E-4"/>
    <n v="1.9156132507753099E-2"/>
    <n v="2.6752303223348202E-6"/>
    <n v="1"/>
    <n v="1"/>
    <n v="1"/>
    <n v="2.0475043200553099E-6"/>
    <n v="3.3873426668058402E-6"/>
    <n v="2.75961666452634E-6"/>
    <n v="1.99999999999999E-2"/>
    <n v="8.8879841030940591E-3"/>
    <n v="23"/>
    <s v="[50 50 50]"/>
    <s v="normal"/>
    <x v="1"/>
    <x v="1"/>
    <x v="1"/>
    <s v="[2 1.2]"/>
    <s v="gamma"/>
    <s v="[3.0 1.3]"/>
    <s v="gamma"/>
    <s v="[4.0   1.654779050109274]"/>
    <n v="0.45"/>
    <n v="0.6"/>
    <n v="0.05"/>
    <n v="0.22576407704329801"/>
  </r>
  <r>
    <n v="78"/>
    <x v="0"/>
    <x v="1"/>
    <n v="0.879"/>
    <n v="6.4637389691743399E-3"/>
    <n v="-1.88233463074258E-4"/>
    <n v="2.9811766536925799E-2"/>
    <n v="2.84274916784283E-6"/>
    <n v="1"/>
    <n v="1"/>
    <n v="1"/>
    <n v="4.0985886200523803E-6"/>
    <n v="2.8781810044637598E-6"/>
    <n v="4.1340204566733101E-6"/>
    <n v="3.00000000000001E-2"/>
    <n v="1.5886698750905402E-2"/>
    <n v="24"/>
    <s v="[50 50 50]"/>
    <s v="normal"/>
    <x v="1"/>
    <x v="2"/>
    <x v="1"/>
    <s v="[2 1.2]"/>
    <s v="gamma"/>
    <s v="[3.0 1.3]"/>
    <s v="gamma"/>
    <s v="[4.0   1.654779050109274]"/>
    <n v="0.05"/>
    <n v="0.2"/>
    <n v="0.3"/>
    <n v="0.53032283222132603"/>
  </r>
  <r>
    <n v="79"/>
    <x v="0"/>
    <x v="1"/>
    <n v="0.94599999999999995"/>
    <n v="1.02603774622512E-2"/>
    <n v="-2.02611198731169E-3"/>
    <n v="3.7973888012688299E-2"/>
    <n v="6.9346057496657104E-6"/>
    <n v="1"/>
    <n v="1"/>
    <n v="1"/>
    <n v="4.5476169602376004E-6"/>
    <n v="1.10397355347938E-5"/>
    <n v="8.6527467453657292E-6"/>
    <n v="0.04"/>
    <n v="2.05732050563142E-2"/>
    <n v="25"/>
    <s v="[50 50 50]"/>
    <s v="normal"/>
    <x v="1"/>
    <x v="3"/>
    <x v="1"/>
    <s v="[2 1.2]"/>
    <s v="gamma"/>
    <s v="[3.0 1.3]"/>
    <s v="gamma"/>
    <s v="[4.0   1.654779050109274]"/>
    <n v="0.3"/>
    <n v="0.5"/>
    <n v="0.05"/>
    <n v="0.28892452774791499"/>
  </r>
  <r>
    <n v="80"/>
    <x v="0"/>
    <x v="1"/>
    <n v="0.93899999999999995"/>
    <n v="1.39479200939261E-2"/>
    <n v="-3.0770194347334999E-3"/>
    <n v="5.6922980565266401E-2"/>
    <n v="1.28304211329913E-5"/>
    <n v="1"/>
    <n v="1"/>
    <n v="1"/>
    <n v="8.6082177863375494E-6"/>
    <n v="2.2298469734718901E-5"/>
    <n v="1.8076266388065199E-5"/>
    <n v="5.9999999999999901E-2"/>
    <n v="3.3636258863251702E-2"/>
    <n v="26"/>
    <s v="[50 50 50]"/>
    <s v="normal"/>
    <x v="1"/>
    <x v="4"/>
    <x v="1"/>
    <s v="[2 1.2]"/>
    <s v="gamma"/>
    <s v="[3.0 1.3]"/>
    <s v="gamma"/>
    <s v="[4.0   1.654779050109274]"/>
    <n v="0.2"/>
    <n v="0.5"/>
    <n v="0.05"/>
    <n v="0.28154610295860799"/>
  </r>
  <r>
    <n v="81"/>
    <x v="0"/>
    <x v="1"/>
    <n v="0.94699999999999995"/>
    <n v="1.65592990343328E-2"/>
    <n v="-3.7237977219400898E-3"/>
    <n v="7.6276202278060007E-2"/>
    <n v="1.8120551637272499E-5"/>
    <n v="1"/>
    <n v="1"/>
    <n v="1"/>
    <n v="1.18933207277928E-5"/>
    <n v="3.1987221111198697E-5"/>
    <n v="2.5759990201718999E-5"/>
    <n v="8.0000000000000099E-2"/>
    <n v="4.8500250622296098E-2"/>
    <n v="27"/>
    <s v="[50 50 50]"/>
    <s v="normal"/>
    <x v="1"/>
    <x v="5"/>
    <x v="1"/>
    <s v="[2 1.2]"/>
    <s v="gamma"/>
    <s v="[3.0 1.3]"/>
    <s v="gamma"/>
    <s v="[4.0   1.654779050109274]"/>
    <n v="0.1"/>
    <n v="0.5"/>
    <n v="0.05"/>
    <n v="0.27573740809668401"/>
  </r>
  <r>
    <n v="82"/>
    <x v="0"/>
    <x v="1"/>
    <n v="0.83499999999999996"/>
    <n v="2.2433781186292599E-3"/>
    <n v="2.37479112669711E-5"/>
    <n v="1.0023747911267001E-2"/>
    <n v="3.51365017387161E-7"/>
    <n v="1"/>
    <n v="1"/>
    <n v="1"/>
    <n v="5.0836822452814199E-7"/>
    <n v="3.5192898067670501E-7"/>
    <n v="5.0893218781768599E-7"/>
    <n v="9.9999999999999898E-3"/>
    <n v="3.9352014953621603E-3"/>
    <n v="28"/>
    <s v="[50 50 50]"/>
    <s v="normal"/>
    <x v="2"/>
    <x v="0"/>
    <x v="1"/>
    <s v="[2 1.2]"/>
    <s v="gamma"/>
    <s v="[3.4 1.3]"/>
    <s v="gamma"/>
    <s v="[4.6  1.818078277937831]"/>
    <n v="0.05"/>
    <n v="0.15"/>
    <n v="0.5"/>
    <n v="0.61487551825078801"/>
  </r>
  <r>
    <n v="83"/>
    <x v="0"/>
    <x v="1"/>
    <n v="0.82899999999999996"/>
    <n v="4.9039010514853798E-3"/>
    <n v="1.2280492855445399E-4"/>
    <n v="2.01228049285537E-2"/>
    <n v="1.67458873284989E-6"/>
    <n v="1"/>
    <n v="1"/>
    <n v="1"/>
    <n v="2.4487955428073701E-6"/>
    <n v="1.68966978332716E-6"/>
    <n v="2.4638765932846399E-6"/>
    <n v="1.9999999999999199E-2"/>
    <n v="7.8646642099545992E-3"/>
    <n v="29"/>
    <s v="[50 50 50]"/>
    <s v="normal"/>
    <x v="2"/>
    <x v="1"/>
    <x v="1"/>
    <s v="[2 1.2]"/>
    <s v="gamma"/>
    <s v="[3.4 1.3]"/>
    <s v="gamma"/>
    <s v="[4.6  1.818078277937831]"/>
    <n v="0.01"/>
    <n v="0.15"/>
    <n v="0.5"/>
    <n v="0.66692361994151705"/>
  </r>
  <r>
    <n v="84"/>
    <x v="0"/>
    <x v="1"/>
    <n v="0.91400000000000003"/>
    <n v="6.4581920455929103E-3"/>
    <n v="-1.8668248091271899E-3"/>
    <n v="2.81331751908728E-2"/>
    <n v="2.7575384250918402E-6"/>
    <n v="1"/>
    <n v="1"/>
    <n v="1"/>
    <n v="1.69419458744799E-6"/>
    <n v="6.2425732930646199E-6"/>
    <n v="5.1792294554207697E-6"/>
    <n v="0.03"/>
    <n v="1.38951326065409E-2"/>
    <n v="30"/>
    <s v="[50 50 50]"/>
    <s v="normal"/>
    <x v="2"/>
    <x v="2"/>
    <x v="1"/>
    <s v="[2 1.2]"/>
    <s v="gamma"/>
    <s v="[3.4 1.3]"/>
    <s v="gamma"/>
    <s v="[4.6  1.818078277937831]"/>
    <n v="0.35"/>
    <n v="0.5"/>
    <n v="0.05"/>
    <n v="0.274406312032136"/>
  </r>
  <r>
    <n v="85"/>
    <x v="0"/>
    <x v="1"/>
    <n v="0.90300000000000002"/>
    <n v="8.1612981770207392E-3"/>
    <n v="-2.5623253076788501E-3"/>
    <n v="3.74376746923211E-2"/>
    <n v="4.4096852229382604E-6"/>
    <n v="1"/>
    <n v="1"/>
    <n v="1"/>
    <n v="2.6474462836148101E-6"/>
    <n v="1.0975196205309801E-5"/>
    <n v="9.2129572659863097E-6"/>
    <n v="3.9999999999999897E-2"/>
    <n v="2.1180453064075899E-2"/>
    <n v="31"/>
    <s v="[50 50 50]"/>
    <s v="normal"/>
    <x v="2"/>
    <x v="3"/>
    <x v="1"/>
    <s v="[2 1.2]"/>
    <s v="gamma"/>
    <s v="[3.4 1.3]"/>
    <s v="gamma"/>
    <s v="[4.6  1.818078277937831]"/>
    <n v="0.3"/>
    <n v="0.5"/>
    <n v="0.01"/>
    <n v="0.23081783715997201"/>
  </r>
  <r>
    <n v="86"/>
    <x v="0"/>
    <x v="1"/>
    <n v="0.91600000000000004"/>
    <n v="8.1367158019508105E-3"/>
    <n v="-2.5139806069961498E-3"/>
    <n v="5.74860193930039E-2"/>
    <n v="4.47049077964228E-6"/>
    <n v="1"/>
    <n v="1"/>
    <n v="1"/>
    <n v="3.03128998537545E-6"/>
    <n v="1.0790589271995E-5"/>
    <n v="9.3513884777281904E-6"/>
    <n v="0.06"/>
    <n v="3.7121014129427997E-2"/>
    <n v="32"/>
    <s v="[50 50 50]"/>
    <s v="normal"/>
    <x v="2"/>
    <x v="4"/>
    <x v="1"/>
    <s v="[2 1.2]"/>
    <s v="gamma"/>
    <s v="[3.4 1.3]"/>
    <s v="gamma"/>
    <s v="[4.6  1.818078277937831]"/>
    <n v="0.1"/>
    <n v="0.3"/>
    <n v="0.05"/>
    <n v="0.36263303884984599"/>
  </r>
  <r>
    <n v="87"/>
    <x v="0"/>
    <x v="1"/>
    <n v="0.90200000000000002"/>
    <n v="1.20714688249617E-2"/>
    <n v="-3.87864622059778E-3"/>
    <n v="7.6121353779402295E-2"/>
    <n v="9.7579079404797E-6"/>
    <n v="1"/>
    <n v="1"/>
    <n v="1"/>
    <n v="6.6369937989618803E-6"/>
    <n v="2.4801804445037099E-5"/>
    <n v="2.1680890303519298E-5"/>
    <n v="8.0000000000000099E-2"/>
    <n v="4.7196051488879801E-2"/>
    <n v="33"/>
    <s v="[50 50 50]"/>
    <s v="normal"/>
    <x v="2"/>
    <x v="5"/>
    <x v="1"/>
    <s v="[2 1.2]"/>
    <s v="gamma"/>
    <s v="[3.4 1.3]"/>
    <s v="gamma"/>
    <s v="[4.6  1.818078277937831]"/>
    <n v="0.1"/>
    <n v="0.4"/>
    <n v="0.05"/>
    <n v="0.33124033534639302"/>
  </r>
  <r>
    <n v="88"/>
    <x v="0"/>
    <x v="1"/>
    <n v="0.91900000000000004"/>
    <n v="1.5426741846975201E-2"/>
    <n v="-4.4665398457377596E-3"/>
    <n v="9.5533460154262201E-2"/>
    <n v="1.5891424244778201E-5"/>
    <n v="1"/>
    <n v="1"/>
    <n v="1"/>
    <n v="1.04511659982339E-5"/>
    <n v="3.5841402438341303E-5"/>
    <n v="3.0401144191797E-5"/>
    <n v="0.1"/>
    <n v="5.5545930094032803E-2"/>
    <n v="34"/>
    <s v="[50 50 50]"/>
    <s v="normal"/>
    <x v="2"/>
    <x v="6"/>
    <x v="1"/>
    <s v="[2 1.2]"/>
    <s v="gamma"/>
    <s v="[3.4 1.3]"/>
    <s v="gamma"/>
    <s v="[4.6  1.818078277937831]"/>
    <n v="0.1"/>
    <n v="0.4"/>
    <n v="0.05"/>
    <n v="0.40403208331824397"/>
  </r>
  <r>
    <n v="89"/>
    <x v="0"/>
    <x v="1"/>
    <n v="0.92900000000000005"/>
    <n v="1.8277505022986199E-2"/>
    <n v="-5.1323291274811902E-3"/>
    <n v="0.119867670872519"/>
    <n v="2.24255783452877E-5"/>
    <n v="1"/>
    <n v="1"/>
    <n v="1"/>
    <n v="1.6563500660812101E-5"/>
    <n v="4.8766380618079501E-5"/>
    <n v="4.2904302933603903E-5"/>
    <n v="0.125"/>
    <n v="7.0962765391492905E-2"/>
    <n v="35"/>
    <s v="[50 50 50]"/>
    <s v="normal"/>
    <x v="2"/>
    <x v="7"/>
    <x v="1"/>
    <s v="[2 1.2]"/>
    <s v="gamma"/>
    <s v="[3.4 1.3]"/>
    <s v="gamma"/>
    <s v="[4.6  1.818078277937831]"/>
    <n v="0.05"/>
    <n v="0.4"/>
    <n v="0.05"/>
    <n v="0.42841165126740999"/>
  </r>
  <r>
    <n v="90"/>
    <x v="0"/>
    <x v="1"/>
    <n v="0.95"/>
    <n v="2.37677219277166E-2"/>
    <n v="-6.7759907865510699E-3"/>
    <n v="0.14322400921344899"/>
    <n v="3.75339011647528E-5"/>
    <n v="1"/>
    <n v="1"/>
    <n v="1"/>
    <n v="2.1370261900995002E-5"/>
    <n v="8.3447952304177697E-5"/>
    <n v="6.7284313040419895E-5"/>
    <n v="0.15"/>
    <n v="8.3848729296421204E-2"/>
    <n v="36"/>
    <s v="[50 50 50]"/>
    <s v="normal"/>
    <x v="2"/>
    <x v="8"/>
    <x v="1"/>
    <s v="[2 1.2]"/>
    <s v="gamma"/>
    <s v="[3.4 1.3]"/>
    <s v="gamma"/>
    <s v="[4.6  1.818078277937831]"/>
    <n v="0.05"/>
    <n v="0.5"/>
    <n v="2.5000000000000001E-2"/>
    <n v="0.382452220989838"/>
  </r>
  <r>
    <n v="91"/>
    <x v="0"/>
    <x v="1"/>
    <n v="0.79900000000000004"/>
    <n v="6.1095739008605997E-3"/>
    <n v="-8.5613296700996202E-4"/>
    <n v="9.1438670329900499E-3"/>
    <n v="2.5274728901664302E-6"/>
    <n v="1"/>
    <n v="1"/>
    <n v="1"/>
    <n v="3.6778689988522201E-6"/>
    <n v="3.26043654736771E-6"/>
    <n v="4.4108326560535004E-6"/>
    <n v="0.01"/>
    <n v="5.8820167653487101E-3"/>
    <n v="37"/>
    <s v="[50 50 50]"/>
    <s v="normal"/>
    <x v="0"/>
    <x v="0"/>
    <x v="2"/>
    <s v="[1 0.5]"/>
    <s v="log-normal"/>
    <s v="[1.5 0.6]"/>
    <s v="log-normal"/>
    <s v="[1.781406869066151   0.65]"/>
    <n v="2.5000000000000001E-2"/>
    <n v="0.15"/>
    <n v="0.5"/>
    <n v="0.63673926719995"/>
  </r>
  <r>
    <n v="92"/>
    <x v="0"/>
    <x v="1"/>
    <n v="0.76100000000000001"/>
    <n v="9.4908497408773395E-3"/>
    <n v="-9.6148201022534904E-4"/>
    <n v="1.9038517989774701E-2"/>
    <n v="5.9800542757976102E-6"/>
    <n v="1"/>
    <n v="1"/>
    <n v="1"/>
    <n v="1.3106805148051899E-5"/>
    <n v="6.9045019317845897E-6"/>
    <n v="1.4031252804038899E-5"/>
    <n v="0.02"/>
    <n v="1.21724227748773E-2"/>
    <n v="38"/>
    <s v="[50 50 50]"/>
    <s v="normal"/>
    <x v="0"/>
    <x v="1"/>
    <x v="2"/>
    <s v="[1 0.5]"/>
    <s v="log-normal"/>
    <s v="[1.5 0.6]"/>
    <s v="log-normal"/>
    <s v="[1.781406869066151   0.65]"/>
    <n v="2.5000000000000001E-2"/>
    <n v="0.2"/>
    <n v="0.4"/>
    <n v="0.57358465017055205"/>
  </r>
  <r>
    <n v="93"/>
    <x v="0"/>
    <x v="1"/>
    <n v="0.88200000000000001"/>
    <n v="9.0377821800322906E-3"/>
    <n v="-1.0357807440053201E-3"/>
    <n v="2.89642192559946E-2"/>
    <n v="5.3474897258636796E-6"/>
    <n v="1"/>
    <n v="1"/>
    <n v="1"/>
    <n v="9.4481421137624304E-6"/>
    <n v="6.4203314755158898E-6"/>
    <n v="1.05209838634146E-5"/>
    <n v="0.03"/>
    <n v="1.4171493789849301E-2"/>
    <n v="39"/>
    <s v="[50 50 50]"/>
    <s v="normal"/>
    <x v="0"/>
    <x v="2"/>
    <x v="2"/>
    <s v="[1 0.5]"/>
    <s v="log-normal"/>
    <s v="[1.5 0.6]"/>
    <s v="log-normal"/>
    <s v="[1.781406869066151   0.65]"/>
    <n v="0.35"/>
    <n v="0.55000000000000004"/>
    <n v="0.1"/>
    <n v="0.30345373233101502"/>
  </r>
  <r>
    <n v="94"/>
    <x v="0"/>
    <x v="1"/>
    <n v="0.90100000000000002"/>
    <n v="2.4985562862644599E-3"/>
    <n v="-6.0825788082074898E-4"/>
    <n v="9.3917421191792808E-3"/>
    <n v="4.0871008153986898E-7"/>
    <n v="1"/>
    <n v="1"/>
    <n v="1"/>
    <n v="3.4921927804171799E-7"/>
    <n v="7.7868773112041804E-7"/>
    <n v="7.1919692762226598E-7"/>
    <n v="0.01"/>
    <n v="4.1613337562185796E-3"/>
    <n v="40"/>
    <s v="[50 50 50]"/>
    <s v="normal"/>
    <x v="1"/>
    <x v="0"/>
    <x v="2"/>
    <s v="[1 0.5]"/>
    <s v="log-normal"/>
    <s v="[1.65 0.6]"/>
    <s v="log-normal"/>
    <s v="[2.076573806549989   0.65]"/>
    <n v="0.5"/>
    <n v="0.6"/>
    <n v="0.05"/>
    <n v="0.17292000275077901"/>
  </r>
  <r>
    <n v="95"/>
    <x v="0"/>
    <x v="1"/>
    <n v="0.81399999999999995"/>
    <n v="4.4080569291754402E-3"/>
    <n v="-1.5188598446637101E-3"/>
    <n v="1.8481140155336299E-2"/>
    <n v="1.27475255415932E-6"/>
    <n v="1"/>
    <n v="1"/>
    <n v="1"/>
    <n v="1.35853769139368E-6"/>
    <n v="3.58168778189119E-6"/>
    <n v="3.66547291912554E-6"/>
    <n v="2.0000000000000101E-2"/>
    <n v="1.03605364284277E-2"/>
    <n v="41"/>
    <s v="[50 50 50]"/>
    <s v="normal"/>
    <x v="1"/>
    <x v="1"/>
    <x v="2"/>
    <s v="[1 0.5]"/>
    <s v="log-normal"/>
    <s v="[1.65 0.6]"/>
    <s v="log-normal"/>
    <s v="[2.076573806549989   0.65]"/>
    <n v="0.35"/>
    <n v="0.5"/>
    <n v="0.05"/>
    <n v="0.20421095716347001"/>
  </r>
  <r>
    <n v="96"/>
    <x v="0"/>
    <x v="1"/>
    <n v="0.79300000000000004"/>
    <n v="1.22618523132878E-2"/>
    <n v="-1.3769111492642301E-3"/>
    <n v="2.8623088850735699E-2"/>
    <n v="1.00157202309603E-5"/>
    <n v="1"/>
    <n v="1"/>
    <n v="1"/>
    <n v="1.9612645471008499E-5"/>
    <n v="1.1911604543928399E-5"/>
    <n v="2.1508529783976601E-5"/>
    <n v="2.9999999999999898E-2"/>
    <n v="1.4277564006579001E-2"/>
    <n v="42"/>
    <s v="[50 50 50]"/>
    <s v="normal"/>
    <x v="1"/>
    <x v="2"/>
    <x v="2"/>
    <s v="[1 0.5]"/>
    <s v="log-normal"/>
    <s v="[1.65 0.6]"/>
    <s v="log-normal"/>
    <s v="[2.076573806549989   0.65]"/>
    <n v="0.05"/>
    <n v="0.25"/>
    <n v="0.4"/>
    <n v="0.60561432133979198"/>
  </r>
  <r>
    <n v="97"/>
    <x v="0"/>
    <x v="1"/>
    <n v="0.78500000000000003"/>
    <n v="8.8010930846105107E-3"/>
    <n v="-1.68560187277652E-3"/>
    <n v="3.8314398127223599E-2"/>
    <n v="5.2862471742163599E-6"/>
    <n v="1"/>
    <n v="1"/>
    <n v="1"/>
    <n v="1.7240467448065001E-5"/>
    <n v="8.1275008477240801E-6"/>
    <n v="2.0081721121572801E-5"/>
    <n v="4.0000000000000098E-2"/>
    <n v="2.48073978366815E-2"/>
    <n v="43"/>
    <s v="[50 50 50]"/>
    <s v="normal"/>
    <x v="1"/>
    <x v="3"/>
    <x v="2"/>
    <s v="[1 0.5]"/>
    <s v="log-normal"/>
    <s v="[1.65 0.6]"/>
    <s v="log-normal"/>
    <s v="[2.076573806549989   0.65]"/>
    <n v="0.05"/>
    <n v="0.25"/>
    <n v="0.2"/>
    <n v="0.43235658555032203"/>
  </r>
  <r>
    <n v="98"/>
    <x v="0"/>
    <x v="1"/>
    <n v="0.81799999999999995"/>
    <n v="1.18471219518793E-2"/>
    <n v="-2.7201878454755401E-3"/>
    <n v="5.72798121545244E-2"/>
    <n v="9.5199313573456295E-6"/>
    <n v="1"/>
    <n v="1"/>
    <n v="1"/>
    <n v="2.64124321154207E-5"/>
    <n v="1.6919353272018499E-5"/>
    <n v="3.3811854030093598E-5"/>
    <n v="5.9999999999999901E-2"/>
    <n v="3.94461229115061E-2"/>
    <n v="44"/>
    <s v="[50 50 50]"/>
    <s v="normal"/>
    <x v="1"/>
    <x v="4"/>
    <x v="2"/>
    <s v="[1 0.5]"/>
    <s v="log-normal"/>
    <s v="[1.65 0.6]"/>
    <s v="log-normal"/>
    <s v="[2.076573806549989   0.65]"/>
    <n v="0.05"/>
    <n v="0.25"/>
    <n v="0.1"/>
    <n v="0.44007467645321202"/>
  </r>
  <r>
    <n v="99"/>
    <x v="0"/>
    <x v="1"/>
    <n v="0.81"/>
    <n v="1.68851421146777E-2"/>
    <n v="-3.8754017837987101E-3"/>
    <n v="7.6124598216201406E-2"/>
    <n v="1.9150422299773101E-5"/>
    <n v="1"/>
    <n v="1"/>
    <n v="1"/>
    <n v="4.5601242086453801E-5"/>
    <n v="3.4169161285643299E-5"/>
    <n v="6.0619981072323997E-5"/>
    <n v="0.08"/>
    <n v="4.9852115466953298E-2"/>
    <n v="45"/>
    <s v="[50 50 50]"/>
    <s v="normal"/>
    <x v="1"/>
    <x v="5"/>
    <x v="2"/>
    <s v="[1 0.5]"/>
    <s v="log-normal"/>
    <s v="[1.65 0.6]"/>
    <s v="log-normal"/>
    <s v="[2.076573806549989   0.65]"/>
    <n v="0.05"/>
    <n v="0.3"/>
    <n v="0.1"/>
    <n v="0.46889878368029497"/>
  </r>
  <r>
    <n v="100"/>
    <x v="0"/>
    <x v="1"/>
    <n v="0.77900000000000003"/>
    <n v="3.3132393737829698E-3"/>
    <n v="-9.7894477158617504E-5"/>
    <n v="9.9021055228413601E-3"/>
    <n v="7.8206149031251403E-7"/>
    <n v="1"/>
    <n v="1"/>
    <n v="1"/>
    <n v="1.65426175340701E-6"/>
    <n v="7.9164481897067299E-7"/>
    <n v="1.66384508206517E-6"/>
    <n v="9.9999999999999794E-3"/>
    <n v="4.2117047831510797E-3"/>
    <n v="46"/>
    <s v="[50 50 50]"/>
    <s v="normal"/>
    <x v="2"/>
    <x v="0"/>
    <x v="2"/>
    <s v="[1 0.6]"/>
    <s v="log-normal"/>
    <s v="[1.5 0.7]"/>
    <s v="log-normal"/>
    <s v="[2.298218252991271   0.8]"/>
    <n v="0.05"/>
    <n v="0.18"/>
    <n v="0.5"/>
    <n v="0.59615827552502798"/>
  </r>
  <r>
    <n v="101"/>
    <x v="0"/>
    <x v="1"/>
    <n v="0.81699999999999995"/>
    <n v="4.9101403692535404E-3"/>
    <n v="-2.2627803384175099E-4"/>
    <n v="1.97737219661582E-2"/>
    <n v="1.67154676918201E-6"/>
    <n v="1"/>
    <n v="1"/>
    <n v="1"/>
    <n v="3.8697426781154104E-6"/>
    <n v="1.7227485177813E-6"/>
    <n v="3.9209444267147002E-6"/>
    <n v="1.99999999999999E-2"/>
    <n v="9.4409196808677796E-3"/>
    <n v="47"/>
    <s v="[50 50 50]"/>
    <s v="normal"/>
    <x v="2"/>
    <x v="1"/>
    <x v="2"/>
    <s v="[1 0.6]"/>
    <s v="log-normal"/>
    <s v="[1.5 0.7]"/>
    <s v="log-normal"/>
    <s v="[2.298218252991271   0.8]"/>
    <n v="0.05"/>
    <n v="0.2"/>
    <n v="0.4"/>
    <n v="0.55917398631245896"/>
  </r>
  <r>
    <n v="102"/>
    <x v="0"/>
    <x v="1"/>
    <n v="0.80700000000000005"/>
    <n v="9.3914586303826594E-3"/>
    <n v="-8.7158163216214605E-4"/>
    <n v="2.9128418367837802E-2"/>
    <n v="6.0929618987207297E-6"/>
    <n v="1"/>
    <n v="1"/>
    <n v="1"/>
    <n v="1.3902244114863499E-5"/>
    <n v="6.8526164402431702E-6"/>
    <n v="1.4661898656385999E-5"/>
    <n v="0.03"/>
    <n v="1.30440684210136E-2"/>
    <n v="48"/>
    <s v="[50 50 50]"/>
    <s v="normal"/>
    <x v="2"/>
    <x v="2"/>
    <x v="2"/>
    <s v="[1 0.6]"/>
    <s v="log-normal"/>
    <s v="[1.5 0.7]"/>
    <s v="log-normal"/>
    <s v="[2.298218252991271   0.8]"/>
    <n v="0.05"/>
    <n v="0.2"/>
    <n v="0.4"/>
    <n v="0.64761467127402805"/>
  </r>
  <r>
    <n v="103"/>
    <x v="0"/>
    <x v="1"/>
    <n v="0.88300000000000001"/>
    <n v="8.8365459182256998E-3"/>
    <n v="-1.2273502474053699E-3"/>
    <n v="3.8772649752594701E-2"/>
    <n v="5.2486982530845201E-6"/>
    <n v="1"/>
    <n v="1"/>
    <n v="1"/>
    <n v="9.5742046959460896E-6"/>
    <n v="6.7550868828905302E-6"/>
    <n v="1.10805933257521E-5"/>
    <n v="0.04"/>
    <n v="2.0220448966291899E-2"/>
    <n v="49"/>
    <s v="[50 50 50]"/>
    <s v="normal"/>
    <x v="2"/>
    <x v="3"/>
    <x v="2"/>
    <s v="[1 0.6]"/>
    <s v="log-normal"/>
    <s v="[1.5 0.7]"/>
    <s v="log-normal"/>
    <s v="[2.298218252991271   0.8]"/>
    <n v="0.05"/>
    <n v="0.25"/>
    <n v="0.3"/>
    <n v="0.53330533579316397"/>
  </r>
  <r>
    <n v="104"/>
    <x v="0"/>
    <x v="1"/>
    <n v="0.86799999999999999"/>
    <n v="1.4613544774544501E-2"/>
    <n v="-1.2969099303269699E-3"/>
    <n v="5.8703090069673003E-2"/>
    <n v="1.43359306919901E-5"/>
    <n v="1"/>
    <n v="1"/>
    <n v="1"/>
    <n v="2.6689312506153199E-5"/>
    <n v="1.6017906059370898E-5"/>
    <n v="2.8371287873534001E-5"/>
    <n v="0.06"/>
    <n v="2.7482400735862601E-2"/>
    <n v="50"/>
    <s v="[50 50 50]"/>
    <s v="normal"/>
    <x v="2"/>
    <x v="4"/>
    <x v="2"/>
    <s v="[1 0.6]"/>
    <s v="log-normal"/>
    <s v="[1.5 0.7]"/>
    <s v="log-normal"/>
    <s v="[2.298218252991271   0.8]"/>
    <n v="0.05"/>
    <n v="0.3"/>
    <n v="0.3"/>
    <n v="0.58885217741190299"/>
  </r>
  <r>
    <n v="105"/>
    <x v="0"/>
    <x v="1"/>
    <n v="0.88100000000000001"/>
    <n v="1.9026658534589801E-2"/>
    <n v="-5.6523405975220297E-3"/>
    <n v="7.4347659402477895E-2"/>
    <n v="2.36802450818549E-5"/>
    <n v="1"/>
    <n v="1"/>
    <n v="1"/>
    <n v="1.6542527837359299E-5"/>
    <n v="5.5629199312250602E-5"/>
    <n v="4.8491482067754903E-5"/>
    <n v="7.9999999999999905E-2"/>
    <n v="4.6442367115085502E-2"/>
    <n v="51"/>
    <s v="[50 50 50]"/>
    <s v="normal"/>
    <x v="2"/>
    <x v="5"/>
    <x v="2"/>
    <s v="[1 0.6]"/>
    <s v="log-normal"/>
    <s v="[1.5 0.7]"/>
    <s v="log-normal"/>
    <s v="[2.298218252991271   0.8]"/>
    <n v="0.15"/>
    <n v="0.5"/>
    <n v="0.05"/>
    <n v="0.32110729725430298"/>
  </r>
  <r>
    <n v="106"/>
    <x v="0"/>
    <x v="1"/>
    <n v="0.87"/>
    <n v="2.2909635743588199E-2"/>
    <n v="-6.7760030050627003E-3"/>
    <n v="9.32239969949374E-2"/>
    <n v="3.4349764490800599E-5"/>
    <n v="1"/>
    <n v="1"/>
    <n v="1"/>
    <n v="2.70060970353752E-5"/>
    <n v="8.0263981215419395E-5"/>
    <n v="7.2920313759993898E-5"/>
    <n v="0.1"/>
    <n v="5.9052244992601602E-2"/>
    <n v="52"/>
    <s v="[50 50 50]"/>
    <s v="normal"/>
    <x v="2"/>
    <x v="6"/>
    <x v="2"/>
    <s v="[1 0.6]"/>
    <s v="log-normal"/>
    <s v="[1.5 0.7]"/>
    <s v="log-normal"/>
    <s v="[2.298218252991271   0.8]"/>
    <n v="0.1"/>
    <n v="0.5"/>
    <n v="0.05"/>
    <n v="0.34329455423698402"/>
  </r>
  <r>
    <n v="107"/>
    <x v="0"/>
    <x v="1"/>
    <n v="0.89400000000000002"/>
    <n v="2.7428881319831799E-2"/>
    <n v="-7.5795274028007901E-3"/>
    <n v="0.117420472597199"/>
    <n v="4.9266905609991002E-5"/>
    <n v="1"/>
    <n v="1"/>
    <n v="1"/>
    <n v="3.6866422484976402E-5"/>
    <n v="1.06716141259799E-4"/>
    <n v="9.4315658134784498E-5"/>
    <n v="0.125"/>
    <n v="7.4635886464290105E-2"/>
    <n v="53"/>
    <s v="[50 50 50]"/>
    <s v="normal"/>
    <x v="2"/>
    <x v="7"/>
    <x v="2"/>
    <s v="[1 0.6]"/>
    <s v="log-normal"/>
    <s v="[1.5 0.7]"/>
    <s v="log-normal"/>
    <s v="[2.298218252991271   0.8]"/>
    <n v="0.05"/>
    <n v="0.5"/>
    <n v="0.05"/>
    <n v="0.37299154974972598"/>
  </r>
  <r>
    <n v="108"/>
    <x v="0"/>
    <x v="1"/>
    <n v="0.871"/>
    <n v="3.2286667277848E-2"/>
    <n v="-9.6289266374888598E-3"/>
    <n v="0.14037107336251101"/>
    <n v="6.8282699312307302E-5"/>
    <n v="1"/>
    <n v="1"/>
    <n v="1"/>
    <n v="5.49138942948265E-5"/>
    <n v="1.6099892750245001E-4"/>
    <n v="1.4763012248496899E-4"/>
    <n v="0.15"/>
    <n v="9.1902841322378498E-2"/>
    <n v="54"/>
    <s v="[50 50 50]"/>
    <s v="normal"/>
    <x v="2"/>
    <x v="8"/>
    <x v="2"/>
    <s v="[1 0.6]"/>
    <s v="log-normal"/>
    <s v="[1.5 0.7]"/>
    <s v="log-normal"/>
    <s v="[2.298218252991271   0.8]"/>
    <n v="2.5000000000000001E-2"/>
    <n v="0.5"/>
    <n v="2.5000000000000001E-2"/>
    <n v="0.39008538010569999"/>
  </r>
  <r>
    <n v="109"/>
    <x v="0"/>
    <x v="2"/>
    <n v="0.94399999999999995"/>
    <n v="2.9697244477633702E-3"/>
    <n v="-1.6831576896442301E-5"/>
    <n v="9.9831684231035406E-3"/>
    <n v="5.7637368894914505E-7"/>
    <n v="1"/>
    <n v="1"/>
    <n v="1"/>
    <n v="5.67197352490658E-7"/>
    <n v="5.7665699092996601E-7"/>
    <n v="5.6748065447147896E-7"/>
    <n v="9.9999999999999794E-3"/>
    <n v="4.81776872764649E-3"/>
    <n v="1"/>
    <s v="[100 100 100]"/>
    <s v="normal"/>
    <x v="0"/>
    <x v="0"/>
    <x v="0"/>
    <s v="[11 1.1]"/>
    <s v="normal"/>
    <s v="[11.7 1.2]"/>
    <s v="normal"/>
    <s v="[12.590048962082989  1.3]"/>
    <n v="0.05"/>
    <n v="0.2"/>
    <n v="0.5"/>
    <n v="0.59861605757320102"/>
  </r>
  <r>
    <n v="110"/>
    <x v="0"/>
    <x v="2"/>
    <n v="0.94599999999999995"/>
    <n v="5.3196397530275901E-3"/>
    <n v="-9.5996585406204801E-5"/>
    <n v="1.99040034145937E-2"/>
    <n v="1.84722570321395E-6"/>
    <n v="1"/>
    <n v="1"/>
    <n v="1"/>
    <n v="1.7793911162995501E-6"/>
    <n v="1.8564410476235999E-6"/>
    <n v="1.7886064607092E-6"/>
    <n v="1.99999999999999E-2"/>
    <n v="1.0883800571218301E-2"/>
    <n v="2"/>
    <s v="[100 100 100]"/>
    <s v="normal"/>
    <x v="0"/>
    <x v="1"/>
    <x v="0"/>
    <s v="[11 1.1]"/>
    <s v="normal"/>
    <s v="[11.7 1.2]"/>
    <s v="normal"/>
    <s v="[12.590048962082989  1.3]"/>
    <n v="0.4"/>
    <n v="0.6"/>
    <n v="0.05"/>
    <n v="0.193957528620916"/>
  </r>
  <r>
    <n v="111"/>
    <x v="0"/>
    <x v="2"/>
    <n v="0.93899999999999995"/>
    <n v="6.9713026888649603E-3"/>
    <n v="-1.04646510829258E-4"/>
    <n v="2.9895353489170801E-2"/>
    <n v="3.1762133860742999E-6"/>
    <n v="1"/>
    <n v="1"/>
    <n v="1"/>
    <n v="3.3038556292459899E-6"/>
    <n v="3.18716427830304E-6"/>
    <n v="3.31480652147473E-6"/>
    <n v="0.03"/>
    <n v="1.59332568402368E-2"/>
    <n v="3"/>
    <s v="[100 100 100]"/>
    <s v="normal"/>
    <x v="0"/>
    <x v="2"/>
    <x v="0"/>
    <s v="[11 1.1]"/>
    <s v="normal"/>
    <s v="[11.7 1.2]"/>
    <s v="normal"/>
    <s v="[12.590048962082989  1.3]"/>
    <n v="0.1"/>
    <n v="0.3"/>
    <n v="0.3"/>
    <n v="0.49888966872982898"/>
  </r>
  <r>
    <n v="112"/>
    <x v="0"/>
    <x v="2"/>
    <n v="0.94"/>
    <n v="2.4297067293924499E-3"/>
    <n v="-1.03569122522811E-5"/>
    <n v="9.9896430877476992E-3"/>
    <n v="3.8648836562074101E-7"/>
    <n v="1"/>
    <n v="1"/>
    <n v="1"/>
    <n v="3.7803425603902697E-7"/>
    <n v="3.8659563125214298E-7"/>
    <n v="3.7814152167042899E-7"/>
    <n v="9.9999999999999898E-3"/>
    <n v="3.7731180828867602E-3"/>
    <n v="4"/>
    <s v="[100 100 100]"/>
    <s v="normal"/>
    <x v="1"/>
    <x v="0"/>
    <x v="0"/>
    <s v="[11 1.1]"/>
    <s v="normal"/>
    <s v="[12 1.2]"/>
    <s v="normal"/>
    <s v="[13.187158535114285 1.3]"/>
    <n v="0.1"/>
    <n v="0.2"/>
    <n v="0.5"/>
    <n v="0.63311837712183905"/>
  </r>
  <r>
    <n v="113"/>
    <x v="0"/>
    <x v="2"/>
    <n v="0.94099999999999995"/>
    <n v="3.69755938024738E-3"/>
    <n v="-4.6165523019145499E-5"/>
    <n v="1.9953834476980899E-2"/>
    <n v="8.9684650455210503E-7"/>
    <n v="1"/>
    <n v="1"/>
    <n v="1"/>
    <n v="9.1201035063222801E-7"/>
    <n v="8.9897776006773595E-7"/>
    <n v="9.1414160614785903E-7"/>
    <n v="0.02"/>
    <n v="9.6343243347392707E-3"/>
    <n v="5"/>
    <s v="[100 100 100]"/>
    <s v="normal"/>
    <x v="1"/>
    <x v="1"/>
    <x v="0"/>
    <s v="[11 1.1]"/>
    <s v="normal"/>
    <s v="[12 1.2]"/>
    <s v="normal"/>
    <s v="[13.187158535114285 1.3]"/>
    <n v="0.35"/>
    <n v="0.5"/>
    <n v="0.1"/>
    <n v="0.26328323400324399"/>
  </r>
  <r>
    <n v="114"/>
    <x v="0"/>
    <x v="2"/>
    <n v="0.94099999999999995"/>
    <n v="5.7435344013440602E-3"/>
    <n v="-7.0216661346941193E-5"/>
    <n v="2.9929783338652999E-2"/>
    <n v="2.16069243692733E-6"/>
    <n v="1"/>
    <n v="1"/>
    <n v="1"/>
    <n v="2.2292930924837298E-6"/>
    <n v="2.1656228164580401E-6"/>
    <n v="2.23422347201444E-6"/>
    <n v="0.03"/>
    <n v="1.3084122769326899E-2"/>
    <n v="6"/>
    <s v="[100 100 100]"/>
    <s v="normal"/>
    <x v="1"/>
    <x v="2"/>
    <x v="0"/>
    <s v="[11 1.1]"/>
    <s v="normal"/>
    <s v="[12 1.2]"/>
    <s v="normal"/>
    <s v="[13.187158535114285 1.3]"/>
    <n v="0.35"/>
    <n v="0.5"/>
    <n v="0.1"/>
    <n v="0.34879206525343198"/>
  </r>
  <r>
    <n v="115"/>
    <x v="0"/>
    <x v="2"/>
    <n v="0.92700000000000005"/>
    <n v="4.0493119475822504E-3"/>
    <n v="-1.4998972999818899E-4"/>
    <n v="3.9850010270001797E-2"/>
    <n v="1.10142285658074E-6"/>
    <n v="1"/>
    <n v="1"/>
    <n v="1"/>
    <n v="1.0742572768760801E-6"/>
    <n v="1.12391977568567E-6"/>
    <n v="1.09675419598101E-6"/>
    <n v="0.04"/>
    <n v="2.7286599826020001E-2"/>
    <n v="7"/>
    <s v="[100 100 100]"/>
    <s v="normal"/>
    <x v="1"/>
    <x v="3"/>
    <x v="0"/>
    <s v="[11 1.1]"/>
    <s v="normal"/>
    <s v="[12 1.2]"/>
    <s v="normal"/>
    <s v="[13.187158535114285 1.3]"/>
    <n v="0.05"/>
    <n v="0.2"/>
    <n v="0.1"/>
    <n v="0.38837522773044098"/>
  </r>
  <r>
    <n v="116"/>
    <x v="0"/>
    <x v="2"/>
    <n v="0.94199999999999995"/>
    <n v="6.6500696268875399E-3"/>
    <n v="-2.33103656237737E-4"/>
    <n v="5.9766896343762303E-2"/>
    <n v="2.9481543947382002E-6"/>
    <n v="1"/>
    <n v="1"/>
    <n v="1"/>
    <n v="2.8262769157925702E-6"/>
    <n v="3.0024917092896001E-6"/>
    <n v="2.8806142303439701E-6"/>
    <n v="6.0000000000000102E-2"/>
    <n v="3.9046364914644902E-2"/>
    <n v="8"/>
    <s v="[100 100 100]"/>
    <s v="normal"/>
    <x v="1"/>
    <x v="4"/>
    <x v="0"/>
    <s v="[11 1.1]"/>
    <s v="normal"/>
    <s v="[12 1.2]"/>
    <s v="normal"/>
    <s v="[13.187158535114285 1.3]"/>
    <n v="0.05"/>
    <n v="0.3"/>
    <n v="0.1"/>
    <n v="0.363205586128588"/>
  </r>
  <r>
    <n v="117"/>
    <x v="0"/>
    <x v="2"/>
    <n v="0.93600000000000005"/>
    <n v="9.8110091393185401E-3"/>
    <n v="-1.63961251056647E-4"/>
    <n v="7.9836038748943197E-2"/>
    <n v="6.3826424571527699E-6"/>
    <n v="1"/>
    <n v="1"/>
    <n v="1"/>
    <n v="6.0600839266264699E-6"/>
    <n v="6.4095257490008296E-6"/>
    <n v="6.0869672184745297E-6"/>
    <n v="7.9999999999999905E-2"/>
    <n v="4.8874651974934499E-2"/>
    <n v="9"/>
    <s v="[100 100 100]"/>
    <s v="normal"/>
    <x v="1"/>
    <x v="5"/>
    <x v="0"/>
    <s v="[11 1.1]"/>
    <s v="normal"/>
    <s v="[12 1.2]"/>
    <s v="normal"/>
    <s v="[13.187158535114285 1.3]"/>
    <n v="0.05"/>
    <n v="0.3"/>
    <n v="0.1"/>
    <n v="0.45808340975022099"/>
  </r>
  <r>
    <n v="118"/>
    <x v="0"/>
    <x v="2"/>
    <n v="0.93799999999999994"/>
    <n v="1.74211276157688E-3"/>
    <n v="-1.6053733464907899E-5"/>
    <n v="9.9839462665350896E-3"/>
    <n v="2.0067412974643199E-7"/>
    <n v="1"/>
    <n v="1"/>
    <n v="1"/>
    <n v="1.9054731438629E-7"/>
    <n v="2.00931852104595E-7"/>
    <n v="1.9080503674445201E-7"/>
    <n v="0.01"/>
    <n v="5.1921841940198903E-3"/>
    <n v="10"/>
    <s v="[100 100 100]"/>
    <s v="normal"/>
    <x v="2"/>
    <x v="0"/>
    <x v="0"/>
    <s v="[11 1.1]"/>
    <s v="normal"/>
    <s v="[12.7 1.2]"/>
    <s v="normal"/>
    <s v="[13.838360366318769   1.3]"/>
    <n v="0.05"/>
    <n v="0.15"/>
    <n v="0.4"/>
    <n v="0.51769604223915999"/>
  </r>
  <r>
    <n v="119"/>
    <x v="0"/>
    <x v="2"/>
    <n v="0.93400000000000005"/>
    <n v="3.2595978427086801E-3"/>
    <n v="-5.9466686539430303E-5"/>
    <n v="1.99405333134605E-2"/>
    <n v="7.0203336563033399E-7"/>
    <n v="1"/>
    <n v="1"/>
    <n v="1"/>
    <n v="7.1307794824204204E-7"/>
    <n v="7.0556965243831297E-7"/>
    <n v="7.1661423505001996E-7"/>
    <n v="0.02"/>
    <n v="7.7869538267892197E-3"/>
    <n v="11"/>
    <s v="[100 100 100]"/>
    <s v="normal"/>
    <x v="2"/>
    <x v="1"/>
    <x v="0"/>
    <s v="[11 1.1]"/>
    <s v="normal"/>
    <s v="[12.7 1.2]"/>
    <s v="normal"/>
    <s v="[13.838360366318769   1.3]"/>
    <n v="0.2"/>
    <n v="0.3"/>
    <n v="0.3"/>
    <n v="0.533757258008007"/>
  </r>
  <r>
    <n v="120"/>
    <x v="0"/>
    <x v="2"/>
    <n v="0.92600000000000005"/>
    <n v="4.3254263463577197E-3"/>
    <n v="-3.6322686859096003E-5"/>
    <n v="2.99636773131409E-2"/>
    <n v="1.2443644794536599E-6"/>
    <n v="1"/>
    <n v="1"/>
    <n v="1"/>
    <n v="1.2721961583012999E-6"/>
    <n v="1.2456838170343199E-6"/>
    <n v="1.2735154958819601E-6"/>
    <n v="0.03"/>
    <n v="1.4138416520781001E-2"/>
    <n v="12"/>
    <s v="[100 100 100]"/>
    <s v="normal"/>
    <x v="2"/>
    <x v="2"/>
    <x v="0"/>
    <s v="[11 1.1]"/>
    <s v="normal"/>
    <s v="[12.7 1.2]"/>
    <s v="normal"/>
    <s v="[13.838360366318769   1.3]"/>
    <n v="0.1"/>
    <n v="0.3"/>
    <n v="0.3"/>
    <n v="0.470430834585227"/>
  </r>
  <r>
    <n v="121"/>
    <x v="0"/>
    <x v="2"/>
    <n v="0.93400000000000005"/>
    <n v="4.5582765528541496E-3"/>
    <n v="-1.07610327492231E-4"/>
    <n v="3.9892389672507703E-2"/>
    <n v="1.3948884455347699E-6"/>
    <n v="1"/>
    <n v="1"/>
    <n v="1"/>
    <n v="1.3619165050332E-6"/>
    <n v="1.4064684281177601E-6"/>
    <n v="1.37349648761618E-6"/>
    <n v="0.04"/>
    <n v="2.14730058528225E-2"/>
    <n v="13"/>
    <s v="[100 100 100]"/>
    <s v="normal"/>
    <x v="2"/>
    <x v="3"/>
    <x v="0"/>
    <s v="[11 1.1]"/>
    <s v="normal"/>
    <s v="[12.7 1.2]"/>
    <s v="normal"/>
    <s v="[13.838360366318769   1.3]"/>
    <n v="0.1"/>
    <n v="0.3"/>
    <n v="0.2"/>
    <n v="0.41885705900308901"/>
  </r>
  <r>
    <n v="122"/>
    <x v="0"/>
    <x v="2"/>
    <n v="0.92600000000000005"/>
    <n v="4.7192594705391501E-3"/>
    <n v="-1.7140348839988299E-4"/>
    <n v="5.9828596511600003E-2"/>
    <n v="1.5232291674840699E-6"/>
    <n v="1"/>
    <n v="1"/>
    <n v="1"/>
    <n v="1.6330124288250999E-6"/>
    <n v="1.55260832331972E-6"/>
    <n v="1.66239158466074E-6"/>
    <n v="5.9999999999999901E-2"/>
    <n v="3.7507261337206999E-2"/>
    <n v="14"/>
    <s v="[100 100 100]"/>
    <s v="normal"/>
    <x v="2"/>
    <x v="4"/>
    <x v="0"/>
    <s v="[11 1.1]"/>
    <s v="normal"/>
    <s v="[12.7 1.2]"/>
    <s v="normal"/>
    <s v="[13.838360366318769   1.3]"/>
    <n v="0.1"/>
    <n v="0.3"/>
    <n v="0.05"/>
    <n v="0.36707115292703102"/>
  </r>
  <r>
    <n v="123"/>
    <x v="0"/>
    <x v="2"/>
    <n v="0.92900000000000005"/>
    <n v="6.3562615558681599E-3"/>
    <n v="-2.1853965637062901E-4"/>
    <n v="7.9781460343629498E-2"/>
    <n v="2.7575767113549199E-6"/>
    <n v="1"/>
    <n v="1"/>
    <n v="1"/>
    <n v="2.9389590162596699E-6"/>
    <n v="2.8053362927615199E-6"/>
    <n v="2.9867185976662602E-6"/>
    <n v="8.0000000000000196E-2"/>
    <n v="5.12876178134163E-2"/>
    <n v="15"/>
    <s v="[100 100 100]"/>
    <s v="normal"/>
    <x v="2"/>
    <x v="5"/>
    <x v="0"/>
    <s v="[11 1.1]"/>
    <s v="normal"/>
    <s v="[12.7 1.2]"/>
    <s v="normal"/>
    <s v="[13.838360366318769   1.3]"/>
    <n v="0.05"/>
    <n v="0.3"/>
    <n v="0.05"/>
    <n v="0.38873854457141199"/>
  </r>
  <r>
    <n v="124"/>
    <x v="0"/>
    <x v="2"/>
    <n v="0.93899999999999995"/>
    <n v="9.5399801912754208E-3"/>
    <n v="-2.3460878281494199E-4"/>
    <n v="9.9765391217185001E-2"/>
    <n v="6.1163403252237902E-6"/>
    <n v="1"/>
    <n v="1"/>
    <n v="1"/>
    <n v="6.0119624417894803E-6"/>
    <n v="6.1713816061977003E-6"/>
    <n v="6.0670037227633904E-6"/>
    <n v="9.9999999999999895E-2"/>
    <n v="6.03859356276059E-2"/>
    <n v="16"/>
    <s v="[100 100 100]"/>
    <s v="normal"/>
    <x v="2"/>
    <x v="6"/>
    <x v="0"/>
    <s v="[11 1.1]"/>
    <s v="normal"/>
    <s v="[12.7 1.2]"/>
    <s v="normal"/>
    <s v="[13.838360366318769   1.3]"/>
    <n v="0.05"/>
    <n v="0.3"/>
    <n v="0.05"/>
    <n v="0.48216255312589801"/>
  </r>
  <r>
    <n v="125"/>
    <x v="0"/>
    <x v="2"/>
    <n v="0.93200000000000005"/>
    <n v="1.1530415206003401E-2"/>
    <n v="-3.07937036522259E-4"/>
    <n v="0.124692062963478"/>
    <n v="8.9496208018128393E-6"/>
    <n v="1"/>
    <n v="1"/>
    <n v="1"/>
    <n v="8.8039879888464205E-6"/>
    <n v="9.0444460202749501E-6"/>
    <n v="8.8988132073085296E-6"/>
    <n v="0.125"/>
    <n v="7.1718132926323203E-2"/>
    <n v="17"/>
    <s v="[100 100 100]"/>
    <s v="normal"/>
    <x v="2"/>
    <x v="7"/>
    <x v="0"/>
    <s v="[11 1.1]"/>
    <s v="normal"/>
    <s v="[12.7 1.2]"/>
    <s v="normal"/>
    <s v="[13.838360366318769   1.3]"/>
    <n v="0.05"/>
    <n v="0.4"/>
    <n v="0.05"/>
    <n v="0.43469558103975903"/>
  </r>
  <r>
    <n v="126"/>
    <x v="0"/>
    <x v="2"/>
    <n v="0.92500000000000004"/>
    <n v="1.2117012444692399E-2"/>
    <n v="-2.22672796349998E-4"/>
    <n v="0.14977732720365"/>
    <n v="9.9228466425926195E-6"/>
    <n v="1"/>
    <n v="1"/>
    <n v="1"/>
    <n v="9.8349623238761604E-6"/>
    <n v="9.97242981682695E-6"/>
    <n v="9.8845454981104908E-6"/>
    <n v="0.15"/>
    <n v="9.275572899923E-2"/>
    <n v="18"/>
    <s v="[100 100 100]"/>
    <s v="normal"/>
    <x v="2"/>
    <x v="8"/>
    <x v="0"/>
    <s v="[11 1.1]"/>
    <s v="normal"/>
    <s v="[12.7 1.2]"/>
    <s v="normal"/>
    <s v="[13.838360366318769   1.3]"/>
    <n v="0.01"/>
    <n v="0.4"/>
    <n v="0.01"/>
    <n v="0.42009388525159602"/>
  </r>
  <r>
    <n v="127"/>
    <x v="0"/>
    <x v="2"/>
    <n v="0.97499999999999998"/>
    <n v="2.5522612877883601E-3"/>
    <n v="3.8756010239646099E-5"/>
    <n v="1.0038756010239701E-2"/>
    <n v="4.2565608580436001E-7"/>
    <n v="1"/>
    <n v="1"/>
    <n v="1"/>
    <n v="3.0538035339161399E-7"/>
    <n v="4.27158114134056E-7"/>
    <n v="3.0688238172130903E-7"/>
    <n v="0.01"/>
    <n v="4.8353529756277403E-3"/>
    <n v="19"/>
    <s v="[100 100 100]"/>
    <s v="normal"/>
    <x v="0"/>
    <x v="0"/>
    <x v="1"/>
    <s v="[2.1 2]"/>
    <s v="gamma"/>
    <s v="[2.25 3]"/>
    <s v="gamma"/>
    <s v="[2.4   4.349819093579813]"/>
    <n v="0.5"/>
    <n v="0.6"/>
    <n v="0.05"/>
    <n v="0.19841911740467"/>
  </r>
  <r>
    <n v="128"/>
    <x v="0"/>
    <x v="2"/>
    <n v="0.86399999999999999"/>
    <n v="5.9697439854208703E-3"/>
    <n v="-9.6568144683101506E-5"/>
    <n v="1.99034318553169E-2"/>
    <n v="2.33427289404792E-6"/>
    <n v="1"/>
    <n v="1"/>
    <n v="1"/>
    <n v="3.69315928081577E-6"/>
    <n v="2.3435983006154601E-6"/>
    <n v="3.7024846873833101E-6"/>
    <n v="0.02"/>
    <n v="1.07804099168845E-2"/>
    <n v="20"/>
    <s v="[100 100 100]"/>
    <s v="normal"/>
    <x v="0"/>
    <x v="1"/>
    <x v="1"/>
    <s v="[2.1 2]"/>
    <s v="gamma"/>
    <s v="[2.25 3]"/>
    <s v="gamma"/>
    <s v="[2.4   4.349819093579813]"/>
    <n v="0.05"/>
    <n v="0.2"/>
    <n v="0.4"/>
    <n v="0.58884234920553602"/>
  </r>
  <r>
    <n v="129"/>
    <x v="0"/>
    <x v="2"/>
    <n v="0.85499999999999998"/>
    <n v="7.32029894049099E-3"/>
    <n v="4.0128915172214599E-6"/>
    <n v="3.00040128915172E-2"/>
    <n v="3.5208481227922101E-6"/>
    <n v="1"/>
    <n v="1"/>
    <n v="1"/>
    <n v="5.8638923821870803E-6"/>
    <n v="3.5208642260905398E-6"/>
    <n v="5.8639084854854101E-6"/>
    <n v="0.03"/>
    <n v="1.7576766741799699E-2"/>
    <n v="21"/>
    <s v="[100 100 100]"/>
    <s v="normal"/>
    <x v="0"/>
    <x v="2"/>
    <x v="1"/>
    <s v="[2.1 2]"/>
    <s v="gamma"/>
    <s v="[2.25 3]"/>
    <s v="gamma"/>
    <s v="[2.4   4.349819093579813]"/>
    <n v="0.05"/>
    <n v="0.2"/>
    <n v="0.3"/>
    <n v="0.564728973139068"/>
  </r>
  <r>
    <n v="130"/>
    <x v="0"/>
    <x v="2"/>
    <n v="0.84699999999999998"/>
    <n v="1.6888494033877001E-3"/>
    <n v="5.5569550483446203E-5"/>
    <n v="1.00555695504834E-2"/>
    <n v="1.90741234375304E-7"/>
    <n v="1"/>
    <n v="1"/>
    <n v="1"/>
    <n v="3.0442361810009501E-7"/>
    <n v="1.9382920931623599E-7"/>
    <n v="3.0751159304102698E-7"/>
    <n v="9.9999999999999707E-3"/>
    <n v="5.1677352648816103E-3"/>
    <n v="22"/>
    <s v="[100 100 100]"/>
    <s v="normal"/>
    <x v="1"/>
    <x v="0"/>
    <x v="1"/>
    <s v="[2 1.2]"/>
    <s v="gamma"/>
    <s v="[3.0 1.3]"/>
    <s v="gamma"/>
    <s v="[4.0   1.654779050109274]"/>
    <n v="0.05"/>
    <n v="0.15"/>
    <n v="0.4"/>
    <n v="0.517057060774888"/>
  </r>
  <r>
    <n v="131"/>
    <x v="0"/>
    <x v="2"/>
    <n v="0.93400000000000005"/>
    <n v="4.5193747656778697E-3"/>
    <n v="-8.8153196298493904E-4"/>
    <n v="1.9118468037014998E-2"/>
    <n v="1.3376682647574899E-6"/>
    <n v="1"/>
    <n v="1"/>
    <n v="1"/>
    <n v="1.03026742123709E-6"/>
    <n v="2.1147668665215698E-6"/>
    <n v="1.8073660230011699E-6"/>
    <n v="1.99999999999999E-2"/>
    <n v="8.8879841030940591E-3"/>
    <n v="23"/>
    <s v="[100 100 100]"/>
    <s v="normal"/>
    <x v="1"/>
    <x v="1"/>
    <x v="1"/>
    <s v="[2 1.2]"/>
    <s v="gamma"/>
    <s v="[3.0 1.3]"/>
    <s v="gamma"/>
    <s v="[4.0   1.654779050109274]"/>
    <n v="0.45"/>
    <n v="0.6"/>
    <n v="0.05"/>
    <n v="0.22576407704329801"/>
  </r>
  <r>
    <n v="132"/>
    <x v="0"/>
    <x v="2"/>
    <n v="0.88"/>
    <n v="4.5968117471619201E-3"/>
    <n v="-8.1952446414092301E-5"/>
    <n v="2.9918047553586E-2"/>
    <n v="1.4112383853616301E-6"/>
    <n v="1"/>
    <n v="1"/>
    <n v="1"/>
    <n v="2.09952775668855E-6"/>
    <n v="1.4179545888348899E-6"/>
    <n v="2.1062439601617999E-6"/>
    <n v="3.00000000000001E-2"/>
    <n v="1.5886698750905402E-2"/>
    <n v="24"/>
    <s v="[100 100 100]"/>
    <s v="normal"/>
    <x v="1"/>
    <x v="2"/>
    <x v="1"/>
    <s v="[2 1.2]"/>
    <s v="gamma"/>
    <s v="[3.0 1.3]"/>
    <s v="gamma"/>
    <s v="[4.0   1.654779050109274]"/>
    <n v="0.05"/>
    <n v="0.2"/>
    <n v="0.3"/>
    <n v="0.53032283222132603"/>
  </r>
  <r>
    <n v="133"/>
    <x v="0"/>
    <x v="2"/>
    <n v="0.89700000000000002"/>
    <n v="7.2599195616515301E-3"/>
    <n v="-1.9767339019036699E-3"/>
    <n v="3.8023266098096302E-2"/>
    <n v="3.4525574737640301E-6"/>
    <n v="1"/>
    <n v="1"/>
    <n v="1"/>
    <n v="2.2078175824824699E-6"/>
    <n v="7.36003439269933E-6"/>
    <n v="6.1152945014177804E-6"/>
    <n v="0.04"/>
    <n v="2.05732050563142E-2"/>
    <n v="25"/>
    <s v="[100 100 100]"/>
    <s v="normal"/>
    <x v="1"/>
    <x v="3"/>
    <x v="1"/>
    <s v="[2 1.2]"/>
    <s v="gamma"/>
    <s v="[3.0 1.3]"/>
    <s v="gamma"/>
    <s v="[4.0   1.654779050109274]"/>
    <n v="0.3"/>
    <n v="0.5"/>
    <n v="0.05"/>
    <n v="0.28892452774791499"/>
  </r>
  <r>
    <n v="134"/>
    <x v="0"/>
    <x v="2"/>
    <n v="0.88700000000000001"/>
    <n v="9.8328837332199905E-3"/>
    <n v="-2.9269444394259001E-3"/>
    <n v="5.7073055560574099E-2"/>
    <n v="6.3345216811442898E-6"/>
    <n v="1"/>
    <n v="1"/>
    <n v="1"/>
    <n v="4.0270833875063003E-6"/>
    <n v="1.49015254326305E-5"/>
    <n v="1.2594087138992501E-5"/>
    <n v="5.9999999999999901E-2"/>
    <n v="3.3636258863251702E-2"/>
    <n v="26"/>
    <s v="[100 100 100]"/>
    <s v="normal"/>
    <x v="1"/>
    <x v="4"/>
    <x v="1"/>
    <s v="[2 1.2]"/>
    <s v="gamma"/>
    <s v="[3.0 1.3]"/>
    <s v="gamma"/>
    <s v="[4.0   1.654779050109274]"/>
    <n v="0.2"/>
    <n v="0.5"/>
    <n v="0.05"/>
    <n v="0.28154610295860799"/>
  </r>
  <r>
    <n v="135"/>
    <x v="0"/>
    <x v="2"/>
    <n v="0.88300000000000001"/>
    <n v="1.1701155803178299E-2"/>
    <n v="-3.5719024319137102E-3"/>
    <n v="7.6428097568086398E-2"/>
    <n v="8.9702690302044407E-6"/>
    <n v="1"/>
    <n v="1"/>
    <n v="1"/>
    <n v="5.4192204786002403E-6"/>
    <n v="2.1728756013315501E-5"/>
    <n v="1.81777074617113E-5"/>
    <n v="8.0000000000000099E-2"/>
    <n v="4.8500250622296098E-2"/>
    <n v="27"/>
    <s v="[100 100 100]"/>
    <s v="normal"/>
    <x v="1"/>
    <x v="5"/>
    <x v="1"/>
    <s v="[2 1.2]"/>
    <s v="gamma"/>
    <s v="[3.0 1.3]"/>
    <s v="gamma"/>
    <s v="[4.0   1.654779050109274]"/>
    <n v="0.1"/>
    <n v="0.5"/>
    <n v="0.05"/>
    <n v="0.27573740809668401"/>
  </r>
  <r>
    <n v="136"/>
    <x v="0"/>
    <x v="2"/>
    <n v="0.82899999999999996"/>
    <n v="1.6044003088549E-3"/>
    <n v="6.8781527193079194E-5"/>
    <n v="1.0068781527193101E-2"/>
    <n v="1.74574513626582E-7"/>
    <n v="1"/>
    <n v="1"/>
    <n v="1"/>
    <n v="2.8254973402804001E-7"/>
    <n v="1.7930541210959401E-7"/>
    <n v="2.8728063251105302E-7"/>
    <n v="9.9999999999999898E-3"/>
    <n v="3.9352014953621603E-3"/>
    <n v="28"/>
    <s v="[100 100 100]"/>
    <s v="normal"/>
    <x v="2"/>
    <x v="0"/>
    <x v="1"/>
    <s v="[2 1.2]"/>
    <s v="gamma"/>
    <s v="[3.4 1.3]"/>
    <s v="gamma"/>
    <s v="[4.6  1.818078277937831]"/>
    <n v="0.05"/>
    <n v="0.15"/>
    <n v="0.5"/>
    <n v="0.61487551825078801"/>
  </r>
  <r>
    <n v="137"/>
    <x v="0"/>
    <x v="2"/>
    <n v="0.83899999999999997"/>
    <n v="3.53199587440904E-3"/>
    <n v="2.18432528952498E-4"/>
    <n v="2.02184325289517E-2"/>
    <n v="8.4123669303771796E-7"/>
    <n v="1"/>
    <n v="1"/>
    <n v="1"/>
    <n v="1.19663656423982E-6"/>
    <n v="8.8894946274230202E-7"/>
    <n v="1.24434933394441E-6"/>
    <n v="1.9999999999999199E-2"/>
    <n v="7.8646642099545992E-3"/>
    <n v="29"/>
    <s v="[100 100 100]"/>
    <s v="normal"/>
    <x v="2"/>
    <x v="1"/>
    <x v="1"/>
    <s v="[2 1.2]"/>
    <s v="gamma"/>
    <s v="[3.4 1.3]"/>
    <s v="gamma"/>
    <s v="[4.6  1.818078277937831]"/>
    <n v="0.01"/>
    <n v="0.15"/>
    <n v="0.5"/>
    <n v="0.66692361994151705"/>
  </r>
  <r>
    <n v="138"/>
    <x v="0"/>
    <x v="2"/>
    <n v="0.70899999999999996"/>
    <n v="4.5858197717404204E-3"/>
    <n v="-1.90954153232916E-3"/>
    <n v="2.8090458467670901E-2"/>
    <n v="1.37964718548552E-6"/>
    <n v="1"/>
    <n v="1"/>
    <n v="1"/>
    <n v="9.10140521309478E-7"/>
    <n v="5.0259960491755097E-6"/>
    <n v="4.5564893849994599E-6"/>
    <n v="0.03"/>
    <n v="1.38951326065409E-2"/>
    <n v="30"/>
    <s v="[100 100 100]"/>
    <s v="normal"/>
    <x v="2"/>
    <x v="2"/>
    <x v="1"/>
    <s v="[2 1.2]"/>
    <s v="gamma"/>
    <s v="[3.4 1.3]"/>
    <s v="gamma"/>
    <s v="[4.6  1.818078277937831]"/>
    <n v="0.35"/>
    <n v="0.5"/>
    <n v="0.05"/>
    <n v="0.274406312032136"/>
  </r>
  <r>
    <n v="139"/>
    <x v="0"/>
    <x v="2"/>
    <n v="0.61699999999999999"/>
    <n v="5.8069003926875997E-3"/>
    <n v="-2.6368374023172398E-3"/>
    <n v="3.73631625976827E-2"/>
    <n v="2.21258019330091E-6"/>
    <n v="1"/>
    <n v="1"/>
    <n v="1"/>
    <n v="1.3096212511516501E-6"/>
    <n v="9.16549167956003E-6"/>
    <n v="8.2625327374107701E-6"/>
    <n v="3.9999999999999897E-2"/>
    <n v="2.1180453064075899E-2"/>
    <n v="31"/>
    <s v="[100 100 100]"/>
    <s v="normal"/>
    <x v="2"/>
    <x v="3"/>
    <x v="1"/>
    <s v="[2 1.2]"/>
    <s v="gamma"/>
    <s v="[3.4 1.3]"/>
    <s v="gamma"/>
    <s v="[4.6  1.818078277937831]"/>
    <n v="0.3"/>
    <n v="0.5"/>
    <n v="0.01"/>
    <n v="0.23081783715997201"/>
  </r>
  <r>
    <n v="140"/>
    <x v="0"/>
    <x v="2"/>
    <n v="0.71899999999999997"/>
    <n v="5.73294049366865E-3"/>
    <n v="-2.4230493790481202E-3"/>
    <n v="5.7576950620951903E-2"/>
    <n v="2.18327600241622E-6"/>
    <n v="1"/>
    <n v="1"/>
    <n v="1"/>
    <n v="1.6246994050300601E-6"/>
    <n v="8.0544442957216896E-6"/>
    <n v="7.4958676983355301E-6"/>
    <n v="0.06"/>
    <n v="3.7121014129427997E-2"/>
    <n v="32"/>
    <s v="[100 100 100]"/>
    <s v="normal"/>
    <x v="2"/>
    <x v="4"/>
    <x v="1"/>
    <s v="[2 1.2]"/>
    <s v="gamma"/>
    <s v="[3.4 1.3]"/>
    <s v="gamma"/>
    <s v="[4.6  1.818078277937831]"/>
    <n v="0.1"/>
    <n v="0.3"/>
    <n v="0.05"/>
    <n v="0.36263303884984599"/>
  </r>
  <r>
    <n v="141"/>
    <x v="0"/>
    <x v="2"/>
    <n v="0.68400000000000005"/>
    <n v="8.57829863464433E-3"/>
    <n v="-3.7992389751827001E-3"/>
    <n v="7.6200761024817307E-2"/>
    <n v="4.8537649436440699E-6"/>
    <n v="1"/>
    <n v="1"/>
    <n v="1"/>
    <n v="2.9912494760372802E-6"/>
    <n v="1.9287981734191401E-5"/>
    <n v="1.7425466266584601E-5"/>
    <n v="8.0000000000000099E-2"/>
    <n v="4.7196051488879801E-2"/>
    <n v="33"/>
    <s v="[100 100 100]"/>
    <s v="normal"/>
    <x v="2"/>
    <x v="5"/>
    <x v="1"/>
    <s v="[2 1.2]"/>
    <s v="gamma"/>
    <s v="[3.4 1.3]"/>
    <s v="gamma"/>
    <s v="[4.6  1.818078277937831]"/>
    <n v="0.1"/>
    <n v="0.4"/>
    <n v="0.05"/>
    <n v="0.33124033534639302"/>
  </r>
  <r>
    <n v="142"/>
    <x v="0"/>
    <x v="2"/>
    <n v="0.75"/>
    <n v="1.0967840494430999E-2"/>
    <n v="-4.4558781593201698E-3"/>
    <n v="9.5544121840679896E-2"/>
    <n v="7.9325053138946904E-6"/>
    <n v="1"/>
    <n v="1"/>
    <n v="1"/>
    <n v="5.3687571138477698E-6"/>
    <n v="2.7787355484601201E-5"/>
    <n v="2.5223607284554301E-5"/>
    <n v="0.1"/>
    <n v="5.5545930094032803E-2"/>
    <n v="34"/>
    <s v="[100 100 100]"/>
    <s v="normal"/>
    <x v="2"/>
    <x v="6"/>
    <x v="1"/>
    <s v="[2 1.2]"/>
    <s v="gamma"/>
    <s v="[3.4 1.3]"/>
    <s v="gamma"/>
    <s v="[4.6  1.818078277937831]"/>
    <n v="0.1"/>
    <n v="0.4"/>
    <n v="0.05"/>
    <n v="0.40403208331824397"/>
  </r>
  <r>
    <n v="143"/>
    <x v="0"/>
    <x v="2"/>
    <n v="0.80900000000000005"/>
    <n v="1.2801723235889999E-2"/>
    <n v="-4.7507142452298604E-3"/>
    <n v="0.12024928575476999"/>
    <n v="1.08259149326202E-5"/>
    <n v="1"/>
    <n v="1"/>
    <n v="1"/>
    <n v="7.7141700840409397E-6"/>
    <n v="3.3395200772450099E-5"/>
    <n v="3.0283455923870802E-5"/>
    <n v="0.125"/>
    <n v="7.0962765391492905E-2"/>
    <n v="35"/>
    <s v="[100 100 100]"/>
    <s v="normal"/>
    <x v="2"/>
    <x v="7"/>
    <x v="1"/>
    <s v="[2 1.2]"/>
    <s v="gamma"/>
    <s v="[3.4 1.3]"/>
    <s v="gamma"/>
    <s v="[4.6  1.818078277937831]"/>
    <n v="0.05"/>
    <n v="0.4"/>
    <n v="0.05"/>
    <n v="0.42841165126740999"/>
  </r>
  <r>
    <n v="144"/>
    <x v="0"/>
    <x v="2"/>
    <n v="0.755"/>
    <n v="1.6926114735568799E-2"/>
    <n v="-6.8404047257539201E-3"/>
    <n v="0.14315959527424599"/>
    <n v="1.88502894433045E-5"/>
    <n v="1"/>
    <n v="1"/>
    <n v="1"/>
    <n v="1.16672148614347E-5"/>
    <n v="6.5641426255421006E-5"/>
    <n v="5.8458351673551203E-5"/>
    <n v="0.15"/>
    <n v="8.3848729296421204E-2"/>
    <n v="36"/>
    <s v="[100 100 100]"/>
    <s v="normal"/>
    <x v="2"/>
    <x v="8"/>
    <x v="1"/>
    <s v="[2 1.2]"/>
    <s v="gamma"/>
    <s v="[3.4 1.3]"/>
    <s v="gamma"/>
    <s v="[4.6  1.818078277937831]"/>
    <n v="0.05"/>
    <n v="0.5"/>
    <n v="2.5000000000000001E-2"/>
    <n v="0.382452220989838"/>
  </r>
  <r>
    <n v="145"/>
    <x v="0"/>
    <x v="2"/>
    <n v="0.75600000000000001"/>
    <n v="4.3994383396271496E-3"/>
    <n v="-1.0036917852752399E-3"/>
    <n v="8.9963082147247707E-3"/>
    <n v="1.2903959598056101E-6"/>
    <n v="1"/>
    <n v="1"/>
    <n v="1"/>
    <n v="1.9690679101103902E-6"/>
    <n v="2.2977931596346201E-6"/>
    <n v="2.9764651099393902E-6"/>
    <n v="0.01"/>
    <n v="5.8820167653487101E-3"/>
    <n v="37"/>
    <s v="[100 100 100]"/>
    <s v="normal"/>
    <x v="0"/>
    <x v="0"/>
    <x v="2"/>
    <s v="[1 0.5]"/>
    <s v="log-normal"/>
    <s v="[1.5 0.6]"/>
    <s v="log-normal"/>
    <s v="[1.781406869066151   0.65]"/>
    <n v="2.5000000000000001E-2"/>
    <n v="0.15"/>
    <n v="0.5"/>
    <n v="0.63673926719995"/>
  </r>
  <r>
    <n v="146"/>
    <x v="0"/>
    <x v="2"/>
    <n v="0.74"/>
    <n v="6.9225402899832297E-3"/>
    <n v="-1.0628149443216101E-3"/>
    <n v="1.8937185055678402E-2"/>
    <n v="3.1544239227394898E-6"/>
    <n v="1"/>
    <n v="1"/>
    <n v="1"/>
    <n v="7.6321377347183204E-6"/>
    <n v="4.2839995286128402E-6"/>
    <n v="8.7617133405916703E-6"/>
    <n v="0.02"/>
    <n v="1.21724227748773E-2"/>
    <n v="38"/>
    <s v="[100 100 100]"/>
    <s v="normal"/>
    <x v="0"/>
    <x v="1"/>
    <x v="2"/>
    <s v="[1 0.5]"/>
    <s v="log-normal"/>
    <s v="[1.5 0.6]"/>
    <s v="log-normal"/>
    <s v="[1.781406869066151   0.65]"/>
    <n v="2.5000000000000001E-2"/>
    <n v="0.2"/>
    <n v="0.4"/>
    <n v="0.57358465017055205"/>
  </r>
  <r>
    <n v="147"/>
    <x v="0"/>
    <x v="2"/>
    <n v="0.86399999999999999"/>
    <n v="6.3615949962200101E-3"/>
    <n v="-8.3902787851465404E-4"/>
    <n v="2.9160972121485301E-2"/>
    <n v="2.6420228216832502E-6"/>
    <n v="1"/>
    <n v="1"/>
    <n v="1"/>
    <n v="4.8327287035884304E-6"/>
    <n v="3.34599060260805E-6"/>
    <n v="5.5366964845132302E-6"/>
    <n v="0.03"/>
    <n v="1.4171493789849301E-2"/>
    <n v="39"/>
    <s v="[100 100 100]"/>
    <s v="normal"/>
    <x v="0"/>
    <x v="2"/>
    <x v="2"/>
    <s v="[1 0.5]"/>
    <s v="log-normal"/>
    <s v="[1.5 0.6]"/>
    <s v="log-normal"/>
    <s v="[1.781406869066151   0.65]"/>
    <n v="0.35"/>
    <n v="0.55000000000000004"/>
    <n v="0.1"/>
    <n v="0.30345373233101502"/>
  </r>
  <r>
    <n v="148"/>
    <x v="0"/>
    <x v="2"/>
    <n v="0.79300000000000004"/>
    <n v="1.7663188081420401E-3"/>
    <n v="-6.2167732162038305E-4"/>
    <n v="9.3783226783796508E-3"/>
    <n v="2.0354503943442901E-7"/>
    <n v="1"/>
    <n v="1"/>
    <n v="1"/>
    <n v="1.7525978350329001E-7"/>
    <n v="5.9002773165152204E-7"/>
    <n v="5.6174247572038403E-7"/>
    <n v="0.01"/>
    <n v="4.1613337562185796E-3"/>
    <n v="40"/>
    <s v="[100 100 100]"/>
    <s v="normal"/>
    <x v="1"/>
    <x v="0"/>
    <x v="2"/>
    <s v="[1 0.5]"/>
    <s v="log-normal"/>
    <s v="[1.65 0.6]"/>
    <s v="log-normal"/>
    <s v="[2.076573806549989   0.65]"/>
    <n v="0.5"/>
    <n v="0.6"/>
    <n v="0.05"/>
    <n v="0.17292000275077901"/>
  </r>
  <r>
    <n v="149"/>
    <x v="0"/>
    <x v="2"/>
    <n v="0.56399999999999995"/>
    <n v="3.1209792474531902E-3"/>
    <n v="-1.5035022440118501E-3"/>
    <n v="1.84964977559882E-2"/>
    <n v="6.3590879410412105E-7"/>
    <n v="1"/>
    <n v="1"/>
    <n v="1"/>
    <n v="5.41903025383689E-7"/>
    <n v="2.8964277918528E-6"/>
    <n v="2.8024220231323701E-6"/>
    <n v="2.0000000000000101E-2"/>
    <n v="1.03605364284277E-2"/>
    <n v="41"/>
    <s v="[100 100 100]"/>
    <s v="normal"/>
    <x v="1"/>
    <x v="1"/>
    <x v="2"/>
    <s v="[1 0.5]"/>
    <s v="log-normal"/>
    <s v="[1.65 0.6]"/>
    <s v="log-normal"/>
    <s v="[2.076573806549989   0.65]"/>
    <n v="0.35"/>
    <n v="0.5"/>
    <n v="0.05"/>
    <n v="0.20421095716347001"/>
  </r>
  <r>
    <n v="150"/>
    <x v="0"/>
    <x v="2"/>
    <n v="0.75800000000000001"/>
    <n v="8.9177363937768105E-3"/>
    <n v="-1.5861292723851101E-3"/>
    <n v="2.8413870727614799E-2"/>
    <n v="5.2367516414716303E-6"/>
    <n v="1"/>
    <n v="1"/>
    <n v="1"/>
    <n v="1.2007478747945E-5"/>
    <n v="7.7525577101885506E-6"/>
    <n v="1.45232848166619E-5"/>
    <n v="2.9999999999999898E-2"/>
    <n v="1.4277564006579001E-2"/>
    <n v="42"/>
    <s v="[100 100 100]"/>
    <s v="normal"/>
    <x v="1"/>
    <x v="2"/>
    <x v="2"/>
    <s v="[1 0.5]"/>
    <s v="log-normal"/>
    <s v="[1.65 0.6]"/>
    <s v="log-normal"/>
    <s v="[2.076573806549989   0.65]"/>
    <n v="0.05"/>
    <n v="0.25"/>
    <n v="0.4"/>
    <n v="0.60561432133979198"/>
  </r>
  <r>
    <n v="151"/>
    <x v="0"/>
    <x v="2"/>
    <n v="0.77100000000000002"/>
    <n v="6.3123411819408096E-3"/>
    <n v="-1.40305072795492E-3"/>
    <n v="3.85969492720451E-2"/>
    <n v="2.6672154569808102E-6"/>
    <n v="1"/>
    <n v="1"/>
    <n v="1"/>
    <n v="7.7152921165163092E-6"/>
    <n v="4.6357668021956496E-6"/>
    <n v="9.6838434617311592E-6"/>
    <n v="4.0000000000000098E-2"/>
    <n v="2.48073978366815E-2"/>
    <n v="43"/>
    <s v="[100 100 100]"/>
    <s v="normal"/>
    <x v="1"/>
    <x v="3"/>
    <x v="2"/>
    <s v="[1 0.5]"/>
    <s v="log-normal"/>
    <s v="[1.65 0.6]"/>
    <s v="log-normal"/>
    <s v="[2.076573806549989   0.65]"/>
    <n v="0.05"/>
    <n v="0.25"/>
    <n v="0.2"/>
    <n v="0.43235658555032203"/>
  </r>
  <r>
    <n v="152"/>
    <x v="0"/>
    <x v="2"/>
    <n v="0.73199999999999998"/>
    <n v="8.5215940263447393E-3"/>
    <n v="-2.70251985418315E-3"/>
    <n v="5.7297480145816801E-2"/>
    <n v="4.8409816448312796E-6"/>
    <n v="1"/>
    <n v="1"/>
    <n v="1"/>
    <n v="1.2800542406848001E-5"/>
    <n v="1.21445952070854E-5"/>
    <n v="2.0104155969102101E-5"/>
    <n v="5.9999999999999901E-2"/>
    <n v="3.94461229115061E-2"/>
    <n v="44"/>
    <s v="[100 100 100]"/>
    <s v="normal"/>
    <x v="1"/>
    <x v="4"/>
    <x v="2"/>
    <s v="[1 0.5]"/>
    <s v="log-normal"/>
    <s v="[1.65 0.6]"/>
    <s v="log-normal"/>
    <s v="[2.076573806549989   0.65]"/>
    <n v="0.05"/>
    <n v="0.25"/>
    <n v="0.1"/>
    <n v="0.44007467645321202"/>
  </r>
  <r>
    <n v="153"/>
    <x v="0"/>
    <x v="2"/>
    <n v="0.73599999999999999"/>
    <n v="1.2027516404300199E-2"/>
    <n v="-3.7775722765069999E-3"/>
    <n v="7.6222427723492997E-2"/>
    <n v="9.6017105180589308E-6"/>
    <n v="1"/>
    <n v="1"/>
    <n v="1"/>
    <n v="2.8047897648898701E-5"/>
    <n v="2.3871762822293199E-5"/>
    <n v="4.2317949953133003E-5"/>
    <n v="0.08"/>
    <n v="4.9852115466953298E-2"/>
    <n v="45"/>
    <s v="[100 100 100]"/>
    <s v="normal"/>
    <x v="1"/>
    <x v="5"/>
    <x v="2"/>
    <s v="[1 0.5]"/>
    <s v="log-normal"/>
    <s v="[1.65 0.6]"/>
    <s v="log-normal"/>
    <s v="[2.076573806549989   0.65]"/>
    <n v="0.05"/>
    <n v="0.3"/>
    <n v="0.1"/>
    <n v="0.46889878368029497"/>
  </r>
  <r>
    <n v="154"/>
    <x v="0"/>
    <x v="2"/>
    <n v="0.77600000000000002"/>
    <n v="2.4853803653771401E-3"/>
    <n v="-1.7262810379350201E-4"/>
    <n v="9.8273718962064802E-3"/>
    <n v="4.2748716678936002E-7"/>
    <n v="1"/>
    <n v="1"/>
    <n v="1"/>
    <n v="1.0721021427828101E-6"/>
    <n v="4.572876290087E-7"/>
    <n v="1.10190260500215E-6"/>
    <n v="9.9999999999999794E-3"/>
    <n v="4.2117047831510797E-3"/>
    <n v="46"/>
    <s v="[100 100 100]"/>
    <s v="normal"/>
    <x v="2"/>
    <x v="0"/>
    <x v="2"/>
    <s v="[1 0.6]"/>
    <s v="log-normal"/>
    <s v="[1.5 0.7]"/>
    <s v="log-normal"/>
    <s v="[2.298218252991271   0.8]"/>
    <n v="0.05"/>
    <n v="0.18"/>
    <n v="0.5"/>
    <n v="0.59615827552502798"/>
  </r>
  <r>
    <n v="155"/>
    <x v="0"/>
    <x v="2"/>
    <n v="0.80100000000000005"/>
    <n v="3.5167710548450002E-3"/>
    <n v="-1.95166826857626E-4"/>
    <n v="1.98048331731423E-2"/>
    <n v="8.3759637773725697E-7"/>
    <n v="1"/>
    <n v="1"/>
    <n v="1"/>
    <n v="2.14345301160197E-6"/>
    <n v="8.7568646804293099E-7"/>
    <n v="2.18154310190764E-6"/>
    <n v="1.99999999999999E-2"/>
    <n v="9.4409196808677796E-3"/>
    <n v="47"/>
    <s v="[100 100 100]"/>
    <s v="normal"/>
    <x v="2"/>
    <x v="1"/>
    <x v="2"/>
    <s v="[1 0.6]"/>
    <s v="log-normal"/>
    <s v="[1.5 0.7]"/>
    <s v="log-normal"/>
    <s v="[2.298218252991271   0.8]"/>
    <n v="0.05"/>
    <n v="0.2"/>
    <n v="0.4"/>
    <n v="0.55917398631245896"/>
  </r>
  <r>
    <n v="156"/>
    <x v="0"/>
    <x v="2"/>
    <n v="0.80800000000000005"/>
    <n v="6.8569672004867898E-3"/>
    <n v="-6.9198624837199898E-4"/>
    <n v="2.9308013751628E-2"/>
    <n v="3.18638383412432E-6"/>
    <n v="1"/>
    <n v="1"/>
    <n v="1"/>
    <n v="6.9772458906472298E-6"/>
    <n v="3.6652288020602699E-6"/>
    <n v="7.4560908585831798E-6"/>
    <n v="0.03"/>
    <n v="1.30440684210136E-2"/>
    <n v="48"/>
    <s v="[100 100 100]"/>
    <s v="normal"/>
    <x v="2"/>
    <x v="2"/>
    <x v="2"/>
    <s v="[1 0.6]"/>
    <s v="log-normal"/>
    <s v="[1.5 0.7]"/>
    <s v="log-normal"/>
    <s v="[2.298218252991271   0.8]"/>
    <n v="0.05"/>
    <n v="0.2"/>
    <n v="0.4"/>
    <n v="0.64761467127402805"/>
  </r>
  <r>
    <n v="157"/>
    <x v="0"/>
    <x v="2"/>
    <n v="0.85399999999999998"/>
    <n v="6.1730937924187696E-3"/>
    <n v="-9.8650671514270705E-4"/>
    <n v="3.9013493284857301E-2"/>
    <n v="2.5251340519064698E-6"/>
    <n v="1"/>
    <n v="1"/>
    <n v="1"/>
    <n v="5.2030478942465098E-6"/>
    <n v="3.4983295509281299E-6"/>
    <n v="6.1762433932681601E-6"/>
    <n v="0.04"/>
    <n v="2.0220448966291899E-2"/>
    <n v="49"/>
    <s v="[100 100 100]"/>
    <s v="normal"/>
    <x v="2"/>
    <x v="3"/>
    <x v="2"/>
    <s v="[1 0.6]"/>
    <s v="log-normal"/>
    <s v="[1.5 0.7]"/>
    <s v="log-normal"/>
    <s v="[2.298218252991271   0.8]"/>
    <n v="0.05"/>
    <n v="0.25"/>
    <n v="0.3"/>
    <n v="0.53330533579316397"/>
  </r>
  <r>
    <n v="158"/>
    <x v="0"/>
    <x v="2"/>
    <n v="0.84199999999999997"/>
    <n v="1.0463639407447E-2"/>
    <n v="-1.64005129862377E-3"/>
    <n v="5.8359948701376202E-2"/>
    <n v="7.2607392671975899E-6"/>
    <n v="1"/>
    <n v="1"/>
    <n v="1"/>
    <n v="1.7146431354587501E-5"/>
    <n v="9.9505075293151102E-6"/>
    <n v="1.9836199616704999E-5"/>
    <n v="0.06"/>
    <n v="2.7482400735862601E-2"/>
    <n v="50"/>
    <s v="[100 100 100]"/>
    <s v="normal"/>
    <x v="2"/>
    <x v="4"/>
    <x v="2"/>
    <s v="[1 0.6]"/>
    <s v="log-normal"/>
    <s v="[1.5 0.7]"/>
    <s v="log-normal"/>
    <s v="[2.298218252991271   0.8]"/>
    <n v="0.05"/>
    <n v="0.3"/>
    <n v="0.3"/>
    <n v="0.58885217741190299"/>
  </r>
  <r>
    <n v="159"/>
    <x v="0"/>
    <x v="2"/>
    <n v="0.66100000000000003"/>
    <n v="1.3468756373405E-2"/>
    <n v="-5.8275929859223901E-3"/>
    <n v="7.4172407014077499E-2"/>
    <n v="1.1836411515664099E-5"/>
    <n v="1"/>
    <n v="1"/>
    <n v="1"/>
    <n v="9.6124590695277807E-6"/>
    <n v="4.5797251525235998E-5"/>
    <n v="4.3573299079099598E-5"/>
    <n v="7.9999999999999905E-2"/>
    <n v="4.6442367115085502E-2"/>
    <n v="51"/>
    <s v="[100 100 100]"/>
    <s v="normal"/>
    <x v="2"/>
    <x v="5"/>
    <x v="2"/>
    <s v="[1 0.6]"/>
    <s v="log-normal"/>
    <s v="[1.5 0.7]"/>
    <s v="log-normal"/>
    <s v="[2.298218252991271   0.8]"/>
    <n v="0.15"/>
    <n v="0.5"/>
    <n v="0.05"/>
    <n v="0.32110729725430298"/>
  </r>
  <r>
    <n v="160"/>
    <x v="0"/>
    <x v="2"/>
    <n v="0.67200000000000004"/>
    <n v="1.6320618839905099E-2"/>
    <n v="-7.10980192128068E-3"/>
    <n v="9.2890198078719496E-2"/>
    <n v="1.73800518843888E-5"/>
    <n v="1"/>
    <n v="1"/>
    <n v="1"/>
    <n v="1.3379565651193399E-5"/>
    <n v="6.7929335244235197E-5"/>
    <n v="6.3928849011039805E-5"/>
    <n v="0.1"/>
    <n v="5.9052244992601602E-2"/>
    <n v="52"/>
    <s v="[100 100 100]"/>
    <s v="normal"/>
    <x v="2"/>
    <x v="6"/>
    <x v="2"/>
    <s v="[1 0.6]"/>
    <s v="log-normal"/>
    <s v="[1.5 0.7]"/>
    <s v="log-normal"/>
    <s v="[2.298218252991271   0.8]"/>
    <n v="0.1"/>
    <n v="0.5"/>
    <n v="0.05"/>
    <n v="0.34329455423698402"/>
  </r>
  <r>
    <n v="161"/>
    <x v="0"/>
    <x v="2"/>
    <n v="0.66700000000000004"/>
    <n v="1.96437963754902E-2"/>
    <n v="-8.5152617382773192E-3"/>
    <n v="0.11648473826172299"/>
    <n v="2.5188639668584401E-5"/>
    <n v="1"/>
    <n v="1"/>
    <n v="1"/>
    <n v="2.25939852271629E-5"/>
    <n v="9.7698322139954196E-5"/>
    <n v="9.51036676985326E-5"/>
    <n v="0.125"/>
    <n v="7.4635886464290105E-2"/>
    <n v="53"/>
    <s v="[100 100 100]"/>
    <s v="normal"/>
    <x v="2"/>
    <x v="7"/>
    <x v="2"/>
    <s v="[1 0.6]"/>
    <s v="log-normal"/>
    <s v="[1.5 0.7]"/>
    <s v="log-normal"/>
    <s v="[2.298218252991271   0.8]"/>
    <n v="0.05"/>
    <n v="0.5"/>
    <n v="0.05"/>
    <n v="0.37299154974972598"/>
  </r>
  <r>
    <n v="162"/>
    <x v="0"/>
    <x v="2"/>
    <n v="0.67400000000000004"/>
    <n v="2.2948264795724298E-2"/>
    <n v="-9.8173252745082807E-3"/>
    <n v="0.14018267472549101"/>
    <n v="3.4380407539928399E-5"/>
    <n v="1"/>
    <n v="1"/>
    <n v="1"/>
    <n v="3.1192217307960298E-5"/>
    <n v="1.3076028308542801E-4"/>
    <n v="1.27572092853459E-4"/>
    <n v="0.15"/>
    <n v="9.1902841322378498E-2"/>
    <n v="54"/>
    <s v="[100 100 100]"/>
    <s v="normal"/>
    <x v="2"/>
    <x v="8"/>
    <x v="2"/>
    <s v="[1 0.6]"/>
    <s v="log-normal"/>
    <s v="[1.5 0.7]"/>
    <s v="log-normal"/>
    <s v="[2.298218252991271   0.8]"/>
    <n v="2.5000000000000001E-2"/>
    <n v="0.5"/>
    <n v="2.5000000000000001E-2"/>
    <n v="0.39008538010569999"/>
  </r>
  <r>
    <n v="163"/>
    <x v="0"/>
    <x v="3"/>
    <n v="0.95099999999999996"/>
    <n v="2.0987581537631702E-3"/>
    <n v="3.5088749007428801E-6"/>
    <n v="1.00035088749007E-2"/>
    <n v="2.87203248168454E-7"/>
    <n v="1"/>
    <n v="1"/>
    <n v="1"/>
    <n v="2.73391196096968E-7"/>
    <n v="2.8721556037152299E-7"/>
    <n v="2.7340350830003698E-7"/>
    <n v="9.9999999999999794E-3"/>
    <n v="4.81776872764649E-3"/>
    <n v="1"/>
    <s v="[200 200 200]"/>
    <s v="normal"/>
    <x v="0"/>
    <x v="0"/>
    <x v="0"/>
    <s v="[11 1.1]"/>
    <s v="normal"/>
    <s v="[11.7 1.2]"/>
    <s v="normal"/>
    <s v="[12.590048962082989  1.3]"/>
    <n v="0.05"/>
    <n v="0.2"/>
    <n v="0.5"/>
    <n v="0.59861605757320102"/>
  </r>
  <r>
    <n v="164"/>
    <x v="0"/>
    <x v="3"/>
    <n v="0.95399999999999996"/>
    <n v="3.7599464715881302E-3"/>
    <n v="-5.2632561128576303E-6"/>
    <n v="1.99947367438871E-2"/>
    <n v="9.2157615571277801E-7"/>
    <n v="1"/>
    <n v="1"/>
    <n v="1"/>
    <n v="9.2311270450625404E-7"/>
    <n v="9.2160385757768696E-7"/>
    <n v="9.2314040637116299E-7"/>
    <n v="1.99999999999999E-2"/>
    <n v="1.0883800571218301E-2"/>
    <n v="2"/>
    <s v="[200 200 200]"/>
    <s v="normal"/>
    <x v="0"/>
    <x v="1"/>
    <x v="0"/>
    <s v="[11 1.1]"/>
    <s v="normal"/>
    <s v="[11.7 1.2]"/>
    <s v="normal"/>
    <s v="[12.590048962082989  1.3]"/>
    <n v="0.4"/>
    <n v="0.6"/>
    <n v="0.05"/>
    <n v="0.193957528620916"/>
  </r>
  <r>
    <n v="165"/>
    <x v="0"/>
    <x v="3"/>
    <n v="0.94899999999999995"/>
    <n v="4.9465134845021403E-3"/>
    <n v="-9.1943309049893597E-5"/>
    <n v="2.9908056690950102E-2"/>
    <n v="1.5955158171658199E-6"/>
    <n v="1"/>
    <n v="1"/>
    <n v="1"/>
    <n v="1.4788876540624501E-6"/>
    <n v="1.6039693892448701E-6"/>
    <n v="1.4873412261414901E-6"/>
    <n v="0.03"/>
    <n v="1.59332568402368E-2"/>
    <n v="3"/>
    <s v="[200 200 200]"/>
    <s v="normal"/>
    <x v="0"/>
    <x v="2"/>
    <x v="0"/>
    <s v="[11 1.1]"/>
    <s v="normal"/>
    <s v="[11.7 1.2]"/>
    <s v="normal"/>
    <s v="[12.590048962082989  1.3]"/>
    <n v="0.1"/>
    <n v="0.3"/>
    <n v="0.3"/>
    <n v="0.49888966872982898"/>
  </r>
  <r>
    <n v="166"/>
    <x v="0"/>
    <x v="3"/>
    <n v="0.94899999999999995"/>
    <n v="1.73185391109379E-3"/>
    <n v="-2.9245175933118099E-5"/>
    <n v="9.9707548240668704E-3"/>
    <n v="1.9577993759837899E-7"/>
    <n v="1"/>
    <n v="1"/>
    <n v="1"/>
    <n v="1.8719510731781999E-7"/>
    <n v="1.9663521791373799E-7"/>
    <n v="1.8805038763317901E-7"/>
    <n v="9.9999999999999898E-3"/>
    <n v="3.7731180828867602E-3"/>
    <n v="4"/>
    <s v="[200 200 200]"/>
    <s v="normal"/>
    <x v="1"/>
    <x v="0"/>
    <x v="0"/>
    <s v="[11 1.1]"/>
    <s v="normal"/>
    <s v="[12 1.2]"/>
    <s v="normal"/>
    <s v="[13.187158535114285 1.3]"/>
    <n v="0.1"/>
    <n v="0.2"/>
    <n v="0.5"/>
    <n v="0.63311837712183905"/>
  </r>
  <r>
    <n v="167"/>
    <x v="0"/>
    <x v="3"/>
    <n v="0.94399999999999995"/>
    <n v="2.6182482769129801E-3"/>
    <n v="-1.3855601584103799E-5"/>
    <n v="1.9986144398415898E-2"/>
    <n v="4.47820788707221E-7"/>
    <n v="1"/>
    <n v="1"/>
    <n v="1"/>
    <n v="4.4011278161010901E-7"/>
    <n v="4.48012766402478E-7"/>
    <n v="4.4030475930536702E-7"/>
    <n v="0.02"/>
    <n v="9.6343243347392707E-3"/>
    <n v="5"/>
    <s v="[200 200 200]"/>
    <s v="normal"/>
    <x v="1"/>
    <x v="1"/>
    <x v="0"/>
    <s v="[11 1.1]"/>
    <s v="normal"/>
    <s v="[12 1.2]"/>
    <s v="normal"/>
    <s v="[13.187158535114285 1.3]"/>
    <n v="0.35"/>
    <n v="0.5"/>
    <n v="0.1"/>
    <n v="0.26328323400324399"/>
  </r>
  <r>
    <n v="168"/>
    <x v="0"/>
    <x v="3"/>
    <n v="0.93700000000000006"/>
    <n v="4.07930355717893E-3"/>
    <n v="-9.3179550503969501E-5"/>
    <n v="2.9906820449496E-2"/>
    <n v="1.08616647099654E-6"/>
    <n v="1"/>
    <n v="1"/>
    <n v="1"/>
    <n v="1.0975741144411199E-6"/>
    <n v="1.0948488996286599E-6"/>
    <n v="1.1062565430732401E-6"/>
    <n v="0.03"/>
    <n v="1.3084122769326899E-2"/>
    <n v="6"/>
    <s v="[200 200 200]"/>
    <s v="normal"/>
    <x v="1"/>
    <x v="2"/>
    <x v="0"/>
    <s v="[11 1.1]"/>
    <s v="normal"/>
    <s v="[12 1.2]"/>
    <s v="normal"/>
    <s v="[13.187158535114285 1.3]"/>
    <n v="0.35"/>
    <n v="0.5"/>
    <n v="0.1"/>
    <n v="0.34879206525343198"/>
  </r>
  <r>
    <n v="169"/>
    <x v="0"/>
    <x v="3"/>
    <n v="0.94099999999999995"/>
    <n v="2.8288862308484602E-3"/>
    <n v="-4.8233645000493002E-5"/>
    <n v="3.9951766354999502E-2"/>
    <n v="5.29352789659486E-7"/>
    <n v="1"/>
    <n v="1"/>
    <n v="1"/>
    <n v="5.0525265333641199E-7"/>
    <n v="5.3167927416952001E-7"/>
    <n v="5.07579137846446E-7"/>
    <n v="0.04"/>
    <n v="2.7286599826020001E-2"/>
    <n v="7"/>
    <s v="[200 200 200]"/>
    <s v="normal"/>
    <x v="1"/>
    <x v="3"/>
    <x v="0"/>
    <s v="[11 1.1]"/>
    <s v="normal"/>
    <s v="[12 1.2]"/>
    <s v="normal"/>
    <s v="[13.187158535114285 1.3]"/>
    <n v="0.05"/>
    <n v="0.2"/>
    <n v="0.1"/>
    <n v="0.38837522773044098"/>
  </r>
  <r>
    <n v="170"/>
    <x v="0"/>
    <x v="3"/>
    <n v="0.95199999999999996"/>
    <n v="4.6884292677924601E-3"/>
    <n v="-1.5723656511089999E-4"/>
    <n v="5.9842763434889201E-2"/>
    <n v="1.4476882144314601E-6"/>
    <n v="1"/>
    <n v="1"/>
    <n v="1"/>
    <n v="1.32812662196088E-6"/>
    <n v="1.47241155183933E-6"/>
    <n v="1.3528499593687499E-6"/>
    <n v="6.0000000000000102E-2"/>
    <n v="3.9046364914644902E-2"/>
    <n v="8"/>
    <s v="[200 200 200]"/>
    <s v="normal"/>
    <x v="1"/>
    <x v="4"/>
    <x v="0"/>
    <s v="[11 1.1]"/>
    <s v="normal"/>
    <s v="[12 1.2]"/>
    <s v="normal"/>
    <s v="[13.187158535114285 1.3]"/>
    <n v="0.05"/>
    <n v="0.3"/>
    <n v="0.1"/>
    <n v="0.363205586128588"/>
  </r>
  <r>
    <n v="171"/>
    <x v="0"/>
    <x v="3"/>
    <n v="0.95199999999999996"/>
    <n v="6.9591211971381604E-3"/>
    <n v="-1.4100385096347501E-4"/>
    <n v="7.9858996149036396E-2"/>
    <n v="3.18057328247562E-6"/>
    <n v="1"/>
    <n v="1"/>
    <n v="1"/>
    <n v="2.8547172823441399E-6"/>
    <n v="3.2004553684621501E-6"/>
    <n v="2.87459936833067E-6"/>
    <n v="7.9999999999999905E-2"/>
    <n v="4.8874651974934499E-2"/>
    <n v="9"/>
    <s v="[200 200 200]"/>
    <s v="normal"/>
    <x v="1"/>
    <x v="5"/>
    <x v="0"/>
    <s v="[11 1.1]"/>
    <s v="normal"/>
    <s v="[12 1.2]"/>
    <s v="normal"/>
    <s v="[13.187158535114285 1.3]"/>
    <n v="0.05"/>
    <n v="0.3"/>
    <n v="0.1"/>
    <n v="0.45808340975022099"/>
  </r>
  <r>
    <n v="172"/>
    <x v="0"/>
    <x v="3"/>
    <n v="0.94099999999999995"/>
    <n v="1.2302312018626701E-3"/>
    <n v="8.3666271072778893E-6"/>
    <n v="1.00083666271073E-2"/>
    <n v="9.9258367467622295E-8"/>
    <n v="1"/>
    <n v="1"/>
    <n v="1"/>
    <n v="9.22674772005747E-8"/>
    <n v="9.9328367916774605E-8"/>
    <n v="9.2337477649726996E-8"/>
    <n v="0.01"/>
    <n v="5.1921841940198903E-3"/>
    <n v="10"/>
    <s v="[200 200 200]"/>
    <s v="normal"/>
    <x v="2"/>
    <x v="0"/>
    <x v="0"/>
    <s v="[11 1.1]"/>
    <s v="normal"/>
    <s v="[12.7 1.2]"/>
    <s v="normal"/>
    <s v="[13.838360366318769   1.3]"/>
    <n v="0.05"/>
    <n v="0.15"/>
    <n v="0.4"/>
    <n v="0.51769604223915999"/>
  </r>
  <r>
    <n v="173"/>
    <x v="0"/>
    <x v="3"/>
    <n v="0.93799999999999994"/>
    <n v="2.3114767349456801E-3"/>
    <n v="-4.7242041793046501E-5"/>
    <n v="1.9952757958206901E-2"/>
    <n v="3.5041879489483298E-7"/>
    <n v="1"/>
    <n v="1"/>
    <n v="1"/>
    <n v="3.7479146990423199E-7"/>
    <n v="3.5265060540760898E-7"/>
    <n v="3.7702328041700799E-7"/>
    <n v="0.02"/>
    <n v="7.7869538267892197E-3"/>
    <n v="11"/>
    <s v="[200 200 200]"/>
    <s v="normal"/>
    <x v="2"/>
    <x v="1"/>
    <x v="0"/>
    <s v="[11 1.1]"/>
    <s v="normal"/>
    <s v="[12.7 1.2]"/>
    <s v="normal"/>
    <s v="[13.838360366318769   1.3]"/>
    <n v="0.2"/>
    <n v="0.3"/>
    <n v="0.3"/>
    <n v="0.533757258008007"/>
  </r>
  <r>
    <n v="174"/>
    <x v="0"/>
    <x v="3"/>
    <n v="0.93500000000000005"/>
    <n v="3.0825317663554699E-3"/>
    <n v="-2.88866362495087E-5"/>
    <n v="2.9971113363750499E-2"/>
    <n v="6.2521935680138896E-7"/>
    <n v="1"/>
    <n v="1"/>
    <n v="1"/>
    <n v="6.2800864471040799E-7"/>
    <n v="6.26053794555201E-7"/>
    <n v="6.2884308246421897E-7"/>
    <n v="0.03"/>
    <n v="1.4138416520781001E-2"/>
    <n v="12"/>
    <s v="[200 200 200]"/>
    <s v="normal"/>
    <x v="2"/>
    <x v="2"/>
    <x v="0"/>
    <s v="[11 1.1]"/>
    <s v="normal"/>
    <s v="[12.7 1.2]"/>
    <s v="normal"/>
    <s v="[13.838360366318769   1.3]"/>
    <n v="0.1"/>
    <n v="0.3"/>
    <n v="0.3"/>
    <n v="0.470430834585227"/>
  </r>
  <r>
    <n v="175"/>
    <x v="0"/>
    <x v="3"/>
    <n v="0.94499999999999995"/>
    <n v="3.2193682773560299E-3"/>
    <n v="-4.3964521552218E-5"/>
    <n v="3.9956035478447803E-2"/>
    <n v="6.8525435447753001E-7"/>
    <n v="1"/>
    <n v="1"/>
    <n v="1"/>
    <n v="6.9859640020571395E-7"/>
    <n v="6.8718723363284502E-7"/>
    <n v="7.0052927936102897E-7"/>
    <n v="0.04"/>
    <n v="2.14730058528225E-2"/>
    <n v="13"/>
    <s v="[200 200 200]"/>
    <s v="normal"/>
    <x v="2"/>
    <x v="3"/>
    <x v="0"/>
    <s v="[11 1.1]"/>
    <s v="normal"/>
    <s v="[12.7 1.2]"/>
    <s v="normal"/>
    <s v="[13.838360366318769   1.3]"/>
    <n v="0.1"/>
    <n v="0.3"/>
    <n v="0.2"/>
    <n v="0.41885705900308901"/>
  </r>
  <r>
    <n v="176"/>
    <x v="0"/>
    <x v="3"/>
    <n v="0.94399999999999995"/>
    <n v="3.3064894793007498E-3"/>
    <n v="-7.3760317700297804E-5"/>
    <n v="5.9926239682299598E-2"/>
    <n v="7.2845261707880398E-7"/>
    <n v="1"/>
    <n v="1"/>
    <n v="1"/>
    <n v="6.9926194286023304E-7"/>
    <n v="7.33893201546053E-7"/>
    <n v="7.0470252732748195E-7"/>
    <n v="5.9999999999999901E-2"/>
    <n v="3.7507261337206999E-2"/>
    <n v="14"/>
    <s v="[200 200 200]"/>
    <s v="normal"/>
    <x v="2"/>
    <x v="4"/>
    <x v="0"/>
    <s v="[11 1.1]"/>
    <s v="normal"/>
    <s v="[12.7 1.2]"/>
    <s v="normal"/>
    <s v="[13.838360366318769   1.3]"/>
    <n v="0.1"/>
    <n v="0.3"/>
    <n v="0.05"/>
    <n v="0.36707115292703102"/>
  </r>
  <r>
    <n v="177"/>
    <x v="0"/>
    <x v="3"/>
    <n v="0.93799999999999994"/>
    <n v="4.4358103643327802E-3"/>
    <n v="-5.5261811017845998E-5"/>
    <n v="7.9944738188982303E-2"/>
    <n v="1.31332459632988E-6"/>
    <n v="1"/>
    <n v="1"/>
    <n v="1"/>
    <n v="1.36131427506783E-6"/>
    <n v="1.3163784640868499E-6"/>
    <n v="1.3643681428248001E-6"/>
    <n v="8.0000000000000196E-2"/>
    <n v="5.12876178134163E-2"/>
    <n v="15"/>
    <s v="[200 200 200]"/>
    <s v="normal"/>
    <x v="2"/>
    <x v="5"/>
    <x v="0"/>
    <s v="[11 1.1]"/>
    <s v="normal"/>
    <s v="[12.7 1.2]"/>
    <s v="normal"/>
    <s v="[13.838360366318769   1.3]"/>
    <n v="0.05"/>
    <n v="0.3"/>
    <n v="0.05"/>
    <n v="0.38873854457141199"/>
  </r>
  <r>
    <n v="178"/>
    <x v="0"/>
    <x v="3"/>
    <n v="0.93899999999999995"/>
    <n v="6.7306178091359704E-3"/>
    <n v="-1.3346819673397899E-4"/>
    <n v="9.9866531803265907E-2"/>
    <n v="2.9983854286524602E-6"/>
    <n v="1"/>
    <n v="1"/>
    <n v="1"/>
    <n v="3.0270464533385301E-6"/>
    <n v="3.0161991881918801E-6"/>
    <n v="3.04486021287795E-6"/>
    <n v="9.9999999999999895E-2"/>
    <n v="6.03859356276059E-2"/>
    <n v="16"/>
    <s v="[200 200 200]"/>
    <s v="normal"/>
    <x v="2"/>
    <x v="6"/>
    <x v="0"/>
    <s v="[11 1.1]"/>
    <s v="normal"/>
    <s v="[12.7 1.2]"/>
    <s v="normal"/>
    <s v="[13.838360366318769   1.3]"/>
    <n v="0.05"/>
    <n v="0.3"/>
    <n v="0.05"/>
    <n v="0.48216255312589801"/>
  </r>
  <r>
    <n v="179"/>
    <x v="0"/>
    <x v="3"/>
    <n v="0.93600000000000005"/>
    <n v="8.0530269036061808E-3"/>
    <n v="-2.574181703055E-5"/>
    <n v="0.12497425818296901"/>
    <n v="4.2959044821638202E-6"/>
    <n v="1"/>
    <n v="1"/>
    <n v="1"/>
    <n v="4.3033544015655802E-6"/>
    <n v="4.29656712330786E-6"/>
    <n v="4.30401704270962E-6"/>
    <n v="0.125"/>
    <n v="7.1718132926323203E-2"/>
    <n v="17"/>
    <s v="[200 200 200]"/>
    <s v="normal"/>
    <x v="2"/>
    <x v="7"/>
    <x v="0"/>
    <s v="[11 1.1]"/>
    <s v="normal"/>
    <s v="[12.7 1.2]"/>
    <s v="normal"/>
    <s v="[13.838360366318769   1.3]"/>
    <n v="0.05"/>
    <n v="0.4"/>
    <n v="0.05"/>
    <n v="0.43469558103975903"/>
  </r>
  <r>
    <n v="180"/>
    <x v="0"/>
    <x v="3"/>
    <n v="0.94599999999999995"/>
    <n v="8.5176033399203908E-3"/>
    <n v="-5.3717450332779999E-5"/>
    <n v="0.14994628254966699"/>
    <n v="4.8112357602108196E-6"/>
    <n v="1"/>
    <n v="1"/>
    <n v="1"/>
    <n v="4.8610813486338098E-6"/>
    <n v="4.8141213246810798E-6"/>
    <n v="4.8639669131040699E-6"/>
    <n v="0.15"/>
    <n v="9.275572899923E-2"/>
    <n v="18"/>
    <s v="[200 200 200]"/>
    <s v="normal"/>
    <x v="2"/>
    <x v="8"/>
    <x v="0"/>
    <s v="[11 1.1]"/>
    <s v="normal"/>
    <s v="[12.7 1.2]"/>
    <s v="normal"/>
    <s v="[13.838360366318769   1.3]"/>
    <n v="0.01"/>
    <n v="0.4"/>
    <n v="0.01"/>
    <n v="0.42009388525159602"/>
  </r>
  <r>
    <n v="181"/>
    <x v="0"/>
    <x v="3"/>
    <n v="0.97499999999999998"/>
    <n v="1.7939282165654799E-3"/>
    <n v="6.4128369340705094E-5"/>
    <n v="1.0064128369340701E-2"/>
    <n v="2.0985187617190599E-7"/>
    <n v="1"/>
    <n v="1"/>
    <n v="1"/>
    <n v="1.5480455890894399E-7"/>
    <n v="2.1396432392620401E-7"/>
    <n v="1.5891700666324201E-7"/>
    <n v="0.01"/>
    <n v="4.8353529756277403E-3"/>
    <n v="19"/>
    <s v="[200 200 200]"/>
    <s v="normal"/>
    <x v="0"/>
    <x v="0"/>
    <x v="1"/>
    <s v="[2.1 2]"/>
    <s v="gamma"/>
    <s v="[2.25 3]"/>
    <s v="gamma"/>
    <s v="[2.4   4.349819093579813]"/>
    <n v="0.5"/>
    <n v="0.6"/>
    <n v="0.05"/>
    <n v="0.19841911740467"/>
  </r>
  <r>
    <n v="182"/>
    <x v="0"/>
    <x v="3"/>
    <n v="0.86399999999999999"/>
    <n v="4.2494015422875099E-3"/>
    <n v="-8.9452582884459907E-5"/>
    <n v="1.9910547417115499E-2"/>
    <n v="1.1784911749624501E-6"/>
    <n v="1"/>
    <n v="1"/>
    <n v="1"/>
    <n v="1.88080701509506E-6"/>
    <n v="1.1864929395471499E-6"/>
    <n v="1.88880877967976E-6"/>
    <n v="0.02"/>
    <n v="1.07804099168845E-2"/>
    <n v="20"/>
    <s v="[200 200 200]"/>
    <s v="normal"/>
    <x v="0"/>
    <x v="1"/>
    <x v="1"/>
    <s v="[2.1 2]"/>
    <s v="gamma"/>
    <s v="[2.25 3]"/>
    <s v="gamma"/>
    <s v="[2.4   4.349819093579813]"/>
    <n v="0.05"/>
    <n v="0.2"/>
    <n v="0.4"/>
    <n v="0.58884234920553602"/>
  </r>
  <r>
    <n v="183"/>
    <x v="0"/>
    <x v="3"/>
    <n v="0.89"/>
    <n v="5.2329211302622096E-3"/>
    <n v="-1.36717459831157E-5"/>
    <n v="2.9986328254016901E-2"/>
    <n v="1.7893520637536499E-6"/>
    <n v="1"/>
    <n v="1"/>
    <n v="1"/>
    <n v="2.7269938614912299E-6"/>
    <n v="1.7895389803918799E-6"/>
    <n v="2.7271807781294502E-6"/>
    <n v="0.03"/>
    <n v="1.7576766741799699E-2"/>
    <n v="21"/>
    <s v="[200 200 200]"/>
    <s v="normal"/>
    <x v="0"/>
    <x v="2"/>
    <x v="1"/>
    <s v="[2.1 2]"/>
    <s v="gamma"/>
    <s v="[2.25 3]"/>
    <s v="gamma"/>
    <s v="[2.4   4.349819093579813]"/>
    <n v="0.05"/>
    <n v="0.2"/>
    <n v="0.3"/>
    <n v="0.564728973139068"/>
  </r>
  <r>
    <n v="184"/>
    <x v="0"/>
    <x v="3"/>
    <n v="0.84"/>
    <n v="1.20447554932891E-3"/>
    <n v="5.9787181583441102E-5"/>
    <n v="1.00597871815834E-2"/>
    <n v="9.5872792172839403E-8"/>
    <n v="1"/>
    <n v="1"/>
    <n v="1"/>
    <n v="1.68280426675668E-7"/>
    <n v="9.9447299254530704E-8"/>
    <n v="1.7185493375736E-7"/>
    <n v="9.9999999999999707E-3"/>
    <n v="5.1677352648816103E-3"/>
    <n v="22"/>
    <s v="[200 200 200]"/>
    <s v="normal"/>
    <x v="1"/>
    <x v="0"/>
    <x v="1"/>
    <s v="[2 1.2]"/>
    <s v="gamma"/>
    <s v="[3.0 1.3]"/>
    <s v="gamma"/>
    <s v="[4.0   1.654779050109274]"/>
    <n v="0.05"/>
    <n v="0.15"/>
    <n v="0.4"/>
    <n v="0.517057060774888"/>
  </r>
  <r>
    <n v="185"/>
    <x v="0"/>
    <x v="3"/>
    <n v="0.88800000000000001"/>
    <n v="3.1759744231430399E-3"/>
    <n v="-8.0616444239858603E-4"/>
    <n v="1.9193835557601398E-2"/>
    <n v="6.5843489060743099E-7"/>
    <n v="1"/>
    <n v="1"/>
    <n v="1"/>
    <n v="4.89615625805051E-7"/>
    <n v="1.30833599879525E-6"/>
    <n v="1.1395167339928701E-6"/>
    <n v="1.99999999999999E-2"/>
    <n v="8.8879841030940591E-3"/>
    <n v="23"/>
    <s v="[200 200 200]"/>
    <s v="normal"/>
    <x v="1"/>
    <x v="1"/>
    <x v="1"/>
    <s v="[2 1.2]"/>
    <s v="gamma"/>
    <s v="[3.0 1.3]"/>
    <s v="gamma"/>
    <s v="[4.0   1.654779050109274]"/>
    <n v="0.45"/>
    <n v="0.6"/>
    <n v="0.05"/>
    <n v="0.22576407704329801"/>
  </r>
  <r>
    <n v="186"/>
    <x v="0"/>
    <x v="3"/>
    <n v="0.873"/>
    <n v="3.2870160694207801E-3"/>
    <n v="-8.4958294481281694E-5"/>
    <n v="2.9915041705518799E-2"/>
    <n v="7.1306867769979097E-7"/>
    <n v="1"/>
    <n v="1"/>
    <n v="1"/>
    <n v="1.13902687697956E-6"/>
    <n v="7.2028658950095896E-7"/>
    <n v="1.1462447887807299E-6"/>
    <n v="3.00000000000001E-2"/>
    <n v="1.5886698750905402E-2"/>
    <n v="24"/>
    <s v="[200 200 200]"/>
    <s v="normal"/>
    <x v="1"/>
    <x v="2"/>
    <x v="1"/>
    <s v="[2 1.2]"/>
    <s v="gamma"/>
    <s v="[3.0 1.3]"/>
    <s v="gamma"/>
    <s v="[4.0   1.654779050109274]"/>
    <n v="0.05"/>
    <n v="0.2"/>
    <n v="0.3"/>
    <n v="0.53032283222132603"/>
  </r>
  <r>
    <n v="187"/>
    <x v="0"/>
    <x v="3"/>
    <n v="0.76600000000000001"/>
    <n v="5.1153230336283498E-3"/>
    <n v="-1.9277708170146199E-3"/>
    <n v="3.8072229182985397E-2"/>
    <n v="1.70738892832053E-6"/>
    <n v="1"/>
    <n v="1"/>
    <n v="1"/>
    <n v="1.0204413331674501E-6"/>
    <n v="5.4236892512537502E-6"/>
    <n v="4.7367416561006701E-6"/>
    <n v="0.04"/>
    <n v="2.05732050563142E-2"/>
    <n v="25"/>
    <s v="[200 200 200]"/>
    <s v="normal"/>
    <x v="1"/>
    <x v="3"/>
    <x v="1"/>
    <s v="[2 1.2]"/>
    <s v="gamma"/>
    <s v="[3.0 1.3]"/>
    <s v="gamma"/>
    <s v="[4.0   1.654779050109274]"/>
    <n v="0.3"/>
    <n v="0.5"/>
    <n v="0.05"/>
    <n v="0.28892452774791499"/>
  </r>
  <r>
    <n v="188"/>
    <x v="0"/>
    <x v="3"/>
    <n v="0.66700000000000004"/>
    <n v="6.9578889566534203E-3"/>
    <n v="-2.95036686763214E-3"/>
    <n v="5.70496331323678E-2"/>
    <n v="3.15985322396498E-6"/>
    <n v="1"/>
    <n v="1"/>
    <n v="1"/>
    <n v="1.8294436099705201E-6"/>
    <n v="1.1864517877586499E-5"/>
    <n v="1.0534108263591999E-5"/>
    <n v="5.9999999999999901E-2"/>
    <n v="3.3636258863251702E-2"/>
    <n v="26"/>
    <s v="[200 200 200]"/>
    <s v="normal"/>
    <x v="1"/>
    <x v="4"/>
    <x v="1"/>
    <s v="[2 1.2]"/>
    <s v="gamma"/>
    <s v="[3.0 1.3]"/>
    <s v="gamma"/>
    <s v="[4.0   1.654779050109274]"/>
    <n v="0.2"/>
    <n v="0.5"/>
    <n v="0.05"/>
    <n v="0.28154610295860799"/>
  </r>
  <r>
    <n v="189"/>
    <x v="0"/>
    <x v="3"/>
    <n v="0.65700000000000003"/>
    <n v="8.2749386275477593E-3"/>
    <n v="-3.5905375206243301E-3"/>
    <n v="7.64094624793758E-2"/>
    <n v="4.4726029558505303E-6"/>
    <n v="1"/>
    <n v="1"/>
    <n v="1"/>
    <n v="3.0026208990389499E-6"/>
    <n v="1.7364562642861601E-5"/>
    <n v="1.5894580586050099E-5"/>
    <n v="8.0000000000000099E-2"/>
    <n v="4.8500250622296098E-2"/>
    <n v="27"/>
    <s v="[200 200 200]"/>
    <s v="normal"/>
    <x v="1"/>
    <x v="5"/>
    <x v="1"/>
    <s v="[2 1.2]"/>
    <s v="gamma"/>
    <s v="[3.0 1.3]"/>
    <s v="gamma"/>
    <s v="[4.0   1.654779050109274]"/>
    <n v="0.1"/>
    <n v="0.5"/>
    <n v="0.05"/>
    <n v="0.27573740809668401"/>
  </r>
  <r>
    <n v="190"/>
    <x v="0"/>
    <x v="3"/>
    <n v="0.86099999999999999"/>
    <n v="1.1477459344209199E-3"/>
    <n v="8.2094073120497996E-5"/>
    <n v="1.0082094073120501E-2"/>
    <n v="8.7522288849101501E-8"/>
    <n v="1"/>
    <n v="1"/>
    <n v="1"/>
    <n v="1.23733107083698E-7"/>
    <n v="9.4261725690615101E-8"/>
    <n v="1.3047254392521101E-7"/>
    <n v="9.9999999999999898E-3"/>
    <n v="3.9352014953621603E-3"/>
    <n v="28"/>
    <s v="[200 200 200]"/>
    <s v="normal"/>
    <x v="2"/>
    <x v="0"/>
    <x v="1"/>
    <s v="[2 1.2]"/>
    <s v="gamma"/>
    <s v="[3.4 1.3]"/>
    <s v="gamma"/>
    <s v="[4.6  1.818078277937831]"/>
    <n v="0.05"/>
    <n v="0.15"/>
    <n v="0.5"/>
    <n v="0.61487551825078801"/>
  </r>
  <r>
    <n v="191"/>
    <x v="0"/>
    <x v="3"/>
    <n v="0.86399999999999999"/>
    <n v="2.5503405500555102E-3"/>
    <n v="1.71481261420513E-4"/>
    <n v="2.01714812614197E-2"/>
    <n v="4.3096157421724E-7"/>
    <n v="1"/>
    <n v="1"/>
    <n v="1"/>
    <n v="6.1509266135145896E-7"/>
    <n v="4.6036739723561102E-7"/>
    <n v="6.4449848436982902E-7"/>
    <n v="1.9999999999999199E-2"/>
    <n v="7.8646642099545992E-3"/>
    <n v="29"/>
    <s v="[200 200 200]"/>
    <s v="normal"/>
    <x v="2"/>
    <x v="1"/>
    <x v="1"/>
    <s v="[2 1.2]"/>
    <s v="gamma"/>
    <s v="[3.4 1.3]"/>
    <s v="gamma"/>
    <s v="[4.6  1.818078277937831]"/>
    <n v="0.01"/>
    <n v="0.15"/>
    <n v="0.5"/>
    <n v="0.66692361994151705"/>
  </r>
  <r>
    <n v="192"/>
    <x v="0"/>
    <x v="3"/>
    <n v="0.313"/>
    <n v="3.2530122519216298E-3"/>
    <n v="-1.90849069187194E-3"/>
    <n v="2.80915093081281E-2"/>
    <n v="6.9121280246358897E-7"/>
    <n v="1"/>
    <n v="1"/>
    <n v="1"/>
    <n v="4.15776075391031E-7"/>
    <n v="4.3335495234254099E-6"/>
    <n v="4.0581127963528498E-6"/>
    <n v="0.03"/>
    <n v="1.38951326065409E-2"/>
    <n v="30"/>
    <s v="[200 200 200]"/>
    <s v="normal"/>
    <x v="2"/>
    <x v="2"/>
    <x v="1"/>
    <s v="[2 1.2]"/>
    <s v="gamma"/>
    <s v="[3.4 1.3]"/>
    <s v="gamma"/>
    <s v="[4.6  1.818078277937831]"/>
    <n v="0.35"/>
    <n v="0.5"/>
    <n v="0.05"/>
    <n v="0.274406312032136"/>
  </r>
  <r>
    <n v="193"/>
    <x v="0"/>
    <x v="3"/>
    <n v="0.192"/>
    <n v="4.1194481587645297E-3"/>
    <n v="-2.67769897580082E-3"/>
    <n v="3.7322301024199103E-2"/>
    <n v="1.1090062979147699E-6"/>
    <n v="1"/>
    <n v="1"/>
    <n v="1"/>
    <n v="6.4564353742358304E-7"/>
    <n v="8.2790781029195208E-6"/>
    <n v="7.8157153424283305E-6"/>
    <n v="3.9999999999999897E-2"/>
    <n v="2.1180453064075899E-2"/>
    <n v="31"/>
    <s v="[200 200 200]"/>
    <s v="normal"/>
    <x v="2"/>
    <x v="3"/>
    <x v="1"/>
    <s v="[2 1.2]"/>
    <s v="gamma"/>
    <s v="[3.4 1.3]"/>
    <s v="gamma"/>
    <s v="[4.6  1.818078277937831]"/>
    <n v="0.3"/>
    <n v="0.5"/>
    <n v="0.01"/>
    <n v="0.23081783715997201"/>
  </r>
  <r>
    <n v="194"/>
    <x v="0"/>
    <x v="3"/>
    <n v="0.28599999999999998"/>
    <n v="4.0779556750589396E-3"/>
    <n v="-2.4252662574958E-3"/>
    <n v="5.75747337425042E-2"/>
    <n v="1.09206251400658E-6"/>
    <n v="1"/>
    <n v="1"/>
    <n v="1"/>
    <n v="7.4768325424321903E-7"/>
    <n v="6.9739789337542398E-6"/>
    <n v="6.6295996739908803E-6"/>
    <n v="0.06"/>
    <n v="3.7121014129427997E-2"/>
    <n v="32"/>
    <s v="[200 200 200]"/>
    <s v="normal"/>
    <x v="2"/>
    <x v="4"/>
    <x v="1"/>
    <s v="[2 1.2]"/>
    <s v="gamma"/>
    <s v="[3.4 1.3]"/>
    <s v="gamma"/>
    <s v="[4.6  1.818078277937831]"/>
    <n v="0.1"/>
    <n v="0.3"/>
    <n v="0.05"/>
    <n v="0.36263303884984599"/>
  </r>
  <r>
    <n v="195"/>
    <x v="0"/>
    <x v="3"/>
    <n v="0.22"/>
    <n v="6.0845711972614602E-3"/>
    <n v="-3.7952618440098601E-3"/>
    <n v="7.6204738155990201E-2"/>
    <n v="2.42558753040573E-6"/>
    <n v="1"/>
    <n v="1"/>
    <n v="1"/>
    <n v="1.5291491900110699E-6"/>
    <n v="1.6829599995002901E-5"/>
    <n v="1.5933161654608199E-5"/>
    <n v="8.0000000000000099E-2"/>
    <n v="4.7196051488879801E-2"/>
    <n v="33"/>
    <s v="[200 200 200]"/>
    <s v="normal"/>
    <x v="2"/>
    <x v="5"/>
    <x v="1"/>
    <s v="[2 1.2]"/>
    <s v="gamma"/>
    <s v="[3.4 1.3]"/>
    <s v="gamma"/>
    <s v="[4.6  1.818078277937831]"/>
    <n v="0.1"/>
    <n v="0.4"/>
    <n v="0.05"/>
    <n v="0.33124033534639302"/>
  </r>
  <r>
    <n v="196"/>
    <x v="0"/>
    <x v="3"/>
    <n v="0.35499999999999998"/>
    <n v="7.7675544078987099E-3"/>
    <n v="-4.4219349626902103E-3"/>
    <n v="9.5578065037309798E-2"/>
    <n v="3.9528528828087901E-6"/>
    <n v="1"/>
    <n v="1"/>
    <n v="1"/>
    <n v="2.78972686444513E-6"/>
    <n v="2.3506361697070899E-5"/>
    <n v="2.2343235678707201E-5"/>
    <n v="0.1"/>
    <n v="5.5545930094032803E-2"/>
    <n v="34"/>
    <s v="[200 200 200]"/>
    <s v="normal"/>
    <x v="2"/>
    <x v="6"/>
    <x v="1"/>
    <s v="[2 1.2]"/>
    <s v="gamma"/>
    <s v="[3.4 1.3]"/>
    <s v="gamma"/>
    <s v="[4.6  1.818078277937831]"/>
    <n v="0.1"/>
    <n v="0.4"/>
    <n v="0.05"/>
    <n v="0.40403208331824397"/>
  </r>
  <r>
    <n v="197"/>
    <x v="0"/>
    <x v="3"/>
    <n v="0.45500000000000002"/>
    <n v="9.0763823088498598E-3"/>
    <n v="-4.7325060750409596E-3"/>
    <n v="0.120267493924959"/>
    <n v="5.4045675941159197E-6"/>
    <n v="1"/>
    <n v="1"/>
    <n v="1"/>
    <n v="4.0112469923975397E-6"/>
    <n v="2.7801181344415501E-5"/>
    <n v="2.64078607426972E-5"/>
    <n v="0.125"/>
    <n v="7.0962765391492905E-2"/>
    <n v="35"/>
    <s v="[200 200 200]"/>
    <s v="normal"/>
    <x v="2"/>
    <x v="7"/>
    <x v="1"/>
    <s v="[2 1.2]"/>
    <s v="gamma"/>
    <s v="[3.4 1.3]"/>
    <s v="gamma"/>
    <s v="[4.6  1.818078277937831]"/>
    <n v="0.05"/>
    <n v="0.4"/>
    <n v="0.05"/>
    <n v="0.42841165126740999"/>
  </r>
  <r>
    <n v="198"/>
    <x v="0"/>
    <x v="3"/>
    <n v="0.36499999999999999"/>
    <n v="1.19455417393373E-2"/>
    <n v="-6.6922617200569296E-3"/>
    <n v="0.143307738279943"/>
    <n v="9.3389055806843907E-6"/>
    <n v="1"/>
    <n v="1"/>
    <n v="1"/>
    <n v="6.0427386890125698E-6"/>
    <n v="5.4125272510423699E-5"/>
    <n v="5.0829105618751799E-5"/>
    <n v="0.15"/>
    <n v="8.3848729296421204E-2"/>
    <n v="36"/>
    <s v="[200 200 200]"/>
    <s v="normal"/>
    <x v="2"/>
    <x v="8"/>
    <x v="1"/>
    <s v="[2 1.2]"/>
    <s v="gamma"/>
    <s v="[3.4 1.3]"/>
    <s v="gamma"/>
    <s v="[4.6  1.818078277937831]"/>
    <n v="0.05"/>
    <n v="0.5"/>
    <n v="2.5000000000000001E-2"/>
    <n v="0.382452220989838"/>
  </r>
  <r>
    <n v="199"/>
    <x v="0"/>
    <x v="3"/>
    <n v="0.69199999999999995"/>
    <n v="3.1406699124408499E-3"/>
    <n v="-1.0049250219295301E-3"/>
    <n v="8.9950749780704792E-3"/>
    <n v="6.4966117948127597E-7"/>
    <n v="1"/>
    <n v="1"/>
    <n v="1"/>
    <n v="9.4531466424411004E-7"/>
    <n v="1.6595354791813301E-6"/>
    <n v="1.9551889639441701E-6"/>
    <n v="0.01"/>
    <n v="5.8820167653487101E-3"/>
    <n v="37"/>
    <s v="[200 200 200]"/>
    <s v="normal"/>
    <x v="0"/>
    <x v="0"/>
    <x v="2"/>
    <s v="[1 0.5]"/>
    <s v="log-normal"/>
    <s v="[1.5 0.6]"/>
    <s v="log-normal"/>
    <s v="[1.781406869066151   0.65]"/>
    <n v="2.5000000000000001E-2"/>
    <n v="0.15"/>
    <n v="0.5"/>
    <n v="0.63673926719995"/>
  </r>
  <r>
    <n v="200"/>
    <x v="0"/>
    <x v="3"/>
    <n v="0.70299999999999996"/>
    <n v="4.9685079711052401E-3"/>
    <n v="-1.1924136025613099E-3"/>
    <n v="1.8807586397438701E-2"/>
    <n v="1.6154854854129701E-6"/>
    <n v="1"/>
    <n v="1"/>
    <n v="1"/>
    <n v="4.1133855447198801E-6"/>
    <n v="3.0373356849862199E-6"/>
    <n v="5.5352357442931302E-6"/>
    <n v="0.02"/>
    <n v="1.21724227748773E-2"/>
    <n v="38"/>
    <s v="[200 200 200]"/>
    <s v="normal"/>
    <x v="0"/>
    <x v="1"/>
    <x v="2"/>
    <s v="[1 0.5]"/>
    <s v="log-normal"/>
    <s v="[1.5 0.6]"/>
    <s v="log-normal"/>
    <s v="[1.781406869066151   0.65]"/>
    <n v="2.5000000000000001E-2"/>
    <n v="0.2"/>
    <n v="0.4"/>
    <n v="0.57358465017055205"/>
  </r>
  <r>
    <n v="201"/>
    <x v="0"/>
    <x v="3"/>
    <n v="0.82399999999999995"/>
    <n v="4.4785387688177697E-3"/>
    <n v="-8.3170889918826596E-4"/>
    <n v="2.9168291100811702E-2"/>
    <n v="1.30763976728831E-6"/>
    <n v="1"/>
    <n v="1"/>
    <n v="1"/>
    <n v="2.6330529833514599E-6"/>
    <n v="1.9993794602772702E-6"/>
    <n v="3.3247926763404099E-6"/>
    <n v="0.03"/>
    <n v="1.4171493789849301E-2"/>
    <n v="39"/>
    <s v="[200 200 200]"/>
    <s v="normal"/>
    <x v="0"/>
    <x v="2"/>
    <x v="2"/>
    <s v="[1 0.5]"/>
    <s v="log-normal"/>
    <s v="[1.5 0.6]"/>
    <s v="log-normal"/>
    <s v="[1.781406869066151   0.65]"/>
    <n v="0.35"/>
    <n v="0.55000000000000004"/>
    <n v="0.1"/>
    <n v="0.30345373233101502"/>
  </r>
  <r>
    <n v="202"/>
    <x v="0"/>
    <x v="3"/>
    <n v="0.52800000000000002"/>
    <n v="1.2499991737765399E-3"/>
    <n v="-6.2951972861330905E-4"/>
    <n v="9.3704802713867209E-3"/>
    <n v="1.01806115719865E-7"/>
    <n v="1"/>
    <n v="1"/>
    <n v="1"/>
    <n v="8.9320467042363805E-8"/>
    <n v="4.98101204433239E-7"/>
    <n v="4.8561555575573704E-7"/>
    <n v="0.01"/>
    <n v="4.1613337562185796E-3"/>
    <n v="40"/>
    <s v="[200 200 200]"/>
    <s v="normal"/>
    <x v="1"/>
    <x v="0"/>
    <x v="2"/>
    <s v="[1 0.5]"/>
    <s v="log-normal"/>
    <s v="[1.65 0.6]"/>
    <s v="log-normal"/>
    <s v="[2.076573806549989   0.65]"/>
    <n v="0.5"/>
    <n v="0.6"/>
    <n v="0.05"/>
    <n v="0.17292000275077901"/>
  </r>
  <r>
    <n v="203"/>
    <x v="0"/>
    <x v="3"/>
    <n v="0.20599999999999999"/>
    <n v="2.20722615229245E-3"/>
    <n v="-1.5259273318517499E-3"/>
    <n v="1.8474072668148302E-2"/>
    <n v="3.1758953946943301E-7"/>
    <n v="1"/>
    <n v="1"/>
    <n v="1"/>
    <n v="3.6266351537813302E-7"/>
    <n v="2.6460437615616201E-6"/>
    <n v="2.6911177374703199E-6"/>
    <n v="2.0000000000000101E-2"/>
    <n v="1.03605364284277E-2"/>
    <n v="41"/>
    <s v="[200 200 200]"/>
    <s v="normal"/>
    <x v="1"/>
    <x v="1"/>
    <x v="2"/>
    <s v="[1 0.5]"/>
    <s v="log-normal"/>
    <s v="[1.65 0.6]"/>
    <s v="log-normal"/>
    <s v="[2.076573806549989   0.65]"/>
    <n v="0.35"/>
    <n v="0.5"/>
    <n v="0.05"/>
    <n v="0.20421095716347001"/>
  </r>
  <r>
    <n v="204"/>
    <x v="0"/>
    <x v="3"/>
    <n v="0.72299999999999998"/>
    <n v="6.4673025437619698E-3"/>
    <n v="-1.65599961248439E-3"/>
    <n v="2.83440003875155E-2"/>
    <n v="2.7374505270540799E-6"/>
    <n v="1"/>
    <n v="1"/>
    <n v="1"/>
    <n v="6.6128473927757801E-6"/>
    <n v="5.4797852436025398E-6"/>
    <n v="9.3551821093242408E-6"/>
    <n v="2.9999999999999898E-2"/>
    <n v="1.4277564006579001E-2"/>
    <n v="42"/>
    <s v="[200 200 200]"/>
    <s v="normal"/>
    <x v="1"/>
    <x v="2"/>
    <x v="2"/>
    <s v="[1 0.5]"/>
    <s v="log-normal"/>
    <s v="[1.65 0.6]"/>
    <s v="log-normal"/>
    <s v="[2.076573806549989   0.65]"/>
    <n v="0.05"/>
    <n v="0.25"/>
    <n v="0.4"/>
    <n v="0.60561432133979198"/>
  </r>
  <r>
    <n v="205"/>
    <x v="0"/>
    <x v="3"/>
    <n v="0.72599999999999998"/>
    <n v="4.4667529953963097E-3"/>
    <n v="-1.26065257798637E-3"/>
    <n v="3.8739347422013702E-2"/>
    <n v="1.3199453262309699E-6"/>
    <n v="1"/>
    <n v="1"/>
    <n v="1"/>
    <n v="4.1058567052606201E-6"/>
    <n v="2.9091902486146599E-6"/>
    <n v="5.6951016276442998E-6"/>
    <n v="4.0000000000000098E-2"/>
    <n v="2.48073978366815E-2"/>
    <n v="43"/>
    <s v="[200 200 200]"/>
    <s v="normal"/>
    <x v="1"/>
    <x v="3"/>
    <x v="2"/>
    <s v="[1 0.5]"/>
    <s v="log-normal"/>
    <s v="[1.65 0.6]"/>
    <s v="log-normal"/>
    <s v="[2.076573806549989   0.65]"/>
    <n v="0.05"/>
    <n v="0.25"/>
    <n v="0.2"/>
    <n v="0.43235658555032203"/>
  </r>
  <r>
    <n v="206"/>
    <x v="0"/>
    <x v="3"/>
    <n v="0.60299999999999998"/>
    <n v="6.0447470115951498E-3"/>
    <n v="-2.6376481639432802E-3"/>
    <n v="5.7362351836056598E-2"/>
    <n v="2.41062291713678E-6"/>
    <n v="1"/>
    <n v="1"/>
    <n v="1"/>
    <n v="7.4804285577159797E-6"/>
    <n v="9.3678107538901307E-6"/>
    <n v="1.4437616394469301E-5"/>
    <n v="5.9999999999999901E-2"/>
    <n v="3.94461229115061E-2"/>
    <n v="44"/>
    <s v="[200 200 200]"/>
    <s v="normal"/>
    <x v="1"/>
    <x v="4"/>
    <x v="2"/>
    <s v="[1 0.5]"/>
    <s v="log-normal"/>
    <s v="[1.65 0.6]"/>
    <s v="log-normal"/>
    <s v="[2.076573806549989   0.65]"/>
    <n v="0.05"/>
    <n v="0.25"/>
    <n v="0.1"/>
    <n v="0.44007467645321202"/>
  </r>
  <r>
    <n v="207"/>
    <x v="0"/>
    <x v="3"/>
    <n v="0.63200000000000001"/>
    <n v="8.5467169160372003E-3"/>
    <n v="-3.6373119143837001E-3"/>
    <n v="7.6362688085616401E-2"/>
    <n v="4.8065983430950103E-6"/>
    <n v="1"/>
    <n v="1"/>
    <n v="1"/>
    <n v="1.3826913131244699E-5"/>
    <n v="1.8036636305612599E-5"/>
    <n v="2.70569510937623E-5"/>
    <n v="0.08"/>
    <n v="4.9852115466953298E-2"/>
    <n v="45"/>
    <s v="[200 200 200]"/>
    <s v="normal"/>
    <x v="1"/>
    <x v="5"/>
    <x v="2"/>
    <s v="[1 0.5]"/>
    <s v="log-normal"/>
    <s v="[1.65 0.6]"/>
    <s v="log-normal"/>
    <s v="[2.076573806549989   0.65]"/>
    <n v="0.05"/>
    <n v="0.3"/>
    <n v="0.1"/>
    <n v="0.46889878368029497"/>
  </r>
  <r>
    <n v="208"/>
    <x v="0"/>
    <x v="3"/>
    <n v="0.77300000000000002"/>
    <n v="1.8119917277643199E-3"/>
    <n v="-1.5228408465059801E-4"/>
    <n v="9.8477159153493796E-3"/>
    <n v="2.2231844290614601E-7"/>
    <n v="1"/>
    <n v="1"/>
    <n v="1"/>
    <n v="6.3755422485664202E-7"/>
    <n v="2.4550888534401699E-7"/>
    <n v="6.6074466729451199E-7"/>
    <n v="9.9999999999999794E-3"/>
    <n v="4.2117047831510797E-3"/>
    <n v="46"/>
    <s v="[200 200 200]"/>
    <s v="normal"/>
    <x v="2"/>
    <x v="0"/>
    <x v="2"/>
    <s v="[1 0.6]"/>
    <s v="log-normal"/>
    <s v="[1.5 0.7]"/>
    <s v="log-normal"/>
    <s v="[2.298218252991271   0.8]"/>
    <n v="0.05"/>
    <n v="0.18"/>
    <n v="0.5"/>
    <n v="0.59615827552502798"/>
  </r>
  <r>
    <n v="209"/>
    <x v="0"/>
    <x v="3"/>
    <n v="0.77400000000000002"/>
    <n v="2.5502369960932699E-3"/>
    <n v="-3.2433539059538799E-4"/>
    <n v="1.9675664609404502E-2"/>
    <n v="4.3446806019764699E-7"/>
    <n v="1"/>
    <n v="1"/>
    <n v="1"/>
    <n v="1.36692174618494E-6"/>
    <n v="5.3966150579031002E-7"/>
    <n v="1.4721151917776E-6"/>
    <n v="1.99999999999999E-2"/>
    <n v="9.4409196808677796E-3"/>
    <n v="47"/>
    <s v="[200 200 200]"/>
    <s v="normal"/>
    <x v="2"/>
    <x v="1"/>
    <x v="2"/>
    <s v="[1 0.6]"/>
    <s v="log-normal"/>
    <s v="[1.5 0.7]"/>
    <s v="log-normal"/>
    <s v="[2.298218252991271   0.8]"/>
    <n v="0.05"/>
    <n v="0.2"/>
    <n v="0.4"/>
    <n v="0.55917398631245896"/>
  </r>
  <r>
    <n v="210"/>
    <x v="0"/>
    <x v="3"/>
    <n v="0.80800000000000005"/>
    <n v="5.0263368916440504E-3"/>
    <n v="-8.1022422307736996E-4"/>
    <n v="2.91897757769226E-2"/>
    <n v="1.68851855901071E-6"/>
    <n v="1"/>
    <n v="1"/>
    <n v="1"/>
    <n v="4.0526001923371503E-6"/>
    <n v="2.3449818506720402E-6"/>
    <n v="4.7090634839984699E-6"/>
    <n v="0.03"/>
    <n v="1.30440684210136E-2"/>
    <n v="48"/>
    <s v="[200 200 200]"/>
    <s v="normal"/>
    <x v="2"/>
    <x v="2"/>
    <x v="2"/>
    <s v="[1 0.6]"/>
    <s v="log-normal"/>
    <s v="[1.5 0.7]"/>
    <s v="log-normal"/>
    <s v="[2.298218252991271   0.8]"/>
    <n v="0.05"/>
    <n v="0.2"/>
    <n v="0.4"/>
    <n v="0.64761467127402805"/>
  </r>
  <r>
    <n v="211"/>
    <x v="0"/>
    <x v="3"/>
    <n v="0.80400000000000005"/>
    <n v="4.3864573580065401E-3"/>
    <n v="-1.0544220265489401E-3"/>
    <n v="3.89455779734511E-2"/>
    <n v="1.2649995297958701E-6"/>
    <n v="1"/>
    <n v="1"/>
    <n v="1"/>
    <n v="2.89382181337788E-6"/>
    <n v="2.3768053398674399E-6"/>
    <n v="4.0056276234494401E-6"/>
    <n v="0.04"/>
    <n v="2.0220448966291899E-2"/>
    <n v="49"/>
    <s v="[200 200 200]"/>
    <s v="normal"/>
    <x v="2"/>
    <x v="3"/>
    <x v="2"/>
    <s v="[1 0.6]"/>
    <s v="log-normal"/>
    <s v="[1.5 0.7]"/>
    <s v="log-normal"/>
    <s v="[2.298218252991271   0.8]"/>
    <n v="0.05"/>
    <n v="0.25"/>
    <n v="0.3"/>
    <n v="0.53330533579316397"/>
  </r>
  <r>
    <n v="212"/>
    <x v="0"/>
    <x v="3"/>
    <n v="0.80100000000000005"/>
    <n v="7.4543585894577798E-3"/>
    <n v="-1.5792227489823201E-3"/>
    <n v="5.84207772510177E-2"/>
    <n v="3.6639378304061798E-6"/>
    <n v="1"/>
    <n v="1"/>
    <n v="1"/>
    <n v="9.7692346903912994E-6"/>
    <n v="6.1578823213094496E-6"/>
    <n v="1.2263179181294599E-5"/>
    <n v="0.06"/>
    <n v="2.7482400735862601E-2"/>
    <n v="50"/>
    <s v="[200 200 200]"/>
    <s v="normal"/>
    <x v="2"/>
    <x v="4"/>
    <x v="2"/>
    <s v="[1 0.6]"/>
    <s v="log-normal"/>
    <s v="[1.5 0.7]"/>
    <s v="log-normal"/>
    <s v="[2.298218252991271   0.8]"/>
    <n v="0.05"/>
    <n v="0.3"/>
    <n v="0.3"/>
    <n v="0.58885217741190299"/>
  </r>
  <r>
    <n v="213"/>
    <x v="0"/>
    <x v="3"/>
    <n v="0.27500000000000002"/>
    <n v="9.5791486059053407E-3"/>
    <n v="-6.0265521694617503E-3"/>
    <n v="7.3973447830538094E-2"/>
    <n v="5.9797684545799898E-6"/>
    <n v="1"/>
    <n v="1"/>
    <n v="1"/>
    <n v="5.2210466479186504E-6"/>
    <n v="4.2299099505824E-5"/>
    <n v="4.1540377699162702E-5"/>
    <n v="7.9999999999999905E-2"/>
    <n v="4.6442367115085502E-2"/>
    <n v="51"/>
    <s v="[200 200 200]"/>
    <s v="normal"/>
    <x v="2"/>
    <x v="5"/>
    <x v="2"/>
    <s v="[1 0.6]"/>
    <s v="log-normal"/>
    <s v="[1.5 0.7]"/>
    <s v="log-normal"/>
    <s v="[2.298218252991271   0.8]"/>
    <n v="0.15"/>
    <n v="0.5"/>
    <n v="0.05"/>
    <n v="0.32110729725430298"/>
  </r>
  <r>
    <n v="214"/>
    <x v="0"/>
    <x v="3"/>
    <n v="0.29199999999999998"/>
    <n v="1.15801182659621E-2"/>
    <n v="-7.3498450157992697E-3"/>
    <n v="9.26501549842009E-2"/>
    <n v="8.7385290734250108E-6"/>
    <n v="1"/>
    <n v="1"/>
    <n v="1"/>
    <n v="7.8040323853951301E-6"/>
    <n v="6.2758750829694301E-5"/>
    <n v="6.1824254141664401E-5"/>
    <n v="0.1"/>
    <n v="5.9052244992601602E-2"/>
    <n v="52"/>
    <s v="[200 200 200]"/>
    <s v="normal"/>
    <x v="2"/>
    <x v="6"/>
    <x v="2"/>
    <s v="[1 0.6]"/>
    <s v="log-normal"/>
    <s v="[1.5 0.7]"/>
    <s v="log-normal"/>
    <s v="[2.298218252991271   0.8]"/>
    <n v="0.1"/>
    <n v="0.5"/>
    <n v="0.05"/>
    <n v="0.34329455423698402"/>
  </r>
  <r>
    <n v="215"/>
    <x v="0"/>
    <x v="3"/>
    <n v="0.28899999999999998"/>
    <n v="1.3952040795560099E-2"/>
    <n v="-8.7277915631126003E-3"/>
    <n v="0.116272208436887"/>
    <n v="1.26866878607944E-5"/>
    <n v="1"/>
    <n v="1"/>
    <n v="1"/>
    <n v="1.17066568393491E-5"/>
    <n v="8.8861033429933899E-5"/>
    <n v="8.7881002408488605E-5"/>
    <n v="0.125"/>
    <n v="7.4635886464290105E-2"/>
    <n v="53"/>
    <s v="[200 200 200]"/>
    <s v="normal"/>
    <x v="2"/>
    <x v="7"/>
    <x v="2"/>
    <s v="[1 0.6]"/>
    <s v="log-normal"/>
    <s v="[1.5 0.7]"/>
    <s v="log-normal"/>
    <s v="[2.298218252991271   0.8]"/>
    <n v="0.05"/>
    <n v="0.5"/>
    <n v="0.05"/>
    <n v="0.37299154974972598"/>
  </r>
  <r>
    <n v="216"/>
    <x v="0"/>
    <x v="3"/>
    <n v="0.29099999999999998"/>
    <n v="1.6349990385142298E-2"/>
    <n v="-1.03882365736677E-2"/>
    <n v="0.139611763426332"/>
    <n v="1.7427071205754401E-5"/>
    <n v="1"/>
    <n v="1"/>
    <n v="1"/>
    <n v="1.8797119806591802E-5"/>
    <n v="1.25342530316241E-4"/>
    <n v="1.26712578917079E-4"/>
    <n v="0.15"/>
    <n v="9.1902841322378498E-2"/>
    <n v="54"/>
    <s v="[200 200 200]"/>
    <s v="normal"/>
    <x v="2"/>
    <x v="8"/>
    <x v="2"/>
    <s v="[1 0.6]"/>
    <s v="log-normal"/>
    <s v="[1.5 0.7]"/>
    <s v="log-normal"/>
    <s v="[2.298218252991271   0.8]"/>
    <n v="2.5000000000000001E-2"/>
    <n v="0.5"/>
    <n v="2.5000000000000001E-2"/>
    <n v="0.39008538010569999"/>
  </r>
  <r>
    <n v="217"/>
    <x v="1"/>
    <x v="0"/>
    <n v="0.92800000000000005"/>
    <n v="5.3514885906403801E-3"/>
    <n v="8.65544666167971E-6"/>
    <n v="1.0008655446661701E-2"/>
    <n v="1.8944858273760199E-6"/>
    <n v="1"/>
    <n v="1"/>
    <n v="1"/>
    <n v="1.9076253022634902E-6"/>
    <n v="1.8945607441329299E-6"/>
    <n v="1.9077002190204E-6"/>
    <n v="9.9999999999999794E-3"/>
    <n v="4.81776872764649E-3"/>
    <n v="1"/>
    <s v="[30 30 30]"/>
    <s v="boxcox"/>
    <x v="0"/>
    <x v="0"/>
    <x v="0"/>
    <s v="[11 1.1]"/>
    <s v="normal"/>
    <s v="[11.7 1.2]"/>
    <s v="normal"/>
    <s v="[12.590048962082989  1.3]"/>
    <n v="0.05"/>
    <n v="0.2"/>
    <n v="0.5"/>
    <n v="0.59861605757320102"/>
  </r>
  <r>
    <n v="218"/>
    <x v="1"/>
    <x v="0"/>
    <n v="0.92900000000000005"/>
    <n v="9.6338200177174798E-3"/>
    <n v="-6.3071489563033606E-5"/>
    <n v="1.9936928510436901E-2"/>
    <n v="6.1194817513416999E-6"/>
    <n v="1"/>
    <n v="1"/>
    <n v="1"/>
    <n v="6.2167967139522401E-6"/>
    <n v="6.1234597641373998E-6"/>
    <n v="6.2207747267479401E-6"/>
    <n v="1.99999999999999E-2"/>
    <n v="1.0883800571218301E-2"/>
    <n v="2"/>
    <s v="[30 30 30]"/>
    <s v="boxcox"/>
    <x v="0"/>
    <x v="1"/>
    <x v="0"/>
    <s v="[11 1.1]"/>
    <s v="normal"/>
    <s v="[11.7 1.2]"/>
    <s v="normal"/>
    <s v="[12.590048962082989  1.3]"/>
    <n v="0.4"/>
    <n v="0.6"/>
    <n v="0.05"/>
    <n v="0.193957528620916"/>
  </r>
  <r>
    <n v="219"/>
    <x v="1"/>
    <x v="0"/>
    <n v="0.93600000000000005"/>
    <n v="1.26144735829307E-2"/>
    <n v="-3.12690595380456E-4"/>
    <n v="2.96873094046196E-2"/>
    <n v="1.0531946731624201E-5"/>
    <n v="1"/>
    <n v="1"/>
    <n v="1"/>
    <n v="1.0858523348798001E-5"/>
    <n v="1.0629722140063601E-5"/>
    <n v="1.0956298757237401E-5"/>
    <n v="0.03"/>
    <n v="1.59332568402368E-2"/>
    <n v="3"/>
    <s v="[30 30 30]"/>
    <s v="boxcox"/>
    <x v="0"/>
    <x v="2"/>
    <x v="0"/>
    <s v="[11 1.1]"/>
    <s v="normal"/>
    <s v="[11.7 1.2]"/>
    <s v="normal"/>
    <s v="[12.590048962082989  1.3]"/>
    <n v="0.1"/>
    <n v="0.3"/>
    <n v="0.3"/>
    <n v="0.49888966872982898"/>
  </r>
  <r>
    <n v="220"/>
    <x v="1"/>
    <x v="0"/>
    <n v="0.91800000000000004"/>
    <n v="4.37632677182947E-3"/>
    <n v="-2.3762115703527401E-5"/>
    <n v="9.9762378842964596E-3"/>
    <n v="1.27738004912161E-6"/>
    <n v="1"/>
    <n v="1"/>
    <n v="1"/>
    <n v="1.29853783977556E-6"/>
    <n v="1.2779446872643201E-6"/>
    <n v="1.2991024779182701E-6"/>
    <n v="9.9999999999999898E-3"/>
    <n v="3.7731180828867602E-3"/>
    <n v="4"/>
    <s v="[30 30 30]"/>
    <s v="boxcox"/>
    <x v="1"/>
    <x v="0"/>
    <x v="0"/>
    <s v="[11 1.1]"/>
    <s v="normal"/>
    <s v="[12 1.2]"/>
    <s v="normal"/>
    <s v="[13.187158535114285 1.3]"/>
    <n v="0.1"/>
    <n v="0.2"/>
    <n v="0.5"/>
    <n v="0.63311837712183905"/>
  </r>
  <r>
    <n v="221"/>
    <x v="1"/>
    <x v="0"/>
    <n v="0.92100000000000004"/>
    <n v="6.6718588945020802E-3"/>
    <n v="-8.65775073057429E-5"/>
    <n v="1.9913422492694299E-2"/>
    <n v="2.9788089715255901E-6"/>
    <n v="1"/>
    <n v="1"/>
    <n v="1"/>
    <n v="2.8163571310092901E-6"/>
    <n v="2.9863046362968702E-6"/>
    <n v="2.8238527957805698E-6"/>
    <n v="0.02"/>
    <n v="9.6343243347392707E-3"/>
    <n v="5"/>
    <s v="[30 30 30]"/>
    <s v="boxcox"/>
    <x v="1"/>
    <x v="1"/>
    <x v="0"/>
    <s v="[11 1.1]"/>
    <s v="normal"/>
    <s v="[12 1.2]"/>
    <s v="normal"/>
    <s v="[13.187158535114285 1.3]"/>
    <n v="0.35"/>
    <n v="0.5"/>
    <n v="0.1"/>
    <n v="0.26328323400324399"/>
  </r>
  <r>
    <n v="222"/>
    <x v="1"/>
    <x v="0"/>
    <n v="0.91300000000000003"/>
    <n v="1.03644789024803E-2"/>
    <n v="-1.5435124957890301E-4"/>
    <n v="2.9845648750421099E-2"/>
    <n v="7.1836371611453599E-6"/>
    <n v="1"/>
    <n v="1"/>
    <n v="1"/>
    <n v="7.20454565630019E-6"/>
    <n v="7.2074614693919297E-6"/>
    <n v="7.2283699645467598E-6"/>
    <n v="0.03"/>
    <n v="1.3084122769326899E-2"/>
    <n v="6"/>
    <s v="[30 30 30]"/>
    <s v="boxcox"/>
    <x v="1"/>
    <x v="2"/>
    <x v="0"/>
    <s v="[11 1.1]"/>
    <s v="normal"/>
    <s v="[12 1.2]"/>
    <s v="normal"/>
    <s v="[13.187158535114285 1.3]"/>
    <n v="0.35"/>
    <n v="0.5"/>
    <n v="0.1"/>
    <n v="0.34879206525343198"/>
  </r>
  <r>
    <n v="223"/>
    <x v="1"/>
    <x v="0"/>
    <n v="0.91200000000000003"/>
    <n v="7.5283856627974301E-3"/>
    <n v="-3.9087689040180401E-4"/>
    <n v="3.9609123109598202E-2"/>
    <n v="4.02323818068698E-6"/>
    <n v="1"/>
    <n v="1"/>
    <n v="1"/>
    <n v="3.4303623327645501E-6"/>
    <n v="4.1760229241371601E-6"/>
    <n v="3.5831470762147399E-6"/>
    <n v="0.04"/>
    <n v="2.7286599826020001E-2"/>
    <n v="7"/>
    <s v="[30 30 30]"/>
    <s v="boxcox"/>
    <x v="1"/>
    <x v="3"/>
    <x v="0"/>
    <s v="[11 1.1]"/>
    <s v="normal"/>
    <s v="[12 1.2]"/>
    <s v="normal"/>
    <s v="[13.187158535114285 1.3]"/>
    <n v="0.05"/>
    <n v="0.2"/>
    <n v="0.1"/>
    <n v="0.38837522773044098"/>
  </r>
  <r>
    <n v="224"/>
    <x v="1"/>
    <x v="0"/>
    <n v="0.92600000000000005"/>
    <n v="1.2207045010045299E-2"/>
    <n v="-5.5710939795689202E-4"/>
    <n v="5.9442890602043198E-2"/>
    <n v="1.0438993702037101E-5"/>
    <n v="1"/>
    <n v="1"/>
    <n v="1"/>
    <n v="9.7783867230233202E-6"/>
    <n v="1.0749364583328999E-5"/>
    <n v="1.00887576043152E-5"/>
    <n v="6.0000000000000102E-2"/>
    <n v="3.9046364914644902E-2"/>
    <n v="8"/>
    <s v="[30 30 30]"/>
    <s v="boxcox"/>
    <x v="1"/>
    <x v="4"/>
    <x v="0"/>
    <s v="[11 1.1]"/>
    <s v="normal"/>
    <s v="[12 1.2]"/>
    <s v="normal"/>
    <s v="[13.187158535114285 1.3]"/>
    <n v="0.05"/>
    <n v="0.3"/>
    <n v="0.1"/>
    <n v="0.363205586128588"/>
  </r>
  <r>
    <n v="225"/>
    <x v="1"/>
    <x v="0"/>
    <n v="0.92800000000000005"/>
    <n v="1.80539177989604E-2"/>
    <n v="-6.89609293032104E-4"/>
    <n v="7.9310390706967798E-2"/>
    <n v="2.2518952025784599E-5"/>
    <n v="1"/>
    <n v="1"/>
    <n v="1"/>
    <n v="2.05761555542745E-5"/>
    <n v="2.2994513002820901E-5"/>
    <n v="2.1051716531310799E-5"/>
    <n v="7.9999999999999905E-2"/>
    <n v="4.8874651974934499E-2"/>
    <n v="9"/>
    <s v="[30 30 30]"/>
    <s v="boxcox"/>
    <x v="1"/>
    <x v="5"/>
    <x v="0"/>
    <s v="[11 1.1]"/>
    <s v="normal"/>
    <s v="[12 1.2]"/>
    <s v="normal"/>
    <s v="[13.187158535114285 1.3]"/>
    <n v="0.05"/>
    <n v="0.3"/>
    <n v="0.1"/>
    <n v="0.45808340975022099"/>
  </r>
  <r>
    <n v="226"/>
    <x v="1"/>
    <x v="0"/>
    <n v="0.90700000000000003"/>
    <n v="3.0976267255487899E-3"/>
    <n v="-2.43145177925765E-5"/>
    <n v="9.9756854822074196E-3"/>
    <n v="6.6175936747836604E-7"/>
    <n v="1"/>
    <n v="1"/>
    <n v="1"/>
    <n v="6.6235838282610998E-7"/>
    <n v="6.6235056325385104E-7"/>
    <n v="6.6294957860159498E-7"/>
    <n v="0.01"/>
    <n v="5.1921841940198903E-3"/>
    <n v="10"/>
    <s v="[30 30 30]"/>
    <s v="boxcox"/>
    <x v="2"/>
    <x v="0"/>
    <x v="0"/>
    <s v="[11 1.1]"/>
    <s v="normal"/>
    <s v="[12.7 1.2]"/>
    <s v="normal"/>
    <s v="[13.838360366318769   1.3]"/>
    <n v="0.05"/>
    <n v="0.15"/>
    <n v="0.4"/>
    <n v="0.51769604223915999"/>
  </r>
  <r>
    <n v="227"/>
    <x v="1"/>
    <x v="0"/>
    <n v="0.91600000000000004"/>
    <n v="5.8495066832977899E-3"/>
    <n v="-1.2628781339801801E-4"/>
    <n v="1.9873712186601999E-2"/>
    <n v="2.3439585484288298E-6"/>
    <n v="1"/>
    <n v="1"/>
    <n v="1"/>
    <n v="2.2445878329839799E-6"/>
    <n v="2.3599071602416799E-6"/>
    <n v="2.2605364447968402E-6"/>
    <n v="0.02"/>
    <n v="7.7869538267892197E-3"/>
    <n v="11"/>
    <s v="[30 30 30]"/>
    <s v="boxcox"/>
    <x v="2"/>
    <x v="1"/>
    <x v="0"/>
    <s v="[11 1.1]"/>
    <s v="normal"/>
    <s v="[12.7 1.2]"/>
    <s v="normal"/>
    <s v="[13.838360366318769   1.3]"/>
    <n v="0.2"/>
    <n v="0.3"/>
    <n v="0.3"/>
    <n v="0.533757258008007"/>
  </r>
  <r>
    <n v="228"/>
    <x v="1"/>
    <x v="0"/>
    <n v="0.90800000000000003"/>
    <n v="7.8938461792254794E-3"/>
    <n v="-2.7902005181129603E-4"/>
    <n v="2.9720979948188699E-2"/>
    <n v="4.3283112886464496E-6"/>
    <n v="1"/>
    <n v="1"/>
    <n v="1"/>
    <n v="4.2229718070765599E-6"/>
    <n v="4.4061634779592299E-6"/>
    <n v="4.3008239963893402E-6"/>
    <n v="0.03"/>
    <n v="1.4138416520781001E-2"/>
    <n v="12"/>
    <s v="[30 30 30]"/>
    <s v="boxcox"/>
    <x v="2"/>
    <x v="2"/>
    <x v="0"/>
    <s v="[11 1.1]"/>
    <s v="normal"/>
    <s v="[12.7 1.2]"/>
    <s v="normal"/>
    <s v="[13.838360366318769   1.3]"/>
    <n v="0.1"/>
    <n v="0.3"/>
    <n v="0.3"/>
    <n v="0.470430834585227"/>
  </r>
  <r>
    <n v="229"/>
    <x v="1"/>
    <x v="0"/>
    <n v="0.91400000000000003"/>
    <n v="8.3056079190338503E-3"/>
    <n v="-3.2431096070823E-4"/>
    <n v="3.9675689039291702E-2"/>
    <n v="4.8971727612467298E-6"/>
    <n v="1"/>
    <n v="1"/>
    <n v="1"/>
    <n v="4.4617884415473198E-6"/>
    <n v="5.0023503604822303E-6"/>
    <n v="4.5669660407828203E-6"/>
    <n v="0.04"/>
    <n v="2.14730058528225E-2"/>
    <n v="13"/>
    <s v="[30 30 30]"/>
    <s v="boxcox"/>
    <x v="2"/>
    <x v="3"/>
    <x v="0"/>
    <s v="[11 1.1]"/>
    <s v="normal"/>
    <s v="[12.7 1.2]"/>
    <s v="normal"/>
    <s v="[13.838360366318769   1.3]"/>
    <n v="0.1"/>
    <n v="0.3"/>
    <n v="0.2"/>
    <n v="0.41885705900308901"/>
  </r>
  <r>
    <n v="230"/>
    <x v="1"/>
    <x v="0"/>
    <n v="0.90600000000000003"/>
    <n v="8.8597439198305396E-3"/>
    <n v="-5.2150998311970801E-4"/>
    <n v="5.9478490016880201E-2"/>
    <n v="5.7903873257138397E-6"/>
    <n v="1"/>
    <n v="1"/>
    <n v="1"/>
    <n v="5.2190286642684503E-6"/>
    <n v="6.0623599882073603E-6"/>
    <n v="5.4910013267619701E-6"/>
    <n v="5.9999999999999901E-2"/>
    <n v="3.7507261337206999E-2"/>
    <n v="14"/>
    <s v="[30 30 30]"/>
    <s v="boxcox"/>
    <x v="2"/>
    <x v="4"/>
    <x v="0"/>
    <s v="[11 1.1]"/>
    <s v="normal"/>
    <s v="[12.7 1.2]"/>
    <s v="normal"/>
    <s v="[13.838360366318769   1.3]"/>
    <n v="0.1"/>
    <n v="0.3"/>
    <n v="0.05"/>
    <n v="0.36707115292703102"/>
  </r>
  <r>
    <n v="231"/>
    <x v="1"/>
    <x v="0"/>
    <n v="0.90300000000000002"/>
    <n v="1.18676395922783E-2"/>
    <n v="-6.3889301334689604E-4"/>
    <n v="7.9361106986653301E-2"/>
    <n v="1.04186831441814E-5"/>
    <n v="1"/>
    <n v="1"/>
    <n v="1"/>
    <n v="9.5272432276123593E-6"/>
    <n v="1.08268674266849E-5"/>
    <n v="9.9354275101158401E-6"/>
    <n v="8.0000000000000196E-2"/>
    <n v="5.12876178134163E-2"/>
    <n v="15"/>
    <s v="[30 30 30]"/>
    <s v="boxcox"/>
    <x v="2"/>
    <x v="5"/>
    <x v="0"/>
    <s v="[11 1.1]"/>
    <s v="normal"/>
    <s v="[12.7 1.2]"/>
    <s v="normal"/>
    <s v="[13.838360366318769   1.3]"/>
    <n v="0.05"/>
    <n v="0.3"/>
    <n v="0.05"/>
    <n v="0.38873854457141199"/>
  </r>
  <r>
    <n v="232"/>
    <x v="1"/>
    <x v="0"/>
    <n v="0.91100000000000003"/>
    <n v="1.7655096228925801E-2"/>
    <n v="-7.5290029000215904E-4"/>
    <n v="9.9247099709997802E-2"/>
    <n v="2.2167499441361799E-5"/>
    <n v="1"/>
    <n v="1"/>
    <n v="1"/>
    <n v="1.88778126782188E-5"/>
    <n v="2.2734358288047102E-5"/>
    <n v="1.9444671524904099E-5"/>
    <n v="9.9999999999999895E-2"/>
    <n v="6.03859356276059E-2"/>
    <n v="16"/>
    <s v="[30 30 30]"/>
    <s v="boxcox"/>
    <x v="2"/>
    <x v="6"/>
    <x v="0"/>
    <s v="[11 1.1]"/>
    <s v="normal"/>
    <s v="[12.7 1.2]"/>
    <s v="normal"/>
    <s v="[13.838360366318769   1.3]"/>
    <n v="0.05"/>
    <n v="0.3"/>
    <n v="0.05"/>
    <n v="0.48216255312589801"/>
  </r>
  <r>
    <n v="233"/>
    <x v="1"/>
    <x v="0"/>
    <n v="0.91500000000000004"/>
    <n v="2.1586072819283202E-2"/>
    <n v="-1.1395620560218399E-3"/>
    <n v="0.123860437943978"/>
    <n v="3.3265988849937203E-5"/>
    <n v="1"/>
    <n v="1"/>
    <n v="1"/>
    <n v="3.0326275366075002E-5"/>
    <n v="3.4564590529461902E-5"/>
    <n v="3.16248770455997E-5"/>
    <n v="0.125"/>
    <n v="7.1718132926323203E-2"/>
    <n v="17"/>
    <s v="[30 30 30]"/>
    <s v="boxcox"/>
    <x v="2"/>
    <x v="7"/>
    <x v="0"/>
    <s v="[11 1.1]"/>
    <s v="normal"/>
    <s v="[12.7 1.2]"/>
    <s v="normal"/>
    <s v="[13.838360366318769   1.3]"/>
    <n v="0.05"/>
    <n v="0.4"/>
    <n v="0.05"/>
    <n v="0.43469558103975903"/>
  </r>
  <r>
    <n v="234"/>
    <x v="1"/>
    <x v="0"/>
    <n v="0.91100000000000003"/>
    <n v="2.2878548974041901E-2"/>
    <n v="-1.1857368547979199E-3"/>
    <n v="0.14881426314520199"/>
    <n v="3.7849700880469998E-5"/>
    <n v="1"/>
    <n v="1"/>
    <n v="1"/>
    <n v="3.4993834460886202E-5"/>
    <n v="3.9255672769295998E-5"/>
    <n v="3.6399806349712297E-5"/>
    <n v="0.15"/>
    <n v="9.275572899923E-2"/>
    <n v="18"/>
    <s v="[30 30 30]"/>
    <s v="boxcox"/>
    <x v="2"/>
    <x v="8"/>
    <x v="0"/>
    <s v="[11 1.1]"/>
    <s v="normal"/>
    <s v="[12.7 1.2]"/>
    <s v="normal"/>
    <s v="[13.838360366318769   1.3]"/>
    <n v="0.01"/>
    <n v="0.4"/>
    <n v="0.01"/>
    <n v="0.42009388525159602"/>
  </r>
  <r>
    <n v="235"/>
    <x v="1"/>
    <x v="0"/>
    <n v="0.91600000000000004"/>
    <n v="5.0647231386035402E-3"/>
    <n v="1.5637515015143301E-5"/>
    <n v="1.00156375150152E-2"/>
    <n v="1.68982979509949E-6"/>
    <n v="1"/>
    <n v="1"/>
    <n v="1"/>
    <n v="1.7735832017367101E-6"/>
    <n v="1.69007432697534E-6"/>
    <n v="1.77382773361256E-6"/>
    <n v="0.01"/>
    <n v="4.8353529756277403E-3"/>
    <n v="19"/>
    <s v="[30 30 30]"/>
    <s v="boxcox"/>
    <x v="0"/>
    <x v="0"/>
    <x v="1"/>
    <s v="[2.1 2]"/>
    <s v="gamma"/>
    <s v="[2.25 3]"/>
    <s v="gamma"/>
    <s v="[2.4   4.349819093579813]"/>
    <n v="0.5"/>
    <n v="0.6"/>
    <n v="0.05"/>
    <n v="0.19841911740467"/>
  </r>
  <r>
    <n v="236"/>
    <x v="1"/>
    <x v="0"/>
    <n v="0.93400000000000005"/>
    <n v="9.9064584331987407E-3"/>
    <n v="-1.6360965833509599E-4"/>
    <n v="1.98363903416649E-2"/>
    <n v="6.4945661535974098E-6"/>
    <n v="1"/>
    <n v="1"/>
    <n v="1"/>
    <n v="6.1572863864826502E-6"/>
    <n v="6.5213342738979302E-6"/>
    <n v="6.1840545067831799E-6"/>
    <n v="0.02"/>
    <n v="1.07804099168845E-2"/>
    <n v="20"/>
    <s v="[30 30 30]"/>
    <s v="boxcox"/>
    <x v="0"/>
    <x v="1"/>
    <x v="1"/>
    <s v="[2.1 2]"/>
    <s v="gamma"/>
    <s v="[2.25 3]"/>
    <s v="gamma"/>
    <s v="[2.4   4.349819093579813]"/>
    <n v="0.05"/>
    <n v="0.2"/>
    <n v="0.4"/>
    <n v="0.58884234920553602"/>
  </r>
  <r>
    <n v="237"/>
    <x v="1"/>
    <x v="0"/>
    <n v="0.93200000000000005"/>
    <n v="1.2762653677624599E-2"/>
    <n v="-2.2997965873547101E-4"/>
    <n v="2.9770020341264501E-2"/>
    <n v="1.08314384943368E-5"/>
    <n v="1"/>
    <n v="1"/>
    <n v="1"/>
    <n v="1.0388582848927601E-5"/>
    <n v="1.08843291377689E-5"/>
    <n v="1.0441473492359599E-5"/>
    <n v="0.03"/>
    <n v="1.7576766741799699E-2"/>
    <n v="21"/>
    <s v="[30 30 30]"/>
    <s v="boxcox"/>
    <x v="0"/>
    <x v="2"/>
    <x v="1"/>
    <s v="[2.1 2]"/>
    <s v="gamma"/>
    <s v="[2.25 3]"/>
    <s v="gamma"/>
    <s v="[2.4   4.349819093579813]"/>
    <n v="0.05"/>
    <n v="0.2"/>
    <n v="0.3"/>
    <n v="0.564728973139068"/>
  </r>
  <r>
    <n v="238"/>
    <x v="1"/>
    <x v="0"/>
    <n v="0.91500000000000004"/>
    <n v="2.9777709377399601E-3"/>
    <n v="-8.0419337276079397E-5"/>
    <n v="9.9195806627238904E-3"/>
    <n v="6.0391256492777699E-7"/>
    <n v="1"/>
    <n v="1"/>
    <n v="1"/>
    <n v="5.8606732925004598E-7"/>
    <n v="6.1037983473570097E-7"/>
    <n v="5.9253459905796996E-7"/>
    <n v="9.9999999999999707E-3"/>
    <n v="5.1677352648816103E-3"/>
    <n v="22"/>
    <s v="[30 30 30]"/>
    <s v="boxcox"/>
    <x v="1"/>
    <x v="0"/>
    <x v="1"/>
    <s v="[2 1.2]"/>
    <s v="gamma"/>
    <s v="[3.0 1.3]"/>
    <s v="gamma"/>
    <s v="[4.0   1.654779050109274]"/>
    <n v="0.05"/>
    <n v="0.15"/>
    <n v="0.4"/>
    <n v="0.517057060774888"/>
  </r>
  <r>
    <n v="239"/>
    <x v="1"/>
    <x v="0"/>
    <n v="0.92"/>
    <n v="8.5120316411686301E-3"/>
    <n v="6.4575617468516893E-5"/>
    <n v="2.0064575617468501E-2"/>
    <n v="4.8503218960699096E-6"/>
    <n v="1"/>
    <n v="1"/>
    <n v="1"/>
    <n v="4.8414359314822598E-6"/>
    <n v="4.8544919064413498E-6"/>
    <n v="4.8456059418537E-6"/>
    <n v="1.99999999999999E-2"/>
    <n v="8.8879841030940591E-3"/>
    <n v="23"/>
    <s v="[30 30 30]"/>
    <s v="boxcox"/>
    <x v="1"/>
    <x v="1"/>
    <x v="1"/>
    <s v="[2 1.2]"/>
    <s v="gamma"/>
    <s v="[3.0 1.3]"/>
    <s v="gamma"/>
    <s v="[4.0   1.654779050109274]"/>
    <n v="0.45"/>
    <n v="0.6"/>
    <n v="0.05"/>
    <n v="0.22576407704329801"/>
  </r>
  <r>
    <n v="240"/>
    <x v="1"/>
    <x v="0"/>
    <n v="0.93400000000000005"/>
    <n v="8.1896398795867908E-3"/>
    <n v="-2.0723027939482301E-4"/>
    <n v="2.9792769720605201E-2"/>
    <n v="4.5839961492699502E-6"/>
    <n v="1"/>
    <n v="1"/>
    <n v="1"/>
    <n v="4.0123829243766698E-6"/>
    <n v="4.6269405379680101E-6"/>
    <n v="4.0553273130747297E-6"/>
    <n v="3.00000000000001E-2"/>
    <n v="1.5886698750905402E-2"/>
    <n v="24"/>
    <s v="[30 30 30]"/>
    <s v="boxcox"/>
    <x v="1"/>
    <x v="2"/>
    <x v="1"/>
    <s v="[2 1.2]"/>
    <s v="gamma"/>
    <s v="[3.0 1.3]"/>
    <s v="gamma"/>
    <s v="[4.0   1.654779050109274]"/>
    <n v="0.05"/>
    <n v="0.2"/>
    <n v="0.3"/>
    <n v="0.53032283222132603"/>
  </r>
  <r>
    <n v="241"/>
    <x v="1"/>
    <x v="0"/>
    <n v="0.92800000000000005"/>
    <n v="1.28192269817513E-2"/>
    <n v="-3.5159201509119101E-4"/>
    <n v="3.9648407984908797E-2"/>
    <n v="1.11086708303126E-5"/>
    <n v="1"/>
    <n v="1"/>
    <n v="1"/>
    <n v="1.02968946378147E-5"/>
    <n v="1.12322877753885E-5"/>
    <n v="1.04205115828906E-5"/>
    <n v="0.04"/>
    <n v="2.05732050563142E-2"/>
    <n v="25"/>
    <s v="[30 30 30]"/>
    <s v="boxcox"/>
    <x v="1"/>
    <x v="3"/>
    <x v="1"/>
    <s v="[2 1.2]"/>
    <s v="gamma"/>
    <s v="[3.0 1.3]"/>
    <s v="gamma"/>
    <s v="[4.0   1.654779050109274]"/>
    <n v="0.3"/>
    <n v="0.5"/>
    <n v="0.05"/>
    <n v="0.28892452774791499"/>
  </r>
  <r>
    <n v="242"/>
    <x v="1"/>
    <x v="0"/>
    <n v="0.91400000000000003"/>
    <n v="1.6545794611753501E-2"/>
    <n v="-4.6346429721377098E-4"/>
    <n v="5.9536535702786199E-2"/>
    <n v="1.87180592962625E-5"/>
    <n v="1"/>
    <n v="1"/>
    <n v="1"/>
    <n v="1.8750131064735499E-5"/>
    <n v="1.89328584510544E-5"/>
    <n v="1.8964930219527302E-5"/>
    <n v="5.9999999999999901E-2"/>
    <n v="3.3636258863251702E-2"/>
    <n v="26"/>
    <s v="[30 30 30]"/>
    <s v="boxcox"/>
    <x v="1"/>
    <x v="4"/>
    <x v="1"/>
    <s v="[2 1.2]"/>
    <s v="gamma"/>
    <s v="[3.0 1.3]"/>
    <s v="gamma"/>
    <s v="[4.0   1.654779050109274]"/>
    <n v="0.2"/>
    <n v="0.5"/>
    <n v="0.05"/>
    <n v="0.28154610295860799"/>
  </r>
  <r>
    <n v="243"/>
    <x v="1"/>
    <x v="0"/>
    <n v="0.92100000000000004"/>
    <n v="1.90360362882681E-2"/>
    <n v="-6.4908304208160898E-4"/>
    <n v="7.9350916957918502E-2"/>
    <n v="2.50338745305692E-5"/>
    <n v="1"/>
    <n v="1"/>
    <n v="1"/>
    <n v="2.4719935869068299E-5"/>
    <n v="2.5455183326087098E-5"/>
    <n v="2.51412446645862E-5"/>
    <n v="8.0000000000000099E-2"/>
    <n v="4.8500250622296098E-2"/>
    <n v="27"/>
    <s v="[30 30 30]"/>
    <s v="boxcox"/>
    <x v="1"/>
    <x v="5"/>
    <x v="1"/>
    <s v="[2 1.2]"/>
    <s v="gamma"/>
    <s v="[3.0 1.3]"/>
    <s v="gamma"/>
    <s v="[4.0   1.654779050109274]"/>
    <n v="0.1"/>
    <n v="0.5"/>
    <n v="0.05"/>
    <n v="0.27573740809668401"/>
  </r>
  <r>
    <n v="244"/>
    <x v="1"/>
    <x v="0"/>
    <n v="0.91200000000000003"/>
    <n v="2.75562935480311E-3"/>
    <n v="-3.5340312711055398E-5"/>
    <n v="9.9646596872889296E-3"/>
    <n v="5.2619388915029604E-7"/>
    <n v="1"/>
    <n v="1"/>
    <n v="1"/>
    <n v="4.9340569189745598E-7"/>
    <n v="5.2744282685281103E-7"/>
    <n v="4.9465462959997097E-7"/>
    <n v="9.9999999999999898E-3"/>
    <n v="3.9352014953621603E-3"/>
    <n v="28"/>
    <s v="[30 30 30]"/>
    <s v="boxcox"/>
    <x v="2"/>
    <x v="0"/>
    <x v="1"/>
    <s v="[2 1.2]"/>
    <s v="gamma"/>
    <s v="[3.4 1.3]"/>
    <s v="gamma"/>
    <s v="[4.6  1.818078277937831]"/>
    <n v="0.05"/>
    <n v="0.15"/>
    <n v="0.5"/>
    <n v="0.61487551825078801"/>
  </r>
  <r>
    <n v="245"/>
    <x v="1"/>
    <x v="0"/>
    <n v="0.88800000000000001"/>
    <n v="5.8959330511578296E-3"/>
    <n v="-3.3012144942902199E-5"/>
    <n v="1.9966987855056299E-2"/>
    <n v="2.4044263420444898E-6"/>
    <n v="1"/>
    <n v="1"/>
    <n v="1"/>
    <n v="2.43532396119225E-6"/>
    <n v="2.4055161437582202E-6"/>
    <n v="2.4364137629059799E-6"/>
    <n v="1.9999999999999199E-2"/>
    <n v="7.8646642099545992E-3"/>
    <n v="29"/>
    <s v="[30 30 30]"/>
    <s v="boxcox"/>
    <x v="2"/>
    <x v="1"/>
    <x v="1"/>
    <s v="[2 1.2]"/>
    <s v="gamma"/>
    <s v="[3.4 1.3]"/>
    <s v="gamma"/>
    <s v="[4.6  1.818078277937831]"/>
    <n v="0.01"/>
    <n v="0.15"/>
    <n v="0.5"/>
    <n v="0.66692361994151705"/>
  </r>
  <r>
    <n v="246"/>
    <x v="1"/>
    <x v="0"/>
    <n v="0.91100000000000003"/>
    <n v="7.3670313772333396E-3"/>
    <n v="-1.7147008193481501E-4"/>
    <n v="2.98285299180652E-2"/>
    <n v="3.8061762553522501E-6"/>
    <n v="1"/>
    <n v="1"/>
    <n v="1"/>
    <n v="3.6156116187491898E-6"/>
    <n v="3.8355782443509804E-6"/>
    <n v="3.6450136077479201E-6"/>
    <n v="0.03"/>
    <n v="1.38951326065409E-2"/>
    <n v="30"/>
    <s v="[30 30 30]"/>
    <s v="boxcox"/>
    <x v="2"/>
    <x v="2"/>
    <x v="1"/>
    <s v="[2 1.2]"/>
    <s v="gamma"/>
    <s v="[3.4 1.3]"/>
    <s v="gamma"/>
    <s v="[4.6  1.818078277937831]"/>
    <n v="0.35"/>
    <n v="0.5"/>
    <n v="0.05"/>
    <n v="0.274406312032136"/>
  </r>
  <r>
    <n v="247"/>
    <x v="1"/>
    <x v="0"/>
    <n v="0.89900000000000002"/>
    <n v="8.7638177081799697E-3"/>
    <n v="-9.0422701799787198E-5"/>
    <n v="3.9909577298200098E-2"/>
    <n v="5.4716971165059901E-6"/>
    <n v="1"/>
    <n v="1"/>
    <n v="1"/>
    <n v="4.9825793957174999E-6"/>
    <n v="5.4798733815067601E-6"/>
    <n v="4.9907556607182698E-6"/>
    <n v="3.9999999999999897E-2"/>
    <n v="2.1180453064075899E-2"/>
    <n v="31"/>
    <s v="[30 30 30]"/>
    <s v="boxcox"/>
    <x v="2"/>
    <x v="3"/>
    <x v="1"/>
    <s v="[2 1.2]"/>
    <s v="gamma"/>
    <s v="[3.4 1.3]"/>
    <s v="gamma"/>
    <s v="[4.6  1.818078277937831]"/>
    <n v="0.3"/>
    <n v="0.5"/>
    <n v="0.01"/>
    <n v="0.23081783715997201"/>
  </r>
  <r>
    <n v="248"/>
    <x v="1"/>
    <x v="0"/>
    <n v="0.91900000000000004"/>
    <n v="7.7426988543671501E-3"/>
    <n v="-6.4804925494894004E-4"/>
    <n v="5.9351950745051098E-2"/>
    <n v="4.5243478722533603E-6"/>
    <n v="1"/>
    <n v="1"/>
    <n v="1"/>
    <n v="3.8806813739225299E-6"/>
    <n v="4.9443157090932401E-6"/>
    <n v="4.3006492107624097E-6"/>
    <n v="0.06"/>
    <n v="3.7121014129427997E-2"/>
    <n v="32"/>
    <s v="[30 30 30]"/>
    <s v="boxcox"/>
    <x v="2"/>
    <x v="4"/>
    <x v="1"/>
    <s v="[2 1.2]"/>
    <s v="gamma"/>
    <s v="[3.4 1.3]"/>
    <s v="gamma"/>
    <s v="[4.6  1.818078277937831]"/>
    <n v="0.1"/>
    <n v="0.3"/>
    <n v="0.05"/>
    <n v="0.36263303884984599"/>
  </r>
  <r>
    <n v="249"/>
    <x v="1"/>
    <x v="0"/>
    <n v="0.90600000000000003"/>
    <n v="1.1691906971990801E-2"/>
    <n v="-7.55766741977469E-4"/>
    <n v="7.9244233258022601E-2"/>
    <n v="1.01805820148425E-5"/>
    <n v="1"/>
    <n v="1"/>
    <n v="1"/>
    <n v="9.2089893769284598E-6"/>
    <n v="1.07517653831218E-5"/>
    <n v="9.7801727452076998E-6"/>
    <n v="8.0000000000000099E-2"/>
    <n v="4.7196051488879801E-2"/>
    <n v="33"/>
    <s v="[30 30 30]"/>
    <s v="boxcox"/>
    <x v="2"/>
    <x v="5"/>
    <x v="1"/>
    <s v="[2 1.2]"/>
    <s v="gamma"/>
    <s v="[3.4 1.3]"/>
    <s v="gamma"/>
    <s v="[4.6  1.818078277937831]"/>
    <n v="0.1"/>
    <n v="0.4"/>
    <n v="0.05"/>
    <n v="0.33124033534639302"/>
  </r>
  <r>
    <n v="250"/>
    <x v="1"/>
    <x v="0"/>
    <n v="0.91300000000000003"/>
    <n v="1.56160596583671E-2"/>
    <n v="-1.01675836210384E-3"/>
    <n v="9.8983241637896097E-2"/>
    <n v="1.7753082556845201E-5"/>
    <n v="1"/>
    <n v="1"/>
    <n v="1"/>
    <n v="1.6308332167616001E-5"/>
    <n v="1.8786880123753299E-5"/>
    <n v="1.7342129734524099E-5"/>
    <n v="0.1"/>
    <n v="5.5545930094032803E-2"/>
    <n v="34"/>
    <s v="[30 30 30]"/>
    <s v="boxcox"/>
    <x v="2"/>
    <x v="6"/>
    <x v="1"/>
    <s v="[2 1.2]"/>
    <s v="gamma"/>
    <s v="[3.4 1.3]"/>
    <s v="gamma"/>
    <s v="[4.6  1.818078277937831]"/>
    <n v="0.1"/>
    <n v="0.4"/>
    <n v="0.05"/>
    <n v="0.40403208331824397"/>
  </r>
  <r>
    <n v="251"/>
    <x v="1"/>
    <x v="0"/>
    <n v="0.91900000000000004"/>
    <n v="1.84373930756873E-2"/>
    <n v="-1.15850077570774E-3"/>
    <n v="0.123841499224292"/>
    <n v="2.4790504742412202E-5"/>
    <n v="1"/>
    <n v="1"/>
    <n v="1"/>
    <n v="2.3053236092500599E-5"/>
    <n v="2.6132628789727598E-5"/>
    <n v="2.4395360139815999E-5"/>
    <n v="0.125"/>
    <n v="7.0962765391492905E-2"/>
    <n v="35"/>
    <s v="[30 30 30]"/>
    <s v="boxcox"/>
    <x v="2"/>
    <x v="7"/>
    <x v="1"/>
    <s v="[2 1.2]"/>
    <s v="gamma"/>
    <s v="[3.4 1.3]"/>
    <s v="gamma"/>
    <s v="[4.6  1.818078277937831]"/>
    <n v="0.05"/>
    <n v="0.4"/>
    <n v="0.05"/>
    <n v="0.42841165126740999"/>
  </r>
  <r>
    <n v="252"/>
    <x v="1"/>
    <x v="0"/>
    <n v="0.91"/>
    <n v="2.42240206376622E-2"/>
    <n v="-1.0981422981602199E-3"/>
    <n v="0.14890185770184"/>
    <n v="4.2128188057715702E-5"/>
    <n v="1"/>
    <n v="1"/>
    <n v="1"/>
    <n v="3.77391672472036E-5"/>
    <n v="4.3334104564724299E-5"/>
    <n v="3.8945083754212198E-5"/>
    <n v="0.15"/>
    <n v="8.3848729296421204E-2"/>
    <n v="36"/>
    <s v="[30 30 30]"/>
    <s v="boxcox"/>
    <x v="2"/>
    <x v="8"/>
    <x v="1"/>
    <s v="[2 1.2]"/>
    <s v="gamma"/>
    <s v="[3.4 1.3]"/>
    <s v="gamma"/>
    <s v="[4.6  1.818078277937831]"/>
    <n v="0.05"/>
    <n v="0.5"/>
    <n v="2.5000000000000001E-2"/>
    <n v="0.382452220989838"/>
  </r>
  <r>
    <n v="253"/>
    <x v="1"/>
    <x v="0"/>
    <n v="0.92800000000000005"/>
    <n v="6.6974785080759804E-3"/>
    <n v="2.9003091690819899E-7"/>
    <n v="1.0000290030916899E-2"/>
    <n v="2.9629900209790702E-6"/>
    <n v="1"/>
    <n v="1"/>
    <n v="1"/>
    <n v="3.0767570553630901E-6"/>
    <n v="2.9629901050969999E-6"/>
    <n v="3.0767571394810198E-6"/>
    <n v="0.01"/>
    <n v="5.8820167653487101E-3"/>
    <n v="37"/>
    <s v="[30 30 30]"/>
    <s v="boxcox"/>
    <x v="0"/>
    <x v="0"/>
    <x v="2"/>
    <s v="[1 0.5]"/>
    <s v="log-normal"/>
    <s v="[1.5 0.6]"/>
    <s v="log-normal"/>
    <s v="[1.781406869066151   0.65]"/>
    <n v="2.5000000000000001E-2"/>
    <n v="0.15"/>
    <n v="0.5"/>
    <n v="0.63673926719995"/>
  </r>
  <r>
    <n v="254"/>
    <x v="1"/>
    <x v="0"/>
    <n v="0.92900000000000005"/>
    <n v="1.1152930225636499E-2"/>
    <n v="-7.8191960375780201E-5"/>
    <n v="1.9921808039624199E-2"/>
    <n v="8.2193621669683194E-6"/>
    <n v="1"/>
    <n v="1"/>
    <n v="1"/>
    <n v="8.2115724587444599E-6"/>
    <n v="8.2254761496357296E-6"/>
    <n v="8.2176864414118701E-6"/>
    <n v="0.02"/>
    <n v="1.21724227748773E-2"/>
    <n v="38"/>
    <s v="[30 30 30]"/>
    <s v="boxcox"/>
    <x v="0"/>
    <x v="1"/>
    <x v="2"/>
    <s v="[1 0.5]"/>
    <s v="log-normal"/>
    <s v="[1.5 0.6]"/>
    <s v="log-normal"/>
    <s v="[1.781406869066151   0.65]"/>
    <n v="2.5000000000000001E-2"/>
    <n v="0.2"/>
    <n v="0.4"/>
    <n v="0.57358465017055205"/>
  </r>
  <r>
    <n v="255"/>
    <x v="1"/>
    <x v="0"/>
    <n v="0.94199999999999995"/>
    <n v="1.2662973298643E-2"/>
    <n v="-1.6646520305660701E-4"/>
    <n v="2.9833534796943399E-2"/>
    <n v="1.05445721440462E-5"/>
    <n v="1"/>
    <n v="1"/>
    <n v="1"/>
    <n v="9.7833793334620002E-6"/>
    <n v="1.05722828078749E-5"/>
    <n v="9.8110899972906695E-6"/>
    <n v="0.03"/>
    <n v="1.4171493789849301E-2"/>
    <n v="39"/>
    <s v="[30 30 30]"/>
    <s v="boxcox"/>
    <x v="0"/>
    <x v="2"/>
    <x v="2"/>
    <s v="[1 0.5]"/>
    <s v="log-normal"/>
    <s v="[1.5 0.6]"/>
    <s v="log-normal"/>
    <s v="[1.781406869066151   0.65]"/>
    <n v="0.35"/>
    <n v="0.55000000000000004"/>
    <n v="0.1"/>
    <n v="0.30345373233101502"/>
  </r>
  <r>
    <n v="256"/>
    <x v="1"/>
    <x v="0"/>
    <n v="0.92400000000000004"/>
    <n v="3.3041863237342302E-3"/>
    <n v="-4.2422717353351601E-5"/>
    <n v="9.9575772826466808E-3"/>
    <n v="7.2969554444158105E-7"/>
    <n v="1"/>
    <n v="1"/>
    <n v="1"/>
    <n v="7.1607817672712595E-7"/>
    <n v="7.3149523138922304E-7"/>
    <n v="7.17877863674769E-7"/>
    <n v="0.01"/>
    <n v="4.1613337562185796E-3"/>
    <n v="40"/>
    <s v="[30 30 30]"/>
    <s v="boxcox"/>
    <x v="1"/>
    <x v="0"/>
    <x v="2"/>
    <s v="[1 0.5]"/>
    <s v="log-normal"/>
    <s v="[1.65 0.6]"/>
    <s v="log-normal"/>
    <s v="[2.076573806549989   0.65]"/>
    <n v="0.5"/>
    <n v="0.6"/>
    <n v="0.05"/>
    <n v="0.17292000275077901"/>
  </r>
  <r>
    <n v="257"/>
    <x v="1"/>
    <x v="0"/>
    <n v="0.92400000000000004"/>
    <n v="5.3499480803684404E-3"/>
    <n v="-1.4545275871189701E-4"/>
    <n v="1.9854547241288201E-2"/>
    <n v="1.94106572673979E-6"/>
    <n v="1"/>
    <n v="1"/>
    <n v="1"/>
    <n v="1.8221863405926699E-6"/>
    <n v="1.96222223175669E-6"/>
    <n v="1.8433428456095701E-6"/>
    <n v="2.0000000000000101E-2"/>
    <n v="1.03605364284277E-2"/>
    <n v="41"/>
    <s v="[30 30 30]"/>
    <s v="boxcox"/>
    <x v="1"/>
    <x v="1"/>
    <x v="2"/>
    <s v="[1 0.5]"/>
    <s v="log-normal"/>
    <s v="[1.65 0.6]"/>
    <s v="log-normal"/>
    <s v="[2.076573806549989   0.65]"/>
    <n v="0.35"/>
    <n v="0.5"/>
    <n v="0.05"/>
    <n v="0.20421095716347001"/>
  </r>
  <r>
    <n v="258"/>
    <x v="1"/>
    <x v="0"/>
    <n v="0.91500000000000004"/>
    <n v="1.37802765419311E-2"/>
    <n v="-4.4444388337499104E-6"/>
    <n v="2.99955555611662E-2"/>
    <n v="1.26638012420068E-5"/>
    <n v="1"/>
    <n v="1"/>
    <n v="1"/>
    <n v="1.37572591425626E-5"/>
    <n v="1.26638209950434E-5"/>
    <n v="1.37572788955992E-5"/>
    <n v="2.9999999999999898E-2"/>
    <n v="1.4277564006579001E-2"/>
    <n v="42"/>
    <s v="[30 30 30]"/>
    <s v="boxcox"/>
    <x v="1"/>
    <x v="2"/>
    <x v="2"/>
    <s v="[1 0.5]"/>
    <s v="log-normal"/>
    <s v="[1.65 0.6]"/>
    <s v="log-normal"/>
    <s v="[2.076573806549989   0.65]"/>
    <n v="0.05"/>
    <n v="0.25"/>
    <n v="0.4"/>
    <n v="0.60561432133979198"/>
  </r>
  <r>
    <n v="259"/>
    <x v="1"/>
    <x v="0"/>
    <n v="0.92900000000000005"/>
    <n v="1.1457429715566399E-2"/>
    <n v="-3.25123275887549E-4"/>
    <n v="3.9674876724112497E-2"/>
    <n v="9.0025245833700608E-6"/>
    <n v="1"/>
    <n v="1"/>
    <n v="1"/>
    <n v="8.3623412462408092E-6"/>
    <n v="9.1082297278939105E-6"/>
    <n v="8.4680463907646692E-6"/>
    <n v="4.0000000000000098E-2"/>
    <n v="2.48073978366815E-2"/>
    <n v="43"/>
    <s v="[30 30 30]"/>
    <s v="boxcox"/>
    <x v="1"/>
    <x v="3"/>
    <x v="2"/>
    <s v="[1 0.5]"/>
    <s v="log-normal"/>
    <s v="[1.65 0.6]"/>
    <s v="log-normal"/>
    <s v="[2.076573806549989   0.65]"/>
    <n v="0.05"/>
    <n v="0.25"/>
    <n v="0.2"/>
    <n v="0.43235658555032203"/>
  </r>
  <r>
    <n v="260"/>
    <x v="1"/>
    <x v="0"/>
    <n v="0.92200000000000004"/>
    <n v="1.47861180630613E-2"/>
    <n v="-4.8925806024552201E-4"/>
    <n v="5.9510741939754398E-2"/>
    <n v="1.51060042542109E-5"/>
    <n v="1"/>
    <n v="1"/>
    <n v="1"/>
    <n v="1.4541931402614699E-5"/>
    <n v="1.53453777037261E-5"/>
    <n v="1.47813048521299E-5"/>
    <n v="5.9999999999999901E-2"/>
    <n v="3.94461229115061E-2"/>
    <n v="44"/>
    <s v="[30 30 30]"/>
    <s v="boxcox"/>
    <x v="1"/>
    <x v="4"/>
    <x v="2"/>
    <s v="[1 0.5]"/>
    <s v="log-normal"/>
    <s v="[1.65 0.6]"/>
    <s v="log-normal"/>
    <s v="[2.076573806549989   0.65]"/>
    <n v="0.05"/>
    <n v="0.25"/>
    <n v="0.1"/>
    <n v="0.44007467645321202"/>
  </r>
  <r>
    <n v="261"/>
    <x v="1"/>
    <x v="0"/>
    <n v="0.91"/>
    <n v="2.11782499918458E-2"/>
    <n v="-9.0336668493434401E-4"/>
    <n v="7.9096633315065695E-2"/>
    <n v="3.07904483146121E-5"/>
    <n v="1"/>
    <n v="1"/>
    <n v="1"/>
    <n v="3.3294931883899301E-5"/>
    <n v="3.1606519682061397E-5"/>
    <n v="3.4111003251348598E-5"/>
    <n v="0.08"/>
    <n v="4.9852115466953298E-2"/>
    <n v="45"/>
    <s v="[30 30 30]"/>
    <s v="boxcox"/>
    <x v="1"/>
    <x v="5"/>
    <x v="2"/>
    <s v="[1 0.5]"/>
    <s v="log-normal"/>
    <s v="[1.65 0.6]"/>
    <s v="log-normal"/>
    <s v="[2.076573806549989   0.65]"/>
    <n v="0.05"/>
    <n v="0.3"/>
    <n v="0.1"/>
    <n v="0.46889878368029497"/>
  </r>
  <r>
    <n v="262"/>
    <x v="1"/>
    <x v="0"/>
    <n v="0.91200000000000003"/>
    <n v="3.7710585357124599E-3"/>
    <n v="-3.4250059912021801E-5"/>
    <n v="9.96574994008796E-3"/>
    <n v="9.6118478524933704E-7"/>
    <n v="1"/>
    <n v="1"/>
    <n v="1"/>
    <n v="9.3681239435375096E-7"/>
    <n v="9.623578518533141E-7"/>
    <n v="9.3798546095772802E-7"/>
    <n v="9.9999999999999794E-3"/>
    <n v="4.2117047831510797E-3"/>
    <n v="46"/>
    <s v="[30 30 30]"/>
    <s v="boxcox"/>
    <x v="2"/>
    <x v="0"/>
    <x v="2"/>
    <s v="[1 0.6]"/>
    <s v="log-normal"/>
    <s v="[1.5 0.7]"/>
    <s v="log-normal"/>
    <s v="[2.298218252991271   0.8]"/>
    <n v="0.05"/>
    <n v="0.18"/>
    <n v="0.5"/>
    <n v="0.59615827552502798"/>
  </r>
  <r>
    <n v="263"/>
    <x v="1"/>
    <x v="0"/>
    <n v="0.92200000000000004"/>
    <n v="6.4730407563094302E-3"/>
    <n v="-1.92008729682389E-4"/>
    <n v="1.9807991270317502E-2"/>
    <n v="2.8357879732327099E-6"/>
    <n v="1"/>
    <n v="1"/>
    <n v="1"/>
    <n v="2.6978972851328798E-6"/>
    <n v="2.8726553255069501E-6"/>
    <n v="2.73476463740712E-6"/>
    <n v="1.99999999999999E-2"/>
    <n v="9.4409196808677796E-3"/>
    <n v="47"/>
    <s v="[30 30 30]"/>
    <s v="boxcox"/>
    <x v="2"/>
    <x v="1"/>
    <x v="2"/>
    <s v="[1 0.6]"/>
    <s v="log-normal"/>
    <s v="[1.5 0.7]"/>
    <s v="log-normal"/>
    <s v="[2.298218252991271   0.8]"/>
    <n v="0.05"/>
    <n v="0.2"/>
    <n v="0.4"/>
    <n v="0.55917398631245896"/>
  </r>
  <r>
    <n v="264"/>
    <x v="1"/>
    <x v="0"/>
    <n v="0.92600000000000005"/>
    <n v="1.08093384676443E-2"/>
    <n v="-1.9230894949031301E-4"/>
    <n v="2.9807691050509601E-2"/>
    <n v="7.8493122981241292E-6"/>
    <n v="1"/>
    <n v="1"/>
    <n v="1"/>
    <n v="7.2037711361478401E-6"/>
    <n v="7.8862950301781905E-6"/>
    <n v="7.2407538682019099E-6"/>
    <n v="0.03"/>
    <n v="1.30440684210136E-2"/>
    <n v="48"/>
    <s v="[30 30 30]"/>
    <s v="boxcox"/>
    <x v="2"/>
    <x v="2"/>
    <x v="2"/>
    <s v="[1 0.6]"/>
    <s v="log-normal"/>
    <s v="[1.5 0.7]"/>
    <s v="log-normal"/>
    <s v="[2.298218252991271   0.8]"/>
    <n v="0.05"/>
    <n v="0.2"/>
    <n v="0.4"/>
    <n v="0.64761467127402805"/>
  </r>
  <r>
    <n v="265"/>
    <x v="1"/>
    <x v="0"/>
    <n v="0.91400000000000003"/>
    <n v="1.14848394025335E-2"/>
    <n v="-3.3785084604974898E-4"/>
    <n v="3.9662149153950298E-2"/>
    <n v="8.9553950813258596E-6"/>
    <n v="1"/>
    <n v="1"/>
    <n v="1"/>
    <n v="8.2849855500430807E-6"/>
    <n v="9.0695382755023898E-6"/>
    <n v="8.3991287442196092E-6"/>
    <n v="0.04"/>
    <n v="2.0220448966291899E-2"/>
    <n v="49"/>
    <s v="[30 30 30]"/>
    <s v="boxcox"/>
    <x v="2"/>
    <x v="3"/>
    <x v="2"/>
    <s v="[1 0.6]"/>
    <s v="log-normal"/>
    <s v="[1.5 0.7]"/>
    <s v="log-normal"/>
    <s v="[2.298218252991271   0.8]"/>
    <n v="0.05"/>
    <n v="0.25"/>
    <n v="0.3"/>
    <n v="0.53330533579316397"/>
  </r>
  <r>
    <n v="266"/>
    <x v="1"/>
    <x v="0"/>
    <n v="0.92200000000000004"/>
    <n v="1.88962957839772E-2"/>
    <n v="-3.81992013843501E-4"/>
    <n v="5.9618007986156497E-2"/>
    <n v="2.40817684976521E-5"/>
    <n v="1"/>
    <n v="1"/>
    <n v="1"/>
    <n v="2.2915381616055501E-5"/>
    <n v="2.42276863962923E-5"/>
    <n v="2.3061299514695701E-5"/>
    <n v="0.06"/>
    <n v="2.7482400735862601E-2"/>
    <n v="50"/>
    <s v="[30 30 30]"/>
    <s v="boxcox"/>
    <x v="2"/>
    <x v="4"/>
    <x v="2"/>
    <s v="[1 0.6]"/>
    <s v="log-normal"/>
    <s v="[1.5 0.7]"/>
    <s v="log-normal"/>
    <s v="[2.298218252991271   0.8]"/>
    <n v="0.05"/>
    <n v="0.3"/>
    <n v="0.3"/>
    <n v="0.58885217741190299"/>
  </r>
  <r>
    <n v="267"/>
    <x v="1"/>
    <x v="0"/>
    <n v="0.92900000000000005"/>
    <n v="2.2949414452644201E-2"/>
    <n v="-5.1035135836973897E-4"/>
    <n v="7.9489648641630203E-2"/>
    <n v="3.5507694214038899E-5"/>
    <n v="1"/>
    <n v="1"/>
    <n v="1"/>
    <n v="3.4823992289374097E-5"/>
    <n v="3.5768152723028797E-5"/>
    <n v="3.50844507983639E-5"/>
    <n v="7.9999999999999905E-2"/>
    <n v="4.6442367115085502E-2"/>
    <n v="51"/>
    <s v="[30 30 30]"/>
    <s v="boxcox"/>
    <x v="2"/>
    <x v="5"/>
    <x v="2"/>
    <s v="[1 0.6]"/>
    <s v="log-normal"/>
    <s v="[1.5 0.7]"/>
    <s v="log-normal"/>
    <s v="[2.298218252991271   0.8]"/>
    <n v="0.15"/>
    <n v="0.5"/>
    <n v="0.05"/>
    <n v="0.32110729725430298"/>
  </r>
  <r>
    <n v="268"/>
    <x v="1"/>
    <x v="0"/>
    <n v="0.92400000000000004"/>
    <n v="2.7063345140053399E-2"/>
    <n v="-5.5866715924605698E-4"/>
    <n v="9.9441332840754099E-2"/>
    <n v="4.9546039344676703E-5"/>
    <n v="1"/>
    <n v="1"/>
    <n v="1"/>
    <n v="4.9617938291933899E-5"/>
    <n v="4.9858148339496702E-5"/>
    <n v="4.9930047286753999E-5"/>
    <n v="0.1"/>
    <n v="5.9052244992601602E-2"/>
    <n v="52"/>
    <s v="[30 30 30]"/>
    <s v="boxcox"/>
    <x v="2"/>
    <x v="6"/>
    <x v="2"/>
    <s v="[1 0.6]"/>
    <s v="log-normal"/>
    <s v="[1.5 0.7]"/>
    <s v="log-normal"/>
    <s v="[2.298218252991271   0.8]"/>
    <n v="0.1"/>
    <n v="0.5"/>
    <n v="0.05"/>
    <n v="0.34329455423698402"/>
  </r>
  <r>
    <n v="269"/>
    <x v="1"/>
    <x v="0"/>
    <n v="0.92700000000000005"/>
    <n v="3.2214381269466297E-2"/>
    <n v="-9.3565003219407803E-4"/>
    <n v="0.12406434996780601"/>
    <n v="7.0123656232523799E-5"/>
    <n v="1"/>
    <n v="1"/>
    <n v="1"/>
    <n v="6.7385792197458206E-5"/>
    <n v="7.0999097215268607E-5"/>
    <n v="6.8261233180203E-5"/>
    <n v="0.125"/>
    <n v="7.4635886464290105E-2"/>
    <n v="53"/>
    <s v="[30 30 30]"/>
    <s v="boxcox"/>
    <x v="2"/>
    <x v="7"/>
    <x v="2"/>
    <s v="[1 0.6]"/>
    <s v="log-normal"/>
    <s v="[1.5 0.7]"/>
    <s v="log-normal"/>
    <s v="[2.298218252991271   0.8]"/>
    <n v="0.05"/>
    <n v="0.5"/>
    <n v="0.05"/>
    <n v="0.37299154974972598"/>
  </r>
  <r>
    <n v="270"/>
    <x v="1"/>
    <x v="0"/>
    <n v="0.92"/>
    <n v="3.6835450872337298E-2"/>
    <n v="-8.7959185931890704E-4"/>
    <n v="0.149120408140681"/>
    <n v="9.2000423727792301E-5"/>
    <n v="1"/>
    <n v="1"/>
    <n v="1"/>
    <n v="9.6170447578060696E-5"/>
    <n v="9.2774105566772395E-5"/>
    <n v="9.6944129417040803E-5"/>
    <n v="0.15"/>
    <n v="9.1902841322378498E-2"/>
    <n v="54"/>
    <s v="[30 30 30]"/>
    <s v="boxcox"/>
    <x v="2"/>
    <x v="8"/>
    <x v="2"/>
    <s v="[1 0.6]"/>
    <s v="log-normal"/>
    <s v="[1.5 0.7]"/>
    <s v="log-normal"/>
    <s v="[2.298218252991271   0.8]"/>
    <n v="2.5000000000000001E-2"/>
    <n v="0.5"/>
    <n v="2.5000000000000001E-2"/>
    <n v="0.39008538010569999"/>
  </r>
  <r>
    <n v="271"/>
    <x v="1"/>
    <x v="1"/>
    <n v="0.93899999999999995"/>
    <n v="4.17447225321824E-3"/>
    <n v="-1.44039394971852E-5"/>
    <n v="9.9855960605028E-3"/>
    <n v="1.1448266455714701E-6"/>
    <n v="1"/>
    <n v="1"/>
    <n v="1"/>
    <n v="1.2030507935673099E-6"/>
    <n v="1.1450341190445099E-6"/>
    <n v="1.20325826704035E-6"/>
    <n v="9.9999999999999794E-3"/>
    <n v="4.81776872764649E-3"/>
    <n v="1"/>
    <s v="[50 50 50]"/>
    <s v="boxcox"/>
    <x v="0"/>
    <x v="0"/>
    <x v="0"/>
    <s v="[11 1.1]"/>
    <s v="normal"/>
    <s v="[11.7 1.2]"/>
    <s v="normal"/>
    <s v="[12.590048962082989  1.3]"/>
    <n v="0.05"/>
    <n v="0.2"/>
    <n v="0.5"/>
    <n v="0.59861605757320102"/>
  </r>
  <r>
    <n v="272"/>
    <x v="1"/>
    <x v="1"/>
    <n v="0.93799999999999994"/>
    <n v="7.5049433850047998E-3"/>
    <n v="-3.0227599753684E-5"/>
    <n v="1.9969772400246302E-2"/>
    <n v="3.6897432362806001E-6"/>
    <n v="1"/>
    <n v="1"/>
    <n v="1"/>
    <n v="3.4419719951414998E-6"/>
    <n v="3.6906569440674702E-6"/>
    <n v="3.4428857029283601E-6"/>
    <n v="1.99999999999999E-2"/>
    <n v="1.0883800571218301E-2"/>
    <n v="2"/>
    <s v="[50 50 50]"/>
    <s v="boxcox"/>
    <x v="0"/>
    <x v="1"/>
    <x v="0"/>
    <s v="[11 1.1]"/>
    <s v="normal"/>
    <s v="[11.7 1.2]"/>
    <s v="normal"/>
    <s v="[12.590048962082989  1.3]"/>
    <n v="0.4"/>
    <n v="0.6"/>
    <n v="0.05"/>
    <n v="0.193957528620916"/>
  </r>
  <r>
    <n v="273"/>
    <x v="1"/>
    <x v="1"/>
    <n v="0.92900000000000005"/>
    <n v="9.7668472574696606E-3"/>
    <n v="1.6048422228943299E-5"/>
    <n v="3.0016048422228901E-2"/>
    <n v="6.2695143872244701E-6"/>
    <n v="1"/>
    <n v="1"/>
    <n v="1"/>
    <n v="6.2641400593304297E-6"/>
    <n v="6.2697719390805101E-6"/>
    <n v="6.2643976111864603E-6"/>
    <n v="0.03"/>
    <n v="1.59332568402368E-2"/>
    <n v="3"/>
    <s v="[50 50 50]"/>
    <s v="boxcox"/>
    <x v="0"/>
    <x v="2"/>
    <x v="0"/>
    <s v="[11 1.1]"/>
    <s v="normal"/>
    <s v="[11.7 1.2]"/>
    <s v="normal"/>
    <s v="[12.590048962082989  1.3]"/>
    <n v="0.1"/>
    <n v="0.3"/>
    <n v="0.3"/>
    <n v="0.49888966872982898"/>
  </r>
  <r>
    <n v="274"/>
    <x v="1"/>
    <x v="1"/>
    <n v="0.92100000000000004"/>
    <n v="3.41150606523296E-3"/>
    <n v="-3.99907739432493E-5"/>
    <n v="9.9600092260567399E-3"/>
    <n v="7.6775993927030603E-7"/>
    <n v="1"/>
    <n v="1"/>
    <n v="1"/>
    <n v="7.7819689894985903E-7"/>
    <n v="7.6935920127088602E-7"/>
    <n v="7.7979616095043902E-7"/>
    <n v="9.9999999999999898E-3"/>
    <n v="3.7731180828867602E-3"/>
    <n v="4"/>
    <s v="[50 50 50]"/>
    <s v="boxcox"/>
    <x v="1"/>
    <x v="0"/>
    <x v="0"/>
    <s v="[11 1.1]"/>
    <s v="normal"/>
    <s v="[12 1.2]"/>
    <s v="normal"/>
    <s v="[13.187158535114285 1.3]"/>
    <n v="0.1"/>
    <n v="0.2"/>
    <n v="0.5"/>
    <n v="0.63311837712183905"/>
  </r>
  <r>
    <n v="275"/>
    <x v="1"/>
    <x v="1"/>
    <n v="0.92800000000000005"/>
    <n v="5.1670176683573897E-3"/>
    <n v="1.3269541940881399E-6"/>
    <n v="2.0001326954194099E-2"/>
    <n v="1.7689151598646101E-6"/>
    <n v="1"/>
    <n v="1"/>
    <n v="1"/>
    <n v="1.7896152843127899E-6"/>
    <n v="1.7689169206720401E-6"/>
    <n v="1.7896170451202199E-6"/>
    <n v="0.02"/>
    <n v="9.6343243347392707E-3"/>
    <n v="5"/>
    <s v="[50 50 50]"/>
    <s v="boxcox"/>
    <x v="1"/>
    <x v="1"/>
    <x v="0"/>
    <s v="[11 1.1]"/>
    <s v="normal"/>
    <s v="[12 1.2]"/>
    <s v="normal"/>
    <s v="[13.187158535114285 1.3]"/>
    <n v="0.35"/>
    <n v="0.5"/>
    <n v="0.1"/>
    <n v="0.26328323400324399"/>
  </r>
  <r>
    <n v="276"/>
    <x v="1"/>
    <x v="1"/>
    <n v="0.92300000000000004"/>
    <n v="8.1002872113201101E-3"/>
    <n v="-1.5816974896360199E-4"/>
    <n v="2.98418302510364E-2"/>
    <n v="4.3330048971562498E-6"/>
    <n v="1"/>
    <n v="1"/>
    <n v="1"/>
    <n v="4.5200395042407404E-6"/>
    <n v="4.35802256664346E-6"/>
    <n v="4.5450571737279497E-6"/>
    <n v="0.03"/>
    <n v="1.3084122769326899E-2"/>
    <n v="6"/>
    <s v="[50 50 50]"/>
    <s v="boxcox"/>
    <x v="1"/>
    <x v="2"/>
    <x v="0"/>
    <s v="[11 1.1]"/>
    <s v="normal"/>
    <s v="[12 1.2]"/>
    <s v="normal"/>
    <s v="[13.187158535114285 1.3]"/>
    <n v="0.35"/>
    <n v="0.5"/>
    <n v="0.1"/>
    <n v="0.34879206525343198"/>
  </r>
  <r>
    <n v="277"/>
    <x v="1"/>
    <x v="1"/>
    <n v="0.92700000000000005"/>
    <n v="5.7043075526089903E-3"/>
    <n v="-1.9227688149327701E-4"/>
    <n v="3.9807723118506701E-2"/>
    <n v="2.2483121105573602E-6"/>
    <n v="1"/>
    <n v="1"/>
    <n v="1"/>
    <n v="2.1009511195473702E-6"/>
    <n v="2.2852825097141402E-6"/>
    <n v="2.1379215187041502E-6"/>
    <n v="0.04"/>
    <n v="2.7286599826020001E-2"/>
    <n v="7"/>
    <s v="[50 50 50]"/>
    <s v="boxcox"/>
    <x v="1"/>
    <x v="3"/>
    <x v="0"/>
    <s v="[11 1.1]"/>
    <s v="normal"/>
    <s v="[12 1.2]"/>
    <s v="normal"/>
    <s v="[13.187158535114285 1.3]"/>
    <n v="0.05"/>
    <n v="0.2"/>
    <n v="0.1"/>
    <n v="0.38837522773044098"/>
  </r>
  <r>
    <n v="278"/>
    <x v="1"/>
    <x v="1"/>
    <n v="0.92300000000000004"/>
    <n v="9.4175344987968597E-3"/>
    <n v="-4.0356686378665001E-4"/>
    <n v="5.9596433136213399E-2"/>
    <n v="6.0652122631169601E-6"/>
    <n v="1"/>
    <n v="1"/>
    <n v="1"/>
    <n v="5.91438943920239E-6"/>
    <n v="6.2280784766635597E-6"/>
    <n v="6.0772556527489803E-6"/>
    <n v="6.0000000000000102E-2"/>
    <n v="3.9046364914644902E-2"/>
    <n v="8"/>
    <s v="[50 50 50]"/>
    <s v="boxcox"/>
    <x v="1"/>
    <x v="4"/>
    <x v="0"/>
    <s v="[11 1.1]"/>
    <s v="normal"/>
    <s v="[12 1.2]"/>
    <s v="normal"/>
    <s v="[13.187158535114285 1.3]"/>
    <n v="0.05"/>
    <n v="0.3"/>
    <n v="0.1"/>
    <n v="0.363205586128588"/>
  </r>
  <r>
    <n v="279"/>
    <x v="1"/>
    <x v="1"/>
    <n v="0.92600000000000005"/>
    <n v="1.3859492858582401E-2"/>
    <n v="-3.0809271854815201E-4"/>
    <n v="7.9691907281451702E-2"/>
    <n v="1.2981939448680999E-5"/>
    <n v="1"/>
    <n v="1"/>
    <n v="1"/>
    <n v="1.21974733480247E-5"/>
    <n v="1.3076860571903401E-5"/>
    <n v="1.2292394471247E-5"/>
    <n v="7.9999999999999905E-2"/>
    <n v="4.8874651974934499E-2"/>
    <n v="9"/>
    <s v="[50 50 50]"/>
    <s v="boxcox"/>
    <x v="1"/>
    <x v="5"/>
    <x v="0"/>
    <s v="[11 1.1]"/>
    <s v="normal"/>
    <s v="[12 1.2]"/>
    <s v="normal"/>
    <s v="[13.187158535114285 1.3]"/>
    <n v="0.05"/>
    <n v="0.3"/>
    <n v="0.1"/>
    <n v="0.45808340975022099"/>
  </r>
  <r>
    <n v="280"/>
    <x v="1"/>
    <x v="1"/>
    <n v="0.93799999999999994"/>
    <n v="2.4584943643423201E-3"/>
    <n v="-3.1283002315424299E-5"/>
    <n v="9.9687169976845694E-3"/>
    <n v="4.05703556219124E-7"/>
    <n v="1"/>
    <n v="1"/>
    <n v="1"/>
    <n v="3.7522859688450002E-7"/>
    <n v="4.0668218245299101E-7"/>
    <n v="3.7620722311836702E-7"/>
    <n v="0.01"/>
    <n v="5.1921841940198903E-3"/>
    <n v="10"/>
    <s v="[50 50 50]"/>
    <s v="boxcox"/>
    <x v="2"/>
    <x v="0"/>
    <x v="0"/>
    <s v="[11 1.1]"/>
    <s v="normal"/>
    <s v="[12.7 1.2]"/>
    <s v="normal"/>
    <s v="[13.838360366318769   1.3]"/>
    <n v="0.05"/>
    <n v="0.15"/>
    <n v="0.4"/>
    <n v="0.51769604223915999"/>
  </r>
  <r>
    <n v="281"/>
    <x v="1"/>
    <x v="1"/>
    <n v="0.92100000000000004"/>
    <n v="4.5861599603697397E-3"/>
    <n v="-9.3816338105656805E-5"/>
    <n v="1.9906183661894301E-2"/>
    <n v="1.4129111579406301E-6"/>
    <n v="1"/>
    <n v="1"/>
    <n v="1"/>
    <n v="1.4039325930962401E-6"/>
    <n v="1.4217126632361801E-6"/>
    <n v="1.4127340983918E-6"/>
    <n v="0.02"/>
    <n v="7.7869538267892197E-3"/>
    <n v="11"/>
    <s v="[50 50 50]"/>
    <s v="boxcox"/>
    <x v="2"/>
    <x v="1"/>
    <x v="0"/>
    <s v="[11 1.1]"/>
    <s v="normal"/>
    <s v="[12.7 1.2]"/>
    <s v="normal"/>
    <s v="[13.838360366318769   1.3]"/>
    <n v="0.2"/>
    <n v="0.3"/>
    <n v="0.3"/>
    <n v="0.533757258008007"/>
  </r>
  <r>
    <n v="282"/>
    <x v="1"/>
    <x v="1"/>
    <n v="0.91200000000000003"/>
    <n v="6.0962655129115396E-3"/>
    <n v="-1.1486475443804799E-4"/>
    <n v="2.9885135245561901E-2"/>
    <n v="2.52059481914133E-6"/>
    <n v="1"/>
    <n v="1"/>
    <n v="1"/>
    <n v="2.4858169484523999E-6"/>
    <n v="2.5337887309534501E-6"/>
    <n v="2.4990108602645099E-6"/>
    <n v="0.03"/>
    <n v="1.4138416520781001E-2"/>
    <n v="12"/>
    <s v="[50 50 50]"/>
    <s v="boxcox"/>
    <x v="2"/>
    <x v="2"/>
    <x v="0"/>
    <s v="[11 1.1]"/>
    <s v="normal"/>
    <s v="[12.7 1.2]"/>
    <s v="normal"/>
    <s v="[13.838360366318769   1.3]"/>
    <n v="0.1"/>
    <n v="0.3"/>
    <n v="0.3"/>
    <n v="0.470430834585227"/>
  </r>
  <r>
    <n v="283"/>
    <x v="1"/>
    <x v="1"/>
    <n v="0.93300000000000005"/>
    <n v="6.4737002671684902E-3"/>
    <n v="-2.22877234711236E-4"/>
    <n v="3.9777122765288699E-2"/>
    <n v="2.8881887985727001E-6"/>
    <n v="1"/>
    <n v="1"/>
    <n v="1"/>
    <n v="2.74959535412166E-6"/>
    <n v="2.9378630603252298E-6"/>
    <n v="2.79926961587418E-6"/>
    <n v="0.04"/>
    <n v="2.14730058528225E-2"/>
    <n v="13"/>
    <s v="[50 50 50]"/>
    <s v="boxcox"/>
    <x v="2"/>
    <x v="3"/>
    <x v="0"/>
    <s v="[11 1.1]"/>
    <s v="normal"/>
    <s v="[12.7 1.2]"/>
    <s v="normal"/>
    <s v="[13.838360366318769   1.3]"/>
    <n v="0.1"/>
    <n v="0.3"/>
    <n v="0.2"/>
    <n v="0.41885705900308901"/>
  </r>
  <r>
    <n v="284"/>
    <x v="1"/>
    <x v="1"/>
    <n v="0.92100000000000004"/>
    <n v="6.7723395073984796E-3"/>
    <n v="-3.2680562303534998E-4"/>
    <n v="5.96731943769645E-2"/>
    <n v="3.2461974205765701E-6"/>
    <n v="1"/>
    <n v="1"/>
    <n v="1"/>
    <n v="3.0580003963020201E-6"/>
    <n v="3.3529993358240899E-6"/>
    <n v="3.1648023115495399E-6"/>
    <n v="5.9999999999999901E-2"/>
    <n v="3.7507261337206999E-2"/>
    <n v="14"/>
    <s v="[50 50 50]"/>
    <s v="boxcox"/>
    <x v="2"/>
    <x v="4"/>
    <x v="0"/>
    <s v="[11 1.1]"/>
    <s v="normal"/>
    <s v="[12.7 1.2]"/>
    <s v="normal"/>
    <s v="[13.838360366318769   1.3]"/>
    <n v="0.1"/>
    <n v="0.3"/>
    <n v="0.05"/>
    <n v="0.36707115292703102"/>
  </r>
  <r>
    <n v="285"/>
    <x v="1"/>
    <x v="1"/>
    <n v="0.92400000000000004"/>
    <n v="9.1025701174281808E-3"/>
    <n v="-4.0617475108548702E-4"/>
    <n v="7.9593825248914701E-2"/>
    <n v="5.8599854242303204E-6"/>
    <n v="1"/>
    <n v="1"/>
    <n v="1"/>
    <n v="5.5436373289641103E-6"/>
    <n v="6.0249633526496802E-6"/>
    <n v="5.7086152573834701E-6"/>
    <n v="8.0000000000000196E-2"/>
    <n v="5.12876178134163E-2"/>
    <n v="15"/>
    <s v="[50 50 50]"/>
    <s v="boxcox"/>
    <x v="2"/>
    <x v="5"/>
    <x v="0"/>
    <s v="[11 1.1]"/>
    <s v="normal"/>
    <s v="[12.7 1.2]"/>
    <s v="normal"/>
    <s v="[13.838360366318769   1.3]"/>
    <n v="0.05"/>
    <n v="0.3"/>
    <n v="0.05"/>
    <n v="0.38873854457141199"/>
  </r>
  <r>
    <n v="286"/>
    <x v="1"/>
    <x v="1"/>
    <n v="0.91800000000000004"/>
    <n v="1.36172272286173E-2"/>
    <n v="-5.2209807250870198E-4"/>
    <n v="9.9477901927491202E-2"/>
    <n v="1.28523524909933E-5"/>
    <n v="1"/>
    <n v="1"/>
    <n v="1"/>
    <n v="1.2974978676675099E-5"/>
    <n v="1.31249388883106E-5"/>
    <n v="1.32475650739924E-5"/>
    <n v="9.9999999999999895E-2"/>
    <n v="6.03859356276059E-2"/>
    <n v="16"/>
    <s v="[50 50 50]"/>
    <s v="boxcox"/>
    <x v="2"/>
    <x v="6"/>
    <x v="0"/>
    <s v="[11 1.1]"/>
    <s v="normal"/>
    <s v="[12.7 1.2]"/>
    <s v="normal"/>
    <s v="[13.838360366318769   1.3]"/>
    <n v="0.05"/>
    <n v="0.3"/>
    <n v="0.05"/>
    <n v="0.48216255312589801"/>
  </r>
  <r>
    <n v="287"/>
    <x v="1"/>
    <x v="1"/>
    <n v="0.93200000000000005"/>
    <n v="1.6389997468729399E-2"/>
    <n v="-5.6675354909090103E-4"/>
    <n v="0.124433246450909"/>
    <n v="1.8604357733387899E-5"/>
    <n v="1"/>
    <n v="1"/>
    <n v="1"/>
    <n v="1.7593301551419502E-5"/>
    <n v="1.8925567318794999E-5"/>
    <n v="1.7914511136826602E-5"/>
    <n v="0.125"/>
    <n v="7.1718132926323203E-2"/>
    <n v="17"/>
    <s v="[50 50 50]"/>
    <s v="boxcox"/>
    <x v="2"/>
    <x v="7"/>
    <x v="0"/>
    <s v="[11 1.1]"/>
    <s v="normal"/>
    <s v="[12.7 1.2]"/>
    <s v="normal"/>
    <s v="[13.838360366318769   1.3]"/>
    <n v="0.05"/>
    <n v="0.4"/>
    <n v="0.05"/>
    <n v="0.43469558103975903"/>
  </r>
  <r>
    <n v="288"/>
    <x v="1"/>
    <x v="1"/>
    <n v="0.92400000000000004"/>
    <n v="1.75305555591075E-2"/>
    <n v="-8.1386771241001305E-4"/>
    <n v="0.14918613228759001"/>
    <n v="2.14156373897288E-5"/>
    <n v="1"/>
    <n v="1"/>
    <n v="1"/>
    <n v="2.1281207125220199E-5"/>
    <n v="2.20780180430323E-5"/>
    <n v="2.1943587778523702E-5"/>
    <n v="0.15"/>
    <n v="9.275572899923E-2"/>
    <n v="18"/>
    <s v="[50 50 50]"/>
    <s v="boxcox"/>
    <x v="2"/>
    <x v="8"/>
    <x v="0"/>
    <s v="[11 1.1]"/>
    <s v="normal"/>
    <s v="[12.7 1.2]"/>
    <s v="normal"/>
    <s v="[13.838360366318769   1.3]"/>
    <n v="0.01"/>
    <n v="0.4"/>
    <n v="0.01"/>
    <n v="0.42009388525159602"/>
  </r>
  <r>
    <n v="289"/>
    <x v="1"/>
    <x v="1"/>
    <n v="0.93100000000000005"/>
    <n v="3.9323031742138003E-3"/>
    <n v="-1.2211084587963601E-5"/>
    <n v="9.9877889154120596E-3"/>
    <n v="1.01345527466485E-6"/>
    <n v="1"/>
    <n v="1"/>
    <n v="1"/>
    <n v="1.11769115353412E-6"/>
    <n v="1.0136043852516601E-6"/>
    <n v="1.1178402641209401E-6"/>
    <n v="0.01"/>
    <n v="4.8353529756277403E-3"/>
    <n v="19"/>
    <s v="[50 50 50]"/>
    <s v="boxcox"/>
    <x v="0"/>
    <x v="0"/>
    <x v="1"/>
    <s v="[2.1 2]"/>
    <s v="gamma"/>
    <s v="[2.25 3]"/>
    <s v="gamma"/>
    <s v="[2.4   4.349819093579813]"/>
    <n v="0.5"/>
    <n v="0.6"/>
    <n v="0.05"/>
    <n v="0.19841911740467"/>
  </r>
  <r>
    <n v="290"/>
    <x v="1"/>
    <x v="1"/>
    <n v="0.93700000000000006"/>
    <n v="7.6923421168109797E-3"/>
    <n v="-5.2280601341600898E-5"/>
    <n v="1.9947719398658401E-2"/>
    <n v="3.8893964623092302E-6"/>
    <n v="1"/>
    <n v="1"/>
    <n v="1"/>
    <n v="3.9973486906877502E-6"/>
    <n v="3.8921297235858697E-6"/>
    <n v="4.0000819519643804E-6"/>
    <n v="0.02"/>
    <n v="1.07804099168845E-2"/>
    <n v="20"/>
    <s v="[50 50 50]"/>
    <s v="boxcox"/>
    <x v="0"/>
    <x v="1"/>
    <x v="1"/>
    <s v="[2.1 2]"/>
    <s v="gamma"/>
    <s v="[2.25 3]"/>
    <s v="gamma"/>
    <s v="[2.4   4.349819093579813]"/>
    <n v="0.05"/>
    <n v="0.2"/>
    <n v="0.4"/>
    <n v="0.58884234920553602"/>
  </r>
  <r>
    <n v="291"/>
    <x v="1"/>
    <x v="1"/>
    <n v="0.94399999999999995"/>
    <n v="9.9339718832461895E-3"/>
    <n v="-2.6453882881504601E-5"/>
    <n v="2.9973546117118499E-2"/>
    <n v="6.4977110320298696E-6"/>
    <n v="1"/>
    <n v="1"/>
    <n v="1"/>
    <n v="6.1069052644100999E-6"/>
    <n v="6.4984108399493803E-6"/>
    <n v="6.1076050723296097E-6"/>
    <n v="0.03"/>
    <n v="1.7576766741799699E-2"/>
    <n v="21"/>
    <s v="[50 50 50]"/>
    <s v="boxcox"/>
    <x v="0"/>
    <x v="2"/>
    <x v="1"/>
    <s v="[2.1 2]"/>
    <s v="gamma"/>
    <s v="[2.25 3]"/>
    <s v="gamma"/>
    <s v="[2.4   4.349819093579813]"/>
    <n v="0.05"/>
    <n v="0.2"/>
    <n v="0.3"/>
    <n v="0.564728973139068"/>
  </r>
  <r>
    <n v="292"/>
    <x v="1"/>
    <x v="1"/>
    <n v="0.93500000000000005"/>
    <n v="2.3470915979508099E-3"/>
    <n v="-8.0252296409461202E-5"/>
    <n v="9.9197477035905101E-3"/>
    <n v="3.6800275063158602E-7"/>
    <n v="1"/>
    <n v="1"/>
    <n v="1"/>
    <n v="3.3807204154915301E-7"/>
    <n v="3.7444318171057801E-7"/>
    <n v="3.44512472628145E-7"/>
    <n v="9.9999999999999707E-3"/>
    <n v="5.1677352648816103E-3"/>
    <n v="22"/>
    <s v="[50 50 50]"/>
    <s v="boxcox"/>
    <x v="1"/>
    <x v="0"/>
    <x v="1"/>
    <s v="[2 1.2]"/>
    <s v="gamma"/>
    <s v="[3.0 1.3]"/>
    <s v="gamma"/>
    <s v="[4.0   1.654779050109274]"/>
    <n v="0.05"/>
    <n v="0.15"/>
    <n v="0.4"/>
    <n v="0.517057060774888"/>
  </r>
  <r>
    <n v="293"/>
    <x v="1"/>
    <x v="1"/>
    <n v="0.93500000000000005"/>
    <n v="6.68545255972601E-3"/>
    <n v="-2.63621690544397E-5"/>
    <n v="1.9973637830945499E-2"/>
    <n v="2.9523790644705998E-6"/>
    <n v="1"/>
    <n v="1"/>
    <n v="1"/>
    <n v="2.9691982380591302E-6"/>
    <n v="2.95307402842786E-6"/>
    <n v="2.9698932020163802E-6"/>
    <n v="1.99999999999999E-2"/>
    <n v="8.8879841030940591E-3"/>
    <n v="23"/>
    <s v="[50 50 50]"/>
    <s v="boxcox"/>
    <x v="1"/>
    <x v="1"/>
    <x v="1"/>
    <s v="[2 1.2]"/>
    <s v="gamma"/>
    <s v="[3.0 1.3]"/>
    <s v="gamma"/>
    <s v="[4.0   1.654779050109274]"/>
    <n v="0.45"/>
    <n v="0.6"/>
    <n v="0.05"/>
    <n v="0.22576407704329801"/>
  </r>
  <r>
    <n v="294"/>
    <x v="1"/>
    <x v="1"/>
    <n v="0.91800000000000004"/>
    <n v="6.4119192365351199E-3"/>
    <n v="-2.38720672450779E-4"/>
    <n v="2.9761279327549298E-2"/>
    <n v="2.76453957280538E-6"/>
    <n v="1"/>
    <n v="1"/>
    <n v="1"/>
    <n v="2.72512696359175E-6"/>
    <n v="2.82152713226073E-6"/>
    <n v="2.7821145230471E-6"/>
    <n v="3.00000000000001E-2"/>
    <n v="1.5886698750905402E-2"/>
    <n v="24"/>
    <s v="[50 50 50]"/>
    <s v="boxcox"/>
    <x v="1"/>
    <x v="2"/>
    <x v="1"/>
    <s v="[2 1.2]"/>
    <s v="gamma"/>
    <s v="[3.0 1.3]"/>
    <s v="gamma"/>
    <s v="[4.0   1.654779050109274]"/>
    <n v="0.05"/>
    <n v="0.2"/>
    <n v="0.3"/>
    <n v="0.53032283222132603"/>
  </r>
  <r>
    <n v="295"/>
    <x v="1"/>
    <x v="1"/>
    <n v="0.92700000000000005"/>
    <n v="9.8285303105805008E-3"/>
    <n v="-7.4940008226759007E-5"/>
    <n v="3.9925059991773197E-2"/>
    <n v="6.4394638079808299E-6"/>
    <n v="1"/>
    <n v="1"/>
    <n v="1"/>
    <n v="6.4470647674252701E-6"/>
    <n v="6.4450798128138601E-6"/>
    <n v="6.4526807722583004E-6"/>
    <n v="0.04"/>
    <n v="2.05732050563142E-2"/>
    <n v="25"/>
    <s v="[50 50 50]"/>
    <s v="boxcox"/>
    <x v="1"/>
    <x v="3"/>
    <x v="1"/>
    <s v="[2 1.2]"/>
    <s v="gamma"/>
    <s v="[3.0 1.3]"/>
    <s v="gamma"/>
    <s v="[4.0   1.654779050109274]"/>
    <n v="0.3"/>
    <n v="0.5"/>
    <n v="0.05"/>
    <n v="0.28892452774791499"/>
  </r>
  <r>
    <n v="296"/>
    <x v="1"/>
    <x v="1"/>
    <n v="0.93700000000000006"/>
    <n v="1.2930818817374101E-2"/>
    <n v="-3.1091425458123898E-4"/>
    <n v="5.9689085745418702E-2"/>
    <n v="1.1198259254422701E-5"/>
    <n v="1"/>
    <n v="1"/>
    <n v="1"/>
    <n v="1.0647734589384599E-5"/>
    <n v="1.1294926928124501E-5"/>
    <n v="1.0744402263086399E-5"/>
    <n v="5.9999999999999901E-2"/>
    <n v="3.3636258863251702E-2"/>
    <n v="26"/>
    <s v="[50 50 50]"/>
    <s v="boxcox"/>
    <x v="1"/>
    <x v="4"/>
    <x v="1"/>
    <s v="[2 1.2]"/>
    <s v="gamma"/>
    <s v="[3.0 1.3]"/>
    <s v="gamma"/>
    <s v="[4.0   1.654779050109274]"/>
    <n v="0.2"/>
    <n v="0.5"/>
    <n v="0.05"/>
    <n v="0.28154610295860799"/>
  </r>
  <r>
    <n v="297"/>
    <x v="1"/>
    <x v="1"/>
    <n v="0.92900000000000005"/>
    <n v="1.48188168766962E-2"/>
    <n v="-4.6612778421128499E-4"/>
    <n v="7.9533872215788795E-2"/>
    <n v="1.4788578582206E-5"/>
    <n v="1"/>
    <n v="1"/>
    <n v="1"/>
    <n v="1.3737961783296199E-5"/>
    <n v="1.50058536934197E-5"/>
    <n v="1.3955236894509899E-5"/>
    <n v="8.0000000000000099E-2"/>
    <n v="4.8500250622296098E-2"/>
    <n v="27"/>
    <s v="[50 50 50]"/>
    <s v="boxcox"/>
    <x v="1"/>
    <x v="5"/>
    <x v="1"/>
    <s v="[2 1.2]"/>
    <s v="gamma"/>
    <s v="[3.0 1.3]"/>
    <s v="gamma"/>
    <s v="[4.0   1.654779050109274]"/>
    <n v="0.1"/>
    <n v="0.5"/>
    <n v="0.05"/>
    <n v="0.27573740809668401"/>
  </r>
  <r>
    <n v="298"/>
    <x v="1"/>
    <x v="1"/>
    <n v="0.91700000000000004"/>
    <n v="2.1656128669532001E-3"/>
    <n v="-1.8498922999124201E-5"/>
    <n v="9.9815010770008695E-3"/>
    <n v="3.1817717874880501E-7"/>
    <n v="1"/>
    <n v="1"/>
    <n v="1"/>
    <n v="3.1134664805786702E-7"/>
    <n v="3.1851938890093301E-7"/>
    <n v="3.1168885820999402E-7"/>
    <n v="9.9999999999999898E-3"/>
    <n v="3.9352014953621603E-3"/>
    <n v="28"/>
    <s v="[50 50 50]"/>
    <s v="boxcox"/>
    <x v="2"/>
    <x v="0"/>
    <x v="1"/>
    <s v="[2 1.2]"/>
    <s v="gamma"/>
    <s v="[3.4 1.3]"/>
    <s v="gamma"/>
    <s v="[4.6  1.818078277937831]"/>
    <n v="0.05"/>
    <n v="0.15"/>
    <n v="0.5"/>
    <n v="0.61487551825078801"/>
  </r>
  <r>
    <n v="299"/>
    <x v="1"/>
    <x v="1"/>
    <n v="0.92"/>
    <n v="4.6701892027800201E-3"/>
    <n v="-6.9234976726970701E-5"/>
    <n v="1.99307650232722E-2"/>
    <n v="1.4712467025781599E-6"/>
    <n v="1"/>
    <n v="1"/>
    <n v="1"/>
    <n v="1.4998927532128301E-6"/>
    <n v="1.47604018458055E-6"/>
    <n v="1.50468623521522E-6"/>
    <n v="1.9999999999999199E-2"/>
    <n v="7.8646642099545992E-3"/>
    <n v="29"/>
    <s v="[50 50 50]"/>
    <s v="boxcox"/>
    <x v="2"/>
    <x v="1"/>
    <x v="1"/>
    <s v="[2 1.2]"/>
    <s v="gamma"/>
    <s v="[3.4 1.3]"/>
    <s v="gamma"/>
    <s v="[4.6  1.818078277937831]"/>
    <n v="0.01"/>
    <n v="0.15"/>
    <n v="0.5"/>
    <n v="0.66692361994151705"/>
  </r>
  <r>
    <n v="300"/>
    <x v="1"/>
    <x v="1"/>
    <n v="0.92100000000000004"/>
    <n v="5.7034088007441404E-3"/>
    <n v="-2.49720468816357E-5"/>
    <n v="2.9975027953118401E-2"/>
    <n v="2.2230138143099701E-6"/>
    <n v="1"/>
    <n v="1"/>
    <n v="1"/>
    <n v="2.1566545725151798E-6"/>
    <n v="2.2236374174354201E-6"/>
    <n v="2.15727817564064E-6"/>
    <n v="0.03"/>
    <n v="1.38951326065409E-2"/>
    <n v="30"/>
    <s v="[50 50 50]"/>
    <s v="boxcox"/>
    <x v="2"/>
    <x v="2"/>
    <x v="1"/>
    <s v="[2 1.2]"/>
    <s v="gamma"/>
    <s v="[3.4 1.3]"/>
    <s v="gamma"/>
    <s v="[4.6  1.818078277937831]"/>
    <n v="0.35"/>
    <n v="0.5"/>
    <n v="0.05"/>
    <n v="0.274406312032136"/>
  </r>
  <r>
    <n v="301"/>
    <x v="1"/>
    <x v="1"/>
    <n v="0.92600000000000005"/>
    <n v="6.9618051817325203E-3"/>
    <n v="-1.15731668572364E-4"/>
    <n v="3.9884268331427601E-2"/>
    <n v="3.3259812206257901E-6"/>
    <n v="1"/>
    <n v="1"/>
    <n v="1"/>
    <n v="3.0049289380033601E-6"/>
    <n v="3.3393750397363401E-6"/>
    <n v="3.0183227571139101E-6"/>
    <n v="3.9999999999999897E-2"/>
    <n v="2.1180453064075899E-2"/>
    <n v="31"/>
    <s v="[50 50 50]"/>
    <s v="boxcox"/>
    <x v="2"/>
    <x v="3"/>
    <x v="1"/>
    <s v="[2 1.2]"/>
    <s v="gamma"/>
    <s v="[3.4 1.3]"/>
    <s v="gamma"/>
    <s v="[4.6  1.818078277937831]"/>
    <n v="0.3"/>
    <n v="0.5"/>
    <n v="0.01"/>
    <n v="0.23081783715997201"/>
  </r>
  <r>
    <n v="302"/>
    <x v="1"/>
    <x v="1"/>
    <n v="0.92600000000000005"/>
    <n v="5.6738721138339899E-3"/>
    <n v="-3.07382637517423E-4"/>
    <n v="5.9692617362482603E-2"/>
    <n v="2.3180923579802301E-6"/>
    <n v="1"/>
    <n v="1"/>
    <n v="1"/>
    <n v="1.9924473989718E-6"/>
    <n v="2.41257644382739E-6"/>
    <n v="2.0869314848189701E-6"/>
    <n v="0.06"/>
    <n v="3.7121014129427997E-2"/>
    <n v="32"/>
    <s v="[50 50 50]"/>
    <s v="boxcox"/>
    <x v="2"/>
    <x v="4"/>
    <x v="1"/>
    <s v="[2 1.2]"/>
    <s v="gamma"/>
    <s v="[3.4 1.3]"/>
    <s v="gamma"/>
    <s v="[4.6  1.818078277937831]"/>
    <n v="0.1"/>
    <n v="0.3"/>
    <n v="0.05"/>
    <n v="0.36263303884984599"/>
  </r>
  <r>
    <n v="303"/>
    <x v="1"/>
    <x v="1"/>
    <n v="0.91100000000000003"/>
    <n v="8.8810923017572999E-3"/>
    <n v="-4.8530448895001301E-4"/>
    <n v="7.9514695511050101E-2"/>
    <n v="5.6386897123266098E-6"/>
    <n v="1"/>
    <n v="1"/>
    <n v="1"/>
    <n v="5.7906260229832196E-6"/>
    <n v="5.8742101593216401E-6"/>
    <n v="6.0261464699782601E-6"/>
    <n v="8.0000000000000099E-2"/>
    <n v="4.7196051488879801E-2"/>
    <n v="33"/>
    <s v="[50 50 50]"/>
    <s v="boxcox"/>
    <x v="2"/>
    <x v="5"/>
    <x v="1"/>
    <s v="[2 1.2]"/>
    <s v="gamma"/>
    <s v="[3.4 1.3]"/>
    <s v="gamma"/>
    <s v="[4.6  1.818078277937831]"/>
    <n v="0.1"/>
    <n v="0.4"/>
    <n v="0.05"/>
    <n v="0.33124033534639302"/>
  </r>
  <r>
    <n v="304"/>
    <x v="1"/>
    <x v="1"/>
    <n v="0.92"/>
    <n v="1.18738663452748E-2"/>
    <n v="-6.3272757507273805E-4"/>
    <n v="9.9367272424927294E-2"/>
    <n v="9.8960241856076298E-6"/>
    <n v="1"/>
    <n v="1"/>
    <n v="1"/>
    <n v="9.4447040835592197E-6"/>
    <n v="1.0296368369865099E-5"/>
    <n v="9.8450482678166402E-6"/>
    <n v="0.1"/>
    <n v="5.5545930094032803E-2"/>
    <n v="34"/>
    <s v="[50 50 50]"/>
    <s v="boxcox"/>
    <x v="2"/>
    <x v="6"/>
    <x v="1"/>
    <s v="[2 1.2]"/>
    <s v="gamma"/>
    <s v="[3.4 1.3]"/>
    <s v="gamma"/>
    <s v="[4.6  1.818078277937831]"/>
    <n v="0.1"/>
    <n v="0.4"/>
    <n v="0.05"/>
    <n v="0.40403208331824397"/>
  </r>
  <r>
    <n v="305"/>
    <x v="1"/>
    <x v="1"/>
    <n v="0.93100000000000005"/>
    <n v="1.41804963885418E-2"/>
    <n v="-8.2453339928446803E-4"/>
    <n v="0.124175466600715"/>
    <n v="1.4034524128184799E-5"/>
    <n v="1"/>
    <n v="1"/>
    <n v="1"/>
    <n v="1.2512253174945701E-5"/>
    <n v="1.47143794547204E-5"/>
    <n v="1.31921085014813E-5"/>
    <n v="0.125"/>
    <n v="7.0962765391492905E-2"/>
    <n v="35"/>
    <s v="[50 50 50]"/>
    <s v="boxcox"/>
    <x v="2"/>
    <x v="7"/>
    <x v="1"/>
    <s v="[2 1.2]"/>
    <s v="gamma"/>
    <s v="[3.4 1.3]"/>
    <s v="gamma"/>
    <s v="[4.6  1.818078277937831]"/>
    <n v="0.05"/>
    <n v="0.4"/>
    <n v="0.05"/>
    <n v="0.42841165126740999"/>
  </r>
  <r>
    <n v="306"/>
    <x v="1"/>
    <x v="1"/>
    <n v="0.91900000000000004"/>
    <n v="1.8363561155720701E-2"/>
    <n v="-4.5263216565700798E-4"/>
    <n v="0.149547367834343"/>
    <n v="2.3394001743983599E-5"/>
    <n v="1"/>
    <n v="1"/>
    <n v="1"/>
    <n v="2.1699781990872701E-5"/>
    <n v="2.3598877621370901E-5"/>
    <n v="2.1904657868260101E-5"/>
    <n v="0.15"/>
    <n v="8.3848729296421204E-2"/>
    <n v="36"/>
    <s v="[50 50 50]"/>
    <s v="boxcox"/>
    <x v="2"/>
    <x v="8"/>
    <x v="1"/>
    <s v="[2 1.2]"/>
    <s v="gamma"/>
    <s v="[3.4 1.3]"/>
    <s v="gamma"/>
    <s v="[4.6  1.818078277937831]"/>
    <n v="0.05"/>
    <n v="0.5"/>
    <n v="2.5000000000000001E-2"/>
    <n v="0.382452220989838"/>
  </r>
  <r>
    <n v="307"/>
    <x v="1"/>
    <x v="1"/>
    <n v="0.93200000000000005"/>
    <n v="5.1909496537375002E-3"/>
    <n v="-5.2920878814533101E-6"/>
    <n v="9.9947079121185597E-3"/>
    <n v="1.7687139480278899E-6"/>
    <n v="1"/>
    <n v="1"/>
    <n v="1"/>
    <n v="1.9349333704123598E-6"/>
    <n v="1.76874195422203E-6"/>
    <n v="1.9349613766065101E-6"/>
    <n v="0.01"/>
    <n v="5.8820167653487101E-3"/>
    <n v="37"/>
    <s v="[50 50 50]"/>
    <s v="boxcox"/>
    <x v="0"/>
    <x v="0"/>
    <x v="2"/>
    <s v="[1 0.5]"/>
    <s v="log-normal"/>
    <s v="[1.5 0.6]"/>
    <s v="log-normal"/>
    <s v="[1.781406869066151   0.65]"/>
    <n v="2.5000000000000001E-2"/>
    <n v="0.15"/>
    <n v="0.5"/>
    <n v="0.63673926719995"/>
  </r>
  <r>
    <n v="308"/>
    <x v="1"/>
    <x v="1"/>
    <n v="0.92500000000000004"/>
    <n v="8.6974885872753097E-3"/>
    <n v="-4.1056642664037297E-5"/>
    <n v="1.9958943357336001E-2"/>
    <n v="4.9689791174062003E-6"/>
    <n v="1"/>
    <n v="1"/>
    <n v="1"/>
    <n v="5.4826204607252804E-6"/>
    <n v="4.9706647653130402E-6"/>
    <n v="5.4843061086321202E-6"/>
    <n v="0.02"/>
    <n v="1.21724227748773E-2"/>
    <n v="38"/>
    <s v="[50 50 50]"/>
    <s v="boxcox"/>
    <x v="0"/>
    <x v="1"/>
    <x v="2"/>
    <s v="[1 0.5]"/>
    <s v="log-normal"/>
    <s v="[1.5 0.6]"/>
    <s v="log-normal"/>
    <s v="[1.781406869066151   0.65]"/>
    <n v="2.5000000000000001E-2"/>
    <n v="0.2"/>
    <n v="0.4"/>
    <n v="0.57358465017055205"/>
  </r>
  <r>
    <n v="309"/>
    <x v="1"/>
    <x v="1"/>
    <n v="0.94499999999999995"/>
    <n v="9.8326704835737504E-3"/>
    <n v="-1.83545740167741E-4"/>
    <n v="2.98164542598322E-2"/>
    <n v="6.3264302725766598E-6"/>
    <n v="1"/>
    <n v="1"/>
    <n v="1"/>
    <n v="6.0706908090339603E-6"/>
    <n v="6.3601193113103797E-6"/>
    <n v="6.1043798477676903E-6"/>
    <n v="0.03"/>
    <n v="1.4171493789849301E-2"/>
    <n v="39"/>
    <s v="[50 50 50]"/>
    <s v="boxcox"/>
    <x v="0"/>
    <x v="2"/>
    <x v="2"/>
    <s v="[1 0.5]"/>
    <s v="log-normal"/>
    <s v="[1.5 0.6]"/>
    <s v="log-normal"/>
    <s v="[1.781406869066151   0.65]"/>
    <n v="0.35"/>
    <n v="0.55000000000000004"/>
    <n v="0.1"/>
    <n v="0.30345373233101502"/>
  </r>
  <r>
    <n v="310"/>
    <x v="1"/>
    <x v="1"/>
    <n v="0.94"/>
    <n v="2.5802616525851898E-3"/>
    <n v="-2.9314886712849899E-5"/>
    <n v="9.9706851132871799E-3"/>
    <n v="4.3969693582228201E-7"/>
    <n v="1"/>
    <n v="1"/>
    <n v="1"/>
    <n v="4.34621385348452E-7"/>
    <n v="4.4055629840526899E-7"/>
    <n v="4.3548074793143898E-7"/>
    <n v="0.01"/>
    <n v="4.1613337562185796E-3"/>
    <n v="40"/>
    <s v="[50 50 50]"/>
    <s v="boxcox"/>
    <x v="1"/>
    <x v="0"/>
    <x v="2"/>
    <s v="[1 0.5]"/>
    <s v="log-normal"/>
    <s v="[1.65 0.6]"/>
    <s v="log-normal"/>
    <s v="[2.076573806549989   0.65]"/>
    <n v="0.5"/>
    <n v="0.6"/>
    <n v="0.05"/>
    <n v="0.17292000275077901"/>
  </r>
  <r>
    <n v="311"/>
    <x v="1"/>
    <x v="1"/>
    <n v="0.92200000000000004"/>
    <n v="4.1409254346180301E-3"/>
    <n v="-8.6853650098071001E-5"/>
    <n v="1.9913146349901999E-2"/>
    <n v="1.14470193194229E-6"/>
    <n v="1"/>
    <n v="1"/>
    <n v="1"/>
    <n v="1.1407597848873301E-6"/>
    <n v="1.1522454884776499E-6"/>
    <n v="1.14830334142269E-6"/>
    <n v="2.0000000000000101E-2"/>
    <n v="1.03605364284277E-2"/>
    <n v="41"/>
    <s v="[50 50 50]"/>
    <s v="boxcox"/>
    <x v="1"/>
    <x v="1"/>
    <x v="2"/>
    <s v="[1 0.5]"/>
    <s v="log-normal"/>
    <s v="[1.65 0.6]"/>
    <s v="log-normal"/>
    <s v="[2.076573806549989   0.65]"/>
    <n v="0.35"/>
    <n v="0.5"/>
    <n v="0.05"/>
    <n v="0.20421095716347001"/>
  </r>
  <r>
    <n v="312"/>
    <x v="1"/>
    <x v="1"/>
    <n v="0.92800000000000005"/>
    <n v="1.08141967531533E-2"/>
    <n v="-2.4565293284029E-5"/>
    <n v="2.99754347067159E-2"/>
    <n v="7.7030287929685E-6"/>
    <n v="1"/>
    <n v="1"/>
    <n v="1"/>
    <n v="8.0609544386355395E-6"/>
    <n v="7.7036322466026306E-6"/>
    <n v="8.0615578922696701E-6"/>
    <n v="2.9999999999999898E-2"/>
    <n v="1.4277564006579001E-2"/>
    <n v="42"/>
    <s v="[50 50 50]"/>
    <s v="boxcox"/>
    <x v="1"/>
    <x v="2"/>
    <x v="2"/>
    <s v="[1 0.5]"/>
    <s v="log-normal"/>
    <s v="[1.65 0.6]"/>
    <s v="log-normal"/>
    <s v="[2.076573806549989   0.65]"/>
    <n v="0.05"/>
    <n v="0.25"/>
    <n v="0.4"/>
    <n v="0.60561432133979198"/>
  </r>
  <r>
    <n v="313"/>
    <x v="1"/>
    <x v="1"/>
    <n v="0.92800000000000005"/>
    <n v="8.9542230569026101E-3"/>
    <n v="-3.1496695662306702E-4"/>
    <n v="3.9685033043376998E-2"/>
    <n v="5.3943371301465502E-6"/>
    <n v="1"/>
    <n v="1"/>
    <n v="1"/>
    <n v="5.7838706727939199E-6"/>
    <n v="5.4935413139109401E-6"/>
    <n v="5.88307485655832E-6"/>
    <n v="4.0000000000000098E-2"/>
    <n v="2.48073978366815E-2"/>
    <n v="43"/>
    <s v="[50 50 50]"/>
    <s v="boxcox"/>
    <x v="1"/>
    <x v="3"/>
    <x v="2"/>
    <s v="[1 0.5]"/>
    <s v="log-normal"/>
    <s v="[1.65 0.6]"/>
    <s v="log-normal"/>
    <s v="[2.076573806549989   0.65]"/>
    <n v="0.05"/>
    <n v="0.25"/>
    <n v="0.2"/>
    <n v="0.43235658555032203"/>
  </r>
  <r>
    <n v="314"/>
    <x v="1"/>
    <x v="1"/>
    <n v="0.91900000000000004"/>
    <n v="1.15133711095536E-2"/>
    <n v="-3.1454856235338602E-4"/>
    <n v="5.96854514376466E-2"/>
    <n v="8.9569513656903001E-6"/>
    <n v="1"/>
    <n v="1"/>
    <n v="1"/>
    <n v="9.0522333603731894E-6"/>
    <n v="9.0558921637688895E-6"/>
    <n v="9.1511741584517703E-6"/>
    <n v="5.9999999999999901E-2"/>
    <n v="3.94461229115061E-2"/>
    <n v="44"/>
    <s v="[50 50 50]"/>
    <s v="boxcox"/>
    <x v="1"/>
    <x v="4"/>
    <x v="2"/>
    <s v="[1 0.5]"/>
    <s v="log-normal"/>
    <s v="[1.65 0.6]"/>
    <s v="log-normal"/>
    <s v="[2.076573806549989   0.65]"/>
    <n v="0.05"/>
    <n v="0.25"/>
    <n v="0.1"/>
    <n v="0.44007467645321202"/>
  </r>
  <r>
    <n v="315"/>
    <x v="1"/>
    <x v="1"/>
    <n v="0.93700000000000006"/>
    <n v="1.6450124553256E-2"/>
    <n v="-4.8877297328788697E-4"/>
    <n v="7.9511227026712095E-2"/>
    <n v="1.8117858510341399E-5"/>
    <n v="1"/>
    <n v="1"/>
    <n v="1"/>
    <n v="1.6878928974984299E-5"/>
    <n v="1.8356757529758101E-5"/>
    <n v="1.7117827994401001E-5"/>
    <n v="0.08"/>
    <n v="4.9852115466953298E-2"/>
    <n v="45"/>
    <s v="[50 50 50]"/>
    <s v="boxcox"/>
    <x v="1"/>
    <x v="5"/>
    <x v="2"/>
    <s v="[1 0.5]"/>
    <s v="log-normal"/>
    <s v="[1.65 0.6]"/>
    <s v="log-normal"/>
    <s v="[2.076573806549989   0.65]"/>
    <n v="0.05"/>
    <n v="0.3"/>
    <n v="0.1"/>
    <n v="0.46889878368029497"/>
  </r>
  <r>
    <n v="316"/>
    <x v="1"/>
    <x v="1"/>
    <n v="0.92300000000000004"/>
    <n v="2.9484279617921199E-3"/>
    <n v="-7.7069075933241195E-6"/>
    <n v="9.9922930924066494E-3"/>
    <n v="5.77485566488415E-7"/>
    <n v="1"/>
    <n v="1"/>
    <n v="1"/>
    <n v="5.5937560919038E-7"/>
    <n v="5.7754496291306702E-7"/>
    <n v="5.5943500561503202E-7"/>
    <n v="9.9999999999999794E-3"/>
    <n v="4.2117047831510797E-3"/>
    <n v="46"/>
    <s v="[50 50 50]"/>
    <s v="boxcox"/>
    <x v="2"/>
    <x v="0"/>
    <x v="2"/>
    <s v="[1 0.6]"/>
    <s v="log-normal"/>
    <s v="[1.5 0.7]"/>
    <s v="log-normal"/>
    <s v="[2.298218252991271   0.8]"/>
    <n v="0.05"/>
    <n v="0.18"/>
    <n v="0.5"/>
    <n v="0.59615827552502798"/>
  </r>
  <r>
    <n v="317"/>
    <x v="1"/>
    <x v="1"/>
    <n v="0.92600000000000005"/>
    <n v="5.0026724294708501E-3"/>
    <n v="-6.4330666820529203E-5"/>
    <n v="1.99356693331794E-2"/>
    <n v="1.67033392818013E-6"/>
    <n v="1"/>
    <n v="1"/>
    <n v="1"/>
    <n v="1.6067201698918101E-6"/>
    <n v="1.67447236287371E-6"/>
    <n v="1.6108586045853799E-6"/>
    <n v="1.99999999999999E-2"/>
    <n v="9.4409196808677796E-3"/>
    <n v="47"/>
    <s v="[50 50 50]"/>
    <s v="boxcox"/>
    <x v="2"/>
    <x v="1"/>
    <x v="2"/>
    <s v="[1 0.6]"/>
    <s v="log-normal"/>
    <s v="[1.5 0.7]"/>
    <s v="log-normal"/>
    <s v="[2.298218252991271   0.8]"/>
    <n v="0.05"/>
    <n v="0.2"/>
    <n v="0.4"/>
    <n v="0.55917398631245896"/>
  </r>
  <r>
    <n v="318"/>
    <x v="1"/>
    <x v="1"/>
    <n v="0.93600000000000005"/>
    <n v="8.3918267133593696E-3"/>
    <n v="-8.6725916099382206E-5"/>
    <n v="2.9913274083900598E-2"/>
    <n v="4.67132315504071E-6"/>
    <n v="1"/>
    <n v="1"/>
    <n v="1"/>
    <n v="4.6264408109405597E-6"/>
    <n v="4.67884453956399E-6"/>
    <n v="4.6339621954638304E-6"/>
    <n v="0.03"/>
    <n v="1.30440684210136E-2"/>
    <n v="48"/>
    <s v="[50 50 50]"/>
    <s v="boxcox"/>
    <x v="2"/>
    <x v="2"/>
    <x v="2"/>
    <s v="[1 0.6]"/>
    <s v="log-normal"/>
    <s v="[1.5 0.7]"/>
    <s v="log-normal"/>
    <s v="[2.298218252991271   0.8]"/>
    <n v="0.05"/>
    <n v="0.2"/>
    <n v="0.4"/>
    <n v="0.64761467127402805"/>
  </r>
  <r>
    <n v="319"/>
    <x v="1"/>
    <x v="1"/>
    <n v="0.91900000000000004"/>
    <n v="8.9541779429430403E-3"/>
    <n v="-2.64302908752823E-4"/>
    <n v="3.9735697091247198E-2"/>
    <n v="5.3576485660864096E-6"/>
    <n v="1"/>
    <n v="1"/>
    <n v="1"/>
    <n v="5.0965679700413302E-6"/>
    <n v="5.42750459366161E-6"/>
    <n v="5.1664239976165399E-6"/>
    <n v="0.04"/>
    <n v="2.0220448966291899E-2"/>
    <n v="49"/>
    <s v="[50 50 50]"/>
    <s v="boxcox"/>
    <x v="2"/>
    <x v="3"/>
    <x v="2"/>
    <s v="[1 0.6]"/>
    <s v="log-normal"/>
    <s v="[1.5 0.7]"/>
    <s v="log-normal"/>
    <s v="[2.298218252991271   0.8]"/>
    <n v="0.05"/>
    <n v="0.25"/>
    <n v="0.3"/>
    <n v="0.53330533579316397"/>
  </r>
  <r>
    <n v="320"/>
    <x v="1"/>
    <x v="1"/>
    <n v="0.94"/>
    <n v="1.4704555312368099E-2"/>
    <n v="-1.10143280361393E-4"/>
    <n v="5.98898567196385E-2"/>
    <n v="1.43292698597434E-5"/>
    <n v="1"/>
    <n v="1"/>
    <n v="1"/>
    <n v="1.24443450788485E-5"/>
    <n v="1.43414014019522E-5"/>
    <n v="1.2456476621057301E-5"/>
    <n v="0.06"/>
    <n v="2.7482400735862601E-2"/>
    <n v="50"/>
    <s v="[50 50 50]"/>
    <s v="boxcox"/>
    <x v="2"/>
    <x v="4"/>
    <x v="2"/>
    <s v="[1 0.6]"/>
    <s v="log-normal"/>
    <s v="[1.5 0.7]"/>
    <s v="log-normal"/>
    <s v="[2.298218252991271   0.8]"/>
    <n v="0.05"/>
    <n v="0.3"/>
    <n v="0.3"/>
    <n v="0.58885217741190299"/>
  </r>
  <r>
    <n v="321"/>
    <x v="1"/>
    <x v="1"/>
    <n v="0.94399999999999995"/>
    <n v="1.80028016479147E-2"/>
    <n v="-4.5798023198104101E-4"/>
    <n v="7.9542019768018904E-2"/>
    <n v="2.1492503325106901E-5"/>
    <n v="1"/>
    <n v="1"/>
    <n v="1"/>
    <n v="2.0508640573556402E-5"/>
    <n v="2.1702249217992299E-5"/>
    <n v="2.0718386466441799E-5"/>
    <n v="7.9999999999999905E-2"/>
    <n v="4.6442367115085502E-2"/>
    <n v="51"/>
    <s v="[50 50 50]"/>
    <s v="boxcox"/>
    <x v="2"/>
    <x v="5"/>
    <x v="2"/>
    <s v="[1 0.6]"/>
    <s v="log-normal"/>
    <s v="[1.5 0.7]"/>
    <s v="log-normal"/>
    <s v="[2.298218252991271   0.8]"/>
    <n v="0.15"/>
    <n v="0.5"/>
    <n v="0.05"/>
    <n v="0.32110729725430298"/>
  </r>
  <r>
    <n v="322"/>
    <x v="1"/>
    <x v="1"/>
    <n v="0.92100000000000004"/>
    <n v="2.0989826868784998E-2"/>
    <n v="-1.9078773185071701E-4"/>
    <n v="9.98092122681494E-2"/>
    <n v="2.9368180661566901E-5"/>
    <n v="1"/>
    <n v="1"/>
    <n v="1"/>
    <n v="2.9707493232087401E-5"/>
    <n v="2.9404580620191701E-5"/>
    <n v="2.9743893190712201E-5"/>
    <n v="0.1"/>
    <n v="5.9052244992601602E-2"/>
    <n v="52"/>
    <s v="[50 50 50]"/>
    <s v="boxcox"/>
    <x v="2"/>
    <x v="6"/>
    <x v="2"/>
    <s v="[1 0.6]"/>
    <s v="log-normal"/>
    <s v="[1.5 0.7]"/>
    <s v="log-normal"/>
    <s v="[2.298218252991271   0.8]"/>
    <n v="0.1"/>
    <n v="0.5"/>
    <n v="0.05"/>
    <n v="0.34329455423698402"/>
  </r>
  <r>
    <n v="323"/>
    <x v="1"/>
    <x v="1"/>
    <n v="0.93500000000000005"/>
    <n v="2.4973301398377799E-2"/>
    <n v="-6.3572385662838903E-4"/>
    <n v="0.12436427614337101"/>
    <n v="4.1612872440247603E-5"/>
    <n v="1"/>
    <n v="1"/>
    <n v="1"/>
    <n v="4.3379948225506902E-5"/>
    <n v="4.2017017262134099E-5"/>
    <n v="4.3784093047393398E-5"/>
    <n v="0.125"/>
    <n v="7.4635886464290105E-2"/>
    <n v="53"/>
    <s v="[50 50 50]"/>
    <s v="boxcox"/>
    <x v="2"/>
    <x v="7"/>
    <x v="2"/>
    <s v="[1 0.6]"/>
    <s v="log-normal"/>
    <s v="[1.5 0.7]"/>
    <s v="log-normal"/>
    <s v="[2.298218252991271   0.8]"/>
    <n v="0.05"/>
    <n v="0.5"/>
    <n v="0.05"/>
    <n v="0.37299154974972598"/>
  </r>
  <r>
    <n v="324"/>
    <x v="1"/>
    <x v="1"/>
    <n v="0.94099999999999995"/>
    <n v="2.8591282264591102E-2"/>
    <n v="-3.8805943015612199E-4"/>
    <n v="0.149611940569844"/>
    <n v="5.4433136232724698E-5"/>
    <n v="1"/>
    <n v="1"/>
    <n v="1"/>
    <n v="4.9943425463423403E-5"/>
    <n v="5.4583726354057802E-5"/>
    <n v="5.0094015584756499E-5"/>
    <n v="0.15"/>
    <n v="9.1902841322378498E-2"/>
    <n v="54"/>
    <s v="[50 50 50]"/>
    <s v="boxcox"/>
    <x v="2"/>
    <x v="8"/>
    <x v="2"/>
    <s v="[1 0.6]"/>
    <s v="log-normal"/>
    <s v="[1.5 0.7]"/>
    <s v="log-normal"/>
    <s v="[2.298218252991271   0.8]"/>
    <n v="2.5000000000000001E-2"/>
    <n v="0.5"/>
    <n v="2.5000000000000001E-2"/>
    <n v="0.39008538010569999"/>
  </r>
  <r>
    <n v="325"/>
    <x v="1"/>
    <x v="2"/>
    <n v="0.95"/>
    <n v="2.96402172463802E-3"/>
    <n v="1.8300280108314301E-5"/>
    <n v="1.00183002801083E-2"/>
    <n v="5.7406114939500305E-7"/>
    <n v="1"/>
    <n v="1"/>
    <n v="1"/>
    <n v="5.1714678494026796E-7"/>
    <n v="5.7439604964704595E-7"/>
    <n v="5.1748168519231097E-7"/>
    <n v="9.9999999999999794E-3"/>
    <n v="4.81776872764649E-3"/>
    <n v="1"/>
    <s v="[100 100 100]"/>
    <s v="boxcox"/>
    <x v="0"/>
    <x v="0"/>
    <x v="0"/>
    <s v="[11 1.1]"/>
    <s v="normal"/>
    <s v="[11.7 1.2]"/>
    <s v="normal"/>
    <s v="[12.590048962082989  1.3]"/>
    <n v="0.05"/>
    <n v="0.2"/>
    <n v="0.5"/>
    <n v="0.59861605757320102"/>
  </r>
  <r>
    <n v="326"/>
    <x v="1"/>
    <x v="2"/>
    <n v="0.93799999999999994"/>
    <n v="5.31600409345545E-3"/>
    <n v="-4.9789141049319401E-5"/>
    <n v="1.9950210858950601E-2"/>
    <n v="1.8458261246416E-6"/>
    <n v="1"/>
    <n v="1"/>
    <n v="1"/>
    <n v="1.9109238307198298E-6"/>
    <n v="1.8483050832080301E-6"/>
    <n v="1.9134027892862502E-6"/>
    <n v="1.99999999999999E-2"/>
    <n v="1.0883800571218301E-2"/>
    <n v="2"/>
    <s v="[100 100 100]"/>
    <s v="boxcox"/>
    <x v="0"/>
    <x v="1"/>
    <x v="0"/>
    <s v="[11 1.1]"/>
    <s v="normal"/>
    <s v="[11.7 1.2]"/>
    <s v="normal"/>
    <s v="[12.590048962082989  1.3]"/>
    <n v="0.4"/>
    <n v="0.6"/>
    <n v="0.05"/>
    <n v="0.193957528620916"/>
  </r>
  <r>
    <n v="327"/>
    <x v="1"/>
    <x v="2"/>
    <n v="0.94199999999999995"/>
    <n v="6.9700627641214102E-3"/>
    <n v="-7.4814429044209901E-5"/>
    <n v="2.99251855709558E-2"/>
    <n v="3.1742557469399499E-6"/>
    <n v="1"/>
    <n v="1"/>
    <n v="1"/>
    <n v="3.1174239847654401E-6"/>
    <n v="3.1798529457331601E-6"/>
    <n v="3.1230211835586499E-6"/>
    <n v="0.03"/>
    <n v="1.59332568402368E-2"/>
    <n v="3"/>
    <s v="[100 100 100]"/>
    <s v="boxcox"/>
    <x v="0"/>
    <x v="2"/>
    <x v="0"/>
    <s v="[11 1.1]"/>
    <s v="normal"/>
    <s v="[11.7 1.2]"/>
    <s v="normal"/>
    <s v="[12.590048962082989  1.3]"/>
    <n v="0.1"/>
    <n v="0.3"/>
    <n v="0.3"/>
    <n v="0.49888966872982898"/>
  </r>
  <r>
    <n v="328"/>
    <x v="1"/>
    <x v="2"/>
    <n v="0.94799999999999995"/>
    <n v="2.42781883948867E-3"/>
    <n v="-2.7376250669344098E-6"/>
    <n v="9.9972623749330601E-3"/>
    <n v="3.8614419429316801E-7"/>
    <n v="1"/>
    <n v="1"/>
    <n v="1"/>
    <n v="3.6870507195624602E-7"/>
    <n v="3.8615168888417501E-7"/>
    <n v="3.6871256654725302E-7"/>
    <n v="9.9999999999999898E-3"/>
    <n v="3.7731180828867602E-3"/>
    <n v="4"/>
    <s v="[100 100 100]"/>
    <s v="boxcox"/>
    <x v="1"/>
    <x v="0"/>
    <x v="0"/>
    <s v="[11 1.1]"/>
    <s v="normal"/>
    <s v="[12 1.2]"/>
    <s v="normal"/>
    <s v="[13.187158535114285 1.3]"/>
    <n v="0.1"/>
    <n v="0.2"/>
    <n v="0.5"/>
    <n v="0.63311837712183905"/>
  </r>
  <r>
    <n v="329"/>
    <x v="1"/>
    <x v="2"/>
    <n v="0.95499999999999996"/>
    <n v="3.70084251193236E-3"/>
    <n v="-2.3821049325966202E-5"/>
    <n v="1.9976178950673999E-2"/>
    <n v="8.9750754705411899E-7"/>
    <n v="1"/>
    <n v="1"/>
    <n v="1"/>
    <n v="8.0882829014670305E-7"/>
    <n v="8.9807498944510897E-7"/>
    <n v="8.0939573253769303E-7"/>
    <n v="0.02"/>
    <n v="9.6343243347392707E-3"/>
    <n v="5"/>
    <s v="[100 100 100]"/>
    <s v="boxcox"/>
    <x v="1"/>
    <x v="1"/>
    <x v="0"/>
    <s v="[11 1.1]"/>
    <s v="normal"/>
    <s v="[12 1.2]"/>
    <s v="normal"/>
    <s v="[13.187158535114285 1.3]"/>
    <n v="0.35"/>
    <n v="0.5"/>
    <n v="0.1"/>
    <n v="0.26328323400324399"/>
  </r>
  <r>
    <n v="330"/>
    <x v="1"/>
    <x v="2"/>
    <n v="0.94899999999999995"/>
    <n v="5.73090189958493E-3"/>
    <n v="1.3083011302143E-5"/>
    <n v="3.0013083011302101E-2"/>
    <n v="2.1508622506967101E-6"/>
    <n v="1"/>
    <n v="1"/>
    <n v="1"/>
    <n v="2.0044035948257499E-6"/>
    <n v="2.1510334158814399E-6"/>
    <n v="2.0045747600104898E-6"/>
    <n v="0.03"/>
    <n v="1.3084122769326899E-2"/>
    <n v="6"/>
    <s v="[100 100 100]"/>
    <s v="boxcox"/>
    <x v="1"/>
    <x v="2"/>
    <x v="0"/>
    <s v="[11 1.1]"/>
    <s v="normal"/>
    <s v="[12 1.2]"/>
    <s v="normal"/>
    <s v="[13.187158535114285 1.3]"/>
    <n v="0.35"/>
    <n v="0.5"/>
    <n v="0.1"/>
    <n v="0.34879206525343198"/>
  </r>
  <r>
    <n v="331"/>
    <x v="1"/>
    <x v="2"/>
    <n v="0.93700000000000006"/>
    <n v="4.0138742268653804E-3"/>
    <n v="-9.3937644230705693E-5"/>
    <n v="3.9906062355769302E-2"/>
    <n v="1.0814683998819E-6"/>
    <n v="1"/>
    <n v="1"/>
    <n v="1"/>
    <n v="9.7861310089794293E-7"/>
    <n v="1.0902926808855201E-6"/>
    <n v="9.8743738190155798E-7"/>
    <n v="0.04"/>
    <n v="2.7286599826020001E-2"/>
    <n v="7"/>
    <s v="[100 100 100]"/>
    <s v="boxcox"/>
    <x v="1"/>
    <x v="3"/>
    <x v="0"/>
    <s v="[11 1.1]"/>
    <s v="normal"/>
    <s v="[12 1.2]"/>
    <s v="normal"/>
    <s v="[13.187158535114285 1.3]"/>
    <n v="0.05"/>
    <n v="0.2"/>
    <n v="0.1"/>
    <n v="0.38837522773044098"/>
  </r>
  <r>
    <n v="332"/>
    <x v="1"/>
    <x v="2"/>
    <n v="0.93899999999999995"/>
    <n v="6.6220272552745298E-3"/>
    <n v="-2.08752962423845E-4"/>
    <n v="5.9791247037576198E-2"/>
    <n v="2.9259555146214001E-6"/>
    <n v="1"/>
    <n v="1"/>
    <n v="1"/>
    <n v="2.8158940865656901E-6"/>
    <n v="2.9695333139421299E-6"/>
    <n v="2.8594718858864199E-6"/>
    <n v="6.0000000000000102E-2"/>
    <n v="3.9046364914644902E-2"/>
    <n v="8"/>
    <s v="[100 100 100]"/>
    <s v="boxcox"/>
    <x v="1"/>
    <x v="4"/>
    <x v="0"/>
    <s v="[11 1.1]"/>
    <s v="normal"/>
    <s v="[12 1.2]"/>
    <s v="normal"/>
    <s v="[13.187158535114285 1.3]"/>
    <n v="0.05"/>
    <n v="0.3"/>
    <n v="0.1"/>
    <n v="0.363205586128588"/>
  </r>
  <r>
    <n v="333"/>
    <x v="1"/>
    <x v="2"/>
    <n v="0.93"/>
    <n v="9.8209023839355598E-3"/>
    <n v="-2.2956774821582699E-4"/>
    <n v="7.9770432251783999E-2"/>
    <n v="6.4072667438239502E-6"/>
    <n v="1"/>
    <n v="1"/>
    <n v="1"/>
    <n v="6.7099234221369902E-6"/>
    <n v="6.4599680948448303E-6"/>
    <n v="6.7626247731578702E-6"/>
    <n v="7.9999999999999905E-2"/>
    <n v="4.8874651974934499E-2"/>
    <n v="9"/>
    <s v="[100 100 100]"/>
    <s v="boxcox"/>
    <x v="1"/>
    <x v="5"/>
    <x v="0"/>
    <s v="[11 1.1]"/>
    <s v="normal"/>
    <s v="[12 1.2]"/>
    <s v="normal"/>
    <s v="[13.187158535114285 1.3]"/>
    <n v="0.05"/>
    <n v="0.3"/>
    <n v="0.1"/>
    <n v="0.45808340975022099"/>
  </r>
  <r>
    <n v="334"/>
    <x v="1"/>
    <x v="2"/>
    <n v="0.94099999999999995"/>
    <n v="1.74954112284154E-3"/>
    <n v="-2.00018166901669E-5"/>
    <n v="9.9799981833098295E-3"/>
    <n v="2.0213983800082001E-7"/>
    <n v="1"/>
    <n v="1"/>
    <n v="1"/>
    <n v="1.96368862666749E-7"/>
    <n v="2.0253991067172699E-7"/>
    <n v="1.9676893533765601E-7"/>
    <n v="0.01"/>
    <n v="5.1921841940198903E-3"/>
    <n v="10"/>
    <s v="[100 100 100]"/>
    <s v="boxcox"/>
    <x v="2"/>
    <x v="0"/>
    <x v="0"/>
    <s v="[11 1.1]"/>
    <s v="normal"/>
    <s v="[12.7 1.2]"/>
    <s v="normal"/>
    <s v="[13.838360366318769   1.3]"/>
    <n v="0.05"/>
    <n v="0.15"/>
    <n v="0.4"/>
    <n v="0.51769604223915999"/>
  </r>
  <r>
    <n v="335"/>
    <x v="1"/>
    <x v="2"/>
    <n v="0.94299999999999995"/>
    <n v="3.2572381397787901E-3"/>
    <n v="-3.5781367415279897E-5"/>
    <n v="1.9964218632584699E-2"/>
    <n v="7.0111935005342697E-7"/>
    <n v="1"/>
    <n v="1"/>
    <n v="1"/>
    <n v="6.8504402596504702E-7"/>
    <n v="7.0239965630753401E-7"/>
    <n v="6.8632433221915396E-7"/>
    <n v="0.02"/>
    <n v="7.7869538267892197E-3"/>
    <n v="11"/>
    <s v="[100 100 100]"/>
    <s v="boxcox"/>
    <x v="2"/>
    <x v="1"/>
    <x v="0"/>
    <s v="[11 1.1]"/>
    <s v="normal"/>
    <s v="[12.7 1.2]"/>
    <s v="normal"/>
    <s v="[13.838360366318769   1.3]"/>
    <n v="0.2"/>
    <n v="0.3"/>
    <n v="0.3"/>
    <n v="0.533757258008007"/>
  </r>
  <r>
    <n v="336"/>
    <x v="1"/>
    <x v="2"/>
    <n v="0.94299999999999995"/>
    <n v="4.3743679835481003E-3"/>
    <n v="-8.9462490060557406E-5"/>
    <n v="2.9910537509939401E-2"/>
    <n v="1.27040444794563E-6"/>
    <n v="1"/>
    <n v="1"/>
    <n v="1"/>
    <n v="1.2284850848059199E-6"/>
    <n v="1.2784079850734699E-6"/>
    <n v="1.2364886219337601E-6"/>
    <n v="0.03"/>
    <n v="1.4138416520781001E-2"/>
    <n v="12"/>
    <s v="[100 100 100]"/>
    <s v="boxcox"/>
    <x v="2"/>
    <x v="2"/>
    <x v="0"/>
    <s v="[11 1.1]"/>
    <s v="normal"/>
    <s v="[12.7 1.2]"/>
    <s v="normal"/>
    <s v="[13.838360366318769   1.3]"/>
    <n v="0.1"/>
    <n v="0.3"/>
    <n v="0.3"/>
    <n v="0.470430834585227"/>
  </r>
  <r>
    <n v="337"/>
    <x v="1"/>
    <x v="2"/>
    <n v="0.93600000000000005"/>
    <n v="4.5930977059027E-3"/>
    <n v="-1.31666964458613E-4"/>
    <n v="3.9868333035541402E-2"/>
    <n v="1.4147462653853699E-6"/>
    <n v="1"/>
    <n v="1"/>
    <n v="1"/>
    <n v="1.36629519926402E-6"/>
    <n v="1.4320824549151199E-6"/>
    <n v="1.38363138879376E-6"/>
    <n v="0.04"/>
    <n v="2.14730058528225E-2"/>
    <n v="13"/>
    <s v="[100 100 100]"/>
    <s v="boxcox"/>
    <x v="2"/>
    <x v="3"/>
    <x v="0"/>
    <s v="[11 1.1]"/>
    <s v="normal"/>
    <s v="[12.7 1.2]"/>
    <s v="normal"/>
    <s v="[13.838360366318769   1.3]"/>
    <n v="0.1"/>
    <n v="0.3"/>
    <n v="0.2"/>
    <n v="0.41885705900308901"/>
  </r>
  <r>
    <n v="338"/>
    <x v="1"/>
    <x v="2"/>
    <n v="0.93700000000000006"/>
    <n v="4.7099449366298897E-3"/>
    <n v="-1.52099974181546E-4"/>
    <n v="5.9847900025818301E-2"/>
    <n v="1.5112413050162099E-6"/>
    <n v="1"/>
    <n v="1"/>
    <n v="1"/>
    <n v="1.43756412484866E-6"/>
    <n v="1.53437570716224E-6"/>
    <n v="1.4606985269946901E-6"/>
    <n v="5.9999999999999901E-2"/>
    <n v="3.7507261337206999E-2"/>
    <n v="14"/>
    <s v="[100 100 100]"/>
    <s v="boxcox"/>
    <x v="2"/>
    <x v="4"/>
    <x v="0"/>
    <s v="[11 1.1]"/>
    <s v="normal"/>
    <s v="[12.7 1.2]"/>
    <s v="normal"/>
    <s v="[13.838360366318769   1.3]"/>
    <n v="0.1"/>
    <n v="0.3"/>
    <n v="0.05"/>
    <n v="0.36707115292703102"/>
  </r>
  <r>
    <n v="339"/>
    <x v="1"/>
    <x v="2"/>
    <n v="0.92100000000000004"/>
    <n v="6.3372492463384103E-3"/>
    <n v="-1.6300089277360399E-4"/>
    <n v="7.9836999107226497E-2"/>
    <n v="2.7382118300431701E-6"/>
    <n v="1"/>
    <n v="1"/>
    <n v="1"/>
    <n v="2.6228502006399199E-6"/>
    <n v="2.76478112108817E-6"/>
    <n v="2.6494194916849101E-6"/>
    <n v="8.0000000000000196E-2"/>
    <n v="5.12876178134163E-2"/>
    <n v="15"/>
    <s v="[100 100 100]"/>
    <s v="boxcox"/>
    <x v="2"/>
    <x v="5"/>
    <x v="0"/>
    <s v="[11 1.1]"/>
    <s v="normal"/>
    <s v="[12.7 1.2]"/>
    <s v="normal"/>
    <s v="[13.838360366318769   1.3]"/>
    <n v="0.05"/>
    <n v="0.3"/>
    <n v="0.05"/>
    <n v="0.38873854457141199"/>
  </r>
  <r>
    <n v="340"/>
    <x v="1"/>
    <x v="2"/>
    <n v="0.93700000000000006"/>
    <n v="9.5688023575527907E-3"/>
    <n v="-2.3045900580346399E-4"/>
    <n v="9.9769540994196507E-2"/>
    <n v="6.1440906342257003E-6"/>
    <n v="1"/>
    <n v="1"/>
    <n v="1"/>
    <n v="5.7334472914063003E-6"/>
    <n v="6.1972019875816197E-6"/>
    <n v="5.7865586447622197E-6"/>
    <n v="9.9999999999999895E-2"/>
    <n v="6.03859356276059E-2"/>
    <n v="16"/>
    <s v="[100 100 100]"/>
    <s v="boxcox"/>
    <x v="2"/>
    <x v="6"/>
    <x v="0"/>
    <s v="[11 1.1]"/>
    <s v="normal"/>
    <s v="[12.7 1.2]"/>
    <s v="normal"/>
    <s v="[13.838360366318769   1.3]"/>
    <n v="0.05"/>
    <n v="0.3"/>
    <n v="0.05"/>
    <n v="0.48216255312589801"/>
  </r>
  <r>
    <n v="341"/>
    <x v="1"/>
    <x v="2"/>
    <n v="0.93400000000000005"/>
    <n v="1.151876451763E-2"/>
    <n v="-2.8215015842072901E-4"/>
    <n v="0.12471784984157901"/>
    <n v="8.9275091991163108E-6"/>
    <n v="1"/>
    <n v="1"/>
    <n v="1"/>
    <n v="8.8299345829414096E-6"/>
    <n v="9.0071179110131493E-6"/>
    <n v="8.9095432948382498E-6"/>
    <n v="0.125"/>
    <n v="7.1718132926323203E-2"/>
    <n v="17"/>
    <s v="[100 100 100]"/>
    <s v="boxcox"/>
    <x v="2"/>
    <x v="7"/>
    <x v="0"/>
    <s v="[11 1.1]"/>
    <s v="normal"/>
    <s v="[12.7 1.2]"/>
    <s v="normal"/>
    <s v="[13.838360366318769   1.3]"/>
    <n v="0.05"/>
    <n v="0.4"/>
    <n v="0.05"/>
    <n v="0.43469558103975903"/>
  </r>
  <r>
    <n v="342"/>
    <x v="1"/>
    <x v="2"/>
    <n v="0.93500000000000005"/>
    <n v="1.2200964878610001E-2"/>
    <n v="-3.3128818414405401E-4"/>
    <n v="0.149668711815856"/>
    <n v="1.0055154608054299E-5"/>
    <n v="1"/>
    <n v="1"/>
    <n v="1"/>
    <n v="1.0004432657162001E-5"/>
    <n v="1.0164906469007801E-5"/>
    <n v="1.01141845181155E-5"/>
    <n v="0.15"/>
    <n v="9.275572899923E-2"/>
    <n v="18"/>
    <s v="[100 100 100]"/>
    <s v="boxcox"/>
    <x v="2"/>
    <x v="8"/>
    <x v="0"/>
    <s v="[11 1.1]"/>
    <s v="normal"/>
    <s v="[12.7 1.2]"/>
    <s v="normal"/>
    <s v="[13.838360366318769   1.3]"/>
    <n v="0.01"/>
    <n v="0.4"/>
    <n v="0.01"/>
    <n v="0.42009388525159602"/>
  </r>
  <r>
    <n v="343"/>
    <x v="1"/>
    <x v="2"/>
    <n v="0.93700000000000006"/>
    <n v="2.78322791117882E-3"/>
    <n v="2.9271878958409699E-5"/>
    <n v="1.00292718789584E-2"/>
    <n v="5.0556002696702196E-7"/>
    <n v="1"/>
    <n v="1"/>
    <n v="1"/>
    <n v="5.1484699388724502E-7"/>
    <n v="5.06416869864778E-7"/>
    <n v="5.1570383678500095E-7"/>
    <n v="0.01"/>
    <n v="4.8353529756277403E-3"/>
    <n v="19"/>
    <s v="[100 100 100]"/>
    <s v="boxcox"/>
    <x v="0"/>
    <x v="0"/>
    <x v="1"/>
    <s v="[2.1 2]"/>
    <s v="gamma"/>
    <s v="[2.25 3]"/>
    <s v="gamma"/>
    <s v="[2.4   4.349819093579813]"/>
    <n v="0.5"/>
    <n v="0.6"/>
    <n v="0.05"/>
    <n v="0.19841911740467"/>
  </r>
  <r>
    <n v="344"/>
    <x v="1"/>
    <x v="2"/>
    <n v="0.94499999999999995"/>
    <n v="5.4678713741872203E-3"/>
    <n v="-7.5736150288070899E-6"/>
    <n v="1.9992426384971201E-2"/>
    <n v="1.9540322004128699E-6"/>
    <n v="1"/>
    <n v="1"/>
    <n v="1"/>
    <n v="1.8994031738005299E-6"/>
    <n v="1.95408956005748E-6"/>
    <n v="1.89946053344514E-6"/>
    <n v="0.02"/>
    <n v="1.07804099168845E-2"/>
    <n v="20"/>
    <s v="[100 100 100]"/>
    <s v="boxcox"/>
    <x v="0"/>
    <x v="1"/>
    <x v="1"/>
    <s v="[2.1 2]"/>
    <s v="gamma"/>
    <s v="[2.25 3]"/>
    <s v="gamma"/>
    <s v="[2.4   4.349819093579813]"/>
    <n v="0.05"/>
    <n v="0.2"/>
    <n v="0.4"/>
    <n v="0.58884234920553602"/>
  </r>
  <r>
    <n v="345"/>
    <x v="1"/>
    <x v="2"/>
    <n v="0.94699999999999995"/>
    <n v="7.0570371921870401E-3"/>
    <n v="-5.1116795867090801E-5"/>
    <n v="2.9948883204132901E-2"/>
    <n v="3.25897662127788E-6"/>
    <n v="1"/>
    <n v="1"/>
    <n v="1"/>
    <n v="3.21839657038061E-6"/>
    <n v="3.2615895480975901E-6"/>
    <n v="3.2210094972003298E-6"/>
    <n v="0.03"/>
    <n v="1.7576766741799699E-2"/>
    <n v="21"/>
    <s v="[100 100 100]"/>
    <s v="boxcox"/>
    <x v="0"/>
    <x v="2"/>
    <x v="1"/>
    <s v="[2.1 2]"/>
    <s v="gamma"/>
    <s v="[2.25 3]"/>
    <s v="gamma"/>
    <s v="[2.4   4.349819093579813]"/>
    <n v="0.05"/>
    <n v="0.2"/>
    <n v="0.3"/>
    <n v="0.564728973139068"/>
  </r>
  <r>
    <n v="346"/>
    <x v="1"/>
    <x v="2"/>
    <n v="0.95399999999999996"/>
    <n v="1.6538254858212201E-3"/>
    <n v="-2.8111584183119799E-5"/>
    <n v="9.9718884158168496E-3"/>
    <n v="1.8036426622041499E-7"/>
    <n v="1"/>
    <n v="1"/>
    <n v="1"/>
    <n v="1.69810344833645E-7"/>
    <n v="1.8115452738569901E-7"/>
    <n v="1.7060060599892901E-7"/>
    <n v="9.9999999999999707E-3"/>
    <n v="5.1677352648816103E-3"/>
    <n v="22"/>
    <s v="[100 100 100]"/>
    <s v="boxcox"/>
    <x v="1"/>
    <x v="0"/>
    <x v="1"/>
    <s v="[2 1.2]"/>
    <s v="gamma"/>
    <s v="[3.0 1.3]"/>
    <s v="gamma"/>
    <s v="[4.0   1.654779050109274]"/>
    <n v="0.05"/>
    <n v="0.15"/>
    <n v="0.4"/>
    <n v="0.517057060774888"/>
  </r>
  <r>
    <n v="347"/>
    <x v="1"/>
    <x v="2"/>
    <n v="0.93300000000000005"/>
    <n v="4.7391354026515503E-3"/>
    <n v="2.3683239227462001E-5"/>
    <n v="2.0023683239227399E-2"/>
    <n v="1.47273483523922E-6"/>
    <n v="1"/>
    <n v="1"/>
    <n v="1"/>
    <n v="1.55291460329761E-6"/>
    <n v="1.47329573105952E-6"/>
    <n v="1.5534754991179201E-6"/>
    <n v="1.99999999999999E-2"/>
    <n v="8.8879841030940591E-3"/>
    <n v="23"/>
    <s v="[100 100 100]"/>
    <s v="boxcox"/>
    <x v="1"/>
    <x v="1"/>
    <x v="1"/>
    <s v="[2 1.2]"/>
    <s v="gamma"/>
    <s v="[3.0 1.3]"/>
    <s v="gamma"/>
    <s v="[4.0   1.654779050109274]"/>
    <n v="0.45"/>
    <n v="0.6"/>
    <n v="0.05"/>
    <n v="0.22576407704329801"/>
  </r>
  <r>
    <n v="348"/>
    <x v="1"/>
    <x v="2"/>
    <n v="0.94099999999999995"/>
    <n v="4.5376578149334598E-3"/>
    <n v="-1.2535801143246999E-4"/>
    <n v="2.98746419885676E-2"/>
    <n v="1.36003600452934E-6"/>
    <n v="1"/>
    <n v="1"/>
    <n v="1"/>
    <n v="1.3087933015524499E-6"/>
    <n v="1.37575063555964E-6"/>
    <n v="1.3245079325827499E-6"/>
    <n v="3.00000000000001E-2"/>
    <n v="1.5886698750905402E-2"/>
    <n v="24"/>
    <s v="[100 100 100]"/>
    <s v="boxcox"/>
    <x v="1"/>
    <x v="2"/>
    <x v="1"/>
    <s v="[2 1.2]"/>
    <s v="gamma"/>
    <s v="[3.0 1.3]"/>
    <s v="gamma"/>
    <s v="[4.0   1.654779050109274]"/>
    <n v="0.05"/>
    <n v="0.2"/>
    <n v="0.3"/>
    <n v="0.53032283222132603"/>
  </r>
  <r>
    <n v="349"/>
    <x v="1"/>
    <x v="2"/>
    <n v="0.94099999999999995"/>
    <n v="7.0577761702833499E-3"/>
    <n v="-7.6288965540976896E-5"/>
    <n v="3.9923711034458999E-2"/>
    <n v="3.2793967016585199E-6"/>
    <n v="1"/>
    <n v="1"/>
    <n v="1"/>
    <n v="3.17149976748813E-6"/>
    <n v="3.2852167079218298E-6"/>
    <n v="3.1773197737514399E-6"/>
    <n v="0.04"/>
    <n v="2.05732050563142E-2"/>
    <n v="25"/>
    <s v="[100 100 100]"/>
    <s v="boxcox"/>
    <x v="1"/>
    <x v="3"/>
    <x v="1"/>
    <s v="[2 1.2]"/>
    <s v="gamma"/>
    <s v="[3.0 1.3]"/>
    <s v="gamma"/>
    <s v="[4.0   1.654779050109274]"/>
    <n v="0.3"/>
    <n v="0.5"/>
    <n v="0.05"/>
    <n v="0.28892452774791499"/>
  </r>
  <r>
    <n v="350"/>
    <x v="1"/>
    <x v="2"/>
    <n v="0.95299999999999996"/>
    <n v="9.1341941530486102E-3"/>
    <n v="-7.24887381970988E-5"/>
    <n v="5.9927511261802797E-2"/>
    <n v="5.5064559789153596E-6"/>
    <n v="1"/>
    <n v="1"/>
    <n v="1"/>
    <n v="4.8932373697639699E-6"/>
    <n v="5.5117105960807697E-6"/>
    <n v="4.8984919869293799E-6"/>
    <n v="5.9999999999999901E-2"/>
    <n v="3.3636258863251702E-2"/>
    <n v="26"/>
    <s v="[100 100 100]"/>
    <s v="boxcox"/>
    <x v="1"/>
    <x v="4"/>
    <x v="1"/>
    <s v="[2 1.2]"/>
    <s v="gamma"/>
    <s v="[3.0 1.3]"/>
    <s v="gamma"/>
    <s v="[4.0   1.654779050109274]"/>
    <n v="0.2"/>
    <n v="0.5"/>
    <n v="0.05"/>
    <n v="0.28154610295860799"/>
  </r>
  <r>
    <n v="351"/>
    <x v="1"/>
    <x v="2"/>
    <n v="0.93100000000000005"/>
    <n v="1.04586788716616E-2"/>
    <n v="-2.55835004449733E-4"/>
    <n v="7.9744164995550398E-2"/>
    <n v="7.2521673706969199E-6"/>
    <n v="1"/>
    <n v="1"/>
    <n v="1"/>
    <n v="7.2133204190920501E-6"/>
    <n v="7.3176189201987098E-6"/>
    <n v="7.27877196859384E-6"/>
    <n v="8.0000000000000099E-2"/>
    <n v="4.8500250622296098E-2"/>
    <n v="27"/>
    <s v="[100 100 100]"/>
    <s v="boxcox"/>
    <x v="1"/>
    <x v="5"/>
    <x v="1"/>
    <s v="[2 1.2]"/>
    <s v="gamma"/>
    <s v="[3.0 1.3]"/>
    <s v="gamma"/>
    <s v="[4.0   1.654779050109274]"/>
    <n v="0.1"/>
    <n v="0.5"/>
    <n v="0.05"/>
    <n v="0.27573740809668401"/>
  </r>
  <r>
    <n v="352"/>
    <x v="1"/>
    <x v="2"/>
    <n v="0.93200000000000005"/>
    <n v="1.5532351898913E-3"/>
    <n v="-3.03184177341272E-5"/>
    <n v="9.9696815822658599E-3"/>
    <n v="1.6010198207459901E-7"/>
    <n v="1"/>
    <n v="1"/>
    <n v="1"/>
    <n v="1.6117059143487299E-7"/>
    <n v="1.610211885285E-7"/>
    <n v="1.6208979788877401E-7"/>
    <n v="9.9999999999999898E-3"/>
    <n v="3.9352014953621603E-3"/>
    <n v="28"/>
    <s v="[100 100 100]"/>
    <s v="boxcox"/>
    <x v="2"/>
    <x v="0"/>
    <x v="1"/>
    <s v="[2 1.2]"/>
    <s v="gamma"/>
    <s v="[3.4 1.3]"/>
    <s v="gamma"/>
    <s v="[4.6  1.818078277937831]"/>
    <n v="0.05"/>
    <n v="0.15"/>
    <n v="0.5"/>
    <n v="0.61487551825078801"/>
  </r>
  <r>
    <n v="353"/>
    <x v="1"/>
    <x v="2"/>
    <n v="0.93799999999999994"/>
    <n v="3.3319674041067302E-3"/>
    <n v="-2.0920993276377899E-5"/>
    <n v="1.99790790067228E-2"/>
    <n v="7.3555943663257503E-7"/>
    <n v="1"/>
    <n v="1"/>
    <n v="1"/>
    <n v="7.4898083527068302E-7"/>
    <n v="7.3599712459224498E-7"/>
    <n v="7.4941852323035404E-7"/>
    <n v="1.9999999999999199E-2"/>
    <n v="7.8646642099545992E-3"/>
    <n v="29"/>
    <s v="[100 100 100]"/>
    <s v="boxcox"/>
    <x v="2"/>
    <x v="1"/>
    <x v="1"/>
    <s v="[2 1.2]"/>
    <s v="gamma"/>
    <s v="[3.4 1.3]"/>
    <s v="gamma"/>
    <s v="[4.6  1.818078277937831]"/>
    <n v="0.01"/>
    <n v="0.15"/>
    <n v="0.5"/>
    <n v="0.66692361994151705"/>
  </r>
  <r>
    <n v="354"/>
    <x v="1"/>
    <x v="2"/>
    <n v="0.94199999999999995"/>
    <n v="4.1134088300120702E-3"/>
    <n v="-4.4859781803237903E-5"/>
    <n v="2.9955140218196799E-2"/>
    <n v="1.12627698187263E-6"/>
    <n v="1"/>
    <n v="1"/>
    <n v="1"/>
    <n v="1.05201695378475E-6"/>
    <n v="1.12828938189606E-6"/>
    <n v="1.05402935380819E-6"/>
    <n v="0.03"/>
    <n v="1.38951326065409E-2"/>
    <n v="30"/>
    <s v="[100 100 100]"/>
    <s v="boxcox"/>
    <x v="2"/>
    <x v="2"/>
    <x v="1"/>
    <s v="[2 1.2]"/>
    <s v="gamma"/>
    <s v="[3.4 1.3]"/>
    <s v="gamma"/>
    <s v="[4.6  1.818078277937831]"/>
    <n v="0.35"/>
    <n v="0.5"/>
    <n v="0.05"/>
    <n v="0.274406312032136"/>
  </r>
  <r>
    <n v="355"/>
    <x v="1"/>
    <x v="2"/>
    <n v="0.92100000000000004"/>
    <n v="4.9308400987124997E-3"/>
    <n v="3.1199802182421801E-6"/>
    <n v="4.0003119980218202E-2"/>
    <n v="1.6285709565353399E-6"/>
    <n v="1"/>
    <n v="1"/>
    <n v="1"/>
    <n v="1.6268233143476301E-6"/>
    <n v="1.6285806908118999E-6"/>
    <n v="1.6268330486241901E-6"/>
    <n v="3.9999999999999897E-2"/>
    <n v="2.1180453064075899E-2"/>
    <n v="31"/>
    <s v="[100 100 100]"/>
    <s v="boxcox"/>
    <x v="2"/>
    <x v="3"/>
    <x v="1"/>
    <s v="[2 1.2]"/>
    <s v="gamma"/>
    <s v="[3.4 1.3]"/>
    <s v="gamma"/>
    <s v="[4.6  1.818078277937831]"/>
    <n v="0.3"/>
    <n v="0.5"/>
    <n v="0.01"/>
    <n v="0.23081783715997201"/>
  </r>
  <r>
    <n v="356"/>
    <x v="1"/>
    <x v="2"/>
    <n v="0.94199999999999995"/>
    <n v="3.9746981531981196E-3"/>
    <n v="-2.19614793334251E-4"/>
    <n v="5.9780385206665801E-2"/>
    <n v="1.08640757318303E-6"/>
    <n v="1"/>
    <n v="1"/>
    <n v="1"/>
    <n v="9.7270625609188894E-7"/>
    <n v="1.13463823063427E-6"/>
    <n v="1.02093691354313E-6"/>
    <n v="0.06"/>
    <n v="3.7121014129427997E-2"/>
    <n v="32"/>
    <s v="[100 100 100]"/>
    <s v="boxcox"/>
    <x v="2"/>
    <x v="4"/>
    <x v="1"/>
    <s v="[2 1.2]"/>
    <s v="gamma"/>
    <s v="[3.4 1.3]"/>
    <s v="gamma"/>
    <s v="[4.6  1.818078277937831]"/>
    <n v="0.1"/>
    <n v="0.3"/>
    <n v="0.05"/>
    <n v="0.36263303884984599"/>
  </r>
  <r>
    <n v="357"/>
    <x v="1"/>
    <x v="2"/>
    <n v="0.93899999999999995"/>
    <n v="6.2046373910059904E-3"/>
    <n v="-2.4490348707369798E-4"/>
    <n v="7.9755096512926393E-2"/>
    <n v="2.6301604323143198E-6"/>
    <n v="1"/>
    <n v="1"/>
    <n v="1"/>
    <n v="2.6167508630678002E-6"/>
    <n v="2.69013815029518E-6"/>
    <n v="2.6767285810486501E-6"/>
    <n v="8.0000000000000099E-2"/>
    <n v="4.7196051488879801E-2"/>
    <n v="33"/>
    <s v="[100 100 100]"/>
    <s v="boxcox"/>
    <x v="2"/>
    <x v="5"/>
    <x v="1"/>
    <s v="[2 1.2]"/>
    <s v="gamma"/>
    <s v="[3.4 1.3]"/>
    <s v="gamma"/>
    <s v="[4.6  1.818078277937831]"/>
    <n v="0.1"/>
    <n v="0.4"/>
    <n v="0.05"/>
    <n v="0.33124033534639302"/>
  </r>
  <r>
    <n v="358"/>
    <x v="1"/>
    <x v="2"/>
    <n v="0.94099999999999995"/>
    <n v="8.2673638414681207E-3"/>
    <n v="-3.30799550347887E-4"/>
    <n v="9.9669200449652204E-2"/>
    <n v="4.6307078445500002E-6"/>
    <n v="1"/>
    <n v="1"/>
    <n v="1"/>
    <n v="4.5207513181412298E-6"/>
    <n v="4.7401361870603602E-6"/>
    <n v="4.6301796606516001E-6"/>
    <n v="0.1"/>
    <n v="5.5545930094032803E-2"/>
    <n v="34"/>
    <s v="[100 100 100]"/>
    <s v="boxcox"/>
    <x v="2"/>
    <x v="6"/>
    <x v="1"/>
    <s v="[2 1.2]"/>
    <s v="gamma"/>
    <s v="[3.4 1.3]"/>
    <s v="gamma"/>
    <s v="[4.6  1.818078277937831]"/>
    <n v="0.1"/>
    <n v="0.4"/>
    <n v="0.05"/>
    <n v="0.40403208331824397"/>
  </r>
  <r>
    <n v="359"/>
    <x v="1"/>
    <x v="2"/>
    <n v="0.93200000000000005"/>
    <n v="9.7921881756590206E-3"/>
    <n v="-4.2850347262308401E-4"/>
    <n v="0.12457149652737701"/>
    <n v="6.5022268741609397E-6"/>
    <n v="1"/>
    <n v="1"/>
    <n v="1"/>
    <n v="6.3977147411991702E-6"/>
    <n v="6.6858421002109902E-6"/>
    <n v="6.5813299672492098E-6"/>
    <n v="0.125"/>
    <n v="7.0962765391492905E-2"/>
    <n v="35"/>
    <s v="[100 100 100]"/>
    <s v="boxcox"/>
    <x v="2"/>
    <x v="7"/>
    <x v="1"/>
    <s v="[2 1.2]"/>
    <s v="gamma"/>
    <s v="[3.4 1.3]"/>
    <s v="gamma"/>
    <s v="[4.6  1.818078277937831]"/>
    <n v="0.05"/>
    <n v="0.4"/>
    <n v="0.05"/>
    <n v="0.42841165126740999"/>
  </r>
  <r>
    <n v="360"/>
    <x v="1"/>
    <x v="2"/>
    <n v="0.92600000000000005"/>
    <n v="1.3076426122210201E-2"/>
    <n v="-3.6009511597316602E-4"/>
    <n v="0.14963990488402701"/>
    <n v="1.15074903996429E-5"/>
    <n v="1"/>
    <n v="1"/>
    <n v="1"/>
    <n v="1.10831304142708E-5"/>
    <n v="1.1637158892190601E-5"/>
    <n v="1.1212798906818499E-5"/>
    <n v="0.15"/>
    <n v="8.3848729296421204E-2"/>
    <n v="36"/>
    <s v="[100 100 100]"/>
    <s v="boxcox"/>
    <x v="2"/>
    <x v="8"/>
    <x v="1"/>
    <s v="[2 1.2]"/>
    <s v="gamma"/>
    <s v="[3.4 1.3]"/>
    <s v="gamma"/>
    <s v="[4.6  1.818078277937831]"/>
    <n v="0.05"/>
    <n v="0.5"/>
    <n v="2.5000000000000001E-2"/>
    <n v="0.382452220989838"/>
  </r>
  <r>
    <n v="361"/>
    <x v="1"/>
    <x v="2"/>
    <n v="0.94599999999999995"/>
    <n v="3.6874471674437099E-3"/>
    <n v="-7.6256381412066096E-6"/>
    <n v="9.9923743618587999E-3"/>
    <n v="8.8842826224305702E-7"/>
    <n v="1"/>
    <n v="1"/>
    <n v="1"/>
    <n v="8.8731342148390901E-7"/>
    <n v="8.8848641260011701E-7"/>
    <n v="8.8737157184096996E-7"/>
    <n v="0.01"/>
    <n v="5.8820167653487101E-3"/>
    <n v="37"/>
    <s v="[100 100 100]"/>
    <s v="boxcox"/>
    <x v="0"/>
    <x v="0"/>
    <x v="2"/>
    <s v="[1 0.5]"/>
    <s v="log-normal"/>
    <s v="[1.5 0.6]"/>
    <s v="log-normal"/>
    <s v="[1.781406869066151   0.65]"/>
    <n v="2.5000000000000001E-2"/>
    <n v="0.15"/>
    <n v="0.5"/>
    <n v="0.63673926719995"/>
  </r>
  <r>
    <n v="362"/>
    <x v="1"/>
    <x v="2"/>
    <n v="0.94399999999999995"/>
    <n v="6.1727666953773196E-3"/>
    <n v="-2.3361728229392701E-5"/>
    <n v="1.9976638271770601E-2"/>
    <n v="2.4918291279795198E-6"/>
    <n v="1"/>
    <n v="1"/>
    <n v="1"/>
    <n v="2.6030643500099202E-6"/>
    <n v="2.4923748983253799E-6"/>
    <n v="2.6036101203557901E-6"/>
    <n v="0.02"/>
    <n v="1.21724227748773E-2"/>
    <n v="38"/>
    <s v="[100 100 100]"/>
    <s v="boxcox"/>
    <x v="0"/>
    <x v="1"/>
    <x v="2"/>
    <s v="[1 0.5]"/>
    <s v="log-normal"/>
    <s v="[1.5 0.6]"/>
    <s v="log-normal"/>
    <s v="[1.781406869066151   0.65]"/>
    <n v="2.5000000000000001E-2"/>
    <n v="0.2"/>
    <n v="0.4"/>
    <n v="0.57358465017055205"/>
  </r>
  <r>
    <n v="363"/>
    <x v="1"/>
    <x v="2"/>
    <n v="0.93899999999999995"/>
    <n v="6.9619660549180198E-3"/>
    <n v="-1.05110841577115E-4"/>
    <n v="2.98948891584228E-2"/>
    <n v="3.1629329418473902E-6"/>
    <n v="1"/>
    <n v="1"/>
    <n v="1"/>
    <n v="3.1447945478996601E-6"/>
    <n v="3.1739812308644398E-6"/>
    <n v="3.1558428369167102E-6"/>
    <n v="0.03"/>
    <n v="1.4171493789849301E-2"/>
    <n v="39"/>
    <s v="[100 100 100]"/>
    <s v="boxcox"/>
    <x v="0"/>
    <x v="2"/>
    <x v="2"/>
    <s v="[1 0.5]"/>
    <s v="log-normal"/>
    <s v="[1.5 0.6]"/>
    <s v="log-normal"/>
    <s v="[1.781406869066151   0.65]"/>
    <n v="0.35"/>
    <n v="0.55000000000000004"/>
    <n v="0.1"/>
    <n v="0.30345373233101502"/>
  </r>
  <r>
    <n v="364"/>
    <x v="1"/>
    <x v="2"/>
    <n v="0.93"/>
    <n v="1.8259384779782399E-3"/>
    <n v="-1.1350113077214601E-5"/>
    <n v="9.9886498869228204E-3"/>
    <n v="2.1865729769444501E-7"/>
    <n v="1"/>
    <n v="1"/>
    <n v="1"/>
    <n v="2.22475963376271E-7"/>
    <n v="2.1878612276130999E-7"/>
    <n v="2.2260478844313601E-7"/>
    <n v="0.01"/>
    <n v="4.1613337562185796E-3"/>
    <n v="40"/>
    <s v="[100 100 100]"/>
    <s v="boxcox"/>
    <x v="1"/>
    <x v="0"/>
    <x v="2"/>
    <s v="[1 0.5]"/>
    <s v="log-normal"/>
    <s v="[1.65 0.6]"/>
    <s v="log-normal"/>
    <s v="[2.076573806549989   0.65]"/>
    <n v="0.5"/>
    <n v="0.6"/>
    <n v="0.05"/>
    <n v="0.17292000275077901"/>
  </r>
  <r>
    <n v="365"/>
    <x v="1"/>
    <x v="2"/>
    <n v="0.93"/>
    <n v="2.9409468206669401E-3"/>
    <n v="-5.7085441603191697E-5"/>
    <n v="1.9942914558396901E-2"/>
    <n v="5.70294971826571E-7"/>
    <n v="1"/>
    <n v="1"/>
    <n v="1"/>
    <n v="5.9958202986055104E-7"/>
    <n v="5.7355371946960305E-7"/>
    <n v="6.0284077750358298E-7"/>
    <n v="2.0000000000000101E-2"/>
    <n v="1.03605364284277E-2"/>
    <n v="41"/>
    <s v="[100 100 100]"/>
    <s v="boxcox"/>
    <x v="1"/>
    <x v="1"/>
    <x v="2"/>
    <s v="[1 0.5]"/>
    <s v="log-normal"/>
    <s v="[1.65 0.6]"/>
    <s v="log-normal"/>
    <s v="[2.076573806549989   0.65]"/>
    <n v="0.35"/>
    <n v="0.5"/>
    <n v="0.05"/>
    <n v="0.20421095716347001"/>
  </r>
  <r>
    <n v="366"/>
    <x v="1"/>
    <x v="2"/>
    <n v="0.94099999999999995"/>
    <n v="7.7158496360013604E-3"/>
    <n v="8.2859750822630903E-8"/>
    <n v="3.0000082859750799E-2"/>
    <n v="3.8961518306400097E-6"/>
    <n v="1"/>
    <n v="1"/>
    <n v="1"/>
    <n v="4.0961209484830102E-6"/>
    <n v="3.8961518375057402E-6"/>
    <n v="4.0961209553487501E-6"/>
    <n v="2.9999999999999898E-2"/>
    <n v="1.4277564006579001E-2"/>
    <n v="42"/>
    <s v="[100 100 100]"/>
    <s v="boxcox"/>
    <x v="1"/>
    <x v="2"/>
    <x v="2"/>
    <s v="[1 0.5]"/>
    <s v="log-normal"/>
    <s v="[1.65 0.6]"/>
    <s v="log-normal"/>
    <s v="[2.076573806549989   0.65]"/>
    <n v="0.05"/>
    <n v="0.25"/>
    <n v="0.4"/>
    <n v="0.60561432133979198"/>
  </r>
  <r>
    <n v="367"/>
    <x v="1"/>
    <x v="2"/>
    <n v="0.94199999999999995"/>
    <n v="6.3527289272306501E-3"/>
    <n v="-1.37920490727845E-4"/>
    <n v="3.9862079509272202E-2"/>
    <n v="2.6682986362011098E-6"/>
    <n v="1"/>
    <n v="1"/>
    <n v="1"/>
    <n v="2.58646562895446E-6"/>
    <n v="2.6873206979637199E-6"/>
    <n v="2.60548769071707E-6"/>
    <n v="4.0000000000000098E-2"/>
    <n v="2.48073978366815E-2"/>
    <n v="43"/>
    <s v="[100 100 100]"/>
    <s v="boxcox"/>
    <x v="1"/>
    <x v="3"/>
    <x v="2"/>
    <s v="[1 0.5]"/>
    <s v="log-normal"/>
    <s v="[1.65 0.6]"/>
    <s v="log-normal"/>
    <s v="[2.076573806549989   0.65]"/>
    <n v="0.05"/>
    <n v="0.25"/>
    <n v="0.2"/>
    <n v="0.43235658555032203"/>
  </r>
  <r>
    <n v="368"/>
    <x v="1"/>
    <x v="2"/>
    <n v="0.93899999999999995"/>
    <n v="8.1529690692939607E-3"/>
    <n v="-1.5441222871901501E-4"/>
    <n v="5.9845587771280899E-2"/>
    <n v="4.4090486305513897E-6"/>
    <n v="1"/>
    <n v="1"/>
    <n v="1"/>
    <n v="4.3911441385102001E-6"/>
    <n v="4.4328917669293598E-6"/>
    <n v="4.4149872748881804E-6"/>
    <n v="5.9999999999999901E-2"/>
    <n v="3.94461229115061E-2"/>
    <n v="44"/>
    <s v="[100 100 100]"/>
    <s v="boxcox"/>
    <x v="1"/>
    <x v="4"/>
    <x v="2"/>
    <s v="[1 0.5]"/>
    <s v="log-normal"/>
    <s v="[1.65 0.6]"/>
    <s v="log-normal"/>
    <s v="[2.076573806549989   0.65]"/>
    <n v="0.05"/>
    <n v="0.25"/>
    <n v="0.1"/>
    <n v="0.44007467645321202"/>
  </r>
  <r>
    <n v="369"/>
    <x v="1"/>
    <x v="2"/>
    <n v="0.93"/>
    <n v="1.16191996830107E-2"/>
    <n v="-2.8218515322197098E-4"/>
    <n v="7.9717814846778007E-2"/>
    <n v="8.9322124096572902E-6"/>
    <n v="1"/>
    <n v="1"/>
    <n v="1"/>
    <n v="9.3723397280140592E-6"/>
    <n v="9.0118408703561893E-6"/>
    <n v="9.4519681887129702E-6"/>
    <n v="0.08"/>
    <n v="4.9852115466953298E-2"/>
    <n v="45"/>
    <s v="[100 100 100]"/>
    <s v="boxcox"/>
    <x v="1"/>
    <x v="5"/>
    <x v="2"/>
    <s v="[1 0.5]"/>
    <s v="log-normal"/>
    <s v="[1.65 0.6]"/>
    <s v="log-normal"/>
    <s v="[2.076573806549989   0.65]"/>
    <n v="0.05"/>
    <n v="0.3"/>
    <n v="0.1"/>
    <n v="0.46889878368029497"/>
  </r>
  <r>
    <n v="370"/>
    <x v="1"/>
    <x v="2"/>
    <n v="0.93400000000000005"/>
    <n v="2.1105511018440098E-3"/>
    <n v="-2.05497157788575E-5"/>
    <n v="9.9794502842211197E-3"/>
    <n v="2.9302218457905199E-7"/>
    <n v="1"/>
    <n v="1"/>
    <n v="1"/>
    <n v="3.0988476180617301E-7"/>
    <n v="2.93444475397644E-7"/>
    <n v="3.1030705262476502E-7"/>
    <n v="9.9999999999999794E-3"/>
    <n v="4.2117047831510797E-3"/>
    <n v="46"/>
    <s v="[100 100 100]"/>
    <s v="boxcox"/>
    <x v="2"/>
    <x v="0"/>
    <x v="2"/>
    <s v="[1 0.6]"/>
    <s v="log-normal"/>
    <s v="[1.5 0.7]"/>
    <s v="log-normal"/>
    <s v="[2.298218252991271   0.8]"/>
    <n v="0.05"/>
    <n v="0.18"/>
    <n v="0.5"/>
    <n v="0.59615827552502798"/>
  </r>
  <r>
    <n v="371"/>
    <x v="1"/>
    <x v="2"/>
    <n v="0.92400000000000004"/>
    <n v="3.56220240112069E-3"/>
    <n v="-5.02166310227406E-5"/>
    <n v="1.9949783368977202E-2"/>
    <n v="8.3586108840822795E-7"/>
    <n v="1"/>
    <n v="1"/>
    <n v="1"/>
    <n v="8.5392672564722502E-7"/>
    <n v="8.3838279843950195E-7"/>
    <n v="8.5644843567849902E-7"/>
    <n v="1.99999999999999E-2"/>
    <n v="9.4409196808677796E-3"/>
    <n v="47"/>
    <s v="[100 100 100]"/>
    <s v="boxcox"/>
    <x v="2"/>
    <x v="1"/>
    <x v="2"/>
    <s v="[1 0.6]"/>
    <s v="log-normal"/>
    <s v="[1.5 0.7]"/>
    <s v="log-normal"/>
    <s v="[2.298218252991271   0.8]"/>
    <n v="0.05"/>
    <n v="0.2"/>
    <n v="0.4"/>
    <n v="0.55917398631245896"/>
  </r>
  <r>
    <n v="372"/>
    <x v="1"/>
    <x v="2"/>
    <n v="0.94699999999999995"/>
    <n v="5.9768149665511798E-3"/>
    <n v="-4.8983552467294198E-5"/>
    <n v="2.9951016447532699E-2"/>
    <n v="2.3464671217603501E-6"/>
    <n v="1"/>
    <n v="1"/>
    <n v="1"/>
    <n v="2.31516204471112E-6"/>
    <n v="2.3488665101726701E-6"/>
    <n v="2.3175614331234299E-6"/>
    <n v="0.03"/>
    <n v="1.30440684210136E-2"/>
    <n v="48"/>
    <s v="[100 100 100]"/>
    <s v="boxcox"/>
    <x v="2"/>
    <x v="2"/>
    <x v="2"/>
    <s v="[1 0.6]"/>
    <s v="log-normal"/>
    <s v="[1.5 0.7]"/>
    <s v="log-normal"/>
    <s v="[2.298218252991271   0.8]"/>
    <n v="0.05"/>
    <n v="0.2"/>
    <n v="0.4"/>
    <n v="0.64761467127402805"/>
  </r>
  <r>
    <n v="373"/>
    <x v="1"/>
    <x v="2"/>
    <n v="0.93600000000000005"/>
    <n v="6.3176024130623598E-3"/>
    <n v="-1.2509438617312E-4"/>
    <n v="3.9874905613826901E-2"/>
    <n v="2.63340724248946E-6"/>
    <n v="1"/>
    <n v="1"/>
    <n v="1"/>
    <n v="2.72745039046163E-6"/>
    <n v="2.64905584794149E-6"/>
    <n v="2.74309899591366E-6"/>
    <n v="0.04"/>
    <n v="2.0220448966291899E-2"/>
    <n v="49"/>
    <s v="[100 100 100]"/>
    <s v="boxcox"/>
    <x v="2"/>
    <x v="3"/>
    <x v="2"/>
    <s v="[1 0.6]"/>
    <s v="log-normal"/>
    <s v="[1.5 0.7]"/>
    <s v="log-normal"/>
    <s v="[2.298218252991271   0.8]"/>
    <n v="0.05"/>
    <n v="0.25"/>
    <n v="0.3"/>
    <n v="0.53330533579316397"/>
  </r>
  <r>
    <n v="374"/>
    <x v="1"/>
    <x v="2"/>
    <n v="0.93300000000000005"/>
    <n v="1.04349125163663E-2"/>
    <n v="-1.0021827713759E-4"/>
    <n v="5.9899781722862401E-2"/>
    <n v="7.1605729527617399E-6"/>
    <n v="1"/>
    <n v="1"/>
    <n v="1"/>
    <n v="7.1921119280204798E-6"/>
    <n v="7.1706166558341703E-6"/>
    <n v="7.2021556310929E-6"/>
    <n v="0.06"/>
    <n v="2.7482400735862601E-2"/>
    <n v="50"/>
    <s v="[100 100 100]"/>
    <s v="boxcox"/>
    <x v="2"/>
    <x v="4"/>
    <x v="2"/>
    <s v="[1 0.6]"/>
    <s v="log-normal"/>
    <s v="[1.5 0.7]"/>
    <s v="log-normal"/>
    <s v="[2.298218252991271   0.8]"/>
    <n v="0.05"/>
    <n v="0.3"/>
    <n v="0.3"/>
    <n v="0.58885217741190299"/>
  </r>
  <r>
    <n v="375"/>
    <x v="1"/>
    <x v="2"/>
    <n v="0.94499999999999995"/>
    <n v="1.2675844959214999E-2"/>
    <n v="-7.86725320633312E-5"/>
    <n v="7.9921327467936606E-2"/>
    <n v="1.05669746780203E-5"/>
    <n v="1"/>
    <n v="1"/>
    <n v="1"/>
    <n v="1.04568314679431E-5"/>
    <n v="1.05731640453216E-5"/>
    <n v="1.0463020835244399E-5"/>
    <n v="7.9999999999999905E-2"/>
    <n v="4.6442367115085502E-2"/>
    <n v="51"/>
    <s v="[100 100 100]"/>
    <s v="boxcox"/>
    <x v="2"/>
    <x v="5"/>
    <x v="2"/>
    <s v="[1 0.6]"/>
    <s v="log-normal"/>
    <s v="[1.5 0.7]"/>
    <s v="log-normal"/>
    <s v="[2.298218252991271   0.8]"/>
    <n v="0.15"/>
    <n v="0.5"/>
    <n v="0.05"/>
    <n v="0.32110729725430298"/>
  </r>
  <r>
    <n v="376"/>
    <x v="1"/>
    <x v="2"/>
    <n v="0.93"/>
    <n v="1.4910863942980201E-2"/>
    <n v="-6.1188115704282294E-5"/>
    <n v="9.9938811884295903E-2"/>
    <n v="1.4642052661195599E-5"/>
    <n v="1"/>
    <n v="1"/>
    <n v="1"/>
    <n v="1.50154732348533E-5"/>
    <n v="1.46457966466991E-5"/>
    <n v="1.50192172203568E-5"/>
    <n v="0.1"/>
    <n v="5.9052244992601602E-2"/>
    <n v="52"/>
    <s v="[100 100 100]"/>
    <s v="boxcox"/>
    <x v="2"/>
    <x v="6"/>
    <x v="2"/>
    <s v="[1 0.6]"/>
    <s v="log-normal"/>
    <s v="[1.5 0.7]"/>
    <s v="log-normal"/>
    <s v="[2.298218252991271   0.8]"/>
    <n v="0.1"/>
    <n v="0.5"/>
    <n v="0.05"/>
    <n v="0.34329455423698402"/>
  </r>
  <r>
    <n v="377"/>
    <x v="1"/>
    <x v="2"/>
    <n v="0.94199999999999995"/>
    <n v="1.7675863428443499E-2"/>
    <n v="-3.1878521696764999E-4"/>
    <n v="0.124681214783032"/>
    <n v="2.0582952016396601E-5"/>
    <n v="1"/>
    <n v="1"/>
    <n v="1"/>
    <n v="2.1392556469998801E-5"/>
    <n v="2.06845760309537E-5"/>
    <n v="2.1494180484555901E-5"/>
    <n v="0.125"/>
    <n v="7.4635886464290105E-2"/>
    <n v="53"/>
    <s v="[100 100 100]"/>
    <s v="boxcox"/>
    <x v="2"/>
    <x v="7"/>
    <x v="2"/>
    <s v="[1 0.6]"/>
    <s v="log-normal"/>
    <s v="[1.5 0.7]"/>
    <s v="log-normal"/>
    <s v="[2.298218252991271   0.8]"/>
    <n v="0.05"/>
    <n v="0.5"/>
    <n v="0.05"/>
    <n v="0.37299154974972598"/>
  </r>
  <r>
    <n v="378"/>
    <x v="1"/>
    <x v="2"/>
    <n v="0.92300000000000004"/>
    <n v="2.0200458016308698E-2"/>
    <n v="-1.0801131135005301E-4"/>
    <n v="0.14989198868865"/>
    <n v="2.6911711754968399E-5"/>
    <n v="1"/>
    <n v="1"/>
    <n v="1"/>
    <n v="2.8443095687153098E-5"/>
    <n v="2.6923378198348001E-5"/>
    <n v="2.84547621305327E-5"/>
    <n v="0.15"/>
    <n v="9.1902841322378498E-2"/>
    <n v="54"/>
    <s v="[100 100 100]"/>
    <s v="boxcox"/>
    <x v="2"/>
    <x v="8"/>
    <x v="2"/>
    <s v="[1 0.6]"/>
    <s v="log-normal"/>
    <s v="[1.5 0.7]"/>
    <s v="log-normal"/>
    <s v="[2.298218252991271   0.8]"/>
    <n v="2.5000000000000001E-2"/>
    <n v="0.5"/>
    <n v="2.5000000000000001E-2"/>
    <n v="0.39008538010569999"/>
  </r>
  <r>
    <n v="379"/>
    <x v="1"/>
    <x v="3"/>
    <n v="0.93100000000000005"/>
    <n v="2.10263923485633E-3"/>
    <n v="-1.5386382508349201E-5"/>
    <n v="9.9846136174916306E-3"/>
    <n v="2.8830531372851298E-7"/>
    <n v="1"/>
    <n v="1"/>
    <n v="1"/>
    <n v="3.0800668438482899E-7"/>
    <n v="2.8854205449520601E-7"/>
    <n v="3.0824342515152201E-7"/>
    <n v="9.9999999999999794E-3"/>
    <n v="4.81776872764649E-3"/>
    <n v="1"/>
    <s v="[200 200 200]"/>
    <s v="boxcox"/>
    <x v="0"/>
    <x v="0"/>
    <x v="0"/>
    <s v="[11 1.1]"/>
    <s v="normal"/>
    <s v="[11.7 1.2]"/>
    <s v="normal"/>
    <s v="[12.590048962082989  1.3]"/>
    <n v="0.05"/>
    <n v="0.2"/>
    <n v="0.5"/>
    <n v="0.59861605757320102"/>
  </r>
  <r>
    <n v="380"/>
    <x v="1"/>
    <x v="3"/>
    <n v="0.95499999999999996"/>
    <n v="3.7641939940422499E-3"/>
    <n v="-1.5901771913406701E-5"/>
    <n v="1.99840982280865E-2"/>
    <n v="9.2348982691062296E-7"/>
    <n v="1"/>
    <n v="1"/>
    <n v="1"/>
    <n v="8.6592963792383796E-7"/>
    <n v="9.2374269326060897E-7"/>
    <n v="8.6618250427382396E-7"/>
    <n v="1.99999999999999E-2"/>
    <n v="1.0883800571218301E-2"/>
    <n v="2"/>
    <s v="[200 200 200]"/>
    <s v="boxcox"/>
    <x v="0"/>
    <x v="1"/>
    <x v="0"/>
    <s v="[11 1.1]"/>
    <s v="normal"/>
    <s v="[11.7 1.2]"/>
    <s v="normal"/>
    <s v="[12.590048962082989  1.3]"/>
    <n v="0.4"/>
    <n v="0.6"/>
    <n v="0.05"/>
    <n v="0.193957528620916"/>
  </r>
  <r>
    <n v="381"/>
    <x v="1"/>
    <x v="3"/>
    <n v="0.95199999999999996"/>
    <n v="4.9475265573315696E-3"/>
    <n v="-1.03992622764553E-4"/>
    <n v="2.9896007377235499E-2"/>
    <n v="1.5958877299112E-6"/>
    <n v="1"/>
    <n v="1"/>
    <n v="1"/>
    <n v="1.44478081862325E-6"/>
    <n v="1.6067021955006501E-6"/>
    <n v="1.4555952842127001E-6"/>
    <n v="0.03"/>
    <n v="1.59332568402368E-2"/>
    <n v="3"/>
    <s v="[200 200 200]"/>
    <s v="boxcox"/>
    <x v="0"/>
    <x v="2"/>
    <x v="0"/>
    <s v="[11 1.1]"/>
    <s v="normal"/>
    <s v="[11.7 1.2]"/>
    <s v="normal"/>
    <s v="[12.590048962082989  1.3]"/>
    <n v="0.1"/>
    <n v="0.3"/>
    <n v="0.3"/>
    <n v="0.49888966872982898"/>
  </r>
  <r>
    <n v="382"/>
    <x v="1"/>
    <x v="3"/>
    <n v="0.95299999999999996"/>
    <n v="1.72726418899604E-3"/>
    <n v="-1.7193422581144501E-5"/>
    <n v="9.9828065774188405E-3"/>
    <n v="1.9474112041315601E-7"/>
    <n v="1"/>
    <n v="1"/>
    <n v="1"/>
    <n v="1.89030491461867E-7"/>
    <n v="1.9503673419321E-7"/>
    <n v="1.8932610524191999E-7"/>
    <n v="9.9999999999999898E-3"/>
    <n v="3.7731180828867602E-3"/>
    <n v="4"/>
    <s v="[200 200 200]"/>
    <s v="boxcox"/>
    <x v="1"/>
    <x v="0"/>
    <x v="0"/>
    <s v="[11 1.1]"/>
    <s v="normal"/>
    <s v="[12 1.2]"/>
    <s v="normal"/>
    <s v="[13.187158535114285 1.3]"/>
    <n v="0.1"/>
    <n v="0.2"/>
    <n v="0.5"/>
    <n v="0.63311837712183905"/>
  </r>
  <r>
    <n v="383"/>
    <x v="1"/>
    <x v="3"/>
    <n v="0.94699999999999995"/>
    <n v="2.61783288187679E-3"/>
    <n v="-6.4930489977769301E-6"/>
    <n v="1.9993506951002198E-2"/>
    <n v="4.4770897402353901E-7"/>
    <n v="1"/>
    <n v="1"/>
    <n v="1"/>
    <n v="4.5451695505010802E-7"/>
    <n v="4.4775113370882603E-7"/>
    <n v="4.5455911473539499E-7"/>
    <n v="0.02"/>
    <n v="9.6343243347392707E-3"/>
    <n v="5"/>
    <s v="[200 200 200]"/>
    <s v="boxcox"/>
    <x v="1"/>
    <x v="1"/>
    <x v="0"/>
    <s v="[11 1.1]"/>
    <s v="normal"/>
    <s v="[12 1.2]"/>
    <s v="normal"/>
    <s v="[13.187158535114285 1.3]"/>
    <n v="0.35"/>
    <n v="0.5"/>
    <n v="0.1"/>
    <n v="0.26328323400324399"/>
  </r>
  <r>
    <n v="384"/>
    <x v="1"/>
    <x v="3"/>
    <n v="0.93799999999999994"/>
    <n v="4.0693710331152497E-3"/>
    <n v="-3.9488992699312901E-5"/>
    <n v="2.99605110073007E-2"/>
    <n v="1.0812239244335799E-6"/>
    <n v="1"/>
    <n v="1"/>
    <n v="1"/>
    <n v="1.13086654140048E-6"/>
    <n v="1.08278330497799E-6"/>
    <n v="1.1324259219448901E-6"/>
    <n v="0.03"/>
    <n v="1.3084122769326899E-2"/>
    <n v="6"/>
    <s v="[200 200 200]"/>
    <s v="boxcox"/>
    <x v="1"/>
    <x v="2"/>
    <x v="0"/>
    <s v="[11 1.1]"/>
    <s v="normal"/>
    <s v="[12 1.2]"/>
    <s v="normal"/>
    <s v="[13.187158535114285 1.3]"/>
    <n v="0.35"/>
    <n v="0.5"/>
    <n v="0.1"/>
    <n v="0.34879206525343198"/>
  </r>
  <r>
    <n v="385"/>
    <x v="1"/>
    <x v="3"/>
    <n v="0.94399999999999995"/>
    <n v="2.82941050434223E-3"/>
    <n v="-5.2075381756702197E-5"/>
    <n v="3.99479246182433E-2"/>
    <n v="5.2978740680190096E-7"/>
    <n v="1"/>
    <n v="1"/>
    <n v="1"/>
    <n v="5.2792886895956303E-7"/>
    <n v="5.32499252187007E-7"/>
    <n v="5.3064071434466897E-7"/>
    <n v="0.04"/>
    <n v="2.7286599826020001E-2"/>
    <n v="7"/>
    <s v="[200 200 200]"/>
    <s v="boxcox"/>
    <x v="1"/>
    <x v="3"/>
    <x v="0"/>
    <s v="[11 1.1]"/>
    <s v="normal"/>
    <s v="[12 1.2]"/>
    <s v="normal"/>
    <s v="[13.187158535114285 1.3]"/>
    <n v="0.05"/>
    <n v="0.2"/>
    <n v="0.1"/>
    <n v="0.38837522773044098"/>
  </r>
  <r>
    <n v="386"/>
    <x v="1"/>
    <x v="3"/>
    <n v="0.94899999999999995"/>
    <n v="4.6655439417223601E-3"/>
    <n v="-1.18445362250964E-4"/>
    <n v="5.98815546377491E-2"/>
    <n v="1.4343483352858E-6"/>
    <n v="1"/>
    <n v="1"/>
    <n v="1"/>
    <n v="1.3811264341864201E-6"/>
    <n v="1.44837763912457E-6"/>
    <n v="1.3951557380251799E-6"/>
    <n v="6.0000000000000102E-2"/>
    <n v="3.9046364914644902E-2"/>
    <n v="8"/>
    <s v="[200 200 200]"/>
    <s v="boxcox"/>
    <x v="1"/>
    <x v="4"/>
    <x v="0"/>
    <s v="[11 1.1]"/>
    <s v="normal"/>
    <s v="[12 1.2]"/>
    <s v="normal"/>
    <s v="[13.187158535114285 1.3]"/>
    <n v="0.05"/>
    <n v="0.3"/>
    <n v="0.1"/>
    <n v="0.363205586128588"/>
  </r>
  <r>
    <n v="387"/>
    <x v="1"/>
    <x v="3"/>
    <n v="0.95199999999999996"/>
    <n v="6.90902424682786E-3"/>
    <n v="-2.2319143117987599E-5"/>
    <n v="7.9977680856881894E-2"/>
    <n v="3.1365816734776898E-6"/>
    <n v="1"/>
    <n v="1"/>
    <n v="1"/>
    <n v="2.9263632248381201E-6"/>
    <n v="3.1370798176272101E-6"/>
    <n v="2.9268613689876399E-6"/>
    <n v="7.9999999999999905E-2"/>
    <n v="4.8874651974934499E-2"/>
    <n v="9"/>
    <s v="[200 200 200]"/>
    <s v="boxcox"/>
    <x v="1"/>
    <x v="5"/>
    <x v="0"/>
    <s v="[11 1.1]"/>
    <s v="normal"/>
    <s v="[12 1.2]"/>
    <s v="normal"/>
    <s v="[13.187158535114285 1.3]"/>
    <n v="0.05"/>
    <n v="0.3"/>
    <n v="0.1"/>
    <n v="0.45808340975022099"/>
  </r>
  <r>
    <n v="388"/>
    <x v="1"/>
    <x v="3"/>
    <n v="0.94"/>
    <n v="1.2405326707476099E-3"/>
    <n v="-3.6365171984649802E-6"/>
    <n v="9.9963634828015308E-3"/>
    <n v="1.0099436065704401E-7"/>
    <n v="1"/>
    <n v="1"/>
    <n v="1"/>
    <n v="1.0633433681412499E-7"/>
    <n v="1.01007584914379E-7"/>
    <n v="1.0634756107146E-7"/>
    <n v="0.01"/>
    <n v="5.1921841940198903E-3"/>
    <n v="10"/>
    <s v="[200 200 200]"/>
    <s v="boxcox"/>
    <x v="2"/>
    <x v="0"/>
    <x v="0"/>
    <s v="[11 1.1]"/>
    <s v="normal"/>
    <s v="[12.7 1.2]"/>
    <s v="normal"/>
    <s v="[13.838360366318769   1.3]"/>
    <n v="0.05"/>
    <n v="0.15"/>
    <n v="0.4"/>
    <n v="0.51769604223915999"/>
  </r>
  <r>
    <n v="389"/>
    <x v="1"/>
    <x v="3"/>
    <n v="0.94499999999999995"/>
    <n v="2.3023376994120099E-3"/>
    <n v="-4.6723843099868799E-6"/>
    <n v="1.9995327615689999E-2"/>
    <n v="3.4760284793199101E-7"/>
    <n v="1"/>
    <n v="1"/>
    <n v="1"/>
    <n v="3.4166566554644003E-7"/>
    <n v="3.47624679107131E-7"/>
    <n v="3.4168749672158002E-7"/>
    <n v="0.02"/>
    <n v="7.7869538267892197E-3"/>
    <n v="11"/>
    <s v="[200 200 200]"/>
    <s v="boxcox"/>
    <x v="2"/>
    <x v="1"/>
    <x v="0"/>
    <s v="[11 1.1]"/>
    <s v="normal"/>
    <s v="[12.7 1.2]"/>
    <s v="normal"/>
    <s v="[13.838360366318769   1.3]"/>
    <n v="0.2"/>
    <n v="0.3"/>
    <n v="0.3"/>
    <n v="0.533757258008007"/>
  </r>
  <r>
    <n v="390"/>
    <x v="1"/>
    <x v="3"/>
    <n v="0.93300000000000005"/>
    <n v="3.06726120519544E-3"/>
    <n v="3.4977455037710597E-5"/>
    <n v="3.0034977455037699E-2"/>
    <n v="6.1889491982012399E-7"/>
    <n v="1"/>
    <n v="1"/>
    <n v="1"/>
    <n v="6.4968806560351501E-7"/>
    <n v="6.2011834218103904E-7"/>
    <n v="6.5091148796442996E-7"/>
    <n v="0.03"/>
    <n v="1.4138416520781001E-2"/>
    <n v="12"/>
    <s v="[200 200 200]"/>
    <s v="boxcox"/>
    <x v="2"/>
    <x v="2"/>
    <x v="0"/>
    <s v="[11 1.1]"/>
    <s v="normal"/>
    <s v="[12.7 1.2]"/>
    <s v="normal"/>
    <s v="[13.838360366318769   1.3]"/>
    <n v="0.1"/>
    <n v="0.3"/>
    <n v="0.3"/>
    <n v="0.470430834585227"/>
  </r>
  <r>
    <n v="391"/>
    <x v="1"/>
    <x v="3"/>
    <n v="0.94499999999999995"/>
    <n v="3.21461936725552E-3"/>
    <n v="-1.44417698689721E-5"/>
    <n v="3.9985558230131002E-2"/>
    <n v="6.8288085179925304E-7"/>
    <n v="1"/>
    <n v="1"/>
    <n v="1"/>
    <n v="6.6003491340482801E-7"/>
    <n v="6.8308941651620201E-7"/>
    <n v="6.6024347812177698E-7"/>
    <n v="0.04"/>
    <n v="2.14730058528225E-2"/>
    <n v="13"/>
    <s v="[200 200 200]"/>
    <s v="boxcox"/>
    <x v="2"/>
    <x v="3"/>
    <x v="0"/>
    <s v="[11 1.1]"/>
    <s v="normal"/>
    <s v="[12.7 1.2]"/>
    <s v="normal"/>
    <s v="[13.838360366318769   1.3]"/>
    <n v="0.1"/>
    <n v="0.3"/>
    <n v="0.2"/>
    <n v="0.41885705900308901"/>
  </r>
  <r>
    <n v="392"/>
    <x v="1"/>
    <x v="3"/>
    <n v="0.93500000000000005"/>
    <n v="3.2661068093884902E-3"/>
    <n v="-1.2699952478039601E-5"/>
    <n v="5.9987300047521903E-2"/>
    <n v="7.1103683244629503E-7"/>
    <n v="1"/>
    <n v="1"/>
    <n v="1"/>
    <n v="6.8709197774734105E-7"/>
    <n v="7.1119812123923898E-7"/>
    <n v="6.87253266540285E-7"/>
    <n v="5.9999999999999901E-2"/>
    <n v="3.7507261337206999E-2"/>
    <n v="14"/>
    <s v="[200 200 200]"/>
    <s v="boxcox"/>
    <x v="2"/>
    <x v="4"/>
    <x v="0"/>
    <s v="[11 1.1]"/>
    <s v="normal"/>
    <s v="[12.7 1.2]"/>
    <s v="normal"/>
    <s v="[13.838360366318769   1.3]"/>
    <n v="0.1"/>
    <n v="0.3"/>
    <n v="0.05"/>
    <n v="0.36707115292703102"/>
  </r>
  <r>
    <n v="393"/>
    <x v="1"/>
    <x v="3"/>
    <n v="0.93200000000000005"/>
    <n v="4.4532835727394502E-3"/>
    <n v="-6.6993782026569397E-5"/>
    <n v="7.9933006217973598E-2"/>
    <n v="1.3231353591829601E-6"/>
    <n v="1"/>
    <n v="1"/>
    <n v="1"/>
    <n v="1.36910173864264E-6"/>
    <n v="1.32762352601318E-6"/>
    <n v="1.3735899054728599E-6"/>
    <n v="8.0000000000000196E-2"/>
    <n v="5.12876178134163E-2"/>
    <n v="15"/>
    <s v="[200 200 200]"/>
    <s v="boxcox"/>
    <x v="2"/>
    <x v="5"/>
    <x v="0"/>
    <s v="[11 1.1]"/>
    <s v="normal"/>
    <s v="[12.7 1.2]"/>
    <s v="normal"/>
    <s v="[13.838360366318769   1.3]"/>
    <n v="0.05"/>
    <n v="0.3"/>
    <n v="0.05"/>
    <n v="0.38873854457141199"/>
  </r>
  <r>
    <n v="394"/>
    <x v="1"/>
    <x v="3"/>
    <n v="0.95299999999999996"/>
    <n v="6.7729208667206501E-3"/>
    <n v="-1.6699866026202199E-4"/>
    <n v="9.9833001339737895E-2"/>
    <n v="3.0309861024604298E-6"/>
    <n v="1"/>
    <n v="1"/>
    <n v="1"/>
    <n v="2.8082390358105101E-6"/>
    <n v="3.05887465498974E-6"/>
    <n v="2.8361275883398198E-6"/>
    <n v="9.9999999999999895E-2"/>
    <n v="6.03859356276059E-2"/>
    <n v="16"/>
    <s v="[200 200 200]"/>
    <s v="boxcox"/>
    <x v="2"/>
    <x v="6"/>
    <x v="0"/>
    <s v="[11 1.1]"/>
    <s v="normal"/>
    <s v="[12.7 1.2]"/>
    <s v="normal"/>
    <s v="[13.838360366318769   1.3]"/>
    <n v="0.05"/>
    <n v="0.3"/>
    <n v="0.05"/>
    <n v="0.48216255312589801"/>
  </r>
  <r>
    <n v="395"/>
    <x v="1"/>
    <x v="3"/>
    <n v="0.94599999999999995"/>
    <n v="8.15286869397688E-3"/>
    <n v="-1.88271785186391E-4"/>
    <n v="0.124811728214814"/>
    <n v="4.3957079731156303E-6"/>
    <n v="1"/>
    <n v="1"/>
    <n v="1"/>
    <n v="4.1599754820116202E-6"/>
    <n v="4.4311542382129003E-6"/>
    <n v="4.1954217471088902E-6"/>
    <n v="0.125"/>
    <n v="7.1718132926323203E-2"/>
    <n v="17"/>
    <s v="[200 200 200]"/>
    <s v="boxcox"/>
    <x v="2"/>
    <x v="7"/>
    <x v="0"/>
    <s v="[11 1.1]"/>
    <s v="normal"/>
    <s v="[12.7 1.2]"/>
    <s v="normal"/>
    <s v="[13.838360366318769   1.3]"/>
    <n v="0.05"/>
    <n v="0.4"/>
    <n v="0.05"/>
    <n v="0.43469558103975903"/>
  </r>
  <r>
    <n v="396"/>
    <x v="1"/>
    <x v="3"/>
    <n v="0.94699999999999995"/>
    <n v="8.64617550670768E-3"/>
    <n v="-2.8132923641722101E-4"/>
    <n v="0.149718670763583"/>
    <n v="4.95603901863558E-6"/>
    <n v="1"/>
    <n v="1"/>
    <n v="1"/>
    <n v="4.9521733622842604E-6"/>
    <n v="5.0351851578986697E-6"/>
    <n v="5.0313195015473602E-6"/>
    <n v="0.15"/>
    <n v="9.275572899923E-2"/>
    <n v="18"/>
    <s v="[200 200 200]"/>
    <s v="boxcox"/>
    <x v="2"/>
    <x v="8"/>
    <x v="0"/>
    <s v="[11 1.1]"/>
    <s v="normal"/>
    <s v="[12.7 1.2]"/>
    <s v="normal"/>
    <s v="[13.838360366318769   1.3]"/>
    <n v="0.01"/>
    <n v="0.4"/>
    <n v="0.01"/>
    <n v="0.42009388525159602"/>
  </r>
  <r>
    <n v="397"/>
    <x v="1"/>
    <x v="3"/>
    <n v="0.94"/>
    <n v="1.9743021086663301E-3"/>
    <n v="1.9134243098801601E-5"/>
    <n v="1.00191342430988E-2"/>
    <n v="2.5403517954335199E-7"/>
    <n v="1"/>
    <n v="1"/>
    <n v="1"/>
    <n v="2.4747454315060198E-7"/>
    <n v="2.5440129880231601E-7"/>
    <n v="2.4784066240956599E-7"/>
    <n v="0.01"/>
    <n v="4.8353529756277403E-3"/>
    <n v="19"/>
    <s v="[200 200 200]"/>
    <s v="boxcox"/>
    <x v="0"/>
    <x v="0"/>
    <x v="1"/>
    <s v="[2.1 2]"/>
    <s v="gamma"/>
    <s v="[2.25 3]"/>
    <s v="gamma"/>
    <s v="[2.4   4.349819093579813]"/>
    <n v="0.5"/>
    <n v="0.6"/>
    <n v="0.05"/>
    <n v="0.19841911740467"/>
  </r>
  <r>
    <n v="398"/>
    <x v="1"/>
    <x v="3"/>
    <n v="0.95099999999999996"/>
    <n v="3.89181719187701E-3"/>
    <n v="-3.6336882407784997E-5"/>
    <n v="1.9963663117592199E-2"/>
    <n v="9.8778050986105602E-7"/>
    <n v="1"/>
    <n v="1"/>
    <n v="1"/>
    <n v="1.0056501518122901E-6"/>
    <n v="9.89100878884173E-7"/>
    <n v="1.0069705208354001E-6"/>
    <n v="0.02"/>
    <n v="1.07804099168845E-2"/>
    <n v="20"/>
    <s v="[200 200 200]"/>
    <s v="boxcox"/>
    <x v="0"/>
    <x v="1"/>
    <x v="1"/>
    <s v="[2.1 2]"/>
    <s v="gamma"/>
    <s v="[2.25 3]"/>
    <s v="gamma"/>
    <s v="[2.4   4.349819093579813]"/>
    <n v="0.05"/>
    <n v="0.2"/>
    <n v="0.4"/>
    <n v="0.58884234920553602"/>
  </r>
  <r>
    <n v="399"/>
    <x v="1"/>
    <x v="3"/>
    <n v="0.94399999999999995"/>
    <n v="5.0254465757263297E-3"/>
    <n v="-1.5114070461326801E-4"/>
    <n v="2.98488592953867E-2"/>
    <n v="1.6477657356872E-6"/>
    <n v="1"/>
    <n v="1"/>
    <n v="1"/>
    <n v="1.63736111403366E-6"/>
    <n v="1.6706092482782E-6"/>
    <n v="1.66020462662466E-6"/>
    <n v="0.03"/>
    <n v="1.7576766741799699E-2"/>
    <n v="21"/>
    <s v="[200 200 200]"/>
    <s v="boxcox"/>
    <x v="0"/>
    <x v="2"/>
    <x v="1"/>
    <s v="[2.1 2]"/>
    <s v="gamma"/>
    <s v="[2.25 3]"/>
    <s v="gamma"/>
    <s v="[2.4   4.349819093579813]"/>
    <n v="0.05"/>
    <n v="0.2"/>
    <n v="0.3"/>
    <n v="0.564728973139068"/>
  </r>
  <r>
    <n v="400"/>
    <x v="1"/>
    <x v="3"/>
    <n v="0.95"/>
    <n v="1.17514217875604E-3"/>
    <n v="-1.9950883349518401E-5"/>
    <n v="9.9800491166504492E-3"/>
    <n v="9.0478477679956699E-8"/>
    <n v="1"/>
    <n v="1"/>
    <n v="1"/>
    <n v="8.7412326301707094E-8"/>
    <n v="9.0876515426382795E-8"/>
    <n v="8.7810364048133203E-8"/>
    <n v="9.9999999999999707E-3"/>
    <n v="5.1677352648816103E-3"/>
    <n v="22"/>
    <s v="[200 200 200]"/>
    <s v="boxcox"/>
    <x v="1"/>
    <x v="0"/>
    <x v="1"/>
    <s v="[2 1.2]"/>
    <s v="gamma"/>
    <s v="[3.0 1.3]"/>
    <s v="gamma"/>
    <s v="[4.0   1.654779050109274]"/>
    <n v="0.05"/>
    <n v="0.15"/>
    <n v="0.4"/>
    <n v="0.517057060774888"/>
  </r>
  <r>
    <n v="401"/>
    <x v="1"/>
    <x v="3"/>
    <n v="0.94699999999999995"/>
    <n v="3.37000319870254E-3"/>
    <n v="-1.3596049667136099E-7"/>
    <n v="1.9999864039503299E-2"/>
    <n v="7.4148572013788605E-7"/>
    <n v="1"/>
    <n v="1"/>
    <n v="1"/>
    <n v="7.2105908567115703E-7"/>
    <n v="7.4148573862314303E-7"/>
    <n v="7.2105910415641401E-7"/>
    <n v="1.99999999999999E-2"/>
    <n v="8.8879841030940591E-3"/>
    <n v="23"/>
    <s v="[200 200 200]"/>
    <s v="boxcox"/>
    <x v="1"/>
    <x v="1"/>
    <x v="1"/>
    <s v="[2 1.2]"/>
    <s v="gamma"/>
    <s v="[3.0 1.3]"/>
    <s v="gamma"/>
    <s v="[4.0   1.654779050109274]"/>
    <n v="0.45"/>
    <n v="0.6"/>
    <n v="0.05"/>
    <n v="0.22576407704329801"/>
  </r>
  <r>
    <n v="402"/>
    <x v="1"/>
    <x v="3"/>
    <n v="0.95799999999999996"/>
    <n v="3.21358587259839E-3"/>
    <n v="-6.1449350525271095E-5"/>
    <n v="2.9938550649474802E-2"/>
    <n v="6.7707572654480702E-7"/>
    <n v="1"/>
    <n v="1"/>
    <n v="1"/>
    <n v="6.2972402065656698E-7"/>
    <n v="6.8085174922478497E-7"/>
    <n v="6.3350004333654398E-7"/>
    <n v="3.00000000000001E-2"/>
    <n v="1.5886698750905402E-2"/>
    <n v="24"/>
    <s v="[200 200 200]"/>
    <s v="boxcox"/>
    <x v="1"/>
    <x v="2"/>
    <x v="1"/>
    <s v="[2 1.2]"/>
    <s v="gamma"/>
    <s v="[3.0 1.3]"/>
    <s v="gamma"/>
    <s v="[4.0   1.654779050109274]"/>
    <n v="0.05"/>
    <n v="0.2"/>
    <n v="0.3"/>
    <n v="0.53032283222132603"/>
  </r>
  <r>
    <n v="403"/>
    <x v="1"/>
    <x v="3"/>
    <n v="0.94499999999999995"/>
    <n v="5.0001410656922698E-3"/>
    <n v="-5.04610323293214E-5"/>
    <n v="3.99495389676707E-2"/>
    <n v="1.63676873878436E-6"/>
    <n v="1"/>
    <n v="1"/>
    <n v="1"/>
    <n v="1.6161833060063399E-6"/>
    <n v="1.6393150545681E-6"/>
    <n v="1.61872962179008E-6"/>
    <n v="0.04"/>
    <n v="2.05732050563142E-2"/>
    <n v="25"/>
    <s v="[200 200 200]"/>
    <s v="boxcox"/>
    <x v="1"/>
    <x v="3"/>
    <x v="1"/>
    <s v="[2 1.2]"/>
    <s v="gamma"/>
    <s v="[3.0 1.3]"/>
    <s v="gamma"/>
    <s v="[4.0   1.654779050109274]"/>
    <n v="0.3"/>
    <n v="0.5"/>
    <n v="0.05"/>
    <n v="0.28892452774791499"/>
  </r>
  <r>
    <n v="404"/>
    <x v="1"/>
    <x v="3"/>
    <n v="0.95699999999999996"/>
    <n v="6.4798657889983003E-3"/>
    <n v="-5.27095291142323E-5"/>
    <n v="5.9947290470885699E-2"/>
    <n v="2.7512399827002099E-6"/>
    <n v="1"/>
    <n v="1"/>
    <n v="1"/>
    <n v="2.4659099143339501E-6"/>
    <n v="2.75401827715965E-6"/>
    <n v="2.4686882087933901E-6"/>
    <n v="5.9999999999999901E-2"/>
    <n v="3.3636258863251702E-2"/>
    <n v="26"/>
    <s v="[200 200 200]"/>
    <s v="boxcox"/>
    <x v="1"/>
    <x v="4"/>
    <x v="1"/>
    <s v="[2 1.2]"/>
    <s v="gamma"/>
    <s v="[3.0 1.3]"/>
    <s v="gamma"/>
    <s v="[4.0   1.654779050109274]"/>
    <n v="0.2"/>
    <n v="0.5"/>
    <n v="0.05"/>
    <n v="0.28154610295860799"/>
  </r>
  <r>
    <n v="405"/>
    <x v="1"/>
    <x v="3"/>
    <n v="0.94799999999999995"/>
    <n v="7.3849414932335E-3"/>
    <n v="-1.12206394753527E-4"/>
    <n v="7.9887793605246601E-2"/>
    <n v="3.58186977836058E-6"/>
    <n v="1"/>
    <n v="1"/>
    <n v="1"/>
    <n v="3.4924026145026998E-6"/>
    <n v="3.5944600533841598E-6"/>
    <n v="3.5049928895262902E-6"/>
    <n v="8.0000000000000099E-2"/>
    <n v="4.8500250622296098E-2"/>
    <n v="27"/>
    <s v="[200 200 200]"/>
    <s v="boxcox"/>
    <x v="1"/>
    <x v="5"/>
    <x v="1"/>
    <s v="[2 1.2]"/>
    <s v="gamma"/>
    <s v="[3.0 1.3]"/>
    <s v="gamma"/>
    <s v="[4.0   1.654779050109274]"/>
    <n v="0.1"/>
    <n v="0.5"/>
    <n v="0.05"/>
    <n v="0.27573740809668401"/>
  </r>
  <r>
    <n v="406"/>
    <x v="1"/>
    <x v="3"/>
    <n v="0.94399999999999995"/>
    <n v="1.0935684702316701E-3"/>
    <n v="6.2423996216633902E-6"/>
    <n v="1.0006242399621701E-2"/>
    <n v="7.8555099512061506E-8"/>
    <n v="1"/>
    <n v="1"/>
    <n v="1"/>
    <n v="7.6437118432134295E-8"/>
    <n v="7.8594067065098096E-8"/>
    <n v="7.6476085985170899E-8"/>
    <n v="9.9999999999999898E-3"/>
    <n v="3.9352014953621603E-3"/>
    <n v="28"/>
    <s v="[200 200 200]"/>
    <s v="boxcox"/>
    <x v="2"/>
    <x v="0"/>
    <x v="1"/>
    <s v="[2 1.2]"/>
    <s v="gamma"/>
    <s v="[3.4 1.3]"/>
    <s v="gamma"/>
    <s v="[4.6  1.818078277937831]"/>
    <n v="0.05"/>
    <n v="0.15"/>
    <n v="0.5"/>
    <n v="0.61487551825078801"/>
  </r>
  <r>
    <n v="407"/>
    <x v="1"/>
    <x v="3"/>
    <n v="0.95"/>
    <n v="2.3607531209502599E-3"/>
    <n v="1.49674580280185E-5"/>
    <n v="2.0014967458027201E-2"/>
    <n v="3.65894623652298E-7"/>
    <n v="1"/>
    <n v="1"/>
    <n v="1"/>
    <n v="3.5587379037975802E-7"/>
    <n v="3.6611864845211899E-7"/>
    <n v="3.5609781517957801E-7"/>
    <n v="1.9999999999999199E-2"/>
    <n v="7.8646642099545992E-3"/>
    <n v="29"/>
    <s v="[200 200 200]"/>
    <s v="boxcox"/>
    <x v="2"/>
    <x v="1"/>
    <x v="1"/>
    <s v="[2 1.2]"/>
    <s v="gamma"/>
    <s v="[3.4 1.3]"/>
    <s v="gamma"/>
    <s v="[4.6  1.818078277937831]"/>
    <n v="0.01"/>
    <n v="0.15"/>
    <n v="0.5"/>
    <n v="0.66692361994151705"/>
  </r>
  <r>
    <n v="408"/>
    <x v="1"/>
    <x v="3"/>
    <n v="0.93700000000000006"/>
    <n v="2.9075016092743799E-3"/>
    <n v="3.09395161360775E-6"/>
    <n v="3.0003093951613598E-2"/>
    <n v="5.5666298897891195E-7"/>
    <n v="1"/>
    <n v="1"/>
    <n v="1"/>
    <n v="5.5971876383735803E-7"/>
    <n v="5.5667256151549895E-7"/>
    <n v="5.5972833637394503E-7"/>
    <n v="0.03"/>
    <n v="1.38951326065409E-2"/>
    <n v="30"/>
    <s v="[200 200 200]"/>
    <s v="boxcox"/>
    <x v="2"/>
    <x v="2"/>
    <x v="1"/>
    <s v="[2 1.2]"/>
    <s v="gamma"/>
    <s v="[3.4 1.3]"/>
    <s v="gamma"/>
    <s v="[4.6  1.818078277937831]"/>
    <n v="0.35"/>
    <n v="0.5"/>
    <n v="0.05"/>
    <n v="0.274406312032136"/>
  </r>
  <r>
    <n v="409"/>
    <x v="1"/>
    <x v="3"/>
    <n v="0.95099999999999996"/>
    <n v="3.5406584304612399E-3"/>
    <n v="-4.4224983928794E-5"/>
    <n v="3.9955775016071102E-2"/>
    <n v="8.2628413936641395E-7"/>
    <n v="1"/>
    <n v="1"/>
    <n v="1"/>
    <n v="7.4956126313424601E-7"/>
    <n v="8.2823998856991603E-7"/>
    <n v="7.5151711233774798E-7"/>
    <n v="3.9999999999999897E-2"/>
    <n v="2.1180453064075899E-2"/>
    <n v="31"/>
    <s v="[200 200 200]"/>
    <s v="boxcox"/>
    <x v="2"/>
    <x v="3"/>
    <x v="1"/>
    <s v="[2 1.2]"/>
    <s v="gamma"/>
    <s v="[3.4 1.3]"/>
    <s v="gamma"/>
    <s v="[4.6  1.818078277937831]"/>
    <n v="0.3"/>
    <n v="0.5"/>
    <n v="0.01"/>
    <n v="0.23081783715997201"/>
  </r>
  <r>
    <n v="410"/>
    <x v="1"/>
    <x v="3"/>
    <n v="0.95899999999999996"/>
    <n v="2.7630234319580001E-3"/>
    <n v="-1.21088285924552E-4"/>
    <n v="5.98789117140755E-2"/>
    <n v="5.11587616059145E-7"/>
    <n v="1"/>
    <n v="1"/>
    <n v="1"/>
    <n v="4.5656666164551002E-7"/>
    <n v="5.2624998904729102E-7"/>
    <n v="4.7122903463365599E-7"/>
    <n v="0.06"/>
    <n v="3.7121014129427997E-2"/>
    <n v="32"/>
    <s v="[200 200 200]"/>
    <s v="boxcox"/>
    <x v="2"/>
    <x v="4"/>
    <x v="1"/>
    <s v="[2 1.2]"/>
    <s v="gamma"/>
    <s v="[3.4 1.3]"/>
    <s v="gamma"/>
    <s v="[4.6  1.818078277937831]"/>
    <n v="0.1"/>
    <n v="0.3"/>
    <n v="0.05"/>
    <n v="0.36263303884984599"/>
  </r>
  <r>
    <n v="411"/>
    <x v="1"/>
    <x v="3"/>
    <n v="0.95099999999999996"/>
    <n v="4.38777691646335E-3"/>
    <n v="-1.8461682926151901E-4"/>
    <n v="7.9815383170738594E-2"/>
    <n v="1.2827721737488E-6"/>
    <n v="1"/>
    <n v="1"/>
    <n v="1"/>
    <n v="1.17535160225139E-6"/>
    <n v="1.31685554739538E-6"/>
    <n v="1.2094349758979701E-6"/>
    <n v="8.0000000000000099E-2"/>
    <n v="4.7196051488879801E-2"/>
    <n v="33"/>
    <s v="[200 200 200]"/>
    <s v="boxcox"/>
    <x v="2"/>
    <x v="5"/>
    <x v="1"/>
    <s v="[2 1.2]"/>
    <s v="gamma"/>
    <s v="[3.4 1.3]"/>
    <s v="gamma"/>
    <s v="[4.6  1.818078277937831]"/>
    <n v="0.1"/>
    <n v="0.4"/>
    <n v="0.05"/>
    <n v="0.33124033534639302"/>
  </r>
  <r>
    <n v="412"/>
    <x v="1"/>
    <x v="3"/>
    <n v="0.93500000000000005"/>
    <n v="5.8285784506908198E-3"/>
    <n v="-2.2858791222321199E-4"/>
    <n v="9.9771412087776706E-2"/>
    <n v="2.2607566635815398E-6"/>
    <n v="1"/>
    <n v="1"/>
    <n v="1"/>
    <n v="2.3627511306806799E-6"/>
    <n v="2.3130090971961E-6"/>
    <n v="2.4150035642952498E-6"/>
    <n v="0.1"/>
    <n v="5.5545930094032803E-2"/>
    <n v="34"/>
    <s v="[200 200 200]"/>
    <s v="boxcox"/>
    <x v="2"/>
    <x v="6"/>
    <x v="1"/>
    <s v="[2 1.2]"/>
    <s v="gamma"/>
    <s v="[3.4 1.3]"/>
    <s v="gamma"/>
    <s v="[4.6  1.818078277937831]"/>
    <n v="0.1"/>
    <n v="0.4"/>
    <n v="0.05"/>
    <n v="0.40403208331824397"/>
  </r>
  <r>
    <n v="413"/>
    <x v="1"/>
    <x v="3"/>
    <n v="0.94699999999999995"/>
    <n v="6.83134496566836E-3"/>
    <n v="-1.88626514690182E-4"/>
    <n v="0.12481137348531"/>
    <n v="3.1008159088707801E-6"/>
    <n v="1"/>
    <n v="1"/>
    <n v="1"/>
    <n v="3.0268098660481601E-6"/>
    <n v="3.1363958709149398E-6"/>
    <n v="3.0623898280923199E-6"/>
    <n v="0.125"/>
    <n v="7.0962765391492905E-2"/>
    <n v="35"/>
    <s v="[200 200 200]"/>
    <s v="boxcox"/>
    <x v="2"/>
    <x v="7"/>
    <x v="1"/>
    <s v="[2 1.2]"/>
    <s v="gamma"/>
    <s v="[3.4 1.3]"/>
    <s v="gamma"/>
    <s v="[4.6  1.818078277937831]"/>
    <n v="0.05"/>
    <n v="0.4"/>
    <n v="0.05"/>
    <n v="0.42841165126740999"/>
  </r>
  <r>
    <n v="414"/>
    <x v="1"/>
    <x v="3"/>
    <n v="0.95099999999999996"/>
    <n v="9.28683056026877E-3"/>
    <n v="-3.33388568745483E-4"/>
    <n v="0.14966661143125501"/>
    <n v="5.7062948798693002E-6"/>
    <n v="1"/>
    <n v="1"/>
    <n v="1"/>
    <n v="5.3871812256227596E-6"/>
    <n v="5.8174428176394601E-6"/>
    <n v="5.4983291633929203E-6"/>
    <n v="0.15"/>
    <n v="8.3848729296421204E-2"/>
    <n v="36"/>
    <s v="[200 200 200]"/>
    <s v="boxcox"/>
    <x v="2"/>
    <x v="8"/>
    <x v="1"/>
    <s v="[2 1.2]"/>
    <s v="gamma"/>
    <s v="[3.4 1.3]"/>
    <s v="gamma"/>
    <s v="[4.6  1.818078277937831]"/>
    <n v="0.05"/>
    <n v="0.5"/>
    <n v="2.5000000000000001E-2"/>
    <n v="0.382452220989838"/>
  </r>
  <r>
    <n v="415"/>
    <x v="1"/>
    <x v="3"/>
    <n v="0.95499999999999996"/>
    <n v="2.61972779663271E-3"/>
    <n v="4.9314761917667002E-5"/>
    <n v="1.0049314761917699E-2"/>
    <n v="4.4756100279060102E-7"/>
    <n v="1"/>
    <n v="1"/>
    <n v="1"/>
    <n v="4.2615729128579402E-7"/>
    <n v="4.49992948533597E-7"/>
    <n v="4.2858923702879E-7"/>
    <n v="0.01"/>
    <n v="5.8820167653487101E-3"/>
    <n v="37"/>
    <s v="[200 200 200]"/>
    <s v="boxcox"/>
    <x v="0"/>
    <x v="0"/>
    <x v="2"/>
    <s v="[1 0.5]"/>
    <s v="log-normal"/>
    <s v="[1.5 0.6]"/>
    <s v="log-normal"/>
    <s v="[1.781406869066151   0.65]"/>
    <n v="2.5000000000000001E-2"/>
    <n v="0.15"/>
    <n v="0.5"/>
    <n v="0.63673926719995"/>
  </r>
  <r>
    <n v="416"/>
    <x v="1"/>
    <x v="3"/>
    <n v="0.94899999999999995"/>
    <n v="4.3685682947880401E-3"/>
    <n v="5.5178339498788998E-5"/>
    <n v="2.00551783394988E-2"/>
    <n v="1.24438107124898E-6"/>
    <n v="1"/>
    <n v="1"/>
    <n v="1"/>
    <n v="1.2127444434449299E-6"/>
    <n v="1.2474257203988299E-6"/>
    <n v="1.2157890925947699E-6"/>
    <n v="0.02"/>
    <n v="1.21724227748773E-2"/>
    <n v="38"/>
    <s v="[200 200 200]"/>
    <s v="boxcox"/>
    <x v="0"/>
    <x v="1"/>
    <x v="2"/>
    <s v="[1 0.5]"/>
    <s v="log-normal"/>
    <s v="[1.5 0.6]"/>
    <s v="log-normal"/>
    <s v="[1.781406869066151   0.65]"/>
    <n v="2.5000000000000001E-2"/>
    <n v="0.2"/>
    <n v="0.4"/>
    <n v="0.57358465017055205"/>
  </r>
  <r>
    <n v="417"/>
    <x v="1"/>
    <x v="3"/>
    <n v="0.95899999999999996"/>
    <n v="4.9192181404491397E-3"/>
    <n v="-2.6001830687815E-5"/>
    <n v="2.9973998169312101E-2"/>
    <n v="1.57672204146151E-6"/>
    <n v="1"/>
    <n v="1"/>
    <n v="1"/>
    <n v="1.5129722726891599E-6"/>
    <n v="1.5773981366606299E-6"/>
    <n v="1.5136483678882801E-6"/>
    <n v="0.03"/>
    <n v="1.4171493789849301E-2"/>
    <n v="39"/>
    <s v="[200 200 200]"/>
    <s v="boxcox"/>
    <x v="0"/>
    <x v="2"/>
    <x v="2"/>
    <s v="[1 0.5]"/>
    <s v="log-normal"/>
    <s v="[1.5 0.6]"/>
    <s v="log-normal"/>
    <s v="[1.781406869066151   0.65]"/>
    <n v="0.35"/>
    <n v="0.55000000000000004"/>
    <n v="0.1"/>
    <n v="0.30345373233101502"/>
  </r>
  <r>
    <n v="418"/>
    <x v="1"/>
    <x v="3"/>
    <n v="0.95"/>
    <n v="1.2929219359556501E-3"/>
    <n v="2.6744415363761602E-6"/>
    <n v="1.0002674441536401E-2"/>
    <n v="1.09179734778501E-7"/>
    <n v="1"/>
    <n v="1"/>
    <n v="1"/>
    <n v="1.0675528201925E-7"/>
    <n v="1.09186887416032E-7"/>
    <n v="1.06762434656781E-7"/>
    <n v="0.01"/>
    <n v="4.1613337562185796E-3"/>
    <n v="40"/>
    <s v="[200 200 200]"/>
    <s v="boxcox"/>
    <x v="1"/>
    <x v="0"/>
    <x v="2"/>
    <s v="[1 0.5]"/>
    <s v="log-normal"/>
    <s v="[1.65 0.6]"/>
    <s v="log-normal"/>
    <s v="[2.076573806549989   0.65]"/>
    <n v="0.5"/>
    <n v="0.6"/>
    <n v="0.05"/>
    <n v="0.17292000275077901"/>
  </r>
  <r>
    <n v="419"/>
    <x v="1"/>
    <x v="3"/>
    <n v="0.95899999999999996"/>
    <n v="2.08178778064462E-3"/>
    <n v="-3.4976770053179498E-5"/>
    <n v="1.99650232299469E-2"/>
    <n v="2.8378091749260599E-7"/>
    <n v="1"/>
    <n v="1"/>
    <n v="1"/>
    <n v="2.8443446230941902E-7"/>
    <n v="2.8500429193595899E-7"/>
    <n v="2.8565783675277201E-7"/>
    <n v="2.0000000000000101E-2"/>
    <n v="1.03605364284277E-2"/>
    <n v="41"/>
    <s v="[200 200 200]"/>
    <s v="boxcox"/>
    <x v="1"/>
    <x v="1"/>
    <x v="2"/>
    <s v="[1 0.5]"/>
    <s v="log-normal"/>
    <s v="[1.65 0.6]"/>
    <s v="log-normal"/>
    <s v="[2.076573806549989   0.65]"/>
    <n v="0.35"/>
    <n v="0.5"/>
    <n v="0.05"/>
    <n v="0.20421095716347001"/>
  </r>
  <r>
    <n v="420"/>
    <x v="1"/>
    <x v="3"/>
    <n v="0.94099999999999995"/>
    <n v="5.4576466541493502E-3"/>
    <n v="1.64077379010034E-6"/>
    <n v="3.000164077379E-2"/>
    <n v="1.9441345071059999E-6"/>
    <n v="1"/>
    <n v="1"/>
    <n v="1"/>
    <n v="1.9867035089003702E-6"/>
    <n v="1.94413719924463E-6"/>
    <n v="1.9867062010389998E-6"/>
    <n v="2.9999999999999898E-2"/>
    <n v="1.4277564006579001E-2"/>
    <n v="42"/>
    <s v="[200 200 200]"/>
    <s v="boxcox"/>
    <x v="1"/>
    <x v="2"/>
    <x v="2"/>
    <s v="[1 0.5]"/>
    <s v="log-normal"/>
    <s v="[1.65 0.6]"/>
    <s v="log-normal"/>
    <s v="[2.076573806549989   0.65]"/>
    <n v="0.05"/>
    <n v="0.25"/>
    <n v="0.4"/>
    <n v="0.60561432133979198"/>
  </r>
  <r>
    <n v="421"/>
    <x v="1"/>
    <x v="3"/>
    <n v="0.95799999999999996"/>
    <n v="4.4895888860844802E-3"/>
    <n v="-4.2353699269915998E-5"/>
    <n v="3.9957646300730197E-2"/>
    <n v="1.3208753190376901E-6"/>
    <n v="1"/>
    <n v="1"/>
    <n v="1"/>
    <n v="1.2192890459823601E-6"/>
    <n v="1.32266915487953E-6"/>
    <n v="1.22108288182421E-6"/>
    <n v="4.0000000000000098E-2"/>
    <n v="2.48073978366815E-2"/>
    <n v="43"/>
    <s v="[200 200 200]"/>
    <s v="boxcox"/>
    <x v="1"/>
    <x v="3"/>
    <x v="2"/>
    <s v="[1 0.5]"/>
    <s v="log-normal"/>
    <s v="[1.65 0.6]"/>
    <s v="log-normal"/>
    <s v="[2.076573806549989   0.65]"/>
    <n v="0.05"/>
    <n v="0.25"/>
    <n v="0.2"/>
    <n v="0.43235658555032203"/>
  </r>
  <r>
    <n v="422"/>
    <x v="1"/>
    <x v="3"/>
    <n v="0.93500000000000005"/>
    <n v="5.7762121572953098E-3"/>
    <n v="-9.7605637836590102E-5"/>
    <n v="5.9902394362163297E-2"/>
    <n v="2.1936468689898201E-6"/>
    <n v="1"/>
    <n v="1"/>
    <n v="1"/>
    <n v="2.3627251083827698E-6"/>
    <n v="2.20317372952731E-6"/>
    <n v="2.3722519689202602E-6"/>
    <n v="5.9999999999999901E-2"/>
    <n v="3.94461229115061E-2"/>
    <n v="44"/>
    <s v="[200 200 200]"/>
    <s v="boxcox"/>
    <x v="1"/>
    <x v="4"/>
    <x v="2"/>
    <s v="[1 0.5]"/>
    <s v="log-normal"/>
    <s v="[1.65 0.6]"/>
    <s v="log-normal"/>
    <s v="[2.076573806549989   0.65]"/>
    <n v="0.05"/>
    <n v="0.25"/>
    <n v="0.1"/>
    <n v="0.44007467645321202"/>
  </r>
  <r>
    <n v="423"/>
    <x v="1"/>
    <x v="3"/>
    <n v="0.94399999999999995"/>
    <n v="8.2014186275896506E-3"/>
    <n v="-1.11918917348334E-4"/>
    <n v="7.9888081082651705E-2"/>
    <n v="4.4125184164857603E-6"/>
    <n v="1"/>
    <n v="1"/>
    <n v="1"/>
    <n v="4.60879043727608E-6"/>
    <n v="4.4250442605461897E-6"/>
    <n v="4.6213162813365001E-6"/>
    <n v="0.08"/>
    <n v="4.9852115466953298E-2"/>
    <n v="45"/>
    <s v="[200 200 200]"/>
    <s v="boxcox"/>
    <x v="1"/>
    <x v="5"/>
    <x v="2"/>
    <s v="[1 0.5]"/>
    <s v="log-normal"/>
    <s v="[1.65 0.6]"/>
    <s v="log-normal"/>
    <s v="[2.076573806549989   0.65]"/>
    <n v="0.05"/>
    <n v="0.3"/>
    <n v="0.1"/>
    <n v="0.46889878368029497"/>
  </r>
  <r>
    <n v="424"/>
    <x v="1"/>
    <x v="3"/>
    <n v="0.94299999999999995"/>
    <n v="1.4938338078448201E-3"/>
    <n v="-1.0971208596995001E-5"/>
    <n v="9.9890287914029905E-3"/>
    <n v="1.45912493197608E-7"/>
    <n v="1"/>
    <n v="1"/>
    <n v="1"/>
    <n v="1.49942952049067E-7"/>
    <n v="1.46032860615686E-7"/>
    <n v="1.50063319467145E-7"/>
    <n v="9.9999999999999794E-3"/>
    <n v="4.2117047831510797E-3"/>
    <n v="46"/>
    <s v="[200 200 200]"/>
    <s v="boxcox"/>
    <x v="2"/>
    <x v="0"/>
    <x v="2"/>
    <s v="[1 0.6]"/>
    <s v="log-normal"/>
    <s v="[1.5 0.7]"/>
    <s v="log-normal"/>
    <s v="[2.298218252991271   0.8]"/>
    <n v="0.05"/>
    <n v="0.18"/>
    <n v="0.5"/>
    <n v="0.59615827552502798"/>
  </r>
  <r>
    <n v="425"/>
    <x v="1"/>
    <x v="3"/>
    <n v="0.95"/>
    <n v="2.52053312324649E-3"/>
    <n v="8.7776360489551998E-6"/>
    <n v="2.0008777636048899E-2"/>
    <n v="4.1598794368085298E-7"/>
    <n v="1"/>
    <n v="1"/>
    <n v="1"/>
    <n v="4.1348874960287802E-7"/>
    <n v="4.1606499057546098E-7"/>
    <n v="4.1356579649748602E-7"/>
    <n v="1.99999999999999E-2"/>
    <n v="9.4409196808677796E-3"/>
    <n v="47"/>
    <s v="[200 200 200]"/>
    <s v="boxcox"/>
    <x v="2"/>
    <x v="1"/>
    <x v="2"/>
    <s v="[1 0.6]"/>
    <s v="log-normal"/>
    <s v="[1.5 0.7]"/>
    <s v="log-normal"/>
    <s v="[2.298218252991271   0.8]"/>
    <n v="0.05"/>
    <n v="0.2"/>
    <n v="0.4"/>
    <n v="0.55917398631245896"/>
  </r>
  <r>
    <n v="426"/>
    <x v="1"/>
    <x v="3"/>
    <n v="0.95199999999999996"/>
    <n v="4.2194793251261499E-3"/>
    <n v="2.76071021705238E-5"/>
    <n v="3.0027607102170499E-2"/>
    <n v="1.1640059070115799E-6"/>
    <n v="1"/>
    <n v="1"/>
    <n v="1"/>
    <n v="1.14538943682477E-6"/>
    <n v="1.16476805910184E-6"/>
    <n v="1.1461515889150199E-6"/>
    <n v="0.03"/>
    <n v="1.30440684210136E-2"/>
    <n v="48"/>
    <s v="[200 200 200]"/>
    <s v="boxcox"/>
    <x v="2"/>
    <x v="2"/>
    <x v="2"/>
    <s v="[1 0.6]"/>
    <s v="log-normal"/>
    <s v="[1.5 0.7]"/>
    <s v="log-normal"/>
    <s v="[2.298218252991271   0.8]"/>
    <n v="0.05"/>
    <n v="0.2"/>
    <n v="0.4"/>
    <n v="0.64761467127402805"/>
  </r>
  <r>
    <n v="427"/>
    <x v="1"/>
    <x v="3"/>
    <n v="0.93400000000000005"/>
    <n v="4.4604960416902697E-3"/>
    <n v="-1.7555423371225099E-5"/>
    <n v="3.9982444576628799E-2"/>
    <n v="1.30379991060657E-6"/>
    <n v="1"/>
    <n v="1"/>
    <n v="1"/>
    <n v="1.31740108634651E-6"/>
    <n v="1.30410810349632E-6"/>
    <n v="1.31770927923625E-6"/>
    <n v="0.04"/>
    <n v="2.0220448966291899E-2"/>
    <n v="49"/>
    <s v="[200 200 200]"/>
    <s v="boxcox"/>
    <x v="2"/>
    <x v="3"/>
    <x v="2"/>
    <s v="[1 0.6]"/>
    <s v="log-normal"/>
    <s v="[1.5 0.7]"/>
    <s v="log-normal"/>
    <s v="[2.298218252991271   0.8]"/>
    <n v="0.05"/>
    <n v="0.25"/>
    <n v="0.3"/>
    <n v="0.53330533579316397"/>
  </r>
  <r>
    <n v="428"/>
    <x v="1"/>
    <x v="3"/>
    <n v="0.93400000000000005"/>
    <n v="7.3865181810040103E-3"/>
    <n v="-3.1622051500318397E-5"/>
    <n v="5.9968377948499602E-2"/>
    <n v="3.56978327113419E-6"/>
    <n v="1"/>
    <n v="1"/>
    <n v="1"/>
    <n v="3.87984109907096E-6"/>
    <n v="3.57078322527528E-6"/>
    <n v="3.8808410532120504E-6"/>
    <n v="0.06"/>
    <n v="2.7482400735862601E-2"/>
    <n v="50"/>
    <s v="[200 200 200]"/>
    <s v="boxcox"/>
    <x v="2"/>
    <x v="4"/>
    <x v="2"/>
    <s v="[1 0.6]"/>
    <s v="log-normal"/>
    <s v="[1.5 0.7]"/>
    <s v="log-normal"/>
    <s v="[2.298218252991271   0.8]"/>
    <n v="0.05"/>
    <n v="0.3"/>
    <n v="0.3"/>
    <n v="0.58885217741190299"/>
  </r>
  <r>
    <n v="429"/>
    <x v="1"/>
    <x v="3"/>
    <n v="0.94399999999999995"/>
    <n v="8.9871993058186703E-3"/>
    <n v="-5.70448845064957E-5"/>
    <n v="7.9942955115493403E-2"/>
    <n v="5.2834130839778998E-6"/>
    <n v="1"/>
    <n v="1"/>
    <n v="1"/>
    <n v="5.2497917234465497E-6"/>
    <n v="5.2866672028262603E-6"/>
    <n v="5.2530458422949102E-6"/>
    <n v="7.9999999999999905E-2"/>
    <n v="4.6442367115085502E-2"/>
    <n v="51"/>
    <s v="[200 200 200]"/>
    <s v="boxcox"/>
    <x v="2"/>
    <x v="5"/>
    <x v="2"/>
    <s v="[1 0.6]"/>
    <s v="log-normal"/>
    <s v="[1.5 0.7]"/>
    <s v="log-normal"/>
    <s v="[2.298218252991271   0.8]"/>
    <n v="0.15"/>
    <n v="0.5"/>
    <n v="0.05"/>
    <n v="0.32110729725430298"/>
  </r>
  <r>
    <n v="430"/>
    <x v="1"/>
    <x v="3"/>
    <n v="0.95199999999999996"/>
    <n v="1.0614858031014101E-2"/>
    <n v="-1.14115750329962E-4"/>
    <n v="9.9885884249670195E-2"/>
    <n v="7.3732997427523604E-6"/>
    <n v="1"/>
    <n v="1"/>
    <n v="1"/>
    <n v="7.0010638982839601E-6"/>
    <n v="7.3863221472257299E-6"/>
    <n v="7.0140863027573296E-6"/>
    <n v="0.1"/>
    <n v="5.9052244992601602E-2"/>
    <n v="52"/>
    <s v="[200 200 200]"/>
    <s v="boxcox"/>
    <x v="2"/>
    <x v="6"/>
    <x v="2"/>
    <s v="[1 0.6]"/>
    <s v="log-normal"/>
    <s v="[1.5 0.7]"/>
    <s v="log-normal"/>
    <s v="[2.298218252991271   0.8]"/>
    <n v="0.1"/>
    <n v="0.5"/>
    <n v="0.05"/>
    <n v="0.34329455423698402"/>
  </r>
  <r>
    <n v="431"/>
    <x v="1"/>
    <x v="3"/>
    <n v="0.94299999999999995"/>
    <n v="1.25160931959361E-2"/>
    <n v="-2.3194395183468499E-4"/>
    <n v="0.124768056048165"/>
    <n v="1.0255346283620599E-5"/>
    <n v="1"/>
    <n v="1"/>
    <n v="1"/>
    <n v="1.0150823147364801E-5"/>
    <n v="1.0309144280413299E-5"/>
    <n v="1.0204621144157501E-5"/>
    <n v="0.125"/>
    <n v="7.4635886464290105E-2"/>
    <n v="53"/>
    <s v="[200 200 200]"/>
    <s v="boxcox"/>
    <x v="2"/>
    <x v="7"/>
    <x v="2"/>
    <s v="[1 0.6]"/>
    <s v="log-normal"/>
    <s v="[1.5 0.7]"/>
    <s v="log-normal"/>
    <s v="[2.298218252991271   0.8]"/>
    <n v="0.05"/>
    <n v="0.5"/>
    <n v="0.05"/>
    <n v="0.37299154974972598"/>
  </r>
  <r>
    <n v="432"/>
    <x v="1"/>
    <x v="3"/>
    <n v="0.94499999999999995"/>
    <n v="1.4352960807753E-2"/>
    <n v="-1.50216092548863E-4"/>
    <n v="0.14984978390745099"/>
    <n v="1.3487420641116201E-5"/>
    <n v="1"/>
    <n v="1"/>
    <n v="1"/>
    <n v="1.30054752873282E-5"/>
    <n v="1.35099855155768E-5"/>
    <n v="1.3028040161788799E-5"/>
    <n v="0.15"/>
    <n v="9.1902841322378498E-2"/>
    <n v="54"/>
    <s v="[200 200 200]"/>
    <s v="boxcox"/>
    <x v="2"/>
    <x v="8"/>
    <x v="2"/>
    <s v="[1 0.6]"/>
    <s v="log-normal"/>
    <s v="[1.5 0.7]"/>
    <s v="log-normal"/>
    <s v="[2.298218252991271   0.8]"/>
    <n v="2.5000000000000001E-2"/>
    <n v="0.5"/>
    <n v="2.5000000000000001E-2"/>
    <n v="0.39008538010569999"/>
  </r>
  <r>
    <n v="433"/>
    <x v="2"/>
    <x v="3"/>
    <n v="0.96199999999999997"/>
    <n v="2.4374183933033901E-3"/>
    <n v="-1.9883958560590201E-4"/>
    <n v="9.8011604143940795E-3"/>
    <n v="3.8814006184119201E-7"/>
    <n v="1"/>
    <n v="1"/>
    <n v="1"/>
    <n v="3.4874316723218897E-7"/>
    <n v="4.2767724264511901E-7"/>
    <n v="3.8828034803611597E-7"/>
    <n v="9.9999999999999794E-3"/>
    <n v="4.81776872764649E-3"/>
    <n v="1"/>
    <s v="[200 200 200]"/>
    <s v="kde_err_sym"/>
    <x v="0"/>
    <x v="0"/>
    <x v="0"/>
    <s v="[11 1.1]"/>
    <s v="normal"/>
    <s v="[11.7 1.2]"/>
    <s v="normal"/>
    <s v="[12.590048962082989  1.3]"/>
    <n v="0.05"/>
    <n v="0.2"/>
    <n v="0.5"/>
    <n v="0.59861605757320102"/>
  </r>
  <r>
    <n v="434"/>
    <x v="2"/>
    <x v="3"/>
    <n v="0.94899999999999995"/>
    <n v="4.2523536885411698E-3"/>
    <n v="-3.45677210224334E-4"/>
    <n v="1.9654322789775601E-2"/>
    <n v="1.18057240530333E-6"/>
    <n v="1"/>
    <n v="1"/>
    <n v="1"/>
    <n v="1.0738350747998801E-6"/>
    <n v="1.30006513897181E-6"/>
    <n v="1.19332780846836E-6"/>
    <n v="1.99999999999999E-2"/>
    <n v="1.0883800571218301E-2"/>
    <n v="2"/>
    <s v="[200 200 200]"/>
    <s v="kde_err_sym"/>
    <x v="0"/>
    <x v="1"/>
    <x v="0"/>
    <s v="[11 1.1]"/>
    <s v="normal"/>
    <s v="[11.7 1.2]"/>
    <s v="normal"/>
    <s v="[12.590048962082989  1.3]"/>
    <n v="0.4"/>
    <n v="0.6"/>
    <n v="0.05"/>
    <n v="0.193957528620916"/>
  </r>
  <r>
    <n v="435"/>
    <x v="2"/>
    <x v="3"/>
    <n v="0.95099999999999996"/>
    <n v="5.7947780183168797E-3"/>
    <n v="-4.60200046040146E-4"/>
    <n v="2.9539799953959899E-2"/>
    <n v="2.1936475076646601E-6"/>
    <n v="1"/>
    <n v="1"/>
    <n v="1"/>
    <n v="1.9603878319059199E-6"/>
    <n v="2.4054315900400099E-6"/>
    <n v="2.1721719142812799E-6"/>
    <n v="0.03"/>
    <n v="1.59332568402368E-2"/>
    <n v="3"/>
    <s v="[200 200 200]"/>
    <s v="kde_err_sym"/>
    <x v="0"/>
    <x v="2"/>
    <x v="0"/>
    <s v="[11 1.1]"/>
    <s v="normal"/>
    <s v="[11.7 1.2]"/>
    <s v="normal"/>
    <s v="[12.590048962082989  1.3]"/>
    <n v="0.1"/>
    <n v="0.3"/>
    <n v="0.3"/>
    <n v="0.49888966872982898"/>
  </r>
  <r>
    <n v="436"/>
    <x v="2"/>
    <x v="3"/>
    <n v="0.93600000000000005"/>
    <n v="2.0103572838171E-3"/>
    <n v="-2.0716774236656101E-4"/>
    <n v="9.7928322576334298E-3"/>
    <n v="2.6427454327386898E-7"/>
    <n v="1"/>
    <n v="1"/>
    <n v="1"/>
    <n v="2.5303186123344399E-7"/>
    <n v="3.0719301675112698E-7"/>
    <n v="2.9595033471070098E-7"/>
    <n v="9.9999999999999898E-3"/>
    <n v="3.7731180828867602E-3"/>
    <n v="4"/>
    <s v="[200 200 200]"/>
    <s v="kde_err_sym"/>
    <x v="1"/>
    <x v="0"/>
    <x v="0"/>
    <s v="[11 1.1]"/>
    <s v="normal"/>
    <s v="[12 1.2]"/>
    <s v="normal"/>
    <s v="[13.187158535114285 1.3]"/>
    <n v="0.1"/>
    <n v="0.2"/>
    <n v="0.5"/>
    <n v="0.63311837712183905"/>
  </r>
  <r>
    <n v="437"/>
    <x v="2"/>
    <x v="3"/>
    <n v="0.94799999999999995"/>
    <n v="3.06742717306123E-3"/>
    <n v="-3.34319766200336E-4"/>
    <n v="1.96656802337997E-2"/>
    <n v="6.1521425368931995E-7"/>
    <n v="1"/>
    <n v="1"/>
    <n v="1"/>
    <n v="5.2742222458416799E-7"/>
    <n v="7.2698395976156704E-7"/>
    <n v="6.3919193065641497E-7"/>
    <n v="0.02"/>
    <n v="9.6343243347392707E-3"/>
    <n v="5"/>
    <s v="[200 200 200]"/>
    <s v="kde_err_sym"/>
    <x v="1"/>
    <x v="1"/>
    <x v="0"/>
    <s v="[11 1.1]"/>
    <s v="normal"/>
    <s v="[12 1.2]"/>
    <s v="normal"/>
    <s v="[13.187158535114285 1.3]"/>
    <n v="0.35"/>
    <n v="0.5"/>
    <n v="0.1"/>
    <n v="0.26328323400324399"/>
  </r>
  <r>
    <n v="438"/>
    <x v="2"/>
    <x v="3"/>
    <n v="0.95699999999999996"/>
    <n v="4.78149498362305E-3"/>
    <n v="-4.83830986874212E-4"/>
    <n v="2.9516169013125801E-2"/>
    <n v="1.49488314764329E-6"/>
    <n v="1"/>
    <n v="1"/>
    <n v="1"/>
    <n v="1.2946734108662999E-6"/>
    <n v="1.72897557150297E-6"/>
    <n v="1.5287658347259799E-6"/>
    <n v="0.03"/>
    <n v="1.3084122769326899E-2"/>
    <n v="6"/>
    <s v="[200 200 200]"/>
    <s v="kde_err_sym"/>
    <x v="1"/>
    <x v="2"/>
    <x v="0"/>
    <s v="[11 1.1]"/>
    <s v="normal"/>
    <s v="[12 1.2]"/>
    <s v="normal"/>
    <s v="[13.187158535114285 1.3]"/>
    <n v="0.35"/>
    <n v="0.5"/>
    <n v="0.1"/>
    <n v="0.34879206525343198"/>
  </r>
  <r>
    <n v="439"/>
    <x v="2"/>
    <x v="3"/>
    <n v="0.97"/>
    <n v="3.4740224996302098E-3"/>
    <n v="-3.5669059809965498E-4"/>
    <n v="3.9643309401900403E-2"/>
    <n v="7.96213997352352E-7"/>
    <n v="1"/>
    <n v="1"/>
    <n v="1"/>
    <n v="6.1417709286080104E-7"/>
    <n v="9.23442180125042E-7"/>
    <n v="7.4140527563349105E-7"/>
    <n v="0.04"/>
    <n v="2.7286599826020001E-2"/>
    <n v="7"/>
    <s v="[200 200 200]"/>
    <s v="kde_err_sym"/>
    <x v="1"/>
    <x v="3"/>
    <x v="0"/>
    <s v="[11 1.1]"/>
    <s v="normal"/>
    <s v="[12 1.2]"/>
    <s v="normal"/>
    <s v="[13.187158535114285 1.3]"/>
    <n v="0.05"/>
    <n v="0.2"/>
    <n v="0.1"/>
    <n v="0.38837522773044098"/>
  </r>
  <r>
    <n v="440"/>
    <x v="2"/>
    <x v="3"/>
    <n v="0.97199999999999998"/>
    <n v="5.6396868403672399E-3"/>
    <n v="-5.9222884502577904E-4"/>
    <n v="5.9407771154974302E-2"/>
    <n v="2.0948418313119398E-6"/>
    <n v="1"/>
    <n v="1"/>
    <n v="1"/>
    <n v="1.7467195903818E-6"/>
    <n v="2.44557683619251E-6"/>
    <n v="2.0974545952623701E-6"/>
    <n v="6.0000000000000102E-2"/>
    <n v="3.9046364914644902E-2"/>
    <n v="8"/>
    <s v="[200 200 200]"/>
    <s v="kde_err_sym"/>
    <x v="1"/>
    <x v="4"/>
    <x v="0"/>
    <s v="[11 1.1]"/>
    <s v="normal"/>
    <s v="[12 1.2]"/>
    <s v="normal"/>
    <s v="[13.187158535114285 1.3]"/>
    <n v="0.05"/>
    <n v="0.3"/>
    <n v="0.1"/>
    <n v="0.363205586128588"/>
  </r>
  <r>
    <n v="441"/>
    <x v="2"/>
    <x v="3"/>
    <n v="0.96599999999999997"/>
    <n v="8.2988997316327008E-3"/>
    <n v="-8.9602859772316696E-4"/>
    <n v="7.9103971402276693E-2"/>
    <n v="4.5222786005843403E-6"/>
    <n v="1"/>
    <n v="1"/>
    <n v="1"/>
    <n v="3.5017932633911398E-6"/>
    <n v="5.3251458485220903E-6"/>
    <n v="4.3046605113288902E-6"/>
    <n v="7.9999999999999905E-2"/>
    <n v="4.8874651974934499E-2"/>
    <n v="9"/>
    <s v="[200 200 200]"/>
    <s v="kde_err_sym"/>
    <x v="1"/>
    <x v="5"/>
    <x v="0"/>
    <s v="[11 1.1]"/>
    <s v="normal"/>
    <s v="[12 1.2]"/>
    <s v="normal"/>
    <s v="[13.187158535114285 1.3]"/>
    <n v="0.05"/>
    <n v="0.3"/>
    <n v="0.1"/>
    <n v="0.45808340975022099"/>
  </r>
  <r>
    <n v="442"/>
    <x v="2"/>
    <x v="3"/>
    <n v="0.93899999999999995"/>
    <n v="1.44326156301723E-3"/>
    <n v="-1.5907795311925199E-4"/>
    <n v="9.8409220468807408E-3"/>
    <n v="1.36663510152459E-7"/>
    <n v="1"/>
    <n v="1"/>
    <n v="1"/>
    <n v="1.3109120999001799E-7"/>
    <n v="1.6196930532106999E-7"/>
    <n v="1.5639700515862999E-7"/>
    <n v="0.01"/>
    <n v="5.1921841940198903E-3"/>
    <n v="10"/>
    <s v="[200 200 200]"/>
    <s v="kde_err_sym"/>
    <x v="2"/>
    <x v="0"/>
    <x v="0"/>
    <s v="[11 1.1]"/>
    <s v="normal"/>
    <s v="[12.7 1.2]"/>
    <s v="normal"/>
    <s v="[13.838360366318769   1.3]"/>
    <n v="0.05"/>
    <n v="0.15"/>
    <n v="0.4"/>
    <n v="0.51769604223915999"/>
  </r>
  <r>
    <n v="443"/>
    <x v="2"/>
    <x v="3"/>
    <n v="0.95299999999999996"/>
    <n v="2.7452414487159202E-3"/>
    <n v="-3.4326191016411701E-4"/>
    <n v="1.9656738089835899E-2"/>
    <n v="4.9396483737373199E-7"/>
    <n v="1"/>
    <n v="1"/>
    <n v="1"/>
    <n v="3.9558680837653899E-7"/>
    <n v="6.1179357634325005E-7"/>
    <n v="5.1341554734605795E-7"/>
    <n v="0.02"/>
    <n v="7.7869538267892197E-3"/>
    <n v="11"/>
    <s v="[200 200 200]"/>
    <s v="kde_err_sym"/>
    <x v="2"/>
    <x v="1"/>
    <x v="0"/>
    <s v="[11 1.1]"/>
    <s v="normal"/>
    <s v="[12.7 1.2]"/>
    <s v="normal"/>
    <s v="[13.838360366318769   1.3]"/>
    <n v="0.2"/>
    <n v="0.3"/>
    <n v="0.3"/>
    <n v="0.533757258008007"/>
  </r>
  <r>
    <n v="444"/>
    <x v="2"/>
    <x v="3"/>
    <n v="0.95199999999999996"/>
    <n v="3.6920045493002199E-3"/>
    <n v="-4.53507407449484E-4"/>
    <n v="2.9546492592550499E-2"/>
    <n v="8.9626166942149098E-7"/>
    <n v="1"/>
    <n v="1"/>
    <n v="1"/>
    <n v="8.2487292800054505E-7"/>
    <n v="1.10193063803304E-6"/>
    <n v="1.0305418966121E-6"/>
    <n v="0.03"/>
    <n v="1.4138416520781001E-2"/>
    <n v="12"/>
    <s v="[200 200 200]"/>
    <s v="kde_err_sym"/>
    <x v="2"/>
    <x v="2"/>
    <x v="0"/>
    <s v="[11 1.1]"/>
    <s v="normal"/>
    <s v="[12.7 1.2]"/>
    <s v="normal"/>
    <s v="[13.838360366318769   1.3]"/>
    <n v="0.1"/>
    <n v="0.3"/>
    <n v="0.3"/>
    <n v="0.470430834585227"/>
  </r>
  <r>
    <n v="445"/>
    <x v="2"/>
    <x v="3"/>
    <n v="0.96399999999999997"/>
    <n v="3.9352954381167799E-3"/>
    <n v="-4.2344298227169199E-4"/>
    <n v="3.9576557017728303E-2"/>
    <n v="1.0210400410847801E-6"/>
    <n v="1"/>
    <n v="1"/>
    <n v="1"/>
    <n v="8.7109812278937401E-7"/>
    <n v="1.20034400031993E-6"/>
    <n v="1.05040208202452E-6"/>
    <n v="0.04"/>
    <n v="2.14730058528225E-2"/>
    <n v="13"/>
    <s v="[200 200 200]"/>
    <s v="kde_err_sym"/>
    <x v="2"/>
    <x v="3"/>
    <x v="0"/>
    <s v="[11 1.1]"/>
    <s v="normal"/>
    <s v="[12.7 1.2]"/>
    <s v="normal"/>
    <s v="[13.838360366318769   1.3]"/>
    <n v="0.1"/>
    <n v="0.3"/>
    <n v="0.2"/>
    <n v="0.41885705900308901"/>
  </r>
  <r>
    <n v="446"/>
    <x v="2"/>
    <x v="3"/>
    <n v="0.96899999999999997"/>
    <n v="4.1738628206804398E-3"/>
    <n v="-4.5634290230081999E-4"/>
    <n v="5.9543657097699099E-2"/>
    <n v="1.1548328449402299E-6"/>
    <n v="1"/>
    <n v="1"/>
    <n v="1"/>
    <n v="9.1238568911885102E-7"/>
    <n v="1.3630816894205699E-6"/>
    <n v="1.12063453359919E-6"/>
    <n v="5.9999999999999901E-2"/>
    <n v="3.7507261337206999E-2"/>
    <n v="14"/>
    <s v="[200 200 200]"/>
    <s v="kde_err_sym"/>
    <x v="2"/>
    <x v="4"/>
    <x v="0"/>
    <s v="[11 1.1]"/>
    <s v="normal"/>
    <s v="[12.7 1.2]"/>
    <s v="normal"/>
    <s v="[13.838360366318769   1.3]"/>
    <n v="0.1"/>
    <n v="0.3"/>
    <n v="0.05"/>
    <n v="0.36707115292703102"/>
  </r>
  <r>
    <n v="447"/>
    <x v="2"/>
    <x v="3"/>
    <n v="0.97"/>
    <n v="5.5658270859380897E-3"/>
    <n v="-6.0753463219402897E-4"/>
    <n v="7.93924653678061E-2"/>
    <n v="2.0508925881215102E-6"/>
    <n v="1"/>
    <n v="1"/>
    <n v="1"/>
    <n v="1.60765823824931E-6"/>
    <n v="2.4199909174366401E-6"/>
    <n v="1.97675656756445E-6"/>
    <n v="8.0000000000000196E-2"/>
    <n v="5.12876178134163E-2"/>
    <n v="15"/>
    <s v="[200 200 200]"/>
    <s v="kde_err_sym"/>
    <x v="2"/>
    <x v="5"/>
    <x v="0"/>
    <s v="[11 1.1]"/>
    <s v="normal"/>
    <s v="[12.7 1.2]"/>
    <s v="normal"/>
    <s v="[13.838360366318769   1.3]"/>
    <n v="0.05"/>
    <n v="0.3"/>
    <n v="0.05"/>
    <n v="0.38873854457141199"/>
  </r>
  <r>
    <n v="448"/>
    <x v="2"/>
    <x v="3"/>
    <n v="0.96799999999999997"/>
    <n v="8.0348336649204207E-3"/>
    <n v="-8.38482684238596E-4"/>
    <n v="9.9161517315761297E-2"/>
    <n v="4.2560882983332697E-6"/>
    <n v="1"/>
    <n v="1"/>
    <n v="1"/>
    <n v="3.3422260666661299E-6"/>
    <n v="4.9591415101012303E-6"/>
    <n v="4.0452792784340896E-6"/>
    <n v="9.9999999999999895E-2"/>
    <n v="6.03859356276059E-2"/>
    <n v="16"/>
    <s v="[200 200 200]"/>
    <s v="kde_err_sym"/>
    <x v="2"/>
    <x v="6"/>
    <x v="0"/>
    <s v="[11 1.1]"/>
    <s v="normal"/>
    <s v="[12.7 1.2]"/>
    <s v="normal"/>
    <s v="[13.838360366318769   1.3]"/>
    <n v="0.05"/>
    <n v="0.3"/>
    <n v="0.05"/>
    <n v="0.48216255312589801"/>
  </r>
  <r>
    <n v="449"/>
    <x v="2"/>
    <x v="3"/>
    <n v="0.96399999999999997"/>
    <n v="9.9290745348313194E-3"/>
    <n v="-1.1828659310222499E-3"/>
    <n v="0.123817134068978"/>
    <n v="6.5041343575884297E-6"/>
    <n v="1"/>
    <n v="1"/>
    <n v="1"/>
    <n v="5.1063545888427003E-6"/>
    <n v="7.90330616836156E-6"/>
    <n v="6.5055263996158196E-6"/>
    <n v="0.125"/>
    <n v="7.1718132926323203E-2"/>
    <n v="17"/>
    <s v="[200 200 200]"/>
    <s v="kde_err_sym"/>
    <x v="2"/>
    <x v="7"/>
    <x v="0"/>
    <s v="[11 1.1]"/>
    <s v="normal"/>
    <s v="[12.7 1.2]"/>
    <s v="normal"/>
    <s v="[13.838360366318769   1.3]"/>
    <n v="0.05"/>
    <n v="0.4"/>
    <n v="0.05"/>
    <n v="0.43469558103975903"/>
  </r>
  <r>
    <n v="450"/>
    <x v="2"/>
    <x v="3"/>
    <n v="0.96799999999999997"/>
    <n v="1.05490367928486E-2"/>
    <n v="-1.3212480699520701E-3"/>
    <n v="0.14867875193004801"/>
    <n v="7.3554877198311004E-6"/>
    <n v="1"/>
    <n v="1"/>
    <n v="1"/>
    <n v="5.9996416342032296E-6"/>
    <n v="9.1011841821831698E-6"/>
    <n v="7.7453380965553007E-6"/>
    <n v="0.15"/>
    <n v="9.275572899923E-2"/>
    <n v="18"/>
    <s v="[200 200 200]"/>
    <s v="kde_err_sym"/>
    <x v="2"/>
    <x v="8"/>
    <x v="0"/>
    <s v="[11 1.1]"/>
    <s v="normal"/>
    <s v="[12.7 1.2]"/>
    <s v="normal"/>
    <s v="[13.838360366318769   1.3]"/>
    <n v="0.01"/>
    <n v="0.4"/>
    <n v="0.01"/>
    <n v="0.42009388525159602"/>
  </r>
  <r>
    <n v="451"/>
    <x v="2"/>
    <x v="3"/>
    <n v="0.94599999999999995"/>
    <n v="2.0908619999755601E-3"/>
    <n v="-1.2220042267170399E-4"/>
    <n v="9.8777995773283306E-3"/>
    <n v="2.8564263013936198E-7"/>
    <n v="1"/>
    <n v="1"/>
    <n v="1"/>
    <n v="2.84947779317521E-7"/>
    <n v="3.0057557344050498E-7"/>
    <n v="2.9988072261866401E-7"/>
    <n v="0.01"/>
    <n v="4.8353529756277403E-3"/>
    <n v="19"/>
    <s v="[200 200 200]"/>
    <s v="kde_err_sym"/>
    <x v="0"/>
    <x v="0"/>
    <x v="1"/>
    <s v="[2.1 2]"/>
    <s v="gamma"/>
    <s v="[2.25 3]"/>
    <s v="gamma"/>
    <s v="[2.4   4.349819093579813]"/>
    <n v="0.5"/>
    <n v="0.6"/>
    <n v="0.05"/>
    <n v="0.19841911740467"/>
  </r>
  <r>
    <n v="452"/>
    <x v="2"/>
    <x v="3"/>
    <n v="0.93"/>
    <n v="4.89717641574864E-3"/>
    <n v="-7.2412887435365696E-4"/>
    <n v="1.9275871125646299E-2"/>
    <n v="1.56623324387558E-6"/>
    <n v="1"/>
    <n v="1"/>
    <n v="1"/>
    <n v="1.2664789612288099E-6"/>
    <n v="2.0905958705482802E-6"/>
    <n v="1.7908415879015099E-6"/>
    <n v="0.02"/>
    <n v="1.07804099168845E-2"/>
    <n v="20"/>
    <s v="[200 200 200]"/>
    <s v="kde_err_sym"/>
    <x v="0"/>
    <x v="1"/>
    <x v="1"/>
    <s v="[2.1 2]"/>
    <s v="gamma"/>
    <s v="[2.25 3]"/>
    <s v="gamma"/>
    <s v="[2.4   4.349819093579813]"/>
    <n v="0.05"/>
    <n v="0.2"/>
    <n v="0.4"/>
    <n v="0.58884234920553602"/>
  </r>
  <r>
    <n v="453"/>
    <x v="2"/>
    <x v="3"/>
    <n v="0.94699999999999995"/>
    <n v="6.2664793596665198E-3"/>
    <n v="-8.8703053831837503E-4"/>
    <n v="2.9112969461681602E-2"/>
    <n v="2.5676062742472501E-6"/>
    <n v="1"/>
    <n v="1"/>
    <n v="1"/>
    <n v="2.1059261426934801E-6"/>
    <n v="3.35442945015664E-6"/>
    <n v="2.8927493186028598E-6"/>
    <n v="0.03"/>
    <n v="1.7576766741799699E-2"/>
    <n v="21"/>
    <s v="[200 200 200]"/>
    <s v="kde_err_sym"/>
    <x v="0"/>
    <x v="2"/>
    <x v="1"/>
    <s v="[2.1 2]"/>
    <s v="gamma"/>
    <s v="[2.25 3]"/>
    <s v="gamma"/>
    <s v="[2.4   4.349819093579813]"/>
    <n v="0.05"/>
    <n v="0.2"/>
    <n v="0.3"/>
    <n v="0.564728973139068"/>
  </r>
  <r>
    <n v="454"/>
    <x v="2"/>
    <x v="3"/>
    <n v="0.95099999999999996"/>
    <n v="1.5177174971138E-3"/>
    <n v="-2.4725931919484601E-4"/>
    <n v="9.7527406808051199E-3"/>
    <n v="1.5111579810119301E-7"/>
    <n v="1"/>
    <n v="1"/>
    <n v="1"/>
    <n v="1.1307089373859199E-7"/>
    <n v="2.1225296902989101E-7"/>
    <n v="1.7420806466729101E-7"/>
    <n v="9.9999999999999707E-3"/>
    <n v="5.1677352648816103E-3"/>
    <n v="22"/>
    <s v="[200 200 200]"/>
    <s v="kde_err_sym"/>
    <x v="1"/>
    <x v="0"/>
    <x v="1"/>
    <s v="[2 1.2]"/>
    <s v="gamma"/>
    <s v="[3.0 1.3]"/>
    <s v="gamma"/>
    <s v="[4.0   1.654779050109274]"/>
    <n v="0.05"/>
    <n v="0.15"/>
    <n v="0.4"/>
    <n v="0.517057060774888"/>
  </r>
  <r>
    <n v="455"/>
    <x v="2"/>
    <x v="3"/>
    <n v="0.91900000000000004"/>
    <n v="3.5534929452668302E-3"/>
    <n v="-4.44674611923226E-4"/>
    <n v="1.9555325388076701E-2"/>
    <n v="8.2571504992837198E-7"/>
    <n v="1"/>
    <n v="1"/>
    <n v="1"/>
    <n v="8.1069990208352803E-7"/>
    <n v="1.0234505604174399E-6"/>
    <n v="1.0084354125726001E-6"/>
    <n v="1.99999999999999E-2"/>
    <n v="8.8879841030940591E-3"/>
    <n v="23"/>
    <s v="[200 200 200]"/>
    <s v="kde_err_sym"/>
    <x v="1"/>
    <x v="1"/>
    <x v="1"/>
    <s v="[2 1.2]"/>
    <s v="gamma"/>
    <s v="[3.0 1.3]"/>
    <s v="gamma"/>
    <s v="[4.0   1.654779050109274]"/>
    <n v="0.45"/>
    <n v="0.6"/>
    <n v="0.05"/>
    <n v="0.22576407704329801"/>
  </r>
  <r>
    <n v="456"/>
    <x v="2"/>
    <x v="3"/>
    <n v="0.95799999999999996"/>
    <n v="4.1077019033197602E-3"/>
    <n v="-6.5066891144159502E-4"/>
    <n v="2.93493310885585E-2"/>
    <n v="1.10834303189356E-6"/>
    <n v="1"/>
    <n v="1"/>
    <n v="1"/>
    <n v="8.4910474971987596E-7"/>
    <n v="1.53171306421015E-6"/>
    <n v="1.27247478203647E-6"/>
    <n v="3.00000000000001E-2"/>
    <n v="1.5886698750905402E-2"/>
    <n v="24"/>
    <s v="[200 200 200]"/>
    <s v="kde_err_sym"/>
    <x v="1"/>
    <x v="2"/>
    <x v="1"/>
    <s v="[2 1.2]"/>
    <s v="gamma"/>
    <s v="[3.0 1.3]"/>
    <s v="gamma"/>
    <s v="[4.0   1.654779050109274]"/>
    <n v="0.05"/>
    <n v="0.2"/>
    <n v="0.3"/>
    <n v="0.53032283222132603"/>
  </r>
  <r>
    <n v="457"/>
    <x v="2"/>
    <x v="3"/>
    <n v="0.92400000000000004"/>
    <n v="5.38782912688831E-3"/>
    <n v="-9.7076248514712605E-4"/>
    <n v="3.9029237514852898E-2"/>
    <n v="1.8984371877029399E-6"/>
    <n v="1"/>
    <n v="1"/>
    <n v="1"/>
    <n v="1.6292197928151301E-6"/>
    <n v="2.8408169902719598E-6"/>
    <n v="2.5715995953841502E-6"/>
    <n v="0.04"/>
    <n v="2.05732050563142E-2"/>
    <n v="25"/>
    <s v="[200 200 200]"/>
    <s v="kde_err_sym"/>
    <x v="1"/>
    <x v="3"/>
    <x v="1"/>
    <s v="[2 1.2]"/>
    <s v="gamma"/>
    <s v="[3.0 1.3]"/>
    <s v="gamma"/>
    <s v="[4.0   1.654779050109274]"/>
    <n v="0.3"/>
    <n v="0.5"/>
    <n v="0.05"/>
    <n v="0.28892452774791499"/>
  </r>
  <r>
    <n v="458"/>
    <x v="2"/>
    <x v="3"/>
    <n v="0.91400000000000003"/>
    <n v="7.1765957496347501E-3"/>
    <n v="-1.47245284609579E-3"/>
    <n v="5.8527547153904201E-2"/>
    <n v="3.3697723867722102E-6"/>
    <n v="1"/>
    <n v="1"/>
    <n v="1"/>
    <n v="2.8527574484233499E-6"/>
    <n v="5.5378897707478097E-6"/>
    <n v="5.0208748323989498E-6"/>
    <n v="5.9999999999999901E-2"/>
    <n v="3.3636258863251702E-2"/>
    <n v="26"/>
    <s v="[200 200 200]"/>
    <s v="kde_err_sym"/>
    <x v="1"/>
    <x v="4"/>
    <x v="1"/>
    <s v="[2 1.2]"/>
    <s v="gamma"/>
    <s v="[3.0 1.3]"/>
    <s v="gamma"/>
    <s v="[4.0   1.654779050109274]"/>
    <n v="0.2"/>
    <n v="0.5"/>
    <n v="0.05"/>
    <n v="0.28154610295860799"/>
  </r>
  <r>
    <n v="459"/>
    <x v="2"/>
    <x v="3"/>
    <n v="0.92"/>
    <n v="8.4554303393386803E-3"/>
    <n v="-1.8635182541946499E-3"/>
    <n v="7.8136481745805397E-2"/>
    <n v="4.6823092520753598E-6"/>
    <n v="1"/>
    <n v="1"/>
    <n v="1"/>
    <n v="3.6721804766855301E-6"/>
    <n v="8.1550095357920396E-6"/>
    <n v="7.1448807604022099E-6"/>
    <n v="8.0000000000000099E-2"/>
    <n v="4.8500250622296098E-2"/>
    <n v="27"/>
    <s v="[200 200 200]"/>
    <s v="kde_err_sym"/>
    <x v="1"/>
    <x v="5"/>
    <x v="1"/>
    <s v="[2 1.2]"/>
    <s v="gamma"/>
    <s v="[3.0 1.3]"/>
    <s v="gamma"/>
    <s v="[4.0   1.654779050109274]"/>
    <n v="0.1"/>
    <n v="0.5"/>
    <n v="0.05"/>
    <n v="0.27573740809668401"/>
  </r>
  <r>
    <n v="460"/>
    <x v="2"/>
    <x v="3"/>
    <n v="0.95099999999999996"/>
    <n v="1.4377752161316101E-3"/>
    <n v="-2.1985050781938101E-4"/>
    <n v="9.7801494921806106E-3"/>
    <n v="1.3583292743009299E-7"/>
    <n v="1"/>
    <n v="1"/>
    <n v="1"/>
    <n v="1.07842421342896E-7"/>
    <n v="1.8416717321853199E-7"/>
    <n v="1.5617666713133499E-7"/>
    <n v="9.9999999999999898E-3"/>
    <n v="3.9352014953621603E-3"/>
    <n v="28"/>
    <s v="[200 200 200]"/>
    <s v="kde_err_sym"/>
    <x v="2"/>
    <x v="0"/>
    <x v="1"/>
    <s v="[2 1.2]"/>
    <s v="gamma"/>
    <s v="[3.4 1.3]"/>
    <s v="gamma"/>
    <s v="[4.6  1.818078277937831]"/>
    <n v="0.05"/>
    <n v="0.15"/>
    <n v="0.5"/>
    <n v="0.61487551825078801"/>
  </r>
  <r>
    <n v="461"/>
    <x v="2"/>
    <x v="3"/>
    <n v="0.95399999999999996"/>
    <n v="3.0245346879317599E-3"/>
    <n v="-4.1429020949491799E-4"/>
    <n v="1.9585709790504301E-2"/>
    <n v="6.0067047405211801E-7"/>
    <n v="1"/>
    <n v="1"/>
    <n v="1"/>
    <n v="4.8019385061222695E-7"/>
    <n v="7.7230685173546195E-7"/>
    <n v="6.5183022829557004E-7"/>
    <n v="1.9999999999999199E-2"/>
    <n v="7.8646642099545992E-3"/>
    <n v="29"/>
    <s v="[200 200 200]"/>
    <s v="kde_err_sym"/>
    <x v="2"/>
    <x v="1"/>
    <x v="1"/>
    <s v="[2 1.2]"/>
    <s v="gamma"/>
    <s v="[3.4 1.3]"/>
    <s v="gamma"/>
    <s v="[4.6  1.818078277937831]"/>
    <n v="0.01"/>
    <n v="0.15"/>
    <n v="0.5"/>
    <n v="0.66692361994151705"/>
  </r>
  <r>
    <n v="462"/>
    <x v="2"/>
    <x v="3"/>
    <n v="0.88"/>
    <n v="3.3215130027676601E-3"/>
    <n v="-8.2243114586765204E-4"/>
    <n v="2.9177568854132401E-2"/>
    <n v="7.2311137286059603E-7"/>
    <n v="1"/>
    <n v="1"/>
    <n v="1"/>
    <n v="6.5582035136458305E-7"/>
    <n v="1.3995043625537701E-6"/>
    <n v="1.33221334105776E-6"/>
    <n v="0.03"/>
    <n v="1.38951326065409E-2"/>
    <n v="30"/>
    <s v="[200 200 200]"/>
    <s v="kde_err_sym"/>
    <x v="2"/>
    <x v="2"/>
    <x v="1"/>
    <s v="[2 1.2]"/>
    <s v="gamma"/>
    <s v="[3.4 1.3]"/>
    <s v="gamma"/>
    <s v="[4.6  1.818078277937831]"/>
    <n v="0.35"/>
    <n v="0.5"/>
    <n v="0.05"/>
    <n v="0.274406312032136"/>
  </r>
  <r>
    <n v="463"/>
    <x v="2"/>
    <x v="3"/>
    <n v="0.88500000000000001"/>
    <n v="4.0560971270423201E-3"/>
    <n v="-1.0217732383637E-3"/>
    <n v="3.8978226761636203E-2"/>
    <n v="1.0791278566286001E-6"/>
    <n v="1"/>
    <n v="1"/>
    <n v="1"/>
    <n v="8.9650105630130098E-7"/>
    <n v="2.1231484072648401E-6"/>
    <n v="1.94052160693755E-6"/>
    <n v="3.9999999999999897E-2"/>
    <n v="2.1180453064075899E-2"/>
    <n v="31"/>
    <s v="[200 200 200]"/>
    <s v="kde_err_sym"/>
    <x v="2"/>
    <x v="3"/>
    <x v="1"/>
    <s v="[2 1.2]"/>
    <s v="gamma"/>
    <s v="[3.4 1.3]"/>
    <s v="gamma"/>
    <s v="[4.6  1.818078277937831]"/>
    <n v="0.3"/>
    <n v="0.5"/>
    <n v="0.01"/>
    <n v="0.23081783715997201"/>
  </r>
  <r>
    <n v="464"/>
    <x v="2"/>
    <x v="3"/>
    <n v="0.89400000000000002"/>
    <n v="4.1263059334088201E-3"/>
    <n v="-1.25323881601866E-3"/>
    <n v="5.8746761183981401E-2"/>
    <n v="1.1247876137122301E-6"/>
    <n v="1"/>
    <n v="1"/>
    <n v="1"/>
    <n v="7.6942992002495402E-7"/>
    <n v="2.6953951436880799E-6"/>
    <n v="2.3400374500008002E-6"/>
    <n v="0.06"/>
    <n v="3.7121014129427997E-2"/>
    <n v="32"/>
    <s v="[200 200 200]"/>
    <s v="kde_err_sym"/>
    <x v="2"/>
    <x v="4"/>
    <x v="1"/>
    <s v="[2 1.2]"/>
    <s v="gamma"/>
    <s v="[3.4 1.3]"/>
    <s v="gamma"/>
    <s v="[4.6  1.818078277937831]"/>
    <n v="0.1"/>
    <n v="0.3"/>
    <n v="0.05"/>
    <n v="0.36263303884984599"/>
  </r>
  <r>
    <n v="465"/>
    <x v="2"/>
    <x v="3"/>
    <n v="0.88800000000000001"/>
    <n v="6.0132160078548002E-3"/>
    <n v="-1.8310508880908501E-3"/>
    <n v="7.8168949111909206E-2"/>
    <n v="2.3786386880411799E-6"/>
    <n v="1"/>
    <n v="1"/>
    <n v="1"/>
    <n v="1.5869256024920699E-6"/>
    <n v="5.7313860428194704E-6"/>
    <n v="4.9396729572703597E-6"/>
    <n v="8.0000000000000099E-2"/>
    <n v="4.7196051488879801E-2"/>
    <n v="33"/>
    <s v="[200 200 200]"/>
    <s v="kde_err_sym"/>
    <x v="2"/>
    <x v="5"/>
    <x v="1"/>
    <s v="[2 1.2]"/>
    <s v="gamma"/>
    <s v="[3.4 1.3]"/>
    <s v="gamma"/>
    <s v="[4.6  1.818078277937831]"/>
    <n v="0.1"/>
    <n v="0.4"/>
    <n v="0.05"/>
    <n v="0.33124033534639302"/>
  </r>
  <r>
    <n v="466"/>
    <x v="2"/>
    <x v="3"/>
    <n v="0.89500000000000002"/>
    <n v="7.8919340429186597E-3"/>
    <n v="-2.2625320192117201E-3"/>
    <n v="9.7737467980788306E-2"/>
    <n v="4.0967912018904002E-6"/>
    <n v="1"/>
    <n v="1"/>
    <n v="1"/>
    <n v="2.8181901193988998E-6"/>
    <n v="9.2158423398486401E-6"/>
    <n v="7.9372412573571405E-6"/>
    <n v="0.1"/>
    <n v="5.5545930094032803E-2"/>
    <n v="34"/>
    <s v="[200 200 200]"/>
    <s v="kde_err_sym"/>
    <x v="2"/>
    <x v="6"/>
    <x v="1"/>
    <s v="[2 1.2]"/>
    <s v="gamma"/>
    <s v="[3.4 1.3]"/>
    <s v="gamma"/>
    <s v="[4.6  1.818078277937831]"/>
    <n v="0.1"/>
    <n v="0.4"/>
    <n v="0.05"/>
    <n v="0.40403208331824397"/>
  </r>
  <r>
    <n v="467"/>
    <x v="2"/>
    <x v="3"/>
    <n v="0.89500000000000002"/>
    <n v="9.4557149474916394E-3"/>
    <n v="-2.6818717988612599E-3"/>
    <n v="0.12231812820113901"/>
    <n v="5.8897590732837696E-6"/>
    <n v="1"/>
    <n v="1"/>
    <n v="1"/>
    <n v="4.1225588823301199E-6"/>
    <n v="1.30821954188111E-5"/>
    <n v="1.13149952278575E-5"/>
    <n v="0.125"/>
    <n v="7.0962765391492905E-2"/>
    <n v="35"/>
    <s v="[200 200 200]"/>
    <s v="kde_err_sym"/>
    <x v="2"/>
    <x v="7"/>
    <x v="1"/>
    <s v="[2 1.2]"/>
    <s v="gamma"/>
    <s v="[3.4 1.3]"/>
    <s v="gamma"/>
    <s v="[4.6  1.818078277937831]"/>
    <n v="0.05"/>
    <n v="0.4"/>
    <n v="0.05"/>
    <n v="0.42841165126740999"/>
  </r>
  <r>
    <n v="468"/>
    <x v="2"/>
    <x v="3"/>
    <n v="0.89800000000000002"/>
    <n v="1.19213941358837E-2"/>
    <n v="-3.2669772534195101E-3"/>
    <n v="0.14673302274658101"/>
    <n v="9.3358349761403392E-6"/>
    <n v="1"/>
    <n v="1"/>
    <n v="1"/>
    <n v="6.9985303203414702E-6"/>
    <n v="2.00089753505008E-5"/>
    <n v="1.7671670694701898E-5"/>
    <n v="0.15"/>
    <n v="8.3848729296421204E-2"/>
    <n v="36"/>
    <s v="[200 200 200]"/>
    <s v="kde_err_sym"/>
    <x v="2"/>
    <x v="8"/>
    <x v="1"/>
    <s v="[2 1.2]"/>
    <s v="gamma"/>
    <s v="[3.4 1.3]"/>
    <s v="gamma"/>
    <s v="[4.6  1.818078277937831]"/>
    <n v="0.05"/>
    <n v="0.5"/>
    <n v="2.5000000000000001E-2"/>
    <n v="0.382452220989838"/>
  </r>
  <r>
    <n v="469"/>
    <x v="2"/>
    <x v="3"/>
    <n v="0.91700000000000004"/>
    <n v="3.3106895522786299E-3"/>
    <n v="-4.3813781146629499E-4"/>
    <n v="9.5618621885337103E-3"/>
    <n v="7.1596993325178996E-7"/>
    <n v="1"/>
    <n v="1"/>
    <n v="1"/>
    <n v="6.8974550771701598E-7"/>
    <n v="9.0793467508826403E-7"/>
    <n v="8.8171024955349101E-7"/>
    <n v="0.01"/>
    <n v="5.8820167653487101E-3"/>
    <n v="37"/>
    <s v="[200 200 200]"/>
    <s v="kde_err_sym"/>
    <x v="0"/>
    <x v="0"/>
    <x v="2"/>
    <s v="[1 0.5]"/>
    <s v="log-normal"/>
    <s v="[1.5 0.6]"/>
    <s v="log-normal"/>
    <s v="[1.781406869066151   0.65]"/>
    <n v="2.5000000000000001E-2"/>
    <n v="0.15"/>
    <n v="0.5"/>
    <n v="0.63673926719995"/>
  </r>
  <r>
    <n v="470"/>
    <x v="2"/>
    <x v="3"/>
    <n v="0.93500000000000005"/>
    <n v="5.6805978282215798E-3"/>
    <n v="-7.2706810418280202E-4"/>
    <n v="1.9272931895817198E-2"/>
    <n v="2.10673911826162E-6"/>
    <n v="1"/>
    <n v="1"/>
    <n v="1"/>
    <n v="1.7750091422708399E-6"/>
    <n v="2.6353671463815899E-6"/>
    <n v="2.3036371703908199E-6"/>
    <n v="0.02"/>
    <n v="1.21724227748773E-2"/>
    <n v="38"/>
    <s v="[200 200 200]"/>
    <s v="kde_err_sym"/>
    <x v="0"/>
    <x v="1"/>
    <x v="2"/>
    <s v="[1 0.5]"/>
    <s v="log-normal"/>
    <s v="[1.5 0.6]"/>
    <s v="log-normal"/>
    <s v="[1.781406869066151   0.65]"/>
    <n v="2.5000000000000001E-2"/>
    <n v="0.2"/>
    <n v="0.4"/>
    <n v="0.57358465017055205"/>
  </r>
  <r>
    <n v="471"/>
    <x v="2"/>
    <x v="3"/>
    <n v="0.94"/>
    <n v="5.51913673090008E-3"/>
    <n v="-7.7816309590610598E-4"/>
    <n v="2.9221836904093801E-2"/>
    <n v="1.9914940246010798E-6"/>
    <n v="1"/>
    <n v="1"/>
    <n v="1"/>
    <n v="1.66889545766781E-6"/>
    <n v="2.59703182843125E-6"/>
    <n v="2.27443326149798E-6"/>
    <n v="0.03"/>
    <n v="1.4171493789849301E-2"/>
    <n v="39"/>
    <s v="[200 200 200]"/>
    <s v="kde_err_sym"/>
    <x v="0"/>
    <x v="2"/>
    <x v="2"/>
    <s v="[1 0.5]"/>
    <s v="log-normal"/>
    <s v="[1.5 0.6]"/>
    <s v="log-normal"/>
    <s v="[1.781406869066151   0.65]"/>
    <n v="0.35"/>
    <n v="0.55000000000000004"/>
    <n v="0.1"/>
    <n v="0.30345373233101502"/>
  </r>
  <r>
    <n v="472"/>
    <x v="2"/>
    <x v="3"/>
    <n v="0.90800000000000003"/>
    <n v="1.36091745349951E-3"/>
    <n v="-2.6442080850268301E-4"/>
    <n v="9.7355791914973504E-3"/>
    <n v="1.20980329062621E-7"/>
    <n v="1"/>
    <n v="1"/>
    <n v="1"/>
    <n v="1.06626358320377E-7"/>
    <n v="1.9089869303183401E-7"/>
    <n v="1.7654472228958899E-7"/>
    <n v="0.01"/>
    <n v="4.1613337562185796E-3"/>
    <n v="40"/>
    <s v="[200 200 200]"/>
    <s v="kde_err_sym"/>
    <x v="1"/>
    <x v="0"/>
    <x v="2"/>
    <s v="[1 0.5]"/>
    <s v="log-normal"/>
    <s v="[1.65 0.6]"/>
    <s v="log-normal"/>
    <s v="[2.076573806549989   0.65]"/>
    <n v="0.5"/>
    <n v="0.6"/>
    <n v="0.05"/>
    <n v="0.17292000275077901"/>
  </r>
  <r>
    <n v="473"/>
    <x v="2"/>
    <x v="3"/>
    <n v="0.86099999999999999"/>
    <n v="2.3432602004999801E-3"/>
    <n v="-6.4214293070959105E-4"/>
    <n v="1.93578570692905E-2"/>
    <n v="3.59231768132669E-7"/>
    <n v="1"/>
    <n v="1"/>
    <n v="1"/>
    <n v="2.8101606015895199E-7"/>
    <n v="7.7157931159297205E-7"/>
    <n v="6.9336360361925499E-7"/>
    <n v="2.0000000000000101E-2"/>
    <n v="1.03605364284277E-2"/>
    <n v="41"/>
    <s v="[200 200 200]"/>
    <s v="kde_err_sym"/>
    <x v="1"/>
    <x v="1"/>
    <x v="2"/>
    <s v="[1 0.5]"/>
    <s v="log-normal"/>
    <s v="[1.65 0.6]"/>
    <s v="log-normal"/>
    <s v="[2.076573806549989   0.65]"/>
    <n v="0.35"/>
    <n v="0.5"/>
    <n v="0.05"/>
    <n v="0.20421095716347001"/>
  </r>
  <r>
    <n v="474"/>
    <x v="2"/>
    <x v="3"/>
    <n v="0.95499999999999996"/>
    <n v="7.1509589003952599E-3"/>
    <n v="-1.04954285521067E-3"/>
    <n v="2.8950457144789301E-2"/>
    <n v="3.3422476412882202E-6"/>
    <n v="1"/>
    <n v="1"/>
    <n v="1"/>
    <n v="2.5552003919362399E-6"/>
    <n v="4.44378784621198E-6"/>
    <n v="3.6567405968600001E-6"/>
    <n v="2.9999999999999898E-2"/>
    <n v="1.4277564006579001E-2"/>
    <n v="42"/>
    <s v="[200 200 200]"/>
    <s v="kde_err_sym"/>
    <x v="1"/>
    <x v="2"/>
    <x v="2"/>
    <s v="[1 0.5]"/>
    <s v="log-normal"/>
    <s v="[1.65 0.6]"/>
    <s v="log-normal"/>
    <s v="[2.076573806549989   0.65]"/>
    <n v="0.05"/>
    <n v="0.25"/>
    <n v="0.4"/>
    <n v="0.60561432133979198"/>
  </r>
  <r>
    <n v="475"/>
    <x v="2"/>
    <x v="3"/>
    <n v="0.92300000000000004"/>
    <n v="5.9830104837654396E-3"/>
    <n v="-1.2738424510296601E-3"/>
    <n v="3.8726157548970401E-2"/>
    <n v="2.3598390080833899E-6"/>
    <n v="1"/>
    <n v="1"/>
    <n v="1"/>
    <n v="1.9890428115153801E-6"/>
    <n v="3.9825135981286397E-6"/>
    <n v="3.6117174015606299E-6"/>
    <n v="4.0000000000000098E-2"/>
    <n v="2.48073978366815E-2"/>
    <n v="43"/>
    <s v="[200 200 200]"/>
    <s v="kde_err_sym"/>
    <x v="1"/>
    <x v="3"/>
    <x v="2"/>
    <s v="[1 0.5]"/>
    <s v="log-normal"/>
    <s v="[1.65 0.6]"/>
    <s v="log-normal"/>
    <s v="[2.076573806549989   0.65]"/>
    <n v="0.05"/>
    <n v="0.25"/>
    <n v="0.2"/>
    <n v="0.43235658555032203"/>
  </r>
  <r>
    <n v="476"/>
    <x v="2"/>
    <x v="3"/>
    <n v="0.93300000000000005"/>
    <n v="7.65242554284974E-3"/>
    <n v="-1.7126869629707801E-3"/>
    <n v="5.8287313037029199E-2"/>
    <n v="3.8578048678210804E-6"/>
    <n v="1"/>
    <n v="1"/>
    <n v="1"/>
    <n v="2.84373255553227E-6"/>
    <n v="6.7911015009511604E-6"/>
    <n v="5.7770291886623403E-6"/>
    <n v="5.9999999999999901E-2"/>
    <n v="3.94461229115061E-2"/>
    <n v="44"/>
    <s v="[200 200 200]"/>
    <s v="kde_err_sym"/>
    <x v="1"/>
    <x v="4"/>
    <x v="2"/>
    <s v="[1 0.5]"/>
    <s v="log-normal"/>
    <s v="[1.65 0.6]"/>
    <s v="log-normal"/>
    <s v="[2.076573806549989   0.65]"/>
    <n v="0.05"/>
    <n v="0.25"/>
    <n v="0.1"/>
    <n v="0.44007467645321202"/>
  </r>
  <r>
    <n v="477"/>
    <x v="2"/>
    <x v="3"/>
    <n v="0.92900000000000005"/>
    <n v="1.08050878107039E-2"/>
    <n v="-2.4973041099653902E-3"/>
    <n v="7.7502695890034598E-2"/>
    <n v="7.6792678225457E-6"/>
    <n v="1"/>
    <n v="1"/>
    <n v="1"/>
    <n v="5.6320837516941002E-6"/>
    <n v="1.39157956401957E-5"/>
    <n v="1.18686115693441E-5"/>
    <n v="0.08"/>
    <n v="4.9852115466953298E-2"/>
    <n v="45"/>
    <s v="[200 200 200]"/>
    <s v="kde_err_sym"/>
    <x v="1"/>
    <x v="5"/>
    <x v="2"/>
    <s v="[1 0.5]"/>
    <s v="log-normal"/>
    <s v="[1.65 0.6]"/>
    <s v="log-normal"/>
    <s v="[2.076573806549989   0.65]"/>
    <n v="0.05"/>
    <n v="0.3"/>
    <n v="0.1"/>
    <n v="0.46889878368029497"/>
  </r>
  <r>
    <n v="478"/>
    <x v="2"/>
    <x v="3"/>
    <n v="0.95299999999999996"/>
    <n v="1.9620295064151799E-3"/>
    <n v="-2.8439505910670299E-4"/>
    <n v="9.7156049408932792E-3"/>
    <n v="2.5298216928924398E-7"/>
    <n v="1"/>
    <n v="1"/>
    <n v="1"/>
    <n v="2.0209781173174201E-7"/>
    <n v="3.3386271893354901E-7"/>
    <n v="2.8297836137604699E-7"/>
    <n v="9.9999999999999794E-3"/>
    <n v="4.2117047831510797E-3"/>
    <n v="46"/>
    <s v="[200 200 200]"/>
    <s v="kde_err_sym"/>
    <x v="2"/>
    <x v="0"/>
    <x v="2"/>
    <s v="[1 0.6]"/>
    <s v="log-normal"/>
    <s v="[1.5 0.7]"/>
    <s v="log-normal"/>
    <s v="[2.298218252991271   0.8]"/>
    <n v="0.05"/>
    <n v="0.18"/>
    <n v="0.5"/>
    <n v="0.59615827552502798"/>
  </r>
  <r>
    <n v="479"/>
    <x v="2"/>
    <x v="3"/>
    <n v="0.94699999999999995"/>
    <n v="3.2375009919834198E-3"/>
    <n v="-5.5433622570095901E-4"/>
    <n v="1.9445663774298998E-2"/>
    <n v="6.9007643409868498E-7"/>
    <n v="1"/>
    <n v="1"/>
    <n v="1"/>
    <n v="5.5320714554105705E-7"/>
    <n v="9.9736508522306999E-7"/>
    <n v="8.6049579666544195E-7"/>
    <n v="1.99999999999999E-2"/>
    <n v="9.4409196808677796E-3"/>
    <n v="47"/>
    <s v="[200 200 200]"/>
    <s v="kde_err_sym"/>
    <x v="2"/>
    <x v="1"/>
    <x v="2"/>
    <s v="[1 0.6]"/>
    <s v="log-normal"/>
    <s v="[1.5 0.7]"/>
    <s v="log-normal"/>
    <s v="[2.298218252991271   0.8]"/>
    <n v="0.05"/>
    <n v="0.2"/>
    <n v="0.4"/>
    <n v="0.55917398631245896"/>
  </r>
  <r>
    <n v="480"/>
    <x v="2"/>
    <x v="3"/>
    <n v="0.95399999999999996"/>
    <n v="5.4943759126788397E-3"/>
    <n v="-9.4703175952199497E-4"/>
    <n v="2.9052968240478001E-2"/>
    <n v="1.9827941183196202E-6"/>
    <n v="1"/>
    <n v="1"/>
    <n v="1"/>
    <n v="1.5165938395869801E-6"/>
    <n v="2.8796632718629398E-6"/>
    <n v="2.4134629931303001E-6"/>
    <n v="0.03"/>
    <n v="1.30440684210136E-2"/>
    <n v="48"/>
    <s v="[200 200 200]"/>
    <s v="kde_err_sym"/>
    <x v="2"/>
    <x v="2"/>
    <x v="2"/>
    <s v="[1 0.6]"/>
    <s v="log-normal"/>
    <s v="[1.5 0.7]"/>
    <s v="log-normal"/>
    <s v="[2.298218252991271   0.8]"/>
    <n v="0.05"/>
    <n v="0.2"/>
    <n v="0.4"/>
    <n v="0.64761467127402805"/>
  </r>
  <r>
    <n v="481"/>
    <x v="2"/>
    <x v="3"/>
    <n v="0.93600000000000005"/>
    <n v="5.6108310071990696E-3"/>
    <n v="-1.16097316038739E-3"/>
    <n v="3.88390268396126E-2"/>
    <n v="2.0743966222009999E-6"/>
    <n v="1"/>
    <n v="1"/>
    <n v="1"/>
    <n v="1.6622585603175501E-6"/>
    <n v="3.4222553013408801E-6"/>
    <n v="3.0101172394574301E-6"/>
    <n v="0.04"/>
    <n v="2.0220448966291899E-2"/>
    <n v="49"/>
    <s v="[200 200 200]"/>
    <s v="kde_err_sym"/>
    <x v="2"/>
    <x v="3"/>
    <x v="2"/>
    <s v="[1 0.6]"/>
    <s v="log-normal"/>
    <s v="[1.5 0.7]"/>
    <s v="log-normal"/>
    <s v="[2.298218252991271   0.8]"/>
    <n v="0.05"/>
    <n v="0.25"/>
    <n v="0.3"/>
    <n v="0.53330533579316397"/>
  </r>
  <r>
    <n v="482"/>
    <x v="2"/>
    <x v="3"/>
    <n v="0.93899999999999995"/>
    <n v="9.1392433171858193E-3"/>
    <n v="-1.72852383303943E-3"/>
    <n v="5.8271476166960497E-2"/>
    <n v="5.4908286900935003E-6"/>
    <n v="1"/>
    <n v="1"/>
    <n v="1"/>
    <n v="4.4355541337261502E-6"/>
    <n v="8.4786233314788307E-6"/>
    <n v="7.42334877511149E-6"/>
    <n v="0.06"/>
    <n v="2.7482400735862601E-2"/>
    <n v="50"/>
    <s v="[200 200 200]"/>
    <s v="kde_err_sym"/>
    <x v="2"/>
    <x v="4"/>
    <x v="2"/>
    <s v="[1 0.6]"/>
    <s v="log-normal"/>
    <s v="[1.5 0.7]"/>
    <s v="log-normal"/>
    <s v="[2.298218252991271   0.8]"/>
    <n v="0.05"/>
    <n v="0.3"/>
    <n v="0.3"/>
    <n v="0.58885217741190299"/>
  </r>
  <r>
    <n v="483"/>
    <x v="2"/>
    <x v="3"/>
    <n v="0.88800000000000001"/>
    <n v="9.2526663841039497E-3"/>
    <n v="-2.1625096699232102E-3"/>
    <n v="7.7837490330076697E-2"/>
    <n v="5.5898218564976097E-6"/>
    <n v="1"/>
    <n v="1"/>
    <n v="1"/>
    <n v="4.5348711449812901E-6"/>
    <n v="1.0266269929009E-5"/>
    <n v="9.2113192174926902E-6"/>
    <n v="7.9999999999999905E-2"/>
    <n v="4.6442367115085502E-2"/>
    <n v="51"/>
    <s v="[200 200 200]"/>
    <s v="kde_err_sym"/>
    <x v="2"/>
    <x v="5"/>
    <x v="2"/>
    <s v="[1 0.6]"/>
    <s v="log-normal"/>
    <s v="[1.5 0.7]"/>
    <s v="log-normal"/>
    <s v="[2.298218252991271   0.8]"/>
    <n v="0.15"/>
    <n v="0.5"/>
    <n v="0.05"/>
    <n v="0.32110729725430298"/>
  </r>
  <r>
    <n v="484"/>
    <x v="2"/>
    <x v="3"/>
    <n v="0.89200000000000002"/>
    <n v="1.1163566542798599E-2"/>
    <n v="-2.69793064311001E-3"/>
    <n v="9.7302069356890106E-2"/>
    <n v="8.1412492029041793E-6"/>
    <n v="1"/>
    <n v="1"/>
    <n v="1"/>
    <n v="6.6505346600373102E-6"/>
    <n v="1.5420078957936199E-5"/>
    <n v="1.3929364415069299E-5"/>
    <n v="0.1"/>
    <n v="5.9052244992601602E-2"/>
    <n v="52"/>
    <s v="[200 200 200]"/>
    <s v="kde_err_sym"/>
    <x v="2"/>
    <x v="6"/>
    <x v="2"/>
    <s v="[1 0.6]"/>
    <s v="log-normal"/>
    <s v="[1.5 0.7]"/>
    <s v="log-normal"/>
    <s v="[2.298218252991271   0.8]"/>
    <n v="0.1"/>
    <n v="0.5"/>
    <n v="0.05"/>
    <n v="0.34329455423698402"/>
  </r>
  <r>
    <n v="485"/>
    <x v="2"/>
    <x v="3"/>
    <n v="0.88900000000000001"/>
    <n v="1.35302571967172E-2"/>
    <n v="-3.5109993556160899E-3"/>
    <n v="0.121489000644384"/>
    <n v="1.19604124607103E-5"/>
    <n v="1"/>
    <n v="1"/>
    <n v="1"/>
    <n v="8.8291810185514596E-6"/>
    <n v="2.42875289358469E-5"/>
    <n v="2.1156297493688099E-5"/>
    <n v="0.125"/>
    <n v="7.4635886464290105E-2"/>
    <n v="53"/>
    <s v="[200 200 200]"/>
    <s v="kde_err_sym"/>
    <x v="2"/>
    <x v="7"/>
    <x v="2"/>
    <s v="[1 0.6]"/>
    <s v="log-normal"/>
    <s v="[1.5 0.7]"/>
    <s v="log-normal"/>
    <s v="[2.298218252991271   0.8]"/>
    <n v="0.05"/>
    <n v="0.5"/>
    <n v="0.05"/>
    <n v="0.37299154974972598"/>
  </r>
  <r>
    <n v="486"/>
    <x v="2"/>
    <x v="3"/>
    <n v="0.89300000000000002"/>
    <n v="1.5760390449959302E-2"/>
    <n v="-4.1172474709947598E-3"/>
    <n v="0.14588275252900501"/>
    <n v="1.6228700014464801E-5"/>
    <n v="1"/>
    <n v="1"/>
    <n v="1"/>
    <n v="1.11691639115707E-5"/>
    <n v="3.3180426751877601E-5"/>
    <n v="2.8120890648983501E-5"/>
    <n v="0.15"/>
    <n v="9.1902841322378498E-2"/>
    <n v="54"/>
    <s v="[200 200 200]"/>
    <s v="kde_err_sym"/>
    <x v="2"/>
    <x v="8"/>
    <x v="2"/>
    <s v="[1 0.6]"/>
    <s v="log-normal"/>
    <s v="[1.5 0.7]"/>
    <s v="log-normal"/>
    <s v="[2.298218252991271   0.8]"/>
    <n v="2.5000000000000001E-2"/>
    <n v="0.5"/>
    <n v="2.5000000000000001E-2"/>
    <n v="0.39008538010569999"/>
  </r>
  <r>
    <n v="487"/>
    <x v="0"/>
    <x v="4"/>
    <n v="0.93600000000000005"/>
    <n v="2.6841265870565598E-3"/>
    <n v="-6.8015258902346202E-6"/>
    <n v="9.9931984741097393E-3"/>
    <n v="4.7137377654026801E-7"/>
    <n v="1"/>
    <n v="1"/>
    <n v="1"/>
    <n v="4.83042050440771E-7"/>
    <n v="4.7142003729470399E-7"/>
    <n v="4.8308831119520704E-7"/>
    <n v="9.9999999999999794E-3"/>
    <n v="4.81776872764649E-3"/>
    <n v="1"/>
    <s v="[200 150 100]"/>
    <s v="normal"/>
    <x v="0"/>
    <x v="0"/>
    <x v="0"/>
    <s v="[11 1.1]"/>
    <s v="normal"/>
    <s v="[11.7 1.2]"/>
    <s v="normal"/>
    <s v="[12.590048962082989  1.3]"/>
    <n v="0.05"/>
    <n v="0.2"/>
    <n v="0.5"/>
    <n v="0.59861605757320102"/>
  </r>
  <r>
    <n v="488"/>
    <x v="0"/>
    <x v="4"/>
    <n v="0.93600000000000005"/>
    <n v="4.1358685730248403E-3"/>
    <n v="-2.0100101955800299E-5"/>
    <n v="1.99798998980441E-2"/>
    <n v="1.1147418725177399E-6"/>
    <n v="1"/>
    <n v="1"/>
    <n v="1"/>
    <n v="1.179834923606E-6"/>
    <n v="1.1151458866163801E-6"/>
    <n v="1.18023893770463E-6"/>
    <n v="1.99999999999999E-2"/>
    <n v="1.0883800571218301E-2"/>
    <n v="2"/>
    <s v="[200 150 100]"/>
    <s v="normal"/>
    <x v="0"/>
    <x v="1"/>
    <x v="0"/>
    <s v="[11 1.1]"/>
    <s v="normal"/>
    <s v="[11.7 1.2]"/>
    <s v="normal"/>
    <s v="[12.590048962082989  1.3]"/>
    <n v="0.4"/>
    <n v="0.6"/>
    <n v="0.05"/>
    <n v="0.193957528620916"/>
  </r>
  <r>
    <n v="489"/>
    <x v="0"/>
    <x v="4"/>
    <n v="0.94"/>
    <n v="6.0446308825840003E-3"/>
    <n v="-2.42049131014606E-5"/>
    <n v="2.9975795086898599E-2"/>
    <n v="2.3909949788236E-6"/>
    <n v="1"/>
    <n v="1"/>
    <n v="1"/>
    <n v="2.5500264255272901E-6"/>
    <n v="2.3915808566418499E-6"/>
    <n v="2.5506123033455399E-6"/>
    <n v="0.03"/>
    <n v="1.59332568402368E-2"/>
    <n v="3"/>
    <s v="[200 150 100]"/>
    <s v="normal"/>
    <x v="0"/>
    <x v="2"/>
    <x v="0"/>
    <s v="[11 1.1]"/>
    <s v="normal"/>
    <s v="[11.7 1.2]"/>
    <s v="normal"/>
    <s v="[12.590048962082989  1.3]"/>
    <n v="0.1"/>
    <n v="0.3"/>
    <n v="0.3"/>
    <n v="0.49888966872982898"/>
  </r>
  <r>
    <n v="490"/>
    <x v="0"/>
    <x v="4"/>
    <n v="0.95799999999999996"/>
    <n v="2.1930480900890599E-3"/>
    <n v="-2.5572783060633099E-5"/>
    <n v="9.9744272169393598E-3"/>
    <n v="3.1505807978182198E-7"/>
    <n v="1"/>
    <n v="1"/>
    <n v="1"/>
    <n v="2.9892640986179E-7"/>
    <n v="3.1571204701528802E-7"/>
    <n v="2.9958037709525598E-7"/>
    <n v="9.9999999999999898E-3"/>
    <n v="3.7731180828867602E-3"/>
    <n v="4"/>
    <s v="[200 150 100]"/>
    <s v="normal"/>
    <x v="1"/>
    <x v="0"/>
    <x v="0"/>
    <s v="[11 1.1]"/>
    <s v="normal"/>
    <s v="[12 1.2]"/>
    <s v="normal"/>
    <s v="[13.187158535114285 1.3]"/>
    <n v="0.1"/>
    <n v="0.2"/>
    <n v="0.5"/>
    <n v="0.63311837712183905"/>
  </r>
  <r>
    <n v="491"/>
    <x v="0"/>
    <x v="4"/>
    <n v="0.95099999999999996"/>
    <n v="2.9303704353235002E-3"/>
    <n v="-2.9633809405416401E-5"/>
    <n v="1.9970366190594599E-2"/>
    <n v="5.6123727976552396E-7"/>
    <n v="1"/>
    <n v="1"/>
    <n v="1"/>
    <n v="5.5251238250790904E-7"/>
    <n v="5.6211544242539995E-7"/>
    <n v="5.5339054516778598E-7"/>
    <n v="0.02"/>
    <n v="9.6343243347392707E-3"/>
    <n v="5"/>
    <s v="[200 150 100]"/>
    <s v="normal"/>
    <x v="1"/>
    <x v="1"/>
    <x v="0"/>
    <s v="[11 1.1]"/>
    <s v="normal"/>
    <s v="[12 1.2]"/>
    <s v="normal"/>
    <s v="[13.187158535114285 1.3]"/>
    <n v="0.35"/>
    <n v="0.5"/>
    <n v="0.1"/>
    <n v="0.26328323400324399"/>
  </r>
  <r>
    <n v="492"/>
    <x v="0"/>
    <x v="4"/>
    <n v="0.94699999999999995"/>
    <n v="4.58559272371078E-3"/>
    <n v="-4.3833552805382503E-5"/>
    <n v="2.99561664471946E-2"/>
    <n v="1.3734936662193E-6"/>
    <n v="1"/>
    <n v="1"/>
    <n v="1"/>
    <n v="1.36733632898287E-6"/>
    <n v="1.37541504657084E-6"/>
    <n v="1.3692577093344101E-6"/>
    <n v="0.03"/>
    <n v="1.3084122769326899E-2"/>
    <n v="6"/>
    <s v="[200 150 100]"/>
    <s v="normal"/>
    <x v="1"/>
    <x v="2"/>
    <x v="0"/>
    <s v="[11 1.1]"/>
    <s v="normal"/>
    <s v="[12 1.2]"/>
    <s v="normal"/>
    <s v="[13.187158535114285 1.3]"/>
    <n v="0.35"/>
    <n v="0.5"/>
    <n v="0.1"/>
    <n v="0.34879206525343198"/>
  </r>
  <r>
    <n v="493"/>
    <x v="0"/>
    <x v="4"/>
    <n v="0.95099999999999996"/>
    <n v="3.4027903772696202E-3"/>
    <n v="-9.1773193784756502E-5"/>
    <n v="3.9908226806215301E-2"/>
    <n v="7.7191574954962404E-7"/>
    <n v="1"/>
    <n v="1"/>
    <n v="1"/>
    <n v="7.1094034439202905E-7"/>
    <n v="7.80338068647078E-7"/>
    <n v="7.1936266348948396E-7"/>
    <n v="0.04"/>
    <n v="2.7286599826020001E-2"/>
    <n v="7"/>
    <s v="[200 150 100]"/>
    <s v="normal"/>
    <x v="1"/>
    <x v="3"/>
    <x v="0"/>
    <s v="[11 1.1]"/>
    <s v="normal"/>
    <s v="[12 1.2]"/>
    <s v="normal"/>
    <s v="[13.187158535114285 1.3]"/>
    <n v="0.05"/>
    <n v="0.2"/>
    <n v="0.1"/>
    <n v="0.38837522773044098"/>
  </r>
  <r>
    <n v="494"/>
    <x v="0"/>
    <x v="4"/>
    <n v="0.94"/>
    <n v="5.5160408895923397E-3"/>
    <n v="-1.7871947722779299E-4"/>
    <n v="5.9821280522772302E-2"/>
    <n v="2.0177273947549302E-6"/>
    <n v="1"/>
    <n v="1"/>
    <n v="1"/>
    <n v="1.9513983845150902E-6"/>
    <n v="2.0496680462955099E-6"/>
    <n v="1.9833390360556601E-6"/>
    <n v="6.0000000000000102E-2"/>
    <n v="3.9046364914644902E-2"/>
    <n v="8"/>
    <s v="[200 150 100]"/>
    <s v="normal"/>
    <x v="1"/>
    <x v="4"/>
    <x v="0"/>
    <s v="[11 1.1]"/>
    <s v="normal"/>
    <s v="[12 1.2]"/>
    <s v="normal"/>
    <s v="[13.187158535114285 1.3]"/>
    <n v="0.05"/>
    <n v="0.3"/>
    <n v="0.1"/>
    <n v="0.363205586128588"/>
  </r>
  <r>
    <n v="495"/>
    <x v="0"/>
    <x v="4"/>
    <n v="0.94199999999999995"/>
    <n v="8.2718635103242004E-3"/>
    <n v="-1.1534619757956601E-4"/>
    <n v="7.9884653802420297E-2"/>
    <n v="4.5235634927405299E-6"/>
    <n v="1"/>
    <n v="1"/>
    <n v="1"/>
    <n v="4.4624383277127702E-6"/>
    <n v="4.53686823803659E-6"/>
    <n v="4.4757430730088304E-6"/>
    <n v="7.9999999999999905E-2"/>
    <n v="4.8874651974934499E-2"/>
    <n v="9"/>
    <s v="[200 150 100]"/>
    <s v="normal"/>
    <x v="1"/>
    <x v="5"/>
    <x v="0"/>
    <s v="[11 1.1]"/>
    <s v="normal"/>
    <s v="[12 1.2]"/>
    <s v="normal"/>
    <s v="[13.187158535114285 1.3]"/>
    <n v="0.05"/>
    <n v="0.3"/>
    <n v="0.1"/>
    <n v="0.45808340975022099"/>
  </r>
  <r>
    <n v="496"/>
    <x v="0"/>
    <x v="4"/>
    <n v="0.94199999999999995"/>
    <n v="1.56772296199691E-3"/>
    <n v="-1.97802096367636E-5"/>
    <n v="9.98021979036323E-3"/>
    <n v="1.6251874238082701E-7"/>
    <n v="1"/>
    <n v="1"/>
    <n v="1"/>
    <n v="1.6257361905309399E-7"/>
    <n v="1.6290999907410201E-7"/>
    <n v="1.6296487574636801E-7"/>
    <n v="0.01"/>
    <n v="5.1921841940198903E-3"/>
    <n v="10"/>
    <s v="[200 150 100]"/>
    <s v="normal"/>
    <x v="2"/>
    <x v="0"/>
    <x v="0"/>
    <s v="[11 1.1]"/>
    <s v="normal"/>
    <s v="[12.7 1.2]"/>
    <s v="normal"/>
    <s v="[13.838360366318769   1.3]"/>
    <n v="0.05"/>
    <n v="0.15"/>
    <n v="0.4"/>
    <n v="0.51769604223915999"/>
  </r>
  <r>
    <n v="497"/>
    <x v="0"/>
    <x v="4"/>
    <n v="0.92600000000000005"/>
    <n v="2.8906769182042301E-3"/>
    <n v="-5.0472191127704003E-5"/>
    <n v="1.9949527808872301E-2"/>
    <n v="5.5215682224435805E-7"/>
    <n v="1"/>
    <n v="1"/>
    <n v="1"/>
    <n v="6.0673099723346605E-7"/>
    <n v="5.5470426432158905E-7"/>
    <n v="6.09278439310698E-7"/>
    <n v="0.02"/>
    <n v="7.7869538267892197E-3"/>
    <n v="11"/>
    <s v="[200 150 100]"/>
    <s v="normal"/>
    <x v="2"/>
    <x v="1"/>
    <x v="0"/>
    <s v="[11 1.1]"/>
    <s v="normal"/>
    <s v="[12.7 1.2]"/>
    <s v="normal"/>
    <s v="[13.838360366318769   1.3]"/>
    <n v="0.2"/>
    <n v="0.3"/>
    <n v="0.3"/>
    <n v="0.533757258008007"/>
  </r>
  <r>
    <n v="498"/>
    <x v="0"/>
    <x v="4"/>
    <n v="0.93"/>
    <n v="3.8695569489851701E-3"/>
    <n v="-7.9631276856951194E-5"/>
    <n v="2.9920368723143E-2"/>
    <n v="9.93626360662056E-7"/>
    <n v="1"/>
    <n v="1"/>
    <n v="1"/>
    <n v="1.03254793976432E-6"/>
    <n v="9.999675009159249E-7"/>
    <n v="1.0388890800181899E-6"/>
    <n v="0.03"/>
    <n v="1.4138416520781001E-2"/>
    <n v="12"/>
    <s v="[200 150 100]"/>
    <s v="normal"/>
    <x v="2"/>
    <x v="2"/>
    <x v="0"/>
    <s v="[11 1.1]"/>
    <s v="normal"/>
    <s v="[12.7 1.2]"/>
    <s v="normal"/>
    <s v="[13.838360366318769   1.3]"/>
    <n v="0.1"/>
    <n v="0.3"/>
    <n v="0.3"/>
    <n v="0.470430834585227"/>
  </r>
  <r>
    <n v="499"/>
    <x v="0"/>
    <x v="4"/>
    <n v="0.94099999999999995"/>
    <n v="4.0124194562870703E-3"/>
    <n v="-9.2516274750914802E-5"/>
    <n v="3.9907483725249E-2"/>
    <n v="1.0747819339771301E-6"/>
    <n v="1"/>
    <n v="1"/>
    <n v="1"/>
    <n v="1.0080275273409599E-6"/>
    <n v="1.0833411950709099E-6"/>
    <n v="1.0165867884347399E-6"/>
    <n v="0.04"/>
    <n v="2.14730058528225E-2"/>
    <n v="13"/>
    <s v="[200 150 100]"/>
    <s v="normal"/>
    <x v="2"/>
    <x v="3"/>
    <x v="0"/>
    <s v="[11 1.1]"/>
    <s v="normal"/>
    <s v="[12.7 1.2]"/>
    <s v="normal"/>
    <s v="[13.838360366318769   1.3]"/>
    <n v="0.1"/>
    <n v="0.3"/>
    <n v="0.2"/>
    <n v="0.41885705900308901"/>
  </r>
  <r>
    <n v="500"/>
    <x v="0"/>
    <x v="4"/>
    <n v="0.94699999999999995"/>
    <n v="4.0534917723383697E-3"/>
    <n v="-1.0778944509648299E-4"/>
    <n v="5.9892210554903402E-2"/>
    <n v="1.1088270135352199E-6"/>
    <n v="1"/>
    <n v="1"/>
    <n v="1"/>
    <n v="1.02690677455701E-6"/>
    <n v="1.1204455780094301E-6"/>
    <n v="1.0385253390312199E-6"/>
    <n v="5.9999999999999901E-2"/>
    <n v="3.7507261337206999E-2"/>
    <n v="14"/>
    <s v="[200 150 100]"/>
    <s v="normal"/>
    <x v="2"/>
    <x v="4"/>
    <x v="0"/>
    <s v="[11 1.1]"/>
    <s v="normal"/>
    <s v="[12.7 1.2]"/>
    <s v="normal"/>
    <s v="[13.838360366318769   1.3]"/>
    <n v="0.1"/>
    <n v="0.3"/>
    <n v="0.05"/>
    <n v="0.36707115292703102"/>
  </r>
  <r>
    <n v="501"/>
    <x v="0"/>
    <x v="4"/>
    <n v="0.92600000000000005"/>
    <n v="5.4709430420375096E-3"/>
    <n v="-9.5899624433348505E-5"/>
    <n v="7.9904100375566806E-2"/>
    <n v="2.02664834837861E-6"/>
    <n v="1"/>
    <n v="1"/>
    <n v="1"/>
    <n v="2.0300006575964601E-6"/>
    <n v="2.0358450863450701E-6"/>
    <n v="2.0391973955629202E-6"/>
    <n v="8.0000000000000196E-2"/>
    <n v="5.12876178134163E-2"/>
    <n v="15"/>
    <s v="[200 150 100]"/>
    <s v="normal"/>
    <x v="2"/>
    <x v="5"/>
    <x v="0"/>
    <s v="[11 1.1]"/>
    <s v="normal"/>
    <s v="[12.7 1.2]"/>
    <s v="normal"/>
    <s v="[13.838360366318769   1.3]"/>
    <n v="0.05"/>
    <n v="0.3"/>
    <n v="0.05"/>
    <n v="0.38873854457141199"/>
  </r>
  <r>
    <n v="502"/>
    <x v="0"/>
    <x v="4"/>
    <n v="0.93400000000000005"/>
    <n v="8.3592394250651195E-3"/>
    <n v="-1.83958960515125E-4"/>
    <n v="9.9816041039484701E-2"/>
    <n v="4.6719360134171097E-6"/>
    <n v="1"/>
    <n v="1"/>
    <n v="1"/>
    <n v="4.63222781260041E-6"/>
    <n v="4.7057769125709104E-6"/>
    <n v="4.6660687117542098E-6"/>
    <n v="9.9999999999999895E-2"/>
    <n v="6.03859356276059E-2"/>
    <n v="16"/>
    <s v="[200 150 100]"/>
    <s v="normal"/>
    <x v="2"/>
    <x v="6"/>
    <x v="0"/>
    <s v="[11 1.1]"/>
    <s v="normal"/>
    <s v="[12.7 1.2]"/>
    <s v="normal"/>
    <s v="[13.838360366318769   1.3]"/>
    <n v="0.05"/>
    <n v="0.3"/>
    <n v="0.05"/>
    <n v="0.48216255312589801"/>
  </r>
  <r>
    <n v="503"/>
    <x v="0"/>
    <x v="4"/>
    <n v="0.93600000000000005"/>
    <n v="9.9491121713976595E-3"/>
    <n v="-1.90950975676924E-4"/>
    <n v="0.12480904902432299"/>
    <n v="6.6231640892467102E-6"/>
    <n v="1"/>
    <n v="1"/>
    <n v="1"/>
    <n v="6.39187607498839E-6"/>
    <n v="6.6596263643586702E-6"/>
    <n v="6.4283383501003602E-6"/>
    <n v="0.125"/>
    <n v="7.1718132926323203E-2"/>
    <n v="17"/>
    <s v="[200 150 100]"/>
    <s v="normal"/>
    <x v="2"/>
    <x v="7"/>
    <x v="0"/>
    <s v="[11 1.1]"/>
    <s v="normal"/>
    <s v="[12.7 1.2]"/>
    <s v="normal"/>
    <s v="[13.838360366318769   1.3]"/>
    <n v="0.05"/>
    <n v="0.4"/>
    <n v="0.05"/>
    <n v="0.43469558103975903"/>
  </r>
  <r>
    <n v="504"/>
    <x v="0"/>
    <x v="4"/>
    <n v="0.94"/>
    <n v="1.0521240808614E-2"/>
    <n v="-2.5496476469490098E-4"/>
    <n v="0.149745035235305"/>
    <n v="7.4192127704213798E-6"/>
    <n v="1"/>
    <n v="1"/>
    <n v="1"/>
    <n v="7.1211912312586404E-6"/>
    <n v="7.4842198016572997E-6"/>
    <n v="7.1861982624945704E-6"/>
    <n v="0.15"/>
    <n v="9.275572899923E-2"/>
    <n v="18"/>
    <s v="[200 150 100]"/>
    <s v="normal"/>
    <x v="2"/>
    <x v="8"/>
    <x v="0"/>
    <s v="[11 1.1]"/>
    <s v="normal"/>
    <s v="[12.7 1.2]"/>
    <s v="normal"/>
    <s v="[13.838360366318769   1.3]"/>
    <n v="0.01"/>
    <n v="0.4"/>
    <n v="0.01"/>
    <n v="0.42009388525159602"/>
  </r>
  <r>
    <n v="505"/>
    <x v="0"/>
    <x v="4"/>
    <n v="0.98799999999999999"/>
    <n v="2.0066073115323798E-3"/>
    <n v="4.6682417772332202E-5"/>
    <n v="1.0046682417772399E-2"/>
    <n v="2.6242490194475702E-7"/>
    <n v="1"/>
    <n v="1"/>
    <n v="1"/>
    <n v="1.7336081574428701E-7"/>
    <n v="2.6460415007382802E-7"/>
    <n v="1.75540063873357E-7"/>
    <n v="0.01"/>
    <n v="4.8353529756277403E-3"/>
    <n v="19"/>
    <s v="[200 150 100]"/>
    <s v="normal"/>
    <x v="0"/>
    <x v="0"/>
    <x v="1"/>
    <s v="[2.1 2]"/>
    <s v="gamma"/>
    <s v="[2.25 3]"/>
    <s v="gamma"/>
    <s v="[2.4   4.349819093579813]"/>
    <n v="0.5"/>
    <n v="0.6"/>
    <n v="0.05"/>
    <n v="0.19841911740467"/>
  </r>
  <r>
    <n v="506"/>
    <x v="0"/>
    <x v="4"/>
    <n v="0.86099999999999999"/>
    <n v="5.4737380428205697E-3"/>
    <n v="-2.01530931761842E-4"/>
    <n v="1.9798469068238098E-2"/>
    <n v="1.9653136413505999E-6"/>
    <n v="1"/>
    <n v="1"/>
    <n v="1"/>
    <n v="3.22519188590622E-6"/>
    <n v="2.0059283578073998E-6"/>
    <n v="3.2658066023630198E-6"/>
    <n v="0.02"/>
    <n v="1.07804099168845E-2"/>
    <n v="20"/>
    <s v="[200 150 100]"/>
    <s v="normal"/>
    <x v="0"/>
    <x v="1"/>
    <x v="1"/>
    <s v="[2.1 2]"/>
    <s v="gamma"/>
    <s v="[2.25 3]"/>
    <s v="gamma"/>
    <s v="[2.4   4.349819093579813]"/>
    <n v="0.05"/>
    <n v="0.2"/>
    <n v="0.4"/>
    <n v="0.58884234920553602"/>
  </r>
  <r>
    <n v="507"/>
    <x v="0"/>
    <x v="4"/>
    <n v="0.87"/>
    <n v="6.6434426984447103E-3"/>
    <n v="-1.8655740839623099E-4"/>
    <n v="2.98134425916038E-2"/>
    <n v="2.8996615380492901E-6"/>
    <n v="1"/>
    <n v="1"/>
    <n v="1"/>
    <n v="4.7437650356239699E-6"/>
    <n v="2.9344652046768098E-6"/>
    <n v="4.7785687022514896E-6"/>
    <n v="0.03"/>
    <n v="1.7576766741799699E-2"/>
    <n v="21"/>
    <s v="[200 150 100]"/>
    <s v="normal"/>
    <x v="0"/>
    <x v="2"/>
    <x v="1"/>
    <s v="[2.1 2]"/>
    <s v="gamma"/>
    <s v="[2.25 3]"/>
    <s v="gamma"/>
    <s v="[2.4   4.349819093579813]"/>
    <n v="0.05"/>
    <n v="0.2"/>
    <n v="0.3"/>
    <n v="0.564728973139068"/>
  </r>
  <r>
    <n v="508"/>
    <x v="0"/>
    <x v="4"/>
    <n v="0.86699999999999999"/>
    <n v="1.5113873928090599E-3"/>
    <n v="2.87911935222688E-5"/>
    <n v="1.00287911935222E-2"/>
    <n v="1.5235757654581E-7"/>
    <n v="1"/>
    <n v="1"/>
    <n v="1"/>
    <n v="2.3201481164656101E-7"/>
    <n v="1.5318650937024599E-7"/>
    <n v="2.3284374447099801E-7"/>
    <n v="9.9999999999999707E-3"/>
    <n v="5.1677352648816103E-3"/>
    <n v="22"/>
    <s v="[200 150 100]"/>
    <s v="normal"/>
    <x v="1"/>
    <x v="0"/>
    <x v="1"/>
    <s v="[2 1.2]"/>
    <s v="gamma"/>
    <s v="[3.0 1.3]"/>
    <s v="gamma"/>
    <s v="[4.0   1.654779050109274]"/>
    <n v="0.05"/>
    <n v="0.15"/>
    <n v="0.4"/>
    <n v="0.517057060774888"/>
  </r>
  <r>
    <n v="509"/>
    <x v="0"/>
    <x v="4"/>
    <n v="0.90300000000000002"/>
    <n v="3.5182697177224601E-3"/>
    <n v="-8.2190876242253905E-4"/>
    <n v="1.91780912375774E-2"/>
    <n v="8.07773692296852E-7"/>
    <n v="1"/>
    <n v="1"/>
    <n v="1"/>
    <n v="6.0117146128558995E-7"/>
    <n v="1.4833077060437999E-6"/>
    <n v="1.2767054750325401E-6"/>
    <n v="1.99999999999999E-2"/>
    <n v="8.8879841030940591E-3"/>
    <n v="23"/>
    <s v="[200 150 100]"/>
    <s v="normal"/>
    <x v="1"/>
    <x v="1"/>
    <x v="1"/>
    <s v="[2 1.2]"/>
    <s v="gamma"/>
    <s v="[3.0 1.3]"/>
    <s v="gamma"/>
    <s v="[4.0   1.654779050109274]"/>
    <n v="0.45"/>
    <n v="0.6"/>
    <n v="0.05"/>
    <n v="0.22576407704329801"/>
  </r>
  <r>
    <n v="510"/>
    <x v="0"/>
    <x v="4"/>
    <n v="0.875"/>
    <n v="4.0281786092327904E-3"/>
    <n v="-1.6840999536673601E-4"/>
    <n v="2.9831590004633299E-2"/>
    <n v="1.08441334623255E-6"/>
    <n v="1"/>
    <n v="1"/>
    <n v="1"/>
    <n v="1.7607470329790501E-6"/>
    <n v="1.11277527277197E-6"/>
    <n v="1.78910895951848E-6"/>
    <n v="3.00000000000001E-2"/>
    <n v="1.5886698750905402E-2"/>
    <n v="24"/>
    <s v="[200 150 100]"/>
    <s v="normal"/>
    <x v="1"/>
    <x v="2"/>
    <x v="1"/>
    <s v="[2 1.2]"/>
    <s v="gamma"/>
    <s v="[3.0 1.3]"/>
    <s v="gamma"/>
    <s v="[4.0   1.654779050109274]"/>
    <n v="0.05"/>
    <n v="0.2"/>
    <n v="0.3"/>
    <n v="0.53032283222132603"/>
  </r>
  <r>
    <n v="511"/>
    <x v="0"/>
    <x v="4"/>
    <n v="0.82599999999999996"/>
    <n v="5.6964339701648598E-3"/>
    <n v="-1.9436708724226801E-3"/>
    <n v="3.8056329127577303E-2"/>
    <n v="2.1179157123461001E-6"/>
    <n v="1"/>
    <n v="1"/>
    <n v="1"/>
    <n v="1.4001943295000599E-6"/>
    <n v="5.8957721726504398E-6"/>
    <n v="5.17805078980441E-6"/>
    <n v="0.04"/>
    <n v="2.05732050563142E-2"/>
    <n v="25"/>
    <s v="[200 150 100]"/>
    <s v="normal"/>
    <x v="1"/>
    <x v="3"/>
    <x v="1"/>
    <s v="[2 1.2]"/>
    <s v="gamma"/>
    <s v="[3.0 1.3]"/>
    <s v="gamma"/>
    <s v="[4.0   1.654779050109274]"/>
    <n v="0.3"/>
    <n v="0.5"/>
    <n v="0.05"/>
    <n v="0.28892452774791499"/>
  </r>
  <r>
    <n v="512"/>
    <x v="0"/>
    <x v="4"/>
    <n v="0.77200000000000002"/>
    <n v="7.7523210004283903E-3"/>
    <n v="-2.8843816055923099E-3"/>
    <n v="5.7115618394407597E-2"/>
    <n v="3.9241235402125804E-6"/>
    <n v="1"/>
    <n v="1"/>
    <n v="1"/>
    <n v="2.4984091660198702E-6"/>
    <n v="1.22437807868919E-5"/>
    <n v="1.08180664126992E-5"/>
    <n v="5.9999999999999901E-2"/>
    <n v="3.3636258863251702E-2"/>
    <n v="26"/>
    <s v="[200 150 100]"/>
    <s v="normal"/>
    <x v="1"/>
    <x v="4"/>
    <x v="1"/>
    <s v="[2 1.2]"/>
    <s v="gamma"/>
    <s v="[3.0 1.3]"/>
    <s v="gamma"/>
    <s v="[4.0   1.654779050109274]"/>
    <n v="0.2"/>
    <n v="0.5"/>
    <n v="0.05"/>
    <n v="0.28154610295860799"/>
  </r>
  <r>
    <n v="513"/>
    <x v="0"/>
    <x v="4"/>
    <n v="0.74399999999999999"/>
    <n v="9.24359317589739E-3"/>
    <n v="-3.5969343964167601E-3"/>
    <n v="7.6403065603583398E-2"/>
    <n v="5.5823942947047898E-6"/>
    <n v="1"/>
    <n v="1"/>
    <n v="1"/>
    <n v="3.4310114839622499E-6"/>
    <n v="1.8520331346830801E-5"/>
    <n v="1.6368948536088199E-5"/>
    <n v="8.0000000000000099E-2"/>
    <n v="4.8500250622296098E-2"/>
    <n v="27"/>
    <s v="[200 150 100]"/>
    <s v="normal"/>
    <x v="1"/>
    <x v="5"/>
    <x v="1"/>
    <s v="[2 1.2]"/>
    <s v="gamma"/>
    <s v="[3.0 1.3]"/>
    <s v="gamma"/>
    <s v="[4.0   1.654779050109274]"/>
    <n v="0.1"/>
    <n v="0.5"/>
    <n v="0.05"/>
    <n v="0.27573740809668401"/>
  </r>
  <r>
    <n v="514"/>
    <x v="0"/>
    <x v="4"/>
    <n v="0.84099999999999997"/>
    <n v="1.4479700637016299E-3"/>
    <n v="6.9322143198589201E-5"/>
    <n v="1.0069322143198599E-2"/>
    <n v="1.41960721033233E-7"/>
    <n v="1"/>
    <n v="1"/>
    <n v="1"/>
    <n v="2.15606273299316E-7"/>
    <n v="1.4676628057087899E-7"/>
    <n v="2.2041183283696199E-7"/>
    <n v="9.9999999999999898E-3"/>
    <n v="3.9352014953621603E-3"/>
    <n v="28"/>
    <s v="[200 150 100]"/>
    <s v="normal"/>
    <x v="2"/>
    <x v="0"/>
    <x v="1"/>
    <s v="[2 1.2]"/>
    <s v="gamma"/>
    <s v="[3.4 1.3]"/>
    <s v="gamma"/>
    <s v="[4.6  1.818078277937831]"/>
    <n v="0.05"/>
    <n v="0.15"/>
    <n v="0.5"/>
    <n v="0.61487551825078801"/>
  </r>
  <r>
    <n v="515"/>
    <x v="0"/>
    <x v="4"/>
    <n v="0.86399999999999999"/>
    <n v="3.2682496401966899E-3"/>
    <n v="1.9690442276829799E-4"/>
    <n v="2.01969044227675E-2"/>
    <n v="7.1893152090645199E-7"/>
    <n v="1"/>
    <n v="1"/>
    <n v="1"/>
    <n v="8.7449335336151798E-7"/>
    <n v="7.5770287261216797E-7"/>
    <n v="9.1326470506723502E-7"/>
    <n v="1.9999999999999199E-2"/>
    <n v="7.8646642099545992E-3"/>
    <n v="29"/>
    <s v="[200 150 100]"/>
    <s v="normal"/>
    <x v="2"/>
    <x v="1"/>
    <x v="1"/>
    <s v="[2 1.2]"/>
    <s v="gamma"/>
    <s v="[3.4 1.3]"/>
    <s v="gamma"/>
    <s v="[4.6  1.818078277937831]"/>
    <n v="0.01"/>
    <n v="0.15"/>
    <n v="0.5"/>
    <n v="0.66692361994151705"/>
  </r>
  <r>
    <n v="516"/>
    <x v="0"/>
    <x v="4"/>
    <n v="0.435"/>
    <n v="3.6350274849249599E-3"/>
    <n v="-1.91482086004239E-3"/>
    <n v="2.8085179139957599E-2"/>
    <n v="8.6340518559402498E-7"/>
    <n v="1"/>
    <n v="1"/>
    <n v="1"/>
    <n v="5.1410981562315399E-7"/>
    <n v="4.5299441116475E-6"/>
    <n v="4.1806487416766302E-6"/>
    <n v="0.03"/>
    <n v="1.38951326065409E-2"/>
    <n v="30"/>
    <s v="[200 150 100]"/>
    <s v="normal"/>
    <x v="2"/>
    <x v="2"/>
    <x v="1"/>
    <s v="[2 1.2]"/>
    <s v="gamma"/>
    <s v="[3.4 1.3]"/>
    <s v="gamma"/>
    <s v="[4.6  1.818078277937831]"/>
    <n v="0.35"/>
    <n v="0.5"/>
    <n v="0.05"/>
    <n v="0.274406312032136"/>
  </r>
  <r>
    <n v="517"/>
    <x v="0"/>
    <x v="4"/>
    <n v="0.33900000000000002"/>
    <n v="4.59286225549063E-3"/>
    <n v="-2.6434577010914298E-3"/>
    <n v="3.7356542298908502E-2"/>
    <n v="1.3790156883204099E-6"/>
    <n v="1"/>
    <n v="1"/>
    <n v="1"/>
    <n v="8.8367854553750805E-7"/>
    <n v="8.3668843057799704E-6"/>
    <n v="7.8715471629970803E-6"/>
    <n v="3.9999999999999897E-2"/>
    <n v="2.1180453064075899E-2"/>
    <n v="31"/>
    <s v="[200 150 100]"/>
    <s v="normal"/>
    <x v="2"/>
    <x v="3"/>
    <x v="1"/>
    <s v="[2 1.2]"/>
    <s v="gamma"/>
    <s v="[3.4 1.3]"/>
    <s v="gamma"/>
    <s v="[4.6  1.818078277937831]"/>
    <n v="0.3"/>
    <n v="0.5"/>
    <n v="0.01"/>
    <n v="0.23081783715997201"/>
  </r>
  <r>
    <n v="518"/>
    <x v="0"/>
    <x v="4"/>
    <n v="0.46"/>
    <n v="4.5624402723077398E-3"/>
    <n v="-2.4036899265473099E-3"/>
    <n v="5.75963100734527E-2"/>
    <n v="1.3717687343737499E-6"/>
    <n v="1"/>
    <n v="1"/>
    <n v="1"/>
    <n v="9.6144227363654796E-7"/>
    <n v="7.1494939973587498E-6"/>
    <n v="6.73916753662155E-6"/>
    <n v="0.06"/>
    <n v="3.7121014129427997E-2"/>
    <n v="32"/>
    <s v="[200 150 100]"/>
    <s v="normal"/>
    <x v="2"/>
    <x v="4"/>
    <x v="1"/>
    <s v="[2 1.2]"/>
    <s v="gamma"/>
    <s v="[3.4 1.3]"/>
    <s v="gamma"/>
    <s v="[4.6  1.818078277937831]"/>
    <n v="0.1"/>
    <n v="0.3"/>
    <n v="0.05"/>
    <n v="0.36263303884984599"/>
  </r>
  <r>
    <n v="519"/>
    <x v="0"/>
    <x v="4"/>
    <n v="0.39800000000000002"/>
    <n v="6.7967673411146604E-3"/>
    <n v="-3.7634901704083402E-3"/>
    <n v="7.6236509829591695E-2"/>
    <n v="3.03210287167774E-6"/>
    <n v="1"/>
    <n v="1"/>
    <n v="1"/>
    <n v="1.92356982123468E-6"/>
    <n v="1.7195961134437999E-5"/>
    <n v="1.6087428083994898E-5"/>
    <n v="8.0000000000000099E-2"/>
    <n v="4.7196051488879801E-2"/>
    <n v="33"/>
    <s v="[200 150 100]"/>
    <s v="normal"/>
    <x v="2"/>
    <x v="5"/>
    <x v="1"/>
    <s v="[2 1.2]"/>
    <s v="gamma"/>
    <s v="[3.4 1.3]"/>
    <s v="gamma"/>
    <s v="[4.6  1.818078277937831]"/>
    <n v="0.1"/>
    <n v="0.4"/>
    <n v="0.05"/>
    <n v="0.33124033534639302"/>
  </r>
  <r>
    <n v="520"/>
    <x v="0"/>
    <x v="4"/>
    <n v="0.52600000000000002"/>
    <n v="8.7069678535852905E-3"/>
    <n v="-4.3865805292382602E-3"/>
    <n v="9.5613419470761796E-2"/>
    <n v="4.97848777379165E-6"/>
    <n v="1"/>
    <n v="1"/>
    <n v="1"/>
    <n v="3.5729382207302998E-6"/>
    <n v="2.4220576513283901E-5"/>
    <n v="2.2815026960222501E-5"/>
    <n v="0.1"/>
    <n v="5.5545930094032803E-2"/>
    <n v="34"/>
    <s v="[200 150 100]"/>
    <s v="normal"/>
    <x v="2"/>
    <x v="6"/>
    <x v="1"/>
    <s v="[2 1.2]"/>
    <s v="gamma"/>
    <s v="[3.4 1.3]"/>
    <s v="gamma"/>
    <s v="[4.6  1.818078277937831]"/>
    <n v="0.1"/>
    <n v="0.4"/>
    <n v="0.05"/>
    <n v="0.40403208331824397"/>
  </r>
  <r>
    <n v="521"/>
    <x v="0"/>
    <x v="4"/>
    <n v="0.61399999999999999"/>
    <n v="1.0171225685372201E-2"/>
    <n v="-4.63353968588386E-3"/>
    <n v="0.12036646031411601"/>
    <n v="6.7975012771243097E-6"/>
    <n v="1"/>
    <n v="1"/>
    <n v="1"/>
    <n v="4.6190340410937203E-6"/>
    <n v="2.8267191297785002E-5"/>
    <n v="2.6088724061754399E-5"/>
    <n v="0.125"/>
    <n v="7.0962765391492905E-2"/>
    <n v="35"/>
    <s v="[200 150 100]"/>
    <s v="normal"/>
    <x v="2"/>
    <x v="7"/>
    <x v="1"/>
    <s v="[2 1.2]"/>
    <s v="gamma"/>
    <s v="[3.4 1.3]"/>
    <s v="gamma"/>
    <s v="[4.6  1.818078277937831]"/>
    <n v="0.05"/>
    <n v="0.4"/>
    <n v="0.05"/>
    <n v="0.42841165126740999"/>
  </r>
  <r>
    <n v="522"/>
    <x v="0"/>
    <x v="4"/>
    <n v="0.51700000000000002"/>
    <n v="1.3417446652793701E-2"/>
    <n v="-6.7683148078844903E-3"/>
    <n v="0.14323168519211599"/>
    <n v="1.18064063889636E-5"/>
    <n v="1"/>
    <n v="1"/>
    <n v="1"/>
    <n v="8.2326275945319194E-6"/>
    <n v="5.7616491727592E-5"/>
    <n v="5.4042712933160297E-5"/>
    <n v="0.15"/>
    <n v="8.3848729296421204E-2"/>
    <n v="36"/>
    <s v="[200 150 100]"/>
    <s v="normal"/>
    <x v="2"/>
    <x v="8"/>
    <x v="1"/>
    <s v="[2 1.2]"/>
    <s v="gamma"/>
    <s v="[3.4 1.3]"/>
    <s v="gamma"/>
    <s v="[4.6  1.818078277937831]"/>
    <n v="0.05"/>
    <n v="0.5"/>
    <n v="2.5000000000000001E-2"/>
    <n v="0.382452220989838"/>
  </r>
  <r>
    <n v="523"/>
    <x v="0"/>
    <x v="4"/>
    <n v="0.76700000000000002"/>
    <n v="4.1655421416441898E-3"/>
    <n v="-1.0131535592100901E-3"/>
    <n v="8.9868464407899303E-3"/>
    <n v="1.15679232095436E-6"/>
    <n v="1"/>
    <n v="1"/>
    <n v="1"/>
    <n v="1.55271761515989E-6"/>
    <n v="2.1832724554944301E-6"/>
    <n v="2.5791977496999601E-6"/>
    <n v="0.01"/>
    <n v="5.8820167653487101E-3"/>
    <n v="37"/>
    <s v="[200 150 100]"/>
    <s v="normal"/>
    <x v="0"/>
    <x v="0"/>
    <x v="2"/>
    <s v="[1 0.5]"/>
    <s v="log-normal"/>
    <s v="[1.5 0.6]"/>
    <s v="log-normal"/>
    <s v="[1.781406869066151   0.65]"/>
    <n v="2.5000000000000001E-2"/>
    <n v="0.15"/>
    <n v="0.5"/>
    <n v="0.63673926719995"/>
  </r>
  <r>
    <n v="524"/>
    <x v="0"/>
    <x v="4"/>
    <n v="0.77400000000000002"/>
    <n v="6.5438260535293901E-3"/>
    <n v="-1.15664940749167E-3"/>
    <n v="1.8843350592508398E-2"/>
    <n v="2.8184770766167502E-6"/>
    <n v="1"/>
    <n v="1"/>
    <n v="1"/>
    <n v="5.2522095690167202E-6"/>
    <n v="4.1563149284675803E-6"/>
    <n v="6.5900474208675499E-6"/>
    <n v="0.02"/>
    <n v="1.21724227748773E-2"/>
    <n v="38"/>
    <s v="[200 150 100]"/>
    <s v="normal"/>
    <x v="0"/>
    <x v="1"/>
    <x v="2"/>
    <s v="[1 0.5]"/>
    <s v="log-normal"/>
    <s v="[1.5 0.6]"/>
    <s v="log-normal"/>
    <s v="[1.781406869066151   0.65]"/>
    <n v="2.5000000000000001E-2"/>
    <n v="0.2"/>
    <n v="0.4"/>
    <n v="0.57358465017055205"/>
  </r>
  <r>
    <n v="525"/>
    <x v="0"/>
    <x v="4"/>
    <n v="0.83"/>
    <n v="5.2880725414404597E-3"/>
    <n v="-9.5834463845478597E-4"/>
    <n v="2.90416553615452E-2"/>
    <n v="1.8296846111180999E-6"/>
    <n v="1"/>
    <n v="1"/>
    <n v="1"/>
    <n v="3.8609474269204703E-6"/>
    <n v="2.7481090571731299E-6"/>
    <n v="4.77937187297551E-6"/>
    <n v="0.03"/>
    <n v="1.4171493789849301E-2"/>
    <n v="39"/>
    <s v="[200 150 100]"/>
    <s v="normal"/>
    <x v="0"/>
    <x v="2"/>
    <x v="2"/>
    <s v="[1 0.5]"/>
    <s v="log-normal"/>
    <s v="[1.5 0.6]"/>
    <s v="log-normal"/>
    <s v="[1.781406869066151   0.65]"/>
    <n v="0.35"/>
    <n v="0.55000000000000004"/>
    <n v="0.1"/>
    <n v="0.30345373233101502"/>
  </r>
  <r>
    <n v="526"/>
    <x v="0"/>
    <x v="4"/>
    <n v="0.64200000000000002"/>
    <n v="1.42656037078682E-3"/>
    <n v="-6.4108628954909197E-4"/>
    <n v="9.3589137104509394E-3"/>
    <n v="1.3263343710764099E-7"/>
    <n v="1"/>
    <n v="1"/>
    <n v="1"/>
    <n v="1.2638441770637E-7"/>
    <n v="5.4362506775546303E-7"/>
    <n v="5.3737604835419198E-7"/>
    <n v="0.01"/>
    <n v="4.1613337562185796E-3"/>
    <n v="40"/>
    <s v="[200 150 100]"/>
    <s v="normal"/>
    <x v="1"/>
    <x v="0"/>
    <x v="2"/>
    <s v="[1 0.5]"/>
    <s v="log-normal"/>
    <s v="[1.65 0.6]"/>
    <s v="log-normal"/>
    <s v="[2.076573806549989   0.65]"/>
    <n v="0.5"/>
    <n v="0.6"/>
    <n v="0.05"/>
    <n v="0.17292000275077901"/>
  </r>
  <r>
    <n v="527"/>
    <x v="0"/>
    <x v="4"/>
    <n v="0.35699999999999998"/>
    <n v="2.5257499902860301E-3"/>
    <n v="-1.52869243590917E-3"/>
    <n v="1.8471307564090898E-2"/>
    <n v="4.1621775191814898E-7"/>
    <n v="1"/>
    <n v="1"/>
    <n v="1"/>
    <n v="4.3426973464533299E-7"/>
    <n v="2.7531183155240601E-6"/>
    <n v="2.7711702982512502E-6"/>
    <n v="2.0000000000000101E-2"/>
    <n v="1.03605364284277E-2"/>
    <n v="41"/>
    <s v="[200 150 100]"/>
    <s v="normal"/>
    <x v="1"/>
    <x v="1"/>
    <x v="2"/>
    <s v="[1 0.5]"/>
    <s v="log-normal"/>
    <s v="[1.65 0.6]"/>
    <s v="log-normal"/>
    <s v="[2.076573806549989   0.65]"/>
    <n v="0.35"/>
    <n v="0.5"/>
    <n v="0.05"/>
    <n v="0.20421095716347001"/>
  </r>
  <r>
    <n v="528"/>
    <x v="0"/>
    <x v="4"/>
    <n v="0.75800000000000001"/>
    <n v="8.4091856261873203E-3"/>
    <n v="-1.75942010445405E-3"/>
    <n v="2.82405798955459E-2"/>
    <n v="4.6589717072179303E-6"/>
    <n v="1"/>
    <n v="1"/>
    <n v="1"/>
    <n v="1.0253905117831299E-5"/>
    <n v="7.7545308111750107E-6"/>
    <n v="1.3349464221788299E-5"/>
    <n v="2.9999999999999898E-2"/>
    <n v="1.4277564006579001E-2"/>
    <n v="42"/>
    <s v="[200 150 100]"/>
    <s v="normal"/>
    <x v="1"/>
    <x v="2"/>
    <x v="2"/>
    <s v="[1 0.5]"/>
    <s v="log-normal"/>
    <s v="[1.65 0.6]"/>
    <s v="log-normal"/>
    <s v="[2.076573806549989   0.65]"/>
    <n v="0.05"/>
    <n v="0.25"/>
    <n v="0.4"/>
    <n v="0.60561432133979198"/>
  </r>
  <r>
    <n v="529"/>
    <x v="0"/>
    <x v="4"/>
    <n v="0.72099999999999997"/>
    <n v="5.4841087752214197E-3"/>
    <n v="-1.56505432364032E-3"/>
    <n v="3.84349456763598E-2"/>
    <n v="2.0222218373612399E-6"/>
    <n v="1"/>
    <n v="1"/>
    <n v="1"/>
    <n v="6.8534673727631702E-6"/>
    <n v="4.4716168733065101E-6"/>
    <n v="9.3028624087084299E-6"/>
    <n v="4.0000000000000098E-2"/>
    <n v="2.48073978366815E-2"/>
    <n v="43"/>
    <s v="[200 150 100]"/>
    <s v="normal"/>
    <x v="1"/>
    <x v="3"/>
    <x v="2"/>
    <s v="[1 0.5]"/>
    <s v="log-normal"/>
    <s v="[1.65 0.6]"/>
    <s v="log-normal"/>
    <s v="[2.076573806549989   0.65]"/>
    <n v="0.05"/>
    <n v="0.25"/>
    <n v="0.2"/>
    <n v="0.43235658555032203"/>
  </r>
  <r>
    <n v="530"/>
    <x v="0"/>
    <x v="4"/>
    <n v="0.69799999999999995"/>
    <n v="7.2276251032914402E-3"/>
    <n v="-2.6749568749543599E-3"/>
    <n v="5.7325043125045598E-2"/>
    <n v="3.48712292711171E-6"/>
    <n v="1"/>
    <n v="1"/>
    <n v="1"/>
    <n v="1.02941199605889E-5"/>
    <n v="1.0642517209977299E-5"/>
    <n v="1.7449514243454499E-5"/>
    <n v="5.9999999999999901E-2"/>
    <n v="3.94461229115061E-2"/>
    <n v="44"/>
    <s v="[200 150 100]"/>
    <s v="normal"/>
    <x v="1"/>
    <x v="4"/>
    <x v="2"/>
    <s v="[1 0.5]"/>
    <s v="log-normal"/>
    <s v="[1.65 0.6]"/>
    <s v="log-normal"/>
    <s v="[2.076573806549989   0.65]"/>
    <n v="0.05"/>
    <n v="0.25"/>
    <n v="0.1"/>
    <n v="0.44007467645321202"/>
  </r>
  <r>
    <n v="531"/>
    <x v="0"/>
    <x v="4"/>
    <n v="0.68500000000000005"/>
    <n v="1.03315928220972E-2"/>
    <n v="-3.8226622691472601E-3"/>
    <n v="7.6177337730852696E-2"/>
    <n v="7.0987568763878297E-6"/>
    <n v="1"/>
    <n v="1"/>
    <n v="1"/>
    <n v="1.9034329584333899E-5"/>
    <n v="2.1711503700349899E-5"/>
    <n v="3.3647076408296003E-5"/>
    <n v="0.08"/>
    <n v="4.9852115466953298E-2"/>
    <n v="45"/>
    <s v="[200 150 100]"/>
    <s v="normal"/>
    <x v="1"/>
    <x v="5"/>
    <x v="2"/>
    <s v="[1 0.5]"/>
    <s v="log-normal"/>
    <s v="[1.65 0.6]"/>
    <s v="log-normal"/>
    <s v="[2.076573806549989   0.65]"/>
    <n v="0.05"/>
    <n v="0.3"/>
    <n v="0.1"/>
    <n v="0.46889878368029497"/>
  </r>
  <r>
    <n v="532"/>
    <x v="0"/>
    <x v="4"/>
    <n v="0.80800000000000005"/>
    <n v="2.3235361208513001E-3"/>
    <n v="-1.9381795543180601E-4"/>
    <n v="9.8061820445681704E-3"/>
    <n v="3.7294014979050601E-7"/>
    <n v="1"/>
    <n v="1"/>
    <n v="1"/>
    <n v="7.7000726137208401E-7"/>
    <n v="4.1050554963827198E-7"/>
    <n v="8.0757266121984998E-7"/>
    <n v="9.9999999999999794E-3"/>
    <n v="4.2117047831510797E-3"/>
    <n v="46"/>
    <s v="[200 150 100]"/>
    <s v="normal"/>
    <x v="2"/>
    <x v="0"/>
    <x v="2"/>
    <s v="[1 0.6]"/>
    <s v="log-normal"/>
    <s v="[1.5 0.7]"/>
    <s v="log-normal"/>
    <s v="[2.298218252991271   0.8]"/>
    <n v="0.05"/>
    <n v="0.18"/>
    <n v="0.5"/>
    <n v="0.59615827552502798"/>
  </r>
  <r>
    <n v="533"/>
    <x v="0"/>
    <x v="4"/>
    <n v="0.79400000000000004"/>
    <n v="3.073617654277E-3"/>
    <n v="-2.8588916658200898E-4"/>
    <n v="1.9714110833417901E-2"/>
    <n v="6.4484253591155005E-7"/>
    <n v="1"/>
    <n v="1"/>
    <n v="1"/>
    <n v="1.69339417036066E-6"/>
    <n v="7.2657515148050498E-7"/>
    <n v="1.77512678592962E-6"/>
    <n v="1.99999999999999E-2"/>
    <n v="9.4409196808677796E-3"/>
    <n v="47"/>
    <s v="[200 150 100]"/>
    <s v="normal"/>
    <x v="2"/>
    <x v="1"/>
    <x v="2"/>
    <s v="[1 0.6]"/>
    <s v="log-normal"/>
    <s v="[1.5 0.7]"/>
    <s v="log-normal"/>
    <s v="[2.298218252991271   0.8]"/>
    <n v="0.05"/>
    <n v="0.2"/>
    <n v="0.4"/>
    <n v="0.55917398631245896"/>
  </r>
  <r>
    <n v="534"/>
    <x v="0"/>
    <x v="4"/>
    <n v="0.82699999999999996"/>
    <n v="6.4000689101857003E-3"/>
    <n v="-8.6566136074055797E-4"/>
    <n v="2.9134338639259402E-2"/>
    <n v="2.7852018145187802E-6"/>
    <n v="1"/>
    <n v="1"/>
    <n v="1"/>
    <n v="6.0095163950175701E-6"/>
    <n v="3.5345714059979801E-6"/>
    <n v="6.7588859864967598E-6"/>
    <n v="0.03"/>
    <n v="1.30440684210136E-2"/>
    <n v="48"/>
    <s v="[200 150 100]"/>
    <s v="normal"/>
    <x v="2"/>
    <x v="2"/>
    <x v="2"/>
    <s v="[1 0.6]"/>
    <s v="log-normal"/>
    <s v="[1.5 0.7]"/>
    <s v="log-normal"/>
    <s v="[2.298218252991271   0.8]"/>
    <n v="0.05"/>
    <n v="0.2"/>
    <n v="0.4"/>
    <n v="0.64761467127402805"/>
  </r>
  <r>
    <n v="535"/>
    <x v="0"/>
    <x v="4"/>
    <n v="0.80100000000000005"/>
    <n v="5.1775886556934599E-3"/>
    <n v="-1.21823977474664E-3"/>
    <n v="3.8781760225253398E-2"/>
    <n v="1.7883207969890699E-6"/>
    <n v="1"/>
    <n v="1"/>
    <n v="1"/>
    <n v="5.3947041112966999E-6"/>
    <n v="3.2724289457638002E-6"/>
    <n v="6.8788122600714397E-6"/>
    <n v="0.04"/>
    <n v="2.0220448966291899E-2"/>
    <n v="49"/>
    <s v="[200 150 100]"/>
    <s v="normal"/>
    <x v="2"/>
    <x v="3"/>
    <x v="2"/>
    <s v="[1 0.6]"/>
    <s v="log-normal"/>
    <s v="[1.5 0.7]"/>
    <s v="log-normal"/>
    <s v="[2.298218252991271   0.8]"/>
    <n v="0.05"/>
    <n v="0.25"/>
    <n v="0.3"/>
    <n v="0.53330533579316397"/>
  </r>
  <r>
    <n v="536"/>
    <x v="0"/>
    <x v="4"/>
    <n v="0.82899999999999996"/>
    <n v="8.9558918699361792E-3"/>
    <n v="-1.6870628449085E-3"/>
    <n v="5.8312937155091497E-2"/>
    <n v="5.3641290111530101E-6"/>
    <n v="1"/>
    <n v="1"/>
    <n v="1"/>
    <n v="1.31639113865374E-5"/>
    <n v="8.2103100538237606E-6"/>
    <n v="1.6010092429208199E-5"/>
    <n v="0.06"/>
    <n v="2.7482400735862601E-2"/>
    <n v="50"/>
    <s v="[200 150 100]"/>
    <s v="normal"/>
    <x v="2"/>
    <x v="4"/>
    <x v="2"/>
    <s v="[1 0.6]"/>
    <s v="log-normal"/>
    <s v="[1.5 0.7]"/>
    <s v="log-normal"/>
    <s v="[2.298218252991271   0.8]"/>
    <n v="0.05"/>
    <n v="0.3"/>
    <n v="0.3"/>
    <n v="0.58885217741190299"/>
  </r>
  <r>
    <n v="537"/>
    <x v="0"/>
    <x v="4"/>
    <n v="0.40899999999999997"/>
    <n v="1.0844391776515E-2"/>
    <n v="-6.1707997933306696E-3"/>
    <n v="7.3829200206669193E-2"/>
    <n v="7.6645383190784207E-6"/>
    <n v="1"/>
    <n v="1"/>
    <n v="1"/>
    <n v="7.0499760527847898E-6"/>
    <n v="4.5743308408448301E-5"/>
    <n v="4.5128746142154598E-5"/>
    <n v="7.9999999999999905E-2"/>
    <n v="4.6442367115085502E-2"/>
    <n v="51"/>
    <s v="[200 150 100]"/>
    <s v="normal"/>
    <x v="2"/>
    <x v="5"/>
    <x v="2"/>
    <s v="[1 0.6]"/>
    <s v="log-normal"/>
    <s v="[1.5 0.7]"/>
    <s v="log-normal"/>
    <s v="[2.298218252991271   0.8]"/>
    <n v="0.15"/>
    <n v="0.5"/>
    <n v="0.05"/>
    <n v="0.32110729725430298"/>
  </r>
  <r>
    <n v="538"/>
    <x v="0"/>
    <x v="4"/>
    <n v="0.42399999999999999"/>
    <n v="1.3072065819817499E-2"/>
    <n v="-7.2833822889502098E-3"/>
    <n v="9.2716617711049901E-2"/>
    <n v="1.1139156658933901E-5"/>
    <n v="1"/>
    <n v="1"/>
    <n v="1"/>
    <n v="9.8516330015967394E-6"/>
    <n v="6.4186814225927497E-5"/>
    <n v="6.2899290568590302E-5"/>
    <n v="0.1"/>
    <n v="5.9052244992601602E-2"/>
    <n v="52"/>
    <s v="[200 150 100]"/>
    <s v="normal"/>
    <x v="2"/>
    <x v="6"/>
    <x v="2"/>
    <s v="[1 0.6]"/>
    <s v="log-normal"/>
    <s v="[1.5 0.7]"/>
    <s v="log-normal"/>
    <s v="[2.298218252991271   0.8]"/>
    <n v="0.1"/>
    <n v="0.5"/>
    <n v="0.05"/>
    <n v="0.34329455423698402"/>
  </r>
  <r>
    <n v="539"/>
    <x v="0"/>
    <x v="4"/>
    <n v="0.438"/>
    <n v="1.5749657889334901E-2"/>
    <n v="-8.63015806688751E-3"/>
    <n v="0.11636984193311201"/>
    <n v="1.6176363152594099E-5"/>
    <n v="1"/>
    <n v="1"/>
    <n v="1"/>
    <n v="1.55671380288103E-5"/>
    <n v="9.0655991412057706E-5"/>
    <n v="9.0046766288273894E-5"/>
    <n v="0.125"/>
    <n v="7.4635886464290105E-2"/>
    <n v="53"/>
    <s v="[200 150 100]"/>
    <s v="normal"/>
    <x v="2"/>
    <x v="7"/>
    <x v="2"/>
    <s v="[1 0.6]"/>
    <s v="log-normal"/>
    <s v="[1.5 0.7]"/>
    <s v="log-normal"/>
    <s v="[2.298218252991271   0.8]"/>
    <n v="0.05"/>
    <n v="0.5"/>
    <n v="0.05"/>
    <n v="0.37299154974972598"/>
  </r>
  <r>
    <n v="540"/>
    <x v="0"/>
    <x v="4"/>
    <n v="0.48799999999999999"/>
    <n v="1.8399166247927499E-2"/>
    <n v="-9.9225781906274995E-3"/>
    <n v="0.14007742180937199"/>
    <n v="2.20845664873817E-5"/>
    <n v="1"/>
    <n v="1"/>
    <n v="1"/>
    <n v="2.2815987252517599E-5"/>
    <n v="1.20542124436498E-4"/>
    <n v="1.21273545201634E-4"/>
    <n v="0.15"/>
    <n v="9.1902841322378498E-2"/>
    <n v="54"/>
    <s v="[200 150 100]"/>
    <s v="normal"/>
    <x v="2"/>
    <x v="8"/>
    <x v="2"/>
    <s v="[1 0.6]"/>
    <s v="log-normal"/>
    <s v="[1.5 0.7]"/>
    <s v="log-normal"/>
    <s v="[2.298218252991271   0.8]"/>
    <n v="2.5000000000000001E-2"/>
    <n v="0.5"/>
    <n v="2.5000000000000001E-2"/>
    <n v="0.39008538010569999"/>
  </r>
  <r>
    <n v="541"/>
    <x v="1"/>
    <x v="4"/>
    <n v="0.94"/>
    <n v="2.6836812990132602E-3"/>
    <n v="-8.1977738699155093E-6"/>
    <n v="9.9918022261300705E-3"/>
    <n v="4.7132566080157799E-7"/>
    <n v="1"/>
    <n v="1"/>
    <n v="1"/>
    <n v="4.7297824964824399E-7"/>
    <n v="4.7139286429800001E-7"/>
    <n v="4.7304545314466601E-7"/>
    <n v="9.9999999999999794E-3"/>
    <n v="4.81776872764649E-3"/>
    <n v="1"/>
    <s v="[200 150 100]"/>
    <s v="boxcox"/>
    <x v="0"/>
    <x v="0"/>
    <x v="0"/>
    <s v="[11 1.1]"/>
    <s v="normal"/>
    <s v="[11.7 1.2]"/>
    <s v="normal"/>
    <s v="[12.590048962082989  1.3]"/>
    <n v="0.05"/>
    <n v="0.2"/>
    <n v="0.5"/>
    <n v="0.59861605757320102"/>
  </r>
  <r>
    <n v="542"/>
    <x v="1"/>
    <x v="4"/>
    <n v="0.95099999999999996"/>
    <n v="4.1477712864796202E-3"/>
    <n v="-2.4583659344683701E-5"/>
    <n v="1.9975416340655201E-2"/>
    <n v="1.1211158161576601E-6"/>
    <n v="1"/>
    <n v="1"/>
    <n v="1"/>
    <n v="1.08011146736349E-6"/>
    <n v="1.1217201724644399E-6"/>
    <n v="1.0807158236702701E-6"/>
    <n v="1.99999999999999E-2"/>
    <n v="1.0883800571218301E-2"/>
    <n v="2"/>
    <s v="[200 150 100]"/>
    <s v="boxcox"/>
    <x v="0"/>
    <x v="1"/>
    <x v="0"/>
    <s v="[11 1.1]"/>
    <s v="normal"/>
    <s v="[11.7 1.2]"/>
    <s v="normal"/>
    <s v="[12.590048962082989  1.3]"/>
    <n v="0.4"/>
    <n v="0.6"/>
    <n v="0.05"/>
    <n v="0.193957528620916"/>
  </r>
  <r>
    <n v="543"/>
    <x v="1"/>
    <x v="4"/>
    <n v="0.95"/>
    <n v="6.0631425783843401E-3"/>
    <n v="-3.1166132759117602E-5"/>
    <n v="2.9968833867240901E-2"/>
    <n v="2.4045289282145301E-6"/>
    <n v="1"/>
    <n v="1"/>
    <n v="1"/>
    <n v="2.2732488159569899E-6"/>
    <n v="2.40550025604569E-6"/>
    <n v="2.2742201437881498E-6"/>
    <n v="0.03"/>
    <n v="1.59332568402368E-2"/>
    <n v="3"/>
    <s v="[200 150 100]"/>
    <s v="boxcox"/>
    <x v="0"/>
    <x v="2"/>
    <x v="0"/>
    <s v="[11 1.1]"/>
    <s v="normal"/>
    <s v="[11.7 1.2]"/>
    <s v="normal"/>
    <s v="[12.590048962082989  1.3]"/>
    <n v="0.1"/>
    <n v="0.3"/>
    <n v="0.3"/>
    <n v="0.49888966872982898"/>
  </r>
  <r>
    <n v="544"/>
    <x v="1"/>
    <x v="4"/>
    <n v="0.94199999999999995"/>
    <n v="2.1794598532582799E-3"/>
    <n v="8.9538632854886496E-7"/>
    <n v="1.00008953863285E-2"/>
    <n v="3.1143932163978401E-7"/>
    <n v="1"/>
    <n v="1"/>
    <n v="1"/>
    <n v="3.0914884494782201E-7"/>
    <n v="3.1144012335646102E-7"/>
    <n v="3.0914964666449901E-7"/>
    <n v="9.9999999999999898E-3"/>
    <n v="3.7731180828867602E-3"/>
    <n v="4"/>
    <s v="[200 150 100]"/>
    <s v="boxcox"/>
    <x v="1"/>
    <x v="0"/>
    <x v="0"/>
    <s v="[11 1.1]"/>
    <s v="normal"/>
    <s v="[12 1.2]"/>
    <s v="normal"/>
    <s v="[13.187158535114285 1.3]"/>
    <n v="0.1"/>
    <n v="0.2"/>
    <n v="0.5"/>
    <n v="0.63311837712183905"/>
  </r>
  <r>
    <n v="545"/>
    <x v="1"/>
    <x v="4"/>
    <n v="0.93100000000000005"/>
    <n v="2.9267540080703701E-3"/>
    <n v="-2.1512927845229E-5"/>
    <n v="1.9978487072154799E-2"/>
    <n v="5.6002156777527404E-7"/>
    <n v="1"/>
    <n v="1"/>
    <n v="1"/>
    <n v="6.0358004168544304E-7"/>
    <n v="5.6048437383974797E-7"/>
    <n v="6.0404284774991697E-7"/>
    <n v="0.02"/>
    <n v="9.6343243347392707E-3"/>
    <n v="5"/>
    <s v="[200 150 100]"/>
    <s v="boxcox"/>
    <x v="1"/>
    <x v="1"/>
    <x v="0"/>
    <s v="[11 1.1]"/>
    <s v="normal"/>
    <s v="[12 1.2]"/>
    <s v="normal"/>
    <s v="[13.187158535114285 1.3]"/>
    <n v="0.35"/>
    <n v="0.5"/>
    <n v="0.1"/>
    <n v="0.26328323400324399"/>
  </r>
  <r>
    <n v="546"/>
    <x v="1"/>
    <x v="4"/>
    <n v="0.94699999999999995"/>
    <n v="4.5903947251760202E-3"/>
    <n v="-5.1088208280210898E-5"/>
    <n v="2.9948911791719799E-2"/>
    <n v="1.37651571463585E-6"/>
    <n v="1"/>
    <n v="1"/>
    <n v="1"/>
    <n v="1.3833347015843099E-6"/>
    <n v="1.37912571966114E-6"/>
    <n v="1.38594470660959E-6"/>
    <n v="0.03"/>
    <n v="1.3084122769326899E-2"/>
    <n v="6"/>
    <s v="[200 150 100]"/>
    <s v="boxcox"/>
    <x v="1"/>
    <x v="2"/>
    <x v="0"/>
    <s v="[11 1.1]"/>
    <s v="normal"/>
    <s v="[12 1.2]"/>
    <s v="normal"/>
    <s v="[13.187158535114285 1.3]"/>
    <n v="0.35"/>
    <n v="0.5"/>
    <n v="0.1"/>
    <n v="0.34879206525343198"/>
  </r>
  <r>
    <n v="547"/>
    <x v="1"/>
    <x v="4"/>
    <n v="0.93300000000000005"/>
    <n v="3.4109524408947401E-3"/>
    <n v="-1.00374646434644E-4"/>
    <n v="3.98996253535654E-2"/>
    <n v="7.7650851449819499E-7"/>
    <n v="1"/>
    <n v="1"/>
    <n v="1"/>
    <n v="7.4456382990643104E-7"/>
    <n v="7.8658358414507501E-7"/>
    <n v="7.5463889955331095E-7"/>
    <n v="0.04"/>
    <n v="2.7286599826020001E-2"/>
    <n v="7"/>
    <s v="[200 150 100]"/>
    <s v="boxcox"/>
    <x v="1"/>
    <x v="3"/>
    <x v="0"/>
    <s v="[11 1.1]"/>
    <s v="normal"/>
    <s v="[12 1.2]"/>
    <s v="normal"/>
    <s v="[13.187158535114285 1.3]"/>
    <n v="0.05"/>
    <n v="0.2"/>
    <n v="0.1"/>
    <n v="0.38837522773044098"/>
  </r>
  <r>
    <n v="548"/>
    <x v="1"/>
    <x v="4"/>
    <n v="0.94"/>
    <n v="5.4982206594470801E-3"/>
    <n v="-1.5013954900510801E-4"/>
    <n v="5.9849860450995003E-2"/>
    <n v="2.00470468537476E-6"/>
    <n v="1"/>
    <n v="1"/>
    <n v="1"/>
    <n v="1.9398417026746701E-6"/>
    <n v="2.0272465695502098E-6"/>
    <n v="1.9623835868501301E-6"/>
    <n v="6.0000000000000102E-2"/>
    <n v="3.9046364914644902E-2"/>
    <n v="8"/>
    <s v="[200 150 100]"/>
    <s v="boxcox"/>
    <x v="1"/>
    <x v="4"/>
    <x v="0"/>
    <s v="[11 1.1]"/>
    <s v="normal"/>
    <s v="[12 1.2]"/>
    <s v="normal"/>
    <s v="[13.187158535114285 1.3]"/>
    <n v="0.05"/>
    <n v="0.3"/>
    <n v="0.1"/>
    <n v="0.363205586128588"/>
  </r>
  <r>
    <n v="549"/>
    <x v="1"/>
    <x v="4"/>
    <n v="0.94599999999999995"/>
    <n v="8.3259304130594899E-3"/>
    <n v="-2.3815830939107101E-4"/>
    <n v="7.9761841690608806E-2"/>
    <n v="4.5813671271548001E-6"/>
    <n v="1"/>
    <n v="1"/>
    <n v="1"/>
    <n v="4.5700677858350398E-6"/>
    <n v="4.6380865074868203E-6"/>
    <n v="4.6267871661670499E-6"/>
    <n v="7.9999999999999905E-2"/>
    <n v="4.8874651974934499E-2"/>
    <n v="9"/>
    <s v="[200 150 100]"/>
    <s v="boxcox"/>
    <x v="1"/>
    <x v="5"/>
    <x v="0"/>
    <s v="[11 1.1]"/>
    <s v="normal"/>
    <s v="[12 1.2]"/>
    <s v="normal"/>
    <s v="[13.187158535114285 1.3]"/>
    <n v="0.05"/>
    <n v="0.3"/>
    <n v="0.1"/>
    <n v="0.45808340975022099"/>
  </r>
  <r>
    <n v="550"/>
    <x v="1"/>
    <x v="4"/>
    <n v="0.94"/>
    <n v="1.5685897915606599E-3"/>
    <n v="-6.71812703103032E-6"/>
    <n v="9.9932818729689607E-3"/>
    <n v="1.6256478414016501E-7"/>
    <n v="1"/>
    <n v="1"/>
    <n v="1"/>
    <n v="1.6726836791873301E-7"/>
    <n v="1.6260991737097001E-7"/>
    <n v="1.67313501149538E-7"/>
    <n v="0.01"/>
    <n v="5.1921841940198903E-3"/>
    <n v="10"/>
    <s v="[200 150 100]"/>
    <s v="boxcox"/>
    <x v="2"/>
    <x v="0"/>
    <x v="0"/>
    <s v="[11 1.1]"/>
    <s v="normal"/>
    <s v="[12.7 1.2]"/>
    <s v="normal"/>
    <s v="[13.838360366318769   1.3]"/>
    <n v="0.05"/>
    <n v="0.15"/>
    <n v="0.4"/>
    <n v="0.51769604223915999"/>
  </r>
  <r>
    <n v="551"/>
    <x v="1"/>
    <x v="4"/>
    <n v="0.93899999999999995"/>
    <n v="2.8944594851787499E-3"/>
    <n v="-3.8821815670699799E-5"/>
    <n v="1.9961178184329301E-2"/>
    <n v="5.5321458963953596E-7"/>
    <n v="1"/>
    <n v="1"/>
    <n v="1"/>
    <n v="5.8097939202863895E-7"/>
    <n v="5.5472172301150597E-7"/>
    <n v="5.8248652540060801E-7"/>
    <n v="0.02"/>
    <n v="7.7869538267892197E-3"/>
    <n v="11"/>
    <s v="[200 150 100]"/>
    <s v="boxcox"/>
    <x v="2"/>
    <x v="1"/>
    <x v="0"/>
    <s v="[11 1.1]"/>
    <s v="normal"/>
    <s v="[12.7 1.2]"/>
    <s v="normal"/>
    <s v="[13.838360366318769   1.3]"/>
    <n v="0.2"/>
    <n v="0.3"/>
    <n v="0.3"/>
    <n v="0.533757258008007"/>
  </r>
  <r>
    <n v="552"/>
    <x v="1"/>
    <x v="4"/>
    <n v="0.92900000000000005"/>
    <n v="3.8725525719911199E-3"/>
    <n v="-7.8274362576093894E-5"/>
    <n v="2.9921725637423902E-2"/>
    <n v="9.9382910095720209E-7"/>
    <n v="1"/>
    <n v="1"/>
    <n v="1"/>
    <n v="1.00805293924903E-6"/>
    <n v="9.9995597679389595E-7"/>
    <n v="1.01417981508573E-6"/>
    <n v="0.03"/>
    <n v="1.4138416520781001E-2"/>
    <n v="12"/>
    <s v="[200 150 100]"/>
    <s v="boxcox"/>
    <x v="2"/>
    <x v="2"/>
    <x v="0"/>
    <s v="[11 1.1]"/>
    <s v="normal"/>
    <s v="[12.7 1.2]"/>
    <s v="normal"/>
    <s v="[13.838360366318769   1.3]"/>
    <n v="0.1"/>
    <n v="0.3"/>
    <n v="0.3"/>
    <n v="0.470430834585227"/>
  </r>
  <r>
    <n v="553"/>
    <x v="1"/>
    <x v="4"/>
    <n v="0.94099999999999995"/>
    <n v="4.0015164597627696E-3"/>
    <n v="-7.99084202792903E-5"/>
    <n v="3.99200915797207E-2"/>
    <n v="1.0700482494737601E-6"/>
    <n v="1"/>
    <n v="1"/>
    <n v="1"/>
    <n v="1.08191398885227E-6"/>
    <n v="1.07643360510529E-6"/>
    <n v="1.0882993444838E-6"/>
    <n v="0.04"/>
    <n v="2.14730058528225E-2"/>
    <n v="13"/>
    <s v="[200 150 100]"/>
    <s v="boxcox"/>
    <x v="2"/>
    <x v="3"/>
    <x v="0"/>
    <s v="[11 1.1]"/>
    <s v="normal"/>
    <s v="[12.7 1.2]"/>
    <s v="normal"/>
    <s v="[13.838360366318769   1.3]"/>
    <n v="0.1"/>
    <n v="0.3"/>
    <n v="0.2"/>
    <n v="0.41885705900308901"/>
  </r>
  <r>
    <n v="554"/>
    <x v="1"/>
    <x v="4"/>
    <n v="0.93899999999999995"/>
    <n v="4.0628452036967104E-3"/>
    <n v="-1.3405976183268099E-4"/>
    <n v="5.9865940238167201E-2"/>
    <n v="1.1148315371973299E-6"/>
    <n v="1"/>
    <n v="1"/>
    <n v="1"/>
    <n v="1.09678281533564E-6"/>
    <n v="1.13280355693997E-6"/>
    <n v="1.1147548350782699E-6"/>
    <n v="5.9999999999999901E-2"/>
    <n v="3.7507261337206999E-2"/>
    <n v="14"/>
    <s v="[200 150 100]"/>
    <s v="boxcox"/>
    <x v="2"/>
    <x v="4"/>
    <x v="0"/>
    <s v="[11 1.1]"/>
    <s v="normal"/>
    <s v="[12.7 1.2]"/>
    <s v="normal"/>
    <s v="[13.838360366318769   1.3]"/>
    <n v="0.1"/>
    <n v="0.3"/>
    <n v="0.05"/>
    <n v="0.36707115292703102"/>
  </r>
  <r>
    <n v="555"/>
    <x v="1"/>
    <x v="4"/>
    <n v="0.93400000000000005"/>
    <n v="5.5312970052099498E-3"/>
    <n v="-1.81076238528643E-4"/>
    <n v="7.9818923761471497E-2"/>
    <n v="2.0707076882981999E-6"/>
    <n v="1"/>
    <n v="1"/>
    <n v="1"/>
    <n v="2.0991047257808098E-6"/>
    <n v="2.1034962924578899E-6"/>
    <n v="2.13189332994049E-6"/>
    <n v="8.0000000000000196E-2"/>
    <n v="5.12876178134163E-2"/>
    <n v="15"/>
    <s v="[200 150 100]"/>
    <s v="boxcox"/>
    <x v="2"/>
    <x v="5"/>
    <x v="0"/>
    <s v="[11 1.1]"/>
    <s v="normal"/>
    <s v="[12.7 1.2]"/>
    <s v="normal"/>
    <s v="[13.838360366318769   1.3]"/>
    <n v="0.05"/>
    <n v="0.3"/>
    <n v="0.05"/>
    <n v="0.38873854457141199"/>
  </r>
  <r>
    <n v="556"/>
    <x v="1"/>
    <x v="4"/>
    <n v="0.94199999999999995"/>
    <n v="8.40238608491224E-3"/>
    <n v="-2.1933012406967999E-4"/>
    <n v="9.9780669875930206E-2"/>
    <n v="4.7221532106887604E-6"/>
    <n v="1"/>
    <n v="1"/>
    <n v="1"/>
    <n v="4.7082824113204598E-6"/>
    <n v="4.7702589140131804E-6"/>
    <n v="4.7563881146448798E-6"/>
    <n v="9.9999999999999895E-2"/>
    <n v="6.03859356276059E-2"/>
    <n v="16"/>
    <s v="[200 150 100]"/>
    <s v="boxcox"/>
    <x v="2"/>
    <x v="6"/>
    <x v="0"/>
    <s v="[11 1.1]"/>
    <s v="normal"/>
    <s v="[12.7 1.2]"/>
    <s v="normal"/>
    <s v="[13.838360366318769   1.3]"/>
    <n v="0.05"/>
    <n v="0.3"/>
    <n v="0.05"/>
    <n v="0.48216255312589801"/>
  </r>
  <r>
    <n v="557"/>
    <x v="1"/>
    <x v="4"/>
    <n v="0.93300000000000005"/>
    <n v="9.9718637949539907E-3"/>
    <n v="-2.15874914109154E-4"/>
    <n v="0.124784125085891"/>
    <n v="6.6443623084039004E-6"/>
    <n v="1"/>
    <n v="1"/>
    <n v="1"/>
    <n v="6.2831790002144098E-6"/>
    <n v="6.6909642869455304E-6"/>
    <n v="6.3297809787560398E-6"/>
    <n v="0.125"/>
    <n v="7.1718132926323203E-2"/>
    <n v="17"/>
    <s v="[200 150 100]"/>
    <s v="boxcox"/>
    <x v="2"/>
    <x v="7"/>
    <x v="0"/>
    <s v="[11 1.1]"/>
    <s v="normal"/>
    <s v="[12.7 1.2]"/>
    <s v="normal"/>
    <s v="[13.838360366318769   1.3]"/>
    <n v="0.05"/>
    <n v="0.4"/>
    <n v="0.05"/>
    <n v="0.43469558103975903"/>
  </r>
  <r>
    <n v="558"/>
    <x v="1"/>
    <x v="4"/>
    <n v="0.94"/>
    <n v="1.0538113409675601E-2"/>
    <n v="-2.6337838674824702E-4"/>
    <n v="0.14973662161325199"/>
    <n v="7.4478427700139303E-6"/>
    <n v="1"/>
    <n v="1"/>
    <n v="1"/>
    <n v="7.1830162635100798E-6"/>
    <n v="7.5172109446200397E-6"/>
    <n v="7.2523844381161899E-6"/>
    <n v="0.15"/>
    <n v="9.275572899923E-2"/>
    <n v="18"/>
    <s v="[200 150 100]"/>
    <s v="boxcox"/>
    <x v="2"/>
    <x v="8"/>
    <x v="0"/>
    <s v="[11 1.1]"/>
    <s v="normal"/>
    <s v="[12.7 1.2]"/>
    <s v="normal"/>
    <s v="[13.838360366318769   1.3]"/>
    <n v="0.01"/>
    <n v="0.4"/>
    <n v="0.01"/>
    <n v="0.42009388525159602"/>
  </r>
  <r>
    <n v="559"/>
    <x v="1"/>
    <x v="4"/>
    <n v="0.94599999999999995"/>
    <n v="2.1771926693768501E-3"/>
    <n v="1.5235464151976699E-5"/>
    <n v="1.0015235464152001E-2"/>
    <n v="3.0884706078872298E-7"/>
    <n v="1"/>
    <n v="1"/>
    <n v="1"/>
    <n v="3.0479208444544098E-7"/>
    <n v="3.09079180156649E-7"/>
    <n v="3.0502420381336801E-7"/>
    <n v="0.01"/>
    <n v="4.8353529756277403E-3"/>
    <n v="19"/>
    <s v="[200 150 100]"/>
    <s v="boxcox"/>
    <x v="0"/>
    <x v="0"/>
    <x v="1"/>
    <s v="[2.1 2]"/>
    <s v="gamma"/>
    <s v="[2.25 3]"/>
    <s v="gamma"/>
    <s v="[2.4   4.349819093579813]"/>
    <n v="0.5"/>
    <n v="0.6"/>
    <n v="0.05"/>
    <n v="0.19841911740467"/>
  </r>
  <r>
    <n v="560"/>
    <x v="1"/>
    <x v="4"/>
    <n v="0.94699999999999995"/>
    <n v="4.9362296817980402E-3"/>
    <n v="2.2253847910645801E-5"/>
    <n v="2.00222538479106E-2"/>
    <n v="1.59541801975552E-6"/>
    <n v="1"/>
    <n v="1"/>
    <n v="1"/>
    <n v="1.68026659830264E-6"/>
    <n v="1.59591325350235E-6"/>
    <n v="1.68076183204947E-6"/>
    <n v="0.02"/>
    <n v="1.07804099168845E-2"/>
    <n v="20"/>
    <s v="[200 150 100]"/>
    <s v="boxcox"/>
    <x v="0"/>
    <x v="1"/>
    <x v="1"/>
    <s v="[2.1 2]"/>
    <s v="gamma"/>
    <s v="[2.25 3]"/>
    <s v="gamma"/>
    <s v="[2.4   4.349819093579813]"/>
    <n v="0.05"/>
    <n v="0.2"/>
    <n v="0.4"/>
    <n v="0.58884234920553602"/>
  </r>
  <r>
    <n v="561"/>
    <x v="1"/>
    <x v="4"/>
    <n v="0.94499999999999995"/>
    <n v="6.3160581906601398E-3"/>
    <n v="-4.75098113875905E-5"/>
    <n v="2.9952490188612398E-2"/>
    <n v="2.6131955619069399E-6"/>
    <n v="1"/>
    <n v="1"/>
    <n v="1"/>
    <n v="2.5504376468966701E-6"/>
    <n v="2.61545274408502E-6"/>
    <n v="2.5526948290747501E-6"/>
    <n v="0.03"/>
    <n v="1.7576766741799699E-2"/>
    <n v="21"/>
    <s v="[200 150 100]"/>
    <s v="boxcox"/>
    <x v="0"/>
    <x v="2"/>
    <x v="1"/>
    <s v="[2.1 2]"/>
    <s v="gamma"/>
    <s v="[2.25 3]"/>
    <s v="gamma"/>
    <s v="[2.4   4.349819093579813]"/>
    <n v="0.05"/>
    <n v="0.2"/>
    <n v="0.3"/>
    <n v="0.564728973139068"/>
  </r>
  <r>
    <n v="562"/>
    <x v="1"/>
    <x v="4"/>
    <n v="0.95099999999999996"/>
    <n v="1.464660699863E-3"/>
    <n v="-3.0659696231229501E-5"/>
    <n v="9.9693403037687395E-3"/>
    <n v="1.4143078309396999E-7"/>
    <n v="1"/>
    <n v="1"/>
    <n v="1"/>
    <n v="1.31572392570892E-7"/>
    <n v="1.4237080006696199E-7"/>
    <n v="1.32512409543883E-7"/>
    <n v="9.9999999999999707E-3"/>
    <n v="5.1677352648816103E-3"/>
    <n v="22"/>
    <s v="[200 150 100]"/>
    <s v="boxcox"/>
    <x v="1"/>
    <x v="0"/>
    <x v="1"/>
    <s v="[2 1.2]"/>
    <s v="gamma"/>
    <s v="[3.0 1.3]"/>
    <s v="gamma"/>
    <s v="[4.0   1.654779050109274]"/>
    <n v="0.05"/>
    <n v="0.15"/>
    <n v="0.4"/>
    <n v="0.517057060774888"/>
  </r>
  <r>
    <n v="563"/>
    <x v="1"/>
    <x v="4"/>
    <n v="0.94199999999999995"/>
    <n v="3.6749429453559802E-3"/>
    <n v="2.9081322972655501E-5"/>
    <n v="2.0029081322972601E-2"/>
    <n v="8.8176684428635799E-7"/>
    <n v="1"/>
    <n v="1"/>
    <n v="1"/>
    <n v="8.7716546687978996E-7"/>
    <n v="8.8261256763219795E-7"/>
    <n v="8.7801119022563003E-7"/>
    <n v="1.99999999999999E-2"/>
    <n v="8.8879841030940591E-3"/>
    <n v="23"/>
    <s v="[200 150 100]"/>
    <s v="boxcox"/>
    <x v="1"/>
    <x v="1"/>
    <x v="1"/>
    <s v="[2 1.2]"/>
    <s v="gamma"/>
    <s v="[3.0 1.3]"/>
    <s v="gamma"/>
    <s v="[4.0   1.654779050109274]"/>
    <n v="0.45"/>
    <n v="0.6"/>
    <n v="0.05"/>
    <n v="0.22576407704329801"/>
  </r>
  <r>
    <n v="564"/>
    <x v="1"/>
    <x v="4"/>
    <n v="0.95099999999999996"/>
    <n v="3.9634106067559802E-3"/>
    <n v="-8.1335164988664799E-5"/>
    <n v="2.9918664835011401E-2"/>
    <n v="1.0358421824720801E-6"/>
    <n v="1"/>
    <n v="1"/>
    <n v="1"/>
    <n v="9.8824519449761805E-7"/>
    <n v="1.0424575915358201E-6"/>
    <n v="9.9486060356135194E-7"/>
    <n v="3.00000000000001E-2"/>
    <n v="1.5886698750905402E-2"/>
    <n v="24"/>
    <s v="[200 150 100]"/>
    <s v="boxcox"/>
    <x v="1"/>
    <x v="2"/>
    <x v="1"/>
    <s v="[2 1.2]"/>
    <s v="gamma"/>
    <s v="[3.0 1.3]"/>
    <s v="gamma"/>
    <s v="[4.0   1.654779050109274]"/>
    <n v="0.05"/>
    <n v="0.2"/>
    <n v="0.3"/>
    <n v="0.53032283222132603"/>
  </r>
  <r>
    <n v="565"/>
    <x v="1"/>
    <x v="4"/>
    <n v="0.95099999999999996"/>
    <n v="5.5342505783444098E-3"/>
    <n v="-3.24914786370799E-6"/>
    <n v="3.9996750852136297E-2"/>
    <n v="2.0054771968991602E-6"/>
    <n v="1"/>
    <n v="1"/>
    <n v="1"/>
    <n v="2.0090918266435699E-6"/>
    <n v="2.0054877538610001E-6"/>
    <n v="2.0091023836054098E-6"/>
    <n v="0.04"/>
    <n v="2.05732050563142E-2"/>
    <n v="25"/>
    <s v="[200 150 100]"/>
    <s v="boxcox"/>
    <x v="1"/>
    <x v="3"/>
    <x v="1"/>
    <s v="[2 1.2]"/>
    <s v="gamma"/>
    <s v="[3.0 1.3]"/>
    <s v="gamma"/>
    <s v="[4.0   1.654779050109274]"/>
    <n v="0.3"/>
    <n v="0.5"/>
    <n v="0.05"/>
    <n v="0.28892452774791499"/>
  </r>
  <r>
    <n v="566"/>
    <x v="1"/>
    <x v="4"/>
    <n v="0.93799999999999994"/>
    <n v="7.2223560715869899E-3"/>
    <n v="-4.41303109071541E-5"/>
    <n v="5.9955869689092799E-2"/>
    <n v="3.4240050755089398E-6"/>
    <n v="1"/>
    <n v="1"/>
    <n v="1"/>
    <n v="3.3944177922854901E-6"/>
    <n v="3.4259525598497001E-6"/>
    <n v="3.39636527662625E-6"/>
    <n v="5.9999999999999901E-2"/>
    <n v="3.3636258863251702E-2"/>
    <n v="26"/>
    <s v="[200 150 100]"/>
    <s v="boxcox"/>
    <x v="1"/>
    <x v="4"/>
    <x v="1"/>
    <s v="[2 1.2]"/>
    <s v="gamma"/>
    <s v="[3.0 1.3]"/>
    <s v="gamma"/>
    <s v="[4.0   1.654779050109274]"/>
    <n v="0.2"/>
    <n v="0.5"/>
    <n v="0.05"/>
    <n v="0.28154610295860799"/>
  </r>
  <r>
    <n v="567"/>
    <x v="1"/>
    <x v="4"/>
    <n v="0.93400000000000005"/>
    <n v="8.3080247038510406E-3"/>
    <n v="-1.8925129532408499E-4"/>
    <n v="7.9810748704675999E-2"/>
    <n v="4.54367534545233E-6"/>
    <n v="1"/>
    <n v="1"/>
    <n v="1"/>
    <n v="4.6998557913129803E-6"/>
    <n v="4.5794913982341702E-6"/>
    <n v="4.7356718440948298E-6"/>
    <n v="8.0000000000000099E-2"/>
    <n v="4.8500250622296098E-2"/>
    <n v="27"/>
    <s v="[200 150 100]"/>
    <s v="boxcox"/>
    <x v="1"/>
    <x v="5"/>
    <x v="1"/>
    <s v="[2 1.2]"/>
    <s v="gamma"/>
    <s v="[3.0 1.3]"/>
    <s v="gamma"/>
    <s v="[4.0   1.654779050109274]"/>
    <n v="0.1"/>
    <n v="0.5"/>
    <n v="0.05"/>
    <n v="0.27573740809668401"/>
  </r>
  <r>
    <n v="568"/>
    <x v="1"/>
    <x v="4"/>
    <n v="0.95099999999999996"/>
    <n v="1.3824611284127201E-3"/>
    <n v="-2.3399892998700099E-5"/>
    <n v="9.9766001070012902E-3"/>
    <n v="1.2673347493447999E-7"/>
    <n v="1"/>
    <n v="1"/>
    <n v="1"/>
    <n v="1.23822589067563E-7"/>
    <n v="1.2728102992683101E-7"/>
    <n v="1.2437014405991301E-7"/>
    <n v="9.9999999999999898E-3"/>
    <n v="3.9352014953621603E-3"/>
    <n v="28"/>
    <s v="[200 150 100]"/>
    <s v="boxcox"/>
    <x v="2"/>
    <x v="0"/>
    <x v="1"/>
    <s v="[2 1.2]"/>
    <s v="gamma"/>
    <s v="[3.4 1.3]"/>
    <s v="gamma"/>
    <s v="[4.6  1.818078277937831]"/>
    <n v="0.05"/>
    <n v="0.15"/>
    <n v="0.5"/>
    <n v="0.61487551825078801"/>
  </r>
  <r>
    <n v="569"/>
    <x v="1"/>
    <x v="4"/>
    <n v="0.94499999999999995"/>
    <n v="2.9885961321804901E-3"/>
    <n v="-1.63486291074855E-5"/>
    <n v="1.9983651370891701E-2"/>
    <n v="5.9082996615309505E-7"/>
    <n v="1"/>
    <n v="1"/>
    <n v="1"/>
    <n v="5.7283533348839496E-7"/>
    <n v="5.9109724382678896E-7"/>
    <n v="5.7310261116208898E-7"/>
    <n v="1.9999999999999199E-2"/>
    <n v="7.8646642099545992E-3"/>
    <n v="29"/>
    <s v="[200 150 100]"/>
    <s v="boxcox"/>
    <x v="2"/>
    <x v="1"/>
    <x v="1"/>
    <s v="[2 1.2]"/>
    <s v="gamma"/>
    <s v="[3.4 1.3]"/>
    <s v="gamma"/>
    <s v="[4.6  1.818078277937831]"/>
    <n v="0.01"/>
    <n v="0.15"/>
    <n v="0.5"/>
    <n v="0.66692361994151705"/>
  </r>
  <r>
    <n v="570"/>
    <x v="1"/>
    <x v="4"/>
    <n v="0.93799999999999994"/>
    <n v="3.2253624765028301E-3"/>
    <n v="-3.3628986758066103E-5"/>
    <n v="2.9966371013242E-2"/>
    <n v="6.8641840104141001E-7"/>
    <n v="1"/>
    <n v="1"/>
    <n v="1"/>
    <n v="7.0989169811632296E-7"/>
    <n v="6.8754930979178397E-7"/>
    <n v="7.1102260686669703E-7"/>
    <n v="0.03"/>
    <n v="1.38951326065409E-2"/>
    <n v="30"/>
    <s v="[200 150 100]"/>
    <s v="boxcox"/>
    <x v="2"/>
    <x v="2"/>
    <x v="1"/>
    <s v="[2 1.2]"/>
    <s v="gamma"/>
    <s v="[3.4 1.3]"/>
    <s v="gamma"/>
    <s v="[4.6  1.818078277937831]"/>
    <n v="0.35"/>
    <n v="0.5"/>
    <n v="0.05"/>
    <n v="0.274406312032136"/>
  </r>
  <r>
    <n v="571"/>
    <x v="1"/>
    <x v="4"/>
    <n v="0.94"/>
    <n v="3.8812937345586202E-3"/>
    <n v="-1.2287271855957401E-5"/>
    <n v="3.9987712728143998E-2"/>
    <n v="9.9618110897221104E-7"/>
    <n v="1"/>
    <n v="1"/>
    <n v="1"/>
    <n v="9.5395873278572503E-7"/>
    <n v="9.9633208602187296E-7"/>
    <n v="9.5410970983538695E-7"/>
    <n v="3.9999999999999897E-2"/>
    <n v="2.1180453064075899E-2"/>
    <n v="31"/>
    <s v="[200 150 100]"/>
    <s v="boxcox"/>
    <x v="2"/>
    <x v="3"/>
    <x v="1"/>
    <s v="[2 1.2]"/>
    <s v="gamma"/>
    <s v="[3.4 1.3]"/>
    <s v="gamma"/>
    <s v="[4.6  1.818078277937831]"/>
    <n v="0.3"/>
    <n v="0.5"/>
    <n v="0.01"/>
    <n v="0.23081783715997201"/>
  </r>
  <r>
    <n v="572"/>
    <x v="1"/>
    <x v="4"/>
    <n v="0.95699999999999996"/>
    <n v="3.2456112462719401E-3"/>
    <n v="-1.9162445942567599E-4"/>
    <n v="5.9808375540574298E-2"/>
    <n v="7.1135672454629603E-7"/>
    <n v="1"/>
    <n v="1"/>
    <n v="1"/>
    <n v="6.3819811109776805E-7"/>
    <n v="7.4807665799647805E-7"/>
    <n v="6.7491804454795102E-7"/>
    <n v="0.06"/>
    <n v="3.7121014129427997E-2"/>
    <n v="32"/>
    <s v="[200 150 100]"/>
    <s v="boxcox"/>
    <x v="2"/>
    <x v="4"/>
    <x v="1"/>
    <s v="[2 1.2]"/>
    <s v="gamma"/>
    <s v="[3.4 1.3]"/>
    <s v="gamma"/>
    <s v="[4.6  1.818078277937831]"/>
    <n v="0.1"/>
    <n v="0.3"/>
    <n v="0.05"/>
    <n v="0.36263303884984599"/>
  </r>
  <r>
    <n v="573"/>
    <x v="1"/>
    <x v="4"/>
    <n v="0.95899999999999996"/>
    <n v="5.0183221264194803E-3"/>
    <n v="-2.45144769649195E-4"/>
    <n v="7.9754855230350905E-2"/>
    <n v="1.68430988011924E-6"/>
    <n v="1"/>
    <n v="1"/>
    <n v="1"/>
    <n v="1.48731315001805E-6"/>
    <n v="1.7444058382056001E-6"/>
    <n v="1.5474091081044E-6"/>
    <n v="8.0000000000000099E-2"/>
    <n v="4.7196051488879801E-2"/>
    <n v="33"/>
    <s v="[200 150 100]"/>
    <s v="boxcox"/>
    <x v="2"/>
    <x v="5"/>
    <x v="1"/>
    <s v="[2 1.2]"/>
    <s v="gamma"/>
    <s v="[3.4 1.3]"/>
    <s v="gamma"/>
    <s v="[4.6  1.818078277937831]"/>
    <n v="0.1"/>
    <n v="0.4"/>
    <n v="0.05"/>
    <n v="0.33124033534639302"/>
  </r>
  <r>
    <n v="574"/>
    <x v="1"/>
    <x v="4"/>
    <n v="0.94399999999999995"/>
    <n v="6.7462883021032101E-3"/>
    <n v="-3.3242576649768099E-4"/>
    <n v="9.9667574233502407E-2"/>
    <n v="3.0399253777699402E-6"/>
    <n v="1"/>
    <n v="1"/>
    <n v="1"/>
    <n v="2.9219190098008499E-6"/>
    <n v="3.1504322680015099E-6"/>
    <n v="3.0324259000324201E-6"/>
    <n v="0.1"/>
    <n v="5.5545930094032803E-2"/>
    <n v="34"/>
    <s v="[200 150 100]"/>
    <s v="boxcox"/>
    <x v="2"/>
    <x v="6"/>
    <x v="1"/>
    <s v="[2 1.2]"/>
    <s v="gamma"/>
    <s v="[3.4 1.3]"/>
    <s v="gamma"/>
    <s v="[4.6  1.818078277937831]"/>
    <n v="0.1"/>
    <n v="0.4"/>
    <n v="0.05"/>
    <n v="0.40403208331824397"/>
  </r>
  <r>
    <n v="575"/>
    <x v="1"/>
    <x v="4"/>
    <n v="0.95"/>
    <n v="7.9665875145083498E-3"/>
    <n v="-2.8532031334970001E-4"/>
    <n v="0.12471467968665"/>
    <n v="4.2477855141005199E-6"/>
    <n v="1"/>
    <n v="1"/>
    <n v="1"/>
    <n v="4.2026618074846998E-6"/>
    <n v="4.3291931953104901E-6"/>
    <n v="4.28406948869467E-6"/>
    <n v="0.125"/>
    <n v="7.0962765391492905E-2"/>
    <n v="35"/>
    <s v="[200 150 100]"/>
    <s v="boxcox"/>
    <x v="2"/>
    <x v="7"/>
    <x v="1"/>
    <s v="[2 1.2]"/>
    <s v="gamma"/>
    <s v="[3.4 1.3]"/>
    <s v="gamma"/>
    <s v="[4.6  1.818078277937831]"/>
    <n v="0.05"/>
    <n v="0.4"/>
    <n v="0.05"/>
    <n v="0.42841165126740999"/>
  </r>
  <r>
    <n v="576"/>
    <x v="1"/>
    <x v="4"/>
    <n v="0.94299999999999995"/>
    <n v="1.05123183365535E-2"/>
    <n v="-3.3901207923372101E-4"/>
    <n v="0.14966098792076599"/>
    <n v="7.33881838115578E-6"/>
    <n v="1"/>
    <n v="1"/>
    <n v="1"/>
    <n v="6.9661207054024297E-6"/>
    <n v="7.4537475710221501E-6"/>
    <n v="7.0810498952687999E-6"/>
    <n v="0.15"/>
    <n v="8.3848729296421204E-2"/>
    <n v="36"/>
    <s v="[200 150 100]"/>
    <s v="boxcox"/>
    <x v="2"/>
    <x v="8"/>
    <x v="1"/>
    <s v="[2 1.2]"/>
    <s v="gamma"/>
    <s v="[3.4 1.3]"/>
    <s v="gamma"/>
    <s v="[4.6  1.818078277937831]"/>
    <n v="0.05"/>
    <n v="0.5"/>
    <n v="2.5000000000000001E-2"/>
    <n v="0.382452220989838"/>
  </r>
  <r>
    <n v="577"/>
    <x v="1"/>
    <x v="4"/>
    <n v="0.94399999999999995"/>
    <n v="3.3967534096455499E-3"/>
    <n v="1.7682284122979099E-5"/>
    <n v="1.0017682284122999E-2"/>
    <n v="7.5462877584053602E-7"/>
    <n v="1"/>
    <n v="1"/>
    <n v="1"/>
    <n v="7.7090528515958303E-7"/>
    <n v="7.5494143901234205E-7"/>
    <n v="7.71217948331388E-7"/>
    <n v="0.01"/>
    <n v="5.8820167653487101E-3"/>
    <n v="37"/>
    <s v="[200 150 100]"/>
    <s v="boxcox"/>
    <x v="0"/>
    <x v="0"/>
    <x v="2"/>
    <s v="[1 0.5]"/>
    <s v="log-normal"/>
    <s v="[1.5 0.6]"/>
    <s v="log-normal"/>
    <s v="[1.781406869066151   0.65]"/>
    <n v="2.5000000000000001E-2"/>
    <n v="0.15"/>
    <n v="0.5"/>
    <n v="0.63673926719995"/>
  </r>
  <r>
    <n v="578"/>
    <x v="1"/>
    <x v="4"/>
    <n v="0.94799999999999995"/>
    <n v="5.6510790605581599E-3"/>
    <n v="-1.47731624322944E-5"/>
    <n v="1.9985226837567701E-2"/>
    <n v="2.0889921722217899E-6"/>
    <n v="1"/>
    <n v="1"/>
    <n v="1"/>
    <n v="2.1289829478665799E-6"/>
    <n v="2.08921041855004E-6"/>
    <n v="2.1292011941948402E-6"/>
    <n v="0.02"/>
    <n v="1.21724227748773E-2"/>
    <n v="38"/>
    <s v="[200 150 100]"/>
    <s v="boxcox"/>
    <x v="0"/>
    <x v="1"/>
    <x v="2"/>
    <s v="[1 0.5]"/>
    <s v="log-normal"/>
    <s v="[1.5 0.6]"/>
    <s v="log-normal"/>
    <s v="[1.781406869066151   0.65]"/>
    <n v="2.5000000000000001E-2"/>
    <n v="0.2"/>
    <n v="0.4"/>
    <n v="0.57358465017055205"/>
  </r>
  <r>
    <n v="579"/>
    <x v="1"/>
    <x v="4"/>
    <n v="0.93600000000000005"/>
    <n v="5.7836388694248904E-3"/>
    <n v="-3.5792134195747199E-5"/>
    <n v="2.9964207865804199E-2"/>
    <n v="2.1840278244548202E-6"/>
    <n v="1"/>
    <n v="1"/>
    <n v="1"/>
    <n v="2.2723020278372401E-6"/>
    <n v="2.1853089013251099E-6"/>
    <n v="2.2735831047075298E-6"/>
    <n v="0.03"/>
    <n v="1.4171493789849301E-2"/>
    <n v="39"/>
    <s v="[200 150 100]"/>
    <s v="boxcox"/>
    <x v="0"/>
    <x v="2"/>
    <x v="2"/>
    <s v="[1 0.5]"/>
    <s v="log-normal"/>
    <s v="[1.5 0.6]"/>
    <s v="log-normal"/>
    <s v="[1.781406869066151   0.65]"/>
    <n v="0.35"/>
    <n v="0.55000000000000004"/>
    <n v="0.1"/>
    <n v="0.30345373233101502"/>
  </r>
  <r>
    <n v="580"/>
    <x v="1"/>
    <x v="4"/>
    <n v="0.95199999999999996"/>
    <n v="1.4547790392534499E-3"/>
    <n v="-3.4243413269097E-6"/>
    <n v="9.9965756586731201E-3"/>
    <n v="1.3830445475847401E-7"/>
    <n v="1"/>
    <n v="1"/>
    <n v="1"/>
    <n v="1.3629679088708699E-7"/>
    <n v="1.3831618087199699E-7"/>
    <n v="1.3630851700061E-7"/>
    <n v="0.01"/>
    <n v="4.1613337562185796E-3"/>
    <n v="40"/>
    <s v="[200 150 100]"/>
    <s v="boxcox"/>
    <x v="1"/>
    <x v="0"/>
    <x v="2"/>
    <s v="[1 0.5]"/>
    <s v="log-normal"/>
    <s v="[1.65 0.6]"/>
    <s v="log-normal"/>
    <s v="[2.076573806549989   0.65]"/>
    <n v="0.5"/>
    <n v="0.6"/>
    <n v="0.05"/>
    <n v="0.17292000275077901"/>
  </r>
  <r>
    <n v="581"/>
    <x v="1"/>
    <x v="4"/>
    <n v="0.94199999999999995"/>
    <n v="2.3773666560039999E-3"/>
    <n v="-2.9437316462705999E-5"/>
    <n v="1.99705626835373E-2"/>
    <n v="3.7099782332293699E-7"/>
    <n v="1"/>
    <n v="1"/>
    <n v="1"/>
    <n v="3.79351617118459E-7"/>
    <n v="3.71864378923462E-7"/>
    <n v="3.80218172718984E-7"/>
    <n v="2.0000000000000101E-2"/>
    <n v="1.03605364284277E-2"/>
    <n v="41"/>
    <s v="[200 150 100]"/>
    <s v="boxcox"/>
    <x v="1"/>
    <x v="1"/>
    <x v="2"/>
    <s v="[1 0.5]"/>
    <s v="log-normal"/>
    <s v="[1.65 0.6]"/>
    <s v="log-normal"/>
    <s v="[2.076573806549989   0.65]"/>
    <n v="0.35"/>
    <n v="0.5"/>
    <n v="0.05"/>
    <n v="0.20421095716347001"/>
  </r>
  <r>
    <n v="582"/>
    <x v="1"/>
    <x v="4"/>
    <n v="0.95"/>
    <n v="6.99662999141512E-3"/>
    <n v="-1.02431033225136E-5"/>
    <n v="2.9989756896677398E-2"/>
    <n v="3.2054411275754001E-6"/>
    <n v="1"/>
    <n v="1"/>
    <n v="1"/>
    <n v="3.1304997091240501E-6"/>
    <n v="3.2055460487410799E-6"/>
    <n v="3.1306046302897202E-6"/>
    <n v="2.9999999999999898E-2"/>
    <n v="1.4277564006579001E-2"/>
    <n v="42"/>
    <s v="[200 150 100]"/>
    <s v="boxcox"/>
    <x v="1"/>
    <x v="2"/>
    <x v="2"/>
    <s v="[1 0.5]"/>
    <s v="log-normal"/>
    <s v="[1.65 0.6]"/>
    <s v="log-normal"/>
    <s v="[2.076573806549989   0.65]"/>
    <n v="0.05"/>
    <n v="0.25"/>
    <n v="0.4"/>
    <n v="0.60561432133979198"/>
  </r>
  <r>
    <n v="583"/>
    <x v="1"/>
    <x v="4"/>
    <n v="0.94"/>
    <n v="5.6077618916777804E-3"/>
    <n v="-8.05288940487284E-5"/>
    <n v="3.9919471105951398E-2"/>
    <n v="2.0750824764063499E-6"/>
    <n v="1"/>
    <n v="1"/>
    <n v="1"/>
    <n v="1.9584585321875999E-6"/>
    <n v="2.0815673791830701E-6"/>
    <n v="1.96494343496431E-6"/>
    <n v="4.0000000000000098E-2"/>
    <n v="2.48073978366815E-2"/>
    <n v="43"/>
    <s v="[200 150 100]"/>
    <s v="boxcox"/>
    <x v="1"/>
    <x v="3"/>
    <x v="2"/>
    <s v="[1 0.5]"/>
    <s v="log-normal"/>
    <s v="[1.65 0.6]"/>
    <s v="log-normal"/>
    <s v="[2.076573806549989   0.65]"/>
    <n v="0.05"/>
    <n v="0.25"/>
    <n v="0.2"/>
    <n v="0.43235658555032203"/>
  </r>
  <r>
    <n v="584"/>
    <x v="1"/>
    <x v="4"/>
    <n v="0.94"/>
    <n v="7.1393143296394797E-3"/>
    <n v="-3.8825029311229999E-5"/>
    <n v="5.9961174970688702E-2"/>
    <n v="3.3749740515451299E-6"/>
    <n v="1"/>
    <n v="1"/>
    <n v="1"/>
    <n v="3.25665133328521E-6"/>
    <n v="3.37648143444615E-6"/>
    <n v="3.2581587161862199E-6"/>
    <n v="5.9999999999999901E-2"/>
    <n v="3.94461229115061E-2"/>
    <n v="44"/>
    <s v="[200 150 100]"/>
    <s v="boxcox"/>
    <x v="1"/>
    <x v="4"/>
    <x v="2"/>
    <s v="[1 0.5]"/>
    <s v="log-normal"/>
    <s v="[1.65 0.6]"/>
    <s v="log-normal"/>
    <s v="[2.076573806549989   0.65]"/>
    <n v="0.05"/>
    <n v="0.25"/>
    <n v="0.1"/>
    <n v="0.44007467645321202"/>
  </r>
  <r>
    <n v="585"/>
    <x v="1"/>
    <x v="4"/>
    <n v="0.94599999999999995"/>
    <n v="1.0230125414413401E-2"/>
    <n v="-2.1422807916900399E-4"/>
    <n v="7.9785771920831E-2"/>
    <n v="6.9042224961973402E-6"/>
    <n v="1"/>
    <n v="1"/>
    <n v="1"/>
    <n v="6.74858044931493E-6"/>
    <n v="6.9501161661017796E-6"/>
    <n v="6.7944741192193703E-6"/>
    <n v="0.08"/>
    <n v="4.9852115466953298E-2"/>
    <n v="45"/>
    <s v="[200 150 100]"/>
    <s v="boxcox"/>
    <x v="1"/>
    <x v="5"/>
    <x v="2"/>
    <s v="[1 0.5]"/>
    <s v="log-normal"/>
    <s v="[1.65 0.6]"/>
    <s v="log-normal"/>
    <s v="[2.076573806549989   0.65]"/>
    <n v="0.05"/>
    <n v="0.3"/>
    <n v="0.1"/>
    <n v="0.46889878368029497"/>
  </r>
  <r>
    <n v="586"/>
    <x v="1"/>
    <x v="4"/>
    <n v="0.94599999999999995"/>
    <n v="1.8835598250010099E-3"/>
    <n v="-2.61836364287404E-5"/>
    <n v="9.9738163635712408E-3"/>
    <n v="2.3330030862249199E-7"/>
    <n v="1"/>
    <n v="1"/>
    <n v="1"/>
    <n v="2.3272395573674101E-7"/>
    <n v="2.33985891439125E-7"/>
    <n v="2.33409538553374E-7"/>
    <n v="9.9999999999999794E-3"/>
    <n v="4.2117047831510797E-3"/>
    <n v="46"/>
    <s v="[200 150 100]"/>
    <s v="boxcox"/>
    <x v="2"/>
    <x v="0"/>
    <x v="2"/>
    <s v="[1 0.6]"/>
    <s v="log-normal"/>
    <s v="[1.5 0.7]"/>
    <s v="log-normal"/>
    <s v="[2.298218252991271   0.8]"/>
    <n v="0.05"/>
    <n v="0.18"/>
    <n v="0.5"/>
    <n v="0.59615827552502798"/>
  </r>
  <r>
    <n v="587"/>
    <x v="1"/>
    <x v="4"/>
    <n v="0.95099999999999996"/>
    <n v="3.13372146980788E-3"/>
    <n v="-4.8500300469944003E-5"/>
    <n v="1.9951499699530001E-2"/>
    <n v="6.4624473342313098E-7"/>
    <n v="1"/>
    <n v="1"/>
    <n v="1"/>
    <n v="5.8498965782495903E-7"/>
    <n v="6.4859701256880495E-7"/>
    <n v="5.8734193697063395E-7"/>
    <n v="1.99999999999999E-2"/>
    <n v="9.4409196808677796E-3"/>
    <n v="47"/>
    <s v="[200 150 100]"/>
    <s v="boxcox"/>
    <x v="2"/>
    <x v="1"/>
    <x v="2"/>
    <s v="[1 0.6]"/>
    <s v="log-normal"/>
    <s v="[1.5 0.7]"/>
    <s v="log-normal"/>
    <s v="[2.298218252991271   0.8]"/>
    <n v="0.05"/>
    <n v="0.2"/>
    <n v="0.4"/>
    <n v="0.55917398631245896"/>
  </r>
  <r>
    <n v="588"/>
    <x v="1"/>
    <x v="4"/>
    <n v="0.93700000000000006"/>
    <n v="5.3023397412348596E-3"/>
    <n v="-4.50226828819587E-5"/>
    <n v="2.9954977317117999E-2"/>
    <n v="1.84953331433814E-6"/>
    <n v="1"/>
    <n v="1"/>
    <n v="1"/>
    <n v="1.9248233549211E-6"/>
    <n v="1.85156035631203E-6"/>
    <n v="1.92685039689499E-6"/>
    <n v="0.03"/>
    <n v="1.30440684210136E-2"/>
    <n v="48"/>
    <s v="[200 150 100]"/>
    <s v="boxcox"/>
    <x v="2"/>
    <x v="2"/>
    <x v="2"/>
    <s v="[1 0.6]"/>
    <s v="log-normal"/>
    <s v="[1.5 0.7]"/>
    <s v="log-normal"/>
    <s v="[2.298218252991271   0.8]"/>
    <n v="0.05"/>
    <n v="0.2"/>
    <n v="0.4"/>
    <n v="0.64761467127402805"/>
  </r>
  <r>
    <n v="589"/>
    <x v="1"/>
    <x v="4"/>
    <n v="0.93600000000000005"/>
    <n v="5.4387505243540003E-3"/>
    <n v="-1.05968020919395E-4"/>
    <n v="3.9894031979080598E-2"/>
    <n v="1.94913670382194E-6"/>
    <n v="1"/>
    <n v="1"/>
    <n v="1"/>
    <n v="1.9298979868920901E-6"/>
    <n v="1.9603659252795101E-6"/>
    <n v="1.9411272083496598E-6"/>
    <n v="0.04"/>
    <n v="2.0220448966291899E-2"/>
    <n v="49"/>
    <s v="[200 150 100]"/>
    <s v="boxcox"/>
    <x v="2"/>
    <x v="3"/>
    <x v="2"/>
    <s v="[1 0.6]"/>
    <s v="log-normal"/>
    <s v="[1.5 0.7]"/>
    <s v="log-normal"/>
    <s v="[2.298218252991271   0.8]"/>
    <n v="0.05"/>
    <n v="0.25"/>
    <n v="0.3"/>
    <n v="0.53330533579316397"/>
  </r>
  <r>
    <n v="590"/>
    <x v="1"/>
    <x v="4"/>
    <n v="0.93600000000000005"/>
    <n v="9.0162655540125293E-3"/>
    <n v="-1.0001646314957999E-4"/>
    <n v="5.9899983536850401E-2"/>
    <n v="5.3430646472221097E-6"/>
    <n v="1"/>
    <n v="1"/>
    <n v="1"/>
    <n v="5.2439340821607504E-6"/>
    <n v="5.3530679401230601E-6"/>
    <n v="5.2539373750616999E-6"/>
    <n v="0.06"/>
    <n v="2.7482400735862601E-2"/>
    <n v="50"/>
    <s v="[200 150 100]"/>
    <s v="boxcox"/>
    <x v="2"/>
    <x v="4"/>
    <x v="2"/>
    <s v="[1 0.6]"/>
    <s v="log-normal"/>
    <s v="[1.5 0.7]"/>
    <s v="log-normal"/>
    <s v="[2.298218252991271   0.8]"/>
    <n v="0.05"/>
    <n v="0.3"/>
    <n v="0.3"/>
    <n v="0.58885217741190299"/>
  </r>
  <r>
    <n v="591"/>
    <x v="1"/>
    <x v="4"/>
    <n v="0.94399999999999995"/>
    <n v="1.00461553361623E-2"/>
    <n v="-4.0775968321112802E-5"/>
    <n v="7.9959224031678794E-2"/>
    <n v="6.6079447115742603E-6"/>
    <n v="1"/>
    <n v="1"/>
    <n v="1"/>
    <n v="6.6664741850332997E-6"/>
    <n v="6.6096073911667897E-6"/>
    <n v="6.6681368646258299E-6"/>
    <n v="7.9999999999999905E-2"/>
    <n v="4.6442367115085502E-2"/>
    <n v="51"/>
    <s v="[200 150 100]"/>
    <s v="boxcox"/>
    <x v="2"/>
    <x v="5"/>
    <x v="2"/>
    <s v="[1 0.6]"/>
    <s v="log-normal"/>
    <s v="[1.5 0.7]"/>
    <s v="log-normal"/>
    <s v="[2.298218252991271   0.8]"/>
    <n v="0.15"/>
    <n v="0.5"/>
    <n v="0.05"/>
    <n v="0.32110729725430298"/>
  </r>
  <r>
    <n v="592"/>
    <x v="1"/>
    <x v="4"/>
    <n v="0.95799999999999996"/>
    <n v="1.1943804314652799E-2"/>
    <n v="-2.3723649973830799E-4"/>
    <n v="9.9762763500261795E-2"/>
    <n v="9.3439647929188605E-6"/>
    <n v="1"/>
    <n v="1"/>
    <n v="1"/>
    <n v="8.87987522911613E-6"/>
    <n v="9.4002459497269405E-6"/>
    <n v="8.9361563859242101E-6"/>
    <n v="0.1"/>
    <n v="5.9052244992601602E-2"/>
    <n v="52"/>
    <s v="[200 150 100]"/>
    <s v="boxcox"/>
    <x v="2"/>
    <x v="6"/>
    <x v="2"/>
    <s v="[1 0.6]"/>
    <s v="log-normal"/>
    <s v="[1.5 0.7]"/>
    <s v="log-normal"/>
    <s v="[2.298218252991271   0.8]"/>
    <n v="0.1"/>
    <n v="0.5"/>
    <n v="0.05"/>
    <n v="0.34329455423698402"/>
  </r>
  <r>
    <n v="593"/>
    <x v="1"/>
    <x v="4"/>
    <n v="0.95"/>
    <n v="1.41107397175094E-2"/>
    <n v="-2.0427772843710601E-4"/>
    <n v="0.12479572227156301"/>
    <n v="1.30508674872589E-5"/>
    <n v="1"/>
    <n v="1"/>
    <n v="1"/>
    <n v="1.2483546437317701E-5"/>
    <n v="1.3092596877594401E-5"/>
    <n v="1.25252758276531E-5"/>
    <n v="0.125"/>
    <n v="7.4635886464290105E-2"/>
    <n v="53"/>
    <s v="[200 150 100]"/>
    <s v="boxcox"/>
    <x v="2"/>
    <x v="7"/>
    <x v="2"/>
    <s v="[1 0.6]"/>
    <s v="log-normal"/>
    <s v="[1.5 0.7]"/>
    <s v="log-normal"/>
    <s v="[2.298218252991271   0.8]"/>
    <n v="0.05"/>
    <n v="0.5"/>
    <n v="0.05"/>
    <n v="0.37299154974972598"/>
  </r>
  <r>
    <n v="594"/>
    <x v="1"/>
    <x v="4"/>
    <n v="0.95"/>
    <n v="1.6267798916968199E-2"/>
    <n v="-3.24364003534957E-4"/>
    <n v="0.149675635996465"/>
    <n v="1.7348597281384101E-5"/>
    <n v="1"/>
    <n v="1"/>
    <n v="1"/>
    <n v="1.66441095836448E-5"/>
    <n v="1.7453809288173301E-5"/>
    <n v="1.6749321590433999E-5"/>
    <n v="0.15"/>
    <n v="9.1902841322378498E-2"/>
    <n v="54"/>
    <s v="[200 150 100]"/>
    <s v="boxcox"/>
    <x v="2"/>
    <x v="8"/>
    <x v="2"/>
    <s v="[1 0.6]"/>
    <s v="log-normal"/>
    <s v="[1.5 0.7]"/>
    <s v="log-normal"/>
    <s v="[2.298218252991271   0.8]"/>
    <n v="2.5000000000000001E-2"/>
    <n v="0.5"/>
    <n v="2.5000000000000001E-2"/>
    <n v="0.39008538010569999"/>
  </r>
  <r>
    <n v="595"/>
    <x v="2"/>
    <x v="4"/>
    <n v="0.93300000000000005"/>
    <n v="3.0680937012830698E-3"/>
    <n v="-2.6854993908668199E-4"/>
    <n v="9.7314500609132996E-3"/>
    <n v="6.1710930491062295E-7"/>
    <n v="1"/>
    <n v="1"/>
    <n v="1"/>
    <n v="6.0031237229393397E-7"/>
    <n v="6.8922837469408401E-7"/>
    <n v="6.7243144207739502E-7"/>
    <n v="9.9999999999999794E-3"/>
    <n v="4.81776872764649E-3"/>
    <n v="1"/>
    <s v="[200 150 100]"/>
    <s v="kde_err_sym"/>
    <x v="0"/>
    <x v="0"/>
    <x v="0"/>
    <s v="[11 1.1]"/>
    <s v="normal"/>
    <s v="[11.7 1.2]"/>
    <s v="normal"/>
    <s v="[12.590048962082989  1.3]"/>
    <n v="0.05"/>
    <n v="0.2"/>
    <n v="0.5"/>
    <n v="0.59861605757320102"/>
  </r>
  <r>
    <n v="596"/>
    <x v="2"/>
    <x v="4"/>
    <n v="0.94599999999999995"/>
    <n v="4.7045802226963101E-3"/>
    <n v="-3.7446436698030901E-4"/>
    <n v="1.9625535633019602E-2"/>
    <n v="1.44504938537736E-6"/>
    <n v="1"/>
    <n v="1"/>
    <n v="1"/>
    <n v="1.40991731865512E-6"/>
    <n v="1.5852729475153199E-6"/>
    <n v="1.55014088079308E-6"/>
    <n v="1.99999999999999E-2"/>
    <n v="1.0883800571218301E-2"/>
    <n v="2"/>
    <s v="[200 150 100]"/>
    <s v="kde_err_sym"/>
    <x v="0"/>
    <x v="1"/>
    <x v="0"/>
    <s v="[11 1.1]"/>
    <s v="normal"/>
    <s v="[11.7 1.2]"/>
    <s v="normal"/>
    <s v="[12.590048962082989  1.3]"/>
    <n v="0.4"/>
    <n v="0.6"/>
    <n v="0.05"/>
    <n v="0.193957528620916"/>
  </r>
  <r>
    <n v="597"/>
    <x v="2"/>
    <x v="4"/>
    <n v="0.94299999999999995"/>
    <n v="7.1272884908222299E-3"/>
    <n v="-6.4044626828511399E-4"/>
    <n v="2.9359553731714901E-2"/>
    <n v="3.3293115339484701E-6"/>
    <n v="1"/>
    <n v="1"/>
    <n v="1"/>
    <n v="3.0494042184800202E-6"/>
    <n v="3.7394829565087999E-6"/>
    <n v="3.45957564104035E-6"/>
    <n v="0.03"/>
    <n v="1.59332568402368E-2"/>
    <n v="3"/>
    <s v="[200 150 100]"/>
    <s v="kde_err_sym"/>
    <x v="0"/>
    <x v="2"/>
    <x v="0"/>
    <s v="[11 1.1]"/>
    <s v="normal"/>
    <s v="[11.7 1.2]"/>
    <s v="normal"/>
    <s v="[12.590048962082989  1.3]"/>
    <n v="0.1"/>
    <n v="0.3"/>
    <n v="0.3"/>
    <n v="0.49888966872982898"/>
  </r>
  <r>
    <n v="598"/>
    <x v="2"/>
    <x v="4"/>
    <n v="0.94199999999999995"/>
    <n v="2.54954435460372E-3"/>
    <n v="-2.7149880570704802E-4"/>
    <n v="9.7285011942929399E-3"/>
    <n v="4.2699297836799102E-7"/>
    <n v="1"/>
    <n v="1"/>
    <n v="1"/>
    <n v="4.0274687948243999E-7"/>
    <n v="5.00704579868344E-7"/>
    <n v="4.7645848098279302E-7"/>
    <n v="9.9999999999999898E-3"/>
    <n v="3.7731180828867602E-3"/>
    <n v="4"/>
    <s v="[200 150 100]"/>
    <s v="kde_err_sym"/>
    <x v="1"/>
    <x v="0"/>
    <x v="0"/>
    <s v="[11 1.1]"/>
    <s v="normal"/>
    <s v="[12 1.2]"/>
    <s v="normal"/>
    <s v="[13.187158535114285 1.3]"/>
    <n v="0.1"/>
    <n v="0.2"/>
    <n v="0.5"/>
    <n v="0.63311837712183905"/>
  </r>
  <r>
    <n v="599"/>
    <x v="2"/>
    <x v="4"/>
    <n v="0.94"/>
    <n v="3.4456537140215202E-3"/>
    <n v="-3.38372989200492E-4"/>
    <n v="1.9661627010799501E-2"/>
    <n v="7.7711508057537604E-7"/>
    <n v="1"/>
    <n v="1"/>
    <n v="1"/>
    <n v="7.1625848513918995E-7"/>
    <n v="8.9161136039585204E-7"/>
    <n v="8.3075476495966596E-7"/>
    <n v="0.02"/>
    <n v="9.6343243347392707E-3"/>
    <n v="5"/>
    <s v="[200 150 100]"/>
    <s v="kde_err_sym"/>
    <x v="1"/>
    <x v="1"/>
    <x v="0"/>
    <s v="[11 1.1]"/>
    <s v="normal"/>
    <s v="[12 1.2]"/>
    <s v="normal"/>
    <s v="[13.187158535114285 1.3]"/>
    <n v="0.35"/>
    <n v="0.5"/>
    <n v="0.1"/>
    <n v="0.26328323400324399"/>
  </r>
  <r>
    <n v="600"/>
    <x v="2"/>
    <x v="4"/>
    <n v="0.94499999999999995"/>
    <n v="5.4276503631678196E-3"/>
    <n v="-5.4324424253729105E-4"/>
    <n v="2.9456755757462701E-2"/>
    <n v="1.9271662793195302E-6"/>
    <n v="1"/>
    <n v="1"/>
    <n v="1"/>
    <n v="1.6471742408429901E-6"/>
    <n v="2.2222805863694402E-6"/>
    <n v="1.9422885478928999E-6"/>
    <n v="0.03"/>
    <n v="1.3084122769326899E-2"/>
    <n v="6"/>
    <s v="[200 150 100]"/>
    <s v="kde_err_sym"/>
    <x v="1"/>
    <x v="2"/>
    <x v="0"/>
    <s v="[11 1.1]"/>
    <s v="normal"/>
    <s v="[12 1.2]"/>
    <s v="normal"/>
    <s v="[13.187158535114285 1.3]"/>
    <n v="0.35"/>
    <n v="0.5"/>
    <n v="0.1"/>
    <n v="0.34879206525343198"/>
  </r>
  <r>
    <n v="601"/>
    <x v="2"/>
    <x v="4"/>
    <n v="0.97299999999999998"/>
    <n v="4.2208167141110503E-3"/>
    <n v="-3.9746068100941599E-4"/>
    <n v="3.9602539318990597E-2"/>
    <n v="1.1843767853783999E-6"/>
    <n v="1"/>
    <n v="1"/>
    <n v="1"/>
    <n v="9.5597091582297392E-7"/>
    <n v="1.3423517783268601E-6"/>
    <n v="1.11394590877144E-6"/>
    <n v="0.04"/>
    <n v="2.7286599826020001E-2"/>
    <n v="7"/>
    <s v="[200 150 100]"/>
    <s v="kde_err_sym"/>
    <x v="1"/>
    <x v="3"/>
    <x v="0"/>
    <s v="[11 1.1]"/>
    <s v="normal"/>
    <s v="[12 1.2]"/>
    <s v="normal"/>
    <s v="[13.187158535114285 1.3]"/>
    <n v="0.05"/>
    <n v="0.2"/>
    <n v="0.1"/>
    <n v="0.38837522773044098"/>
  </r>
  <r>
    <n v="602"/>
    <x v="2"/>
    <x v="4"/>
    <n v="0.97"/>
    <n v="6.7202985735817997E-3"/>
    <n v="-6.4377118899880805E-4"/>
    <n v="5.9356228811001201E-2"/>
    <n v="2.9895119331108498E-6"/>
    <n v="1"/>
    <n v="1"/>
    <n v="1"/>
    <n v="2.4431473030270501E-6"/>
    <n v="3.4039532768957901E-6"/>
    <n v="2.85758864681199E-6"/>
    <n v="6.0000000000000102E-2"/>
    <n v="3.9046364914644902E-2"/>
    <n v="8"/>
    <s v="[200 150 100]"/>
    <s v="kde_err_sym"/>
    <x v="1"/>
    <x v="4"/>
    <x v="0"/>
    <s v="[11 1.1]"/>
    <s v="normal"/>
    <s v="[12 1.2]"/>
    <s v="normal"/>
    <s v="[13.187158535114285 1.3]"/>
    <n v="0.05"/>
    <n v="0.3"/>
    <n v="0.1"/>
    <n v="0.363205586128588"/>
  </r>
  <r>
    <n v="603"/>
    <x v="2"/>
    <x v="4"/>
    <n v="0.96799999999999997"/>
    <n v="1.0022652453478101E-2"/>
    <n v="-9.6463694315380402E-4"/>
    <n v="7.9035363056846095E-2"/>
    <n v="6.6235314457087004E-6"/>
    <n v="1"/>
    <n v="1"/>
    <n v="1"/>
    <n v="4.8869488786515998E-6"/>
    <n v="7.5540558778058199E-6"/>
    <n v="5.8174733107487201E-6"/>
    <n v="7.9999999999999905E-2"/>
    <n v="4.8874651974934499E-2"/>
    <n v="9"/>
    <s v="[200 150 100]"/>
    <s v="kde_err_sym"/>
    <x v="1"/>
    <x v="5"/>
    <x v="0"/>
    <s v="[11 1.1]"/>
    <s v="normal"/>
    <s v="[12 1.2]"/>
    <s v="normal"/>
    <s v="[13.187158535114285 1.3]"/>
    <n v="0.05"/>
    <n v="0.3"/>
    <n v="0.1"/>
    <n v="0.45808340975022099"/>
  </r>
  <r>
    <n v="604"/>
    <x v="2"/>
    <x v="4"/>
    <n v="0.95399999999999996"/>
    <n v="1.82909356323141E-3"/>
    <n v="-1.7272505496816799E-4"/>
    <n v="9.8272749450318293E-3"/>
    <n v="2.21105157029478E-7"/>
    <n v="1"/>
    <n v="1"/>
    <n v="1"/>
    <n v="2.0625253178845099E-7"/>
    <n v="2.5093910164323498E-7"/>
    <n v="2.36086476402208E-7"/>
    <n v="0.01"/>
    <n v="5.1921841940198903E-3"/>
    <n v="10"/>
    <s v="[200 150 100]"/>
    <s v="kde_err_sym"/>
    <x v="2"/>
    <x v="0"/>
    <x v="0"/>
    <s v="[11 1.1]"/>
    <s v="normal"/>
    <s v="[12.7 1.2]"/>
    <s v="normal"/>
    <s v="[13.838360366318769   1.3]"/>
    <n v="0.05"/>
    <n v="0.15"/>
    <n v="0.4"/>
    <n v="0.51769604223915999"/>
  </r>
  <r>
    <n v="605"/>
    <x v="2"/>
    <x v="4"/>
    <n v="0.95899999999999996"/>
    <n v="3.43037021140968E-3"/>
    <n v="-3.5635084299187402E-4"/>
    <n v="1.96436491570081E-2"/>
    <n v="7.7618898491607104E-7"/>
    <n v="1"/>
    <n v="1"/>
    <n v="1"/>
    <n v="6.7997992485745004E-7"/>
    <n v="9.0317490821709001E-7"/>
    <n v="8.0696584815846902E-7"/>
    <n v="0.02"/>
    <n v="7.7869538267892197E-3"/>
    <n v="11"/>
    <s v="[200 150 100]"/>
    <s v="kde_err_sym"/>
    <x v="2"/>
    <x v="1"/>
    <x v="0"/>
    <s v="[11 1.1]"/>
    <s v="normal"/>
    <s v="[12.7 1.2]"/>
    <s v="normal"/>
    <s v="[13.838360366318769   1.3]"/>
    <n v="0.2"/>
    <n v="0.3"/>
    <n v="0.3"/>
    <n v="0.533757258008007"/>
  </r>
  <r>
    <n v="606"/>
    <x v="2"/>
    <x v="4"/>
    <n v="0.96299999999999997"/>
    <n v="4.6270433409315503E-3"/>
    <n v="-4.4854134301979898E-4"/>
    <n v="2.9551458656980199E-2"/>
    <n v="1.4144856028753499E-6"/>
    <n v="1"/>
    <n v="1"/>
    <n v="1"/>
    <n v="1.1557426311680299E-6"/>
    <n v="1.6156749392733499E-6"/>
    <n v="1.35693196756604E-6"/>
    <n v="0.03"/>
    <n v="1.4138416520781001E-2"/>
    <n v="12"/>
    <s v="[200 150 100]"/>
    <s v="kde_err_sym"/>
    <x v="2"/>
    <x v="2"/>
    <x v="0"/>
    <s v="[11 1.1]"/>
    <s v="normal"/>
    <s v="[12.7 1.2]"/>
    <s v="normal"/>
    <s v="[13.838360366318769   1.3]"/>
    <n v="0.1"/>
    <n v="0.3"/>
    <n v="0.3"/>
    <n v="0.470430834585227"/>
  </r>
  <r>
    <n v="607"/>
    <x v="2"/>
    <x v="4"/>
    <n v="0.96199999999999997"/>
    <n v="4.9127454037811696E-3"/>
    <n v="-4.6117692859847501E-4"/>
    <n v="3.9538823071401497E-2"/>
    <n v="1.6060761536486701E-6"/>
    <n v="1"/>
    <n v="1"/>
    <n v="1"/>
    <n v="1.3802875842185301E-6"/>
    <n v="1.8187603131201899E-6"/>
    <n v="1.5929717436900499E-6"/>
    <n v="0.04"/>
    <n v="2.14730058528225E-2"/>
    <n v="13"/>
    <s v="[200 150 100]"/>
    <s v="kde_err_sym"/>
    <x v="2"/>
    <x v="3"/>
    <x v="0"/>
    <s v="[11 1.1]"/>
    <s v="normal"/>
    <s v="[12.7 1.2]"/>
    <s v="normal"/>
    <s v="[13.838360366318769   1.3]"/>
    <n v="0.1"/>
    <n v="0.3"/>
    <n v="0.2"/>
    <n v="0.41885705900308901"/>
  </r>
  <r>
    <n v="608"/>
    <x v="2"/>
    <x v="4"/>
    <n v="0.97599999999999998"/>
    <n v="5.1342478224416198E-3"/>
    <n v="-5.0332506465377604E-4"/>
    <n v="5.9496674935346099E-2"/>
    <n v="1.7638174007093901E-6"/>
    <n v="1"/>
    <n v="1"/>
    <n v="1"/>
    <n v="1.40987950829291E-6"/>
    <n v="2.0171535214181198E-6"/>
    <n v="1.6632156290016399E-6"/>
    <n v="5.9999999999999901E-2"/>
    <n v="3.7507261337206999E-2"/>
    <n v="14"/>
    <s v="[200 150 100]"/>
    <s v="kde_err_sym"/>
    <x v="2"/>
    <x v="4"/>
    <x v="0"/>
    <s v="[11 1.1]"/>
    <s v="normal"/>
    <s v="[12.7 1.2]"/>
    <s v="normal"/>
    <s v="[13.838360366318769   1.3]"/>
    <n v="0.1"/>
    <n v="0.3"/>
    <n v="0.05"/>
    <n v="0.36707115292703102"/>
  </r>
  <r>
    <n v="609"/>
    <x v="2"/>
    <x v="4"/>
    <n v="0.97399999999999998"/>
    <n v="6.9129047830271701E-3"/>
    <n v="-6.60883404836279E-4"/>
    <n v="7.9339116595163905E-2"/>
    <n v="3.1981372402254898E-6"/>
    <n v="1"/>
    <n v="1"/>
    <n v="1"/>
    <n v="2.3932734012340199E-6"/>
    <n v="3.6349041150134902E-6"/>
    <n v="2.8300402760220101E-6"/>
    <n v="8.0000000000000196E-2"/>
    <n v="5.12876178134163E-2"/>
    <n v="15"/>
    <s v="[200 150 100]"/>
    <s v="kde_err_sym"/>
    <x v="2"/>
    <x v="5"/>
    <x v="0"/>
    <s v="[11 1.1]"/>
    <s v="normal"/>
    <s v="[12.7 1.2]"/>
    <s v="normal"/>
    <s v="[13.838360366318769   1.3]"/>
    <n v="0.05"/>
    <n v="0.3"/>
    <n v="0.05"/>
    <n v="0.38873854457141199"/>
  </r>
  <r>
    <n v="610"/>
    <x v="2"/>
    <x v="4"/>
    <n v="0.96599999999999997"/>
    <n v="1.0119787338667601E-2"/>
    <n v="-1.0390069361094099E-3"/>
    <n v="9.8960993063890501E-2"/>
    <n v="6.7957463741791804E-6"/>
    <n v="1"/>
    <n v="1"/>
    <n v="1"/>
    <n v="5.4355447092634401E-6"/>
    <n v="7.8752817874626603E-6"/>
    <n v="6.5150801225469099E-6"/>
    <n v="9.9999999999999895E-2"/>
    <n v="6.03859356276059E-2"/>
    <n v="16"/>
    <s v="[200 150 100]"/>
    <s v="kde_err_sym"/>
    <x v="2"/>
    <x v="6"/>
    <x v="0"/>
    <s v="[11 1.1]"/>
    <s v="normal"/>
    <s v="[12.7 1.2]"/>
    <s v="normal"/>
    <s v="[13.838360366318769   1.3]"/>
    <n v="0.05"/>
    <n v="0.3"/>
    <n v="0.05"/>
    <n v="0.48216255312589801"/>
  </r>
  <r>
    <n v="611"/>
    <x v="2"/>
    <x v="4"/>
    <n v="0.96299999999999997"/>
    <n v="1.22383779603645E-2"/>
    <n v="-1.2840382606515599E-3"/>
    <n v="0.123715961739348"/>
    <n v="9.9509986071566196E-6"/>
    <n v="1"/>
    <n v="1"/>
    <n v="1"/>
    <n v="8.1894121207431196E-6"/>
    <n v="1.1599752861973699E-5"/>
    <n v="9.8381663755602096E-6"/>
    <n v="0.125"/>
    <n v="7.1718132926323203E-2"/>
    <n v="17"/>
    <s v="[200 150 100]"/>
    <s v="kde_err_sym"/>
    <x v="2"/>
    <x v="7"/>
    <x v="0"/>
    <s v="[11 1.1]"/>
    <s v="normal"/>
    <s v="[12.7 1.2]"/>
    <s v="normal"/>
    <s v="[13.838360366318769   1.3]"/>
    <n v="0.05"/>
    <n v="0.4"/>
    <n v="0.05"/>
    <n v="0.43469558103975903"/>
  </r>
  <r>
    <n v="612"/>
    <x v="2"/>
    <x v="4"/>
    <n v="0.96699999999999997"/>
    <n v="1.30199853975933E-2"/>
    <n v="-1.3580053537976501E-3"/>
    <n v="0.14864199464620201"/>
    <n v="1.1290200441592E-5"/>
    <n v="1"/>
    <n v="1"/>
    <n v="1"/>
    <n v="9.2222010306068298E-6"/>
    <n v="1.3134378982535101E-5"/>
    <n v="1.10663795715499E-5"/>
    <n v="0.15"/>
    <n v="9.275572899923E-2"/>
    <n v="18"/>
    <s v="[200 150 100]"/>
    <s v="kde_err_sym"/>
    <x v="2"/>
    <x v="8"/>
    <x v="0"/>
    <s v="[11 1.1]"/>
    <s v="normal"/>
    <s v="[12.7 1.2]"/>
    <s v="normal"/>
    <s v="[13.838360366318769   1.3]"/>
    <n v="0.01"/>
    <n v="0.4"/>
    <n v="0.01"/>
    <n v="0.42009388525159602"/>
  </r>
  <r>
    <n v="613"/>
    <x v="2"/>
    <x v="4"/>
    <n v="0.94699999999999995"/>
    <n v="2.3056035043509501E-3"/>
    <n v="-1.4580158366261299E-4"/>
    <n v="9.8541984163374192E-3"/>
    <n v="3.4721583951472901E-7"/>
    <n v="1"/>
    <n v="1"/>
    <n v="1"/>
    <n v="3.2315085514049599E-7"/>
    <n v="3.6847394131325498E-7"/>
    <n v="3.4440895693902202E-7"/>
    <n v="0.01"/>
    <n v="4.8353529756277403E-3"/>
    <n v="19"/>
    <s v="[200 150 100]"/>
    <s v="kde_err_sym"/>
    <x v="0"/>
    <x v="0"/>
    <x v="1"/>
    <s v="[2.1 2]"/>
    <s v="gamma"/>
    <s v="[2.25 3]"/>
    <s v="gamma"/>
    <s v="[2.4   4.349819093579813]"/>
    <n v="0.5"/>
    <n v="0.6"/>
    <n v="0.05"/>
    <n v="0.19841911740467"/>
  </r>
  <r>
    <n v="614"/>
    <x v="2"/>
    <x v="4"/>
    <n v="0.95299999999999996"/>
    <n v="6.1533078843848503E-3"/>
    <n v="-7.2285054478453598E-4"/>
    <n v="1.92771494552154E-2"/>
    <n v="2.4799640762258E-6"/>
    <n v="1"/>
    <n v="1"/>
    <n v="1"/>
    <n v="2.04059665209075E-6"/>
    <n v="3.0024769863210998E-6"/>
    <n v="2.5631095621860502E-6"/>
    <n v="0.02"/>
    <n v="1.07804099168845E-2"/>
    <n v="20"/>
    <s v="[200 150 100]"/>
    <s v="kde_err_sym"/>
    <x v="0"/>
    <x v="1"/>
    <x v="1"/>
    <s v="[2.1 2]"/>
    <s v="gamma"/>
    <s v="[2.25 3]"/>
    <s v="gamma"/>
    <s v="[2.4   4.349819093579813]"/>
    <n v="0.05"/>
    <n v="0.2"/>
    <n v="0.4"/>
    <n v="0.58884234920553602"/>
  </r>
  <r>
    <n v="615"/>
    <x v="2"/>
    <x v="4"/>
    <n v="0.95199999999999996"/>
    <n v="7.8334165572366103E-3"/>
    <n v="-9.96100259883921E-4"/>
    <n v="2.90038997401161E-2"/>
    <n v="4.0287501551049499E-6"/>
    <n v="1"/>
    <n v="1"/>
    <n v="1"/>
    <n v="3.42042932217507E-6"/>
    <n v="5.0209658828457603E-6"/>
    <n v="4.4126450499158799E-6"/>
    <n v="0.03"/>
    <n v="1.7576766741799699E-2"/>
    <n v="21"/>
    <s v="[200 150 100]"/>
    <s v="kde_err_sym"/>
    <x v="0"/>
    <x v="2"/>
    <x v="1"/>
    <s v="[2.1 2]"/>
    <s v="gamma"/>
    <s v="[2.25 3]"/>
    <s v="gamma"/>
    <s v="[2.4   4.349819093579813]"/>
    <n v="0.05"/>
    <n v="0.2"/>
    <n v="0.3"/>
    <n v="0.564728973139068"/>
  </r>
  <r>
    <n v="616"/>
    <x v="2"/>
    <x v="4"/>
    <n v="0.95399999999999996"/>
    <n v="1.87777881982658E-3"/>
    <n v="-2.3911266118130199E-4"/>
    <n v="9.76088733881866E-3"/>
    <n v="2.3286882315676E-7"/>
    <n v="1"/>
    <n v="1"/>
    <n v="1"/>
    <n v="1.8879435372866999E-7"/>
    <n v="2.9004368789396397E-7"/>
    <n v="2.4596921846587399E-7"/>
    <n v="9.9999999999999707E-3"/>
    <n v="5.1677352648816103E-3"/>
    <n v="22"/>
    <s v="[200 150 100]"/>
    <s v="kde_err_sym"/>
    <x v="1"/>
    <x v="0"/>
    <x v="1"/>
    <s v="[2 1.2]"/>
    <s v="gamma"/>
    <s v="[3.0 1.3]"/>
    <s v="gamma"/>
    <s v="[4.0   1.654779050109274]"/>
    <n v="0.05"/>
    <n v="0.15"/>
    <n v="0.4"/>
    <n v="0.517057060774888"/>
  </r>
  <r>
    <n v="617"/>
    <x v="2"/>
    <x v="4"/>
    <n v="0.95"/>
    <n v="3.8730650501481198E-3"/>
    <n v="-4.4297068610037898E-4"/>
    <n v="1.9557029313899601E-2"/>
    <n v="9.8044428381464895E-7"/>
    <n v="1"/>
    <n v="1"/>
    <n v="1"/>
    <n v="9.4587258062552798E-7"/>
    <n v="1.17666731255889E-6"/>
    <n v="1.14209560936977E-6"/>
    <n v="1.99999999999999E-2"/>
    <n v="8.8879841030940591E-3"/>
    <n v="23"/>
    <s v="[200 150 100]"/>
    <s v="kde_err_sym"/>
    <x v="1"/>
    <x v="1"/>
    <x v="1"/>
    <s v="[2 1.2]"/>
    <s v="gamma"/>
    <s v="[3.0 1.3]"/>
    <s v="gamma"/>
    <s v="[4.0   1.654779050109274]"/>
    <n v="0.45"/>
    <n v="0.6"/>
    <n v="0.05"/>
    <n v="0.22576407704329801"/>
  </r>
  <r>
    <n v="618"/>
    <x v="2"/>
    <x v="4"/>
    <n v="0.96299999999999997"/>
    <n v="5.0845434279569697E-3"/>
    <n v="-7.1753507319024699E-4"/>
    <n v="2.92824649268098E-2"/>
    <n v="1.7092681041680001E-6"/>
    <n v="1"/>
    <n v="1"/>
    <n v="1"/>
    <n v="1.3072565934478199E-6"/>
    <n v="2.2241246854261301E-6"/>
    <n v="1.8221131747059499E-6"/>
    <n v="3.00000000000001E-2"/>
    <n v="1.5886698750905402E-2"/>
    <n v="24"/>
    <s v="[200 150 100]"/>
    <s v="kde_err_sym"/>
    <x v="1"/>
    <x v="2"/>
    <x v="1"/>
    <s v="[2 1.2]"/>
    <s v="gamma"/>
    <s v="[3.0 1.3]"/>
    <s v="gamma"/>
    <s v="[4.0   1.654779050109274]"/>
    <n v="0.05"/>
    <n v="0.2"/>
    <n v="0.3"/>
    <n v="0.53032283222132603"/>
  </r>
  <r>
    <n v="619"/>
    <x v="2"/>
    <x v="4"/>
    <n v="0.93500000000000005"/>
    <n v="6.0455549406423104E-3"/>
    <n v="-1.04167309450682E-3"/>
    <n v="3.8958326905493203E-2"/>
    <n v="2.3903344758809799E-6"/>
    <n v="1"/>
    <n v="1"/>
    <n v="1"/>
    <n v="1.9835309421415798E-6"/>
    <n v="3.47541731170039E-6"/>
    <n v="3.0686137779609898E-6"/>
    <n v="0.04"/>
    <n v="2.05732050563142E-2"/>
    <n v="25"/>
    <s v="[200 150 100]"/>
    <s v="kde_err_sym"/>
    <x v="1"/>
    <x v="3"/>
    <x v="1"/>
    <s v="[2 1.2]"/>
    <s v="gamma"/>
    <s v="[3.0 1.3]"/>
    <s v="gamma"/>
    <s v="[4.0   1.654779050109274]"/>
    <n v="0.3"/>
    <n v="0.5"/>
    <n v="0.05"/>
    <n v="0.28892452774791499"/>
  </r>
  <r>
    <n v="620"/>
    <x v="2"/>
    <x v="4"/>
    <n v="0.93500000000000005"/>
    <n v="8.1380514878531696E-3"/>
    <n v="-1.5891198176541999E-3"/>
    <n v="5.8410880182345699E-2"/>
    <n v="4.3369386248819598E-6"/>
    <n v="1"/>
    <n v="1"/>
    <n v="1"/>
    <n v="3.24480975369066E-6"/>
    <n v="6.86224041974327E-6"/>
    <n v="5.7701115485519699E-6"/>
    <n v="5.9999999999999901E-2"/>
    <n v="3.3636258863251702E-2"/>
    <n v="26"/>
    <s v="[200 150 100]"/>
    <s v="kde_err_sym"/>
    <x v="1"/>
    <x v="4"/>
    <x v="1"/>
    <s v="[2 1.2]"/>
    <s v="gamma"/>
    <s v="[3.0 1.3]"/>
    <s v="gamma"/>
    <s v="[4.0   1.654779050109274]"/>
    <n v="0.2"/>
    <n v="0.5"/>
    <n v="0.05"/>
    <n v="0.28154610295860799"/>
  </r>
  <r>
    <n v="621"/>
    <x v="2"/>
    <x v="4"/>
    <n v="0.92600000000000005"/>
    <n v="9.6589901085131994E-3"/>
    <n v="-2.0713500006110902E-3"/>
    <n v="7.7928649999389005E-2"/>
    <n v="6.1186664110219803E-6"/>
    <n v="1"/>
    <n v="1"/>
    <n v="1"/>
    <n v="4.7923808463418797E-6"/>
    <n v="1.0409157236053501E-5"/>
    <n v="9.0828716713734502E-6"/>
    <n v="8.0000000000000099E-2"/>
    <n v="4.8500250622296098E-2"/>
    <n v="27"/>
    <s v="[200 150 100]"/>
    <s v="kde_err_sym"/>
    <x v="1"/>
    <x v="5"/>
    <x v="1"/>
    <s v="[2 1.2]"/>
    <s v="gamma"/>
    <s v="[3.0 1.3]"/>
    <s v="gamma"/>
    <s v="[4.0   1.654779050109274]"/>
    <n v="0.1"/>
    <n v="0.5"/>
    <n v="0.05"/>
    <n v="0.27573740809668401"/>
  </r>
  <r>
    <n v="622"/>
    <x v="2"/>
    <x v="4"/>
    <n v="0.95699999999999996"/>
    <n v="1.8122686145195801E-3"/>
    <n v="-2.6975850594661299E-4"/>
    <n v="9.73024149405337E-3"/>
    <n v="2.1735830602348399E-7"/>
    <n v="1"/>
    <n v="1"/>
    <n v="1"/>
    <n v="1.77970644683332E-7"/>
    <n v="2.9012795755403299E-7"/>
    <n v="2.50740296213881E-7"/>
    <n v="9.9999999999999898E-3"/>
    <n v="3.9352014953621603E-3"/>
    <n v="28"/>
    <s v="[200 150 100]"/>
    <s v="kde_err_sym"/>
    <x v="2"/>
    <x v="0"/>
    <x v="1"/>
    <s v="[2 1.2]"/>
    <s v="gamma"/>
    <s v="[3.4 1.3]"/>
    <s v="gamma"/>
    <s v="[4.6  1.818078277937831]"/>
    <n v="0.05"/>
    <n v="0.15"/>
    <n v="0.5"/>
    <n v="0.61487551825078801"/>
  </r>
  <r>
    <n v="623"/>
    <x v="2"/>
    <x v="4"/>
    <n v="0.96099999999999997"/>
    <n v="3.8271530025395799E-3"/>
    <n v="-4.5276659051641101E-4"/>
    <n v="1.9547233409482799E-2"/>
    <n v="9.6758313247892203E-7"/>
    <n v="1"/>
    <n v="1"/>
    <n v="1"/>
    <n v="7.5762695417493602E-7"/>
    <n v="1.1725807179667799E-6"/>
    <n v="9.6262453966279193E-7"/>
    <n v="1.9999999999999199E-2"/>
    <n v="7.8646642099545992E-3"/>
    <n v="29"/>
    <s v="[200 150 100]"/>
    <s v="kde_err_sym"/>
    <x v="2"/>
    <x v="1"/>
    <x v="1"/>
    <s v="[2 1.2]"/>
    <s v="gamma"/>
    <s v="[3.4 1.3]"/>
    <s v="gamma"/>
    <s v="[4.6  1.818078277937831]"/>
    <n v="0.01"/>
    <n v="0.15"/>
    <n v="0.5"/>
    <n v="0.66692361994151705"/>
  </r>
  <r>
    <n v="624"/>
    <x v="2"/>
    <x v="4"/>
    <n v="0.89600000000000002"/>
    <n v="3.7009856218415001E-3"/>
    <n v="-8.96243967589803E-4"/>
    <n v="2.9103756032410201E-2"/>
    <n v="8.9766966676459798E-7"/>
    <n v="1"/>
    <n v="1"/>
    <n v="1"/>
    <n v="7.1672580612770395E-7"/>
    <n v="1.70092291620571E-6"/>
    <n v="1.5199790555688201E-6"/>
    <n v="0.03"/>
    <n v="1.38951326065409E-2"/>
    <n v="30"/>
    <s v="[200 150 100]"/>
    <s v="kde_err_sym"/>
    <x v="2"/>
    <x v="2"/>
    <x v="1"/>
    <s v="[2 1.2]"/>
    <s v="gamma"/>
    <s v="[3.4 1.3]"/>
    <s v="gamma"/>
    <s v="[4.6  1.818078277937831]"/>
    <n v="0.35"/>
    <n v="0.5"/>
    <n v="0.05"/>
    <n v="0.274406312032136"/>
  </r>
  <r>
    <n v="625"/>
    <x v="2"/>
    <x v="4"/>
    <n v="0.90100000000000002"/>
    <n v="4.5190537893981097E-3"/>
    <n v="-1.0960476313104099E-3"/>
    <n v="3.8903952368689501E-2"/>
    <n v="1.33927125047378E-6"/>
    <n v="1"/>
    <n v="1"/>
    <n v="1"/>
    <n v="1.1040309256910899E-6"/>
    <n v="2.5405916605749398E-6"/>
    <n v="2.30535133579225E-6"/>
    <n v="3.9999999999999897E-2"/>
    <n v="2.1180453064075899E-2"/>
    <n v="31"/>
    <s v="[200 150 100]"/>
    <s v="kde_err_sym"/>
    <x v="2"/>
    <x v="3"/>
    <x v="1"/>
    <s v="[2 1.2]"/>
    <s v="gamma"/>
    <s v="[3.4 1.3]"/>
    <s v="gamma"/>
    <s v="[4.6  1.818078277937831]"/>
    <n v="0.3"/>
    <n v="0.5"/>
    <n v="0.01"/>
    <n v="0.23081783715997201"/>
  </r>
  <r>
    <n v="626"/>
    <x v="2"/>
    <x v="4"/>
    <n v="0.92400000000000004"/>
    <n v="4.8319509061082204E-3"/>
    <n v="-1.33931359620066E-3"/>
    <n v="5.86606864037994E-2"/>
    <n v="1.54885702987492E-6"/>
    <n v="1"/>
    <n v="1"/>
    <n v="1"/>
    <n v="9.8874496985143998E-7"/>
    <n v="3.3426179388428499E-6"/>
    <n v="2.7825058788193798E-6"/>
    <n v="0.06"/>
    <n v="3.7121014129427997E-2"/>
    <n v="32"/>
    <s v="[200 150 100]"/>
    <s v="kde_err_sym"/>
    <x v="2"/>
    <x v="4"/>
    <x v="1"/>
    <s v="[2 1.2]"/>
    <s v="gamma"/>
    <s v="[3.4 1.3]"/>
    <s v="gamma"/>
    <s v="[4.6  1.818078277937831]"/>
    <n v="0.1"/>
    <n v="0.3"/>
    <n v="0.05"/>
    <n v="0.36263303884984599"/>
  </r>
  <r>
    <n v="627"/>
    <x v="2"/>
    <x v="4"/>
    <n v="0.92100000000000004"/>
    <n v="6.9541604893999E-3"/>
    <n v="-1.9379261925437201E-3"/>
    <n v="7.8062073807456306E-2"/>
    <n v="3.18869356938355E-6"/>
    <n v="1"/>
    <n v="1"/>
    <n v="1"/>
    <n v="1.8920493803656701E-6"/>
    <n v="6.9442514971305399E-6"/>
    <n v="5.6476073081126704E-6"/>
    <n v="8.0000000000000099E-2"/>
    <n v="4.7196051488879801E-2"/>
    <n v="33"/>
    <s v="[200 150 100]"/>
    <s v="kde_err_sym"/>
    <x v="2"/>
    <x v="5"/>
    <x v="1"/>
    <s v="[2 1.2]"/>
    <s v="gamma"/>
    <s v="[3.4 1.3]"/>
    <s v="gamma"/>
    <s v="[4.6  1.818078277937831]"/>
    <n v="0.1"/>
    <n v="0.4"/>
    <n v="0.05"/>
    <n v="0.33124033534639302"/>
  </r>
  <r>
    <n v="628"/>
    <x v="2"/>
    <x v="4"/>
    <n v="0.92"/>
    <n v="9.2642337011308307E-3"/>
    <n v="-2.4960578832563299E-3"/>
    <n v="9.7503942116743694E-2"/>
    <n v="5.6715244228718304E-6"/>
    <n v="1"/>
    <n v="1"/>
    <n v="1"/>
    <n v="3.8440503199365297E-6"/>
    <n v="1.19018293794379E-5"/>
    <n v="1.0074355276502599E-5"/>
    <n v="0.1"/>
    <n v="5.5545930094032803E-2"/>
    <n v="34"/>
    <s v="[200 150 100]"/>
    <s v="kde_err_sym"/>
    <x v="2"/>
    <x v="6"/>
    <x v="1"/>
    <s v="[2 1.2]"/>
    <s v="gamma"/>
    <s v="[3.4 1.3]"/>
    <s v="gamma"/>
    <s v="[4.6  1.818078277937831]"/>
    <n v="0.1"/>
    <n v="0.4"/>
    <n v="0.05"/>
    <n v="0.40403208331824397"/>
  </r>
  <r>
    <n v="629"/>
    <x v="2"/>
    <x v="4"/>
    <n v="0.92500000000000004"/>
    <n v="1.1178076559304299E-2"/>
    <n v="-2.9154294061898402E-3"/>
    <n v="0.12208457059381"/>
    <n v="8.2516917335557397E-6"/>
    <n v="1"/>
    <n v="1"/>
    <n v="1"/>
    <n v="5.2503214928038402E-6"/>
    <n v="1.6751420356032202E-5"/>
    <n v="1.37500501152803E-5"/>
    <n v="0.125"/>
    <n v="7.0962765391492905E-2"/>
    <n v="35"/>
    <s v="[200 150 100]"/>
    <s v="kde_err_sym"/>
    <x v="2"/>
    <x v="7"/>
    <x v="1"/>
    <s v="[2 1.2]"/>
    <s v="gamma"/>
    <s v="[3.4 1.3]"/>
    <s v="gamma"/>
    <s v="[4.6  1.818078277937831]"/>
    <n v="0.05"/>
    <n v="0.4"/>
    <n v="0.05"/>
    <n v="0.42841165126740999"/>
  </r>
  <r>
    <n v="630"/>
    <x v="2"/>
    <x v="4"/>
    <n v="0.89700000000000002"/>
    <n v="1.37940934925116E-2"/>
    <n v="-3.6385038303086399E-3"/>
    <n v="0.14636149616969199"/>
    <n v="1.25264835182157E-5"/>
    <n v="1"/>
    <n v="1"/>
    <n v="1"/>
    <n v="9.1631698009457906E-6"/>
    <n v="2.57651936413863E-5"/>
    <n v="2.24018799241164E-5"/>
    <n v="0.15"/>
    <n v="8.3848729296421204E-2"/>
    <n v="36"/>
    <s v="[200 150 100]"/>
    <s v="kde_err_sym"/>
    <x v="2"/>
    <x v="8"/>
    <x v="1"/>
    <s v="[2 1.2]"/>
    <s v="gamma"/>
    <s v="[3.4 1.3]"/>
    <s v="gamma"/>
    <s v="[4.6  1.818078277937831]"/>
    <n v="0.05"/>
    <n v="0.5"/>
    <n v="2.5000000000000001E-2"/>
    <n v="0.382452220989838"/>
  </r>
  <r>
    <n v="631"/>
    <x v="2"/>
    <x v="4"/>
    <n v="0.92600000000000005"/>
    <n v="4.2105962894342201E-3"/>
    <n v="-4.56249268795422E-4"/>
    <n v="9.5437507312045797E-3"/>
    <n v="1.1601940466819301E-6"/>
    <n v="1"/>
    <n v="1"/>
    <n v="1"/>
    <n v="1.0568080962418501E-6"/>
    <n v="1.3683574419582901E-6"/>
    <n v="1.2649714915182101E-6"/>
    <n v="0.01"/>
    <n v="5.8820167653487101E-3"/>
    <n v="37"/>
    <s v="[200 150 100]"/>
    <s v="kde_err_sym"/>
    <x v="0"/>
    <x v="0"/>
    <x v="2"/>
    <s v="[1 0.5]"/>
    <s v="log-normal"/>
    <s v="[1.5 0.6]"/>
    <s v="log-normal"/>
    <s v="[1.781406869066151   0.65]"/>
    <n v="2.5000000000000001E-2"/>
    <n v="0.15"/>
    <n v="0.5"/>
    <n v="0.63673926719995"/>
  </r>
  <r>
    <n v="632"/>
    <x v="2"/>
    <x v="4"/>
    <n v="0.95099999999999996"/>
    <n v="7.1953265553853698E-3"/>
    <n v="-7.6267070701100195E-4"/>
    <n v="1.9237329292988999E-2"/>
    <n v="3.3895795393189902E-6"/>
    <n v="1"/>
    <n v="1"/>
    <n v="1"/>
    <n v="2.9173037999996898E-6"/>
    <n v="3.9712461466516602E-6"/>
    <n v="3.4989704073323501E-6"/>
    <n v="0.02"/>
    <n v="1.21724227748773E-2"/>
    <n v="38"/>
    <s v="[200 150 100]"/>
    <s v="kde_err_sym"/>
    <x v="0"/>
    <x v="1"/>
    <x v="2"/>
    <s v="[1 0.5]"/>
    <s v="log-normal"/>
    <s v="[1.5 0.6]"/>
    <s v="log-normal"/>
    <s v="[1.781406869066151   0.65]"/>
    <n v="2.5000000000000001E-2"/>
    <n v="0.2"/>
    <n v="0.4"/>
    <n v="0.57358465017055205"/>
  </r>
  <r>
    <n v="633"/>
    <x v="2"/>
    <x v="4"/>
    <n v="0.93100000000000005"/>
    <n v="6.58461597031537E-3"/>
    <n v="-8.3699667568521699E-4"/>
    <n v="2.91630033243147E-2"/>
    <n v="2.8524096997803898E-6"/>
    <n v="1"/>
    <n v="1"/>
    <n v="1"/>
    <n v="2.7770232855933499E-6"/>
    <n v="3.55297313488849E-6"/>
    <n v="3.4775867207014501E-6"/>
    <n v="0.03"/>
    <n v="1.4171493789849301E-2"/>
    <n v="39"/>
    <s v="[200 150 100]"/>
    <s v="kde_err_sym"/>
    <x v="0"/>
    <x v="2"/>
    <x v="2"/>
    <s v="[1 0.5]"/>
    <s v="log-normal"/>
    <s v="[1.5 0.6]"/>
    <s v="log-normal"/>
    <s v="[1.781406869066151   0.65]"/>
    <n v="0.35"/>
    <n v="0.55000000000000004"/>
    <n v="0.1"/>
    <n v="0.30345373233101502"/>
  </r>
  <r>
    <n v="634"/>
    <x v="2"/>
    <x v="4"/>
    <n v="0.90600000000000003"/>
    <n v="1.5469270914904201E-3"/>
    <n v="-2.9643664337560102E-4"/>
    <n v="9.7035633566244298E-3"/>
    <n v="1.5657593518637101E-7"/>
    <n v="1"/>
    <n v="1"/>
    <n v="1"/>
    <n v="1.4188527923949299E-7"/>
    <n v="2.44450618722164E-7"/>
    <n v="2.2975996277528699E-7"/>
    <n v="0.01"/>
    <n v="4.1613337562185796E-3"/>
    <n v="40"/>
    <s v="[200 150 100]"/>
    <s v="kde_err_sym"/>
    <x v="1"/>
    <x v="0"/>
    <x v="2"/>
    <s v="[1 0.5]"/>
    <s v="log-normal"/>
    <s v="[1.65 0.6]"/>
    <s v="log-normal"/>
    <s v="[2.076573806549989   0.65]"/>
    <n v="0.5"/>
    <n v="0.6"/>
    <n v="0.05"/>
    <n v="0.17292000275077901"/>
  </r>
  <r>
    <n v="635"/>
    <x v="2"/>
    <x v="4"/>
    <n v="0.89700000000000002"/>
    <n v="2.7175332854529198E-3"/>
    <n v="-6.8958303243216504E-4"/>
    <n v="1.9310416967567901E-2"/>
    <n v="4.8454724510769298E-7"/>
    <n v="1"/>
    <n v="1"/>
    <n v="1"/>
    <n v="3.6213129880194101E-7"/>
    <n v="9.6007200372603292E-7"/>
    <n v="8.3765605742028101E-7"/>
    <n v="2.0000000000000101E-2"/>
    <n v="1.03605364284277E-2"/>
    <n v="41"/>
    <s v="[200 150 100]"/>
    <s v="kde_err_sym"/>
    <x v="1"/>
    <x v="1"/>
    <x v="2"/>
    <s v="[1 0.5]"/>
    <s v="log-normal"/>
    <s v="[1.65 0.6]"/>
    <s v="log-normal"/>
    <s v="[2.076573806549989   0.65]"/>
    <n v="0.35"/>
    <n v="0.5"/>
    <n v="0.05"/>
    <n v="0.20421095716347001"/>
  </r>
  <r>
    <n v="636"/>
    <x v="2"/>
    <x v="4"/>
    <n v="0.95599999999999996"/>
    <n v="9.0105196950792908E-3"/>
    <n v="-1.08918981944211E-3"/>
    <n v="2.89108101805578E-2"/>
    <n v="5.3230980989290499E-6"/>
    <n v="1"/>
    <n v="1"/>
    <n v="1"/>
    <n v="4.1208035371914896E-6"/>
    <n v="6.50943256170538E-6"/>
    <n v="5.3071379999678197E-6"/>
    <n v="2.9999999999999898E-2"/>
    <n v="1.4277564006579001E-2"/>
    <n v="42"/>
    <s v="[200 150 100]"/>
    <s v="kde_err_sym"/>
    <x v="1"/>
    <x v="2"/>
    <x v="2"/>
    <s v="[1 0.5]"/>
    <s v="log-normal"/>
    <s v="[1.65 0.6]"/>
    <s v="log-normal"/>
    <s v="[2.076573806549989   0.65]"/>
    <n v="0.05"/>
    <n v="0.25"/>
    <n v="0.4"/>
    <n v="0.60561432133979198"/>
  </r>
  <r>
    <n v="637"/>
    <x v="2"/>
    <x v="4"/>
    <n v="0.95499999999999996"/>
    <n v="7.4208408984489001E-3"/>
    <n v="-1.3410143122107E-3"/>
    <n v="3.8658985687789402E-2"/>
    <n v="3.6600082121948699E-6"/>
    <n v="1"/>
    <n v="1"/>
    <n v="1"/>
    <n v="3.1399757128957699E-6"/>
    <n v="5.4583275977488101E-6"/>
    <n v="4.9382950984497004E-6"/>
    <n v="4.0000000000000098E-2"/>
    <n v="2.48073978366815E-2"/>
    <n v="43"/>
    <s v="[200 150 100]"/>
    <s v="kde_err_sym"/>
    <x v="1"/>
    <x v="3"/>
    <x v="2"/>
    <s v="[1 0.5]"/>
    <s v="log-normal"/>
    <s v="[1.65 0.6]"/>
    <s v="log-normal"/>
    <s v="[2.076573806549989   0.65]"/>
    <n v="0.05"/>
    <n v="0.25"/>
    <n v="0.2"/>
    <n v="0.43235658555032203"/>
  </r>
  <r>
    <n v="638"/>
    <x v="2"/>
    <x v="4"/>
    <n v="0.93"/>
    <n v="9.6242842728093293E-3"/>
    <n v="-2.0966462471837602E-3"/>
    <n v="5.7903353752816203E-2"/>
    <n v="6.1368396344466996E-6"/>
    <n v="1"/>
    <n v="1"/>
    <n v="1"/>
    <n v="4.5704272025606796E-6"/>
    <n v="1.0532765120276399E-5"/>
    <n v="8.9663526883904099E-6"/>
    <n v="5.9999999999999901E-2"/>
    <n v="3.94461229115061E-2"/>
    <n v="44"/>
    <s v="[200 150 100]"/>
    <s v="kde_err_sym"/>
    <x v="1"/>
    <x v="4"/>
    <x v="2"/>
    <s v="[1 0.5]"/>
    <s v="log-normal"/>
    <s v="[1.65 0.6]"/>
    <s v="log-normal"/>
    <s v="[2.076573806549989   0.65]"/>
    <n v="0.05"/>
    <n v="0.25"/>
    <n v="0.1"/>
    <n v="0.44007467645321202"/>
  </r>
  <r>
    <n v="639"/>
    <x v="2"/>
    <x v="4"/>
    <n v="0.93799999999999994"/>
    <n v="1.3374429677334499E-2"/>
    <n v="-2.7465758586760901E-3"/>
    <n v="7.7253424141323898E-2"/>
    <n v="1.1841833042943601E-5"/>
    <n v="1"/>
    <n v="1"/>
    <n v="1"/>
    <n v="9.0721352919419397E-6"/>
    <n v="1.9385511990405901E-5"/>
    <n v="1.6615814239404199E-5"/>
    <n v="0.08"/>
    <n v="4.9852115466953298E-2"/>
    <n v="45"/>
    <s v="[200 150 100]"/>
    <s v="kde_err_sym"/>
    <x v="1"/>
    <x v="5"/>
    <x v="2"/>
    <s v="[1 0.5]"/>
    <s v="log-normal"/>
    <s v="[1.65 0.6]"/>
    <s v="log-normal"/>
    <s v="[2.076573806549989   0.65]"/>
    <n v="0.05"/>
    <n v="0.3"/>
    <n v="0.1"/>
    <n v="0.46889878368029497"/>
  </r>
  <r>
    <n v="640"/>
    <x v="2"/>
    <x v="4"/>
    <n v="0.95199999999999996"/>
    <n v="2.4453738197110801E-3"/>
    <n v="-3.3103366200554999E-4"/>
    <n v="9.6689663379944304E-3"/>
    <n v="3.9551057770096799E-7"/>
    <n v="1"/>
    <n v="1"/>
    <n v="1"/>
    <n v="3.1319492800777999E-7"/>
    <n v="5.0509386308177205E-7"/>
    <n v="4.22778213388585E-7"/>
    <n v="9.9999999999999794E-3"/>
    <n v="4.2117047831510797E-3"/>
    <n v="46"/>
    <s v="[200 150 100]"/>
    <s v="kde_err_sym"/>
    <x v="2"/>
    <x v="0"/>
    <x v="2"/>
    <s v="[1 0.6]"/>
    <s v="log-normal"/>
    <s v="[1.5 0.7]"/>
    <s v="log-normal"/>
    <s v="[2.298218252991271   0.8]"/>
    <n v="0.05"/>
    <n v="0.18"/>
    <n v="0.5"/>
    <n v="0.59615827552502798"/>
  </r>
  <r>
    <n v="641"/>
    <x v="2"/>
    <x v="4"/>
    <n v="0.96399999999999997"/>
    <n v="4.0063539251658396E-3"/>
    <n v="-6.3512360021477396E-4"/>
    <n v="1.93648763997851E-2"/>
    <n v="1.0651867809017501E-6"/>
    <n v="1"/>
    <n v="1"/>
    <n v="1"/>
    <n v="7.7895823540938498E-7"/>
    <n v="1.46856876845153E-6"/>
    <n v="1.1823402229591601E-6"/>
    <n v="1.99999999999999E-2"/>
    <n v="9.4409196808677796E-3"/>
    <n v="47"/>
    <s v="[200 150 100]"/>
    <s v="kde_err_sym"/>
    <x v="2"/>
    <x v="1"/>
    <x v="2"/>
    <s v="[1 0.6]"/>
    <s v="log-normal"/>
    <s v="[1.5 0.7]"/>
    <s v="log-normal"/>
    <s v="[2.298218252991271   0.8]"/>
    <n v="0.05"/>
    <n v="0.2"/>
    <n v="0.4"/>
    <n v="0.55917398631245896"/>
  </r>
  <r>
    <n v="642"/>
    <x v="2"/>
    <x v="4"/>
    <n v="0.94399999999999995"/>
    <n v="6.8494459115323496E-3"/>
    <n v="-1.0320067027597599E-3"/>
    <n v="2.8967993297240199E-2"/>
    <n v="3.1024451585180998E-6"/>
    <n v="1"/>
    <n v="1"/>
    <n v="1"/>
    <n v="2.5483658870079698E-6"/>
    <n v="4.1674829930591703E-6"/>
    <n v="3.61340372154905E-6"/>
    <n v="0.03"/>
    <n v="1.30440684210136E-2"/>
    <n v="48"/>
    <s v="[200 150 100]"/>
    <s v="kde_err_sym"/>
    <x v="2"/>
    <x v="2"/>
    <x v="2"/>
    <s v="[1 0.6]"/>
    <s v="log-normal"/>
    <s v="[1.5 0.7]"/>
    <s v="log-normal"/>
    <s v="[2.298218252991271   0.8]"/>
    <n v="0.05"/>
    <n v="0.2"/>
    <n v="0.4"/>
    <n v="0.64761467127402805"/>
  </r>
  <r>
    <n v="643"/>
    <x v="2"/>
    <x v="4"/>
    <n v="0.95199999999999996"/>
    <n v="6.8562416263405496E-3"/>
    <n v="-1.33542277125761E-3"/>
    <n v="3.8664577228742399E-2"/>
    <n v="3.1209668867440598E-6"/>
    <n v="1"/>
    <n v="1"/>
    <n v="1"/>
    <n v="2.4546363421099098E-6"/>
    <n v="4.9043208647374202E-6"/>
    <n v="4.2379903201032698E-6"/>
    <n v="0.04"/>
    <n v="2.0220448966291899E-2"/>
    <n v="49"/>
    <s v="[200 150 100]"/>
    <s v="kde_err_sym"/>
    <x v="2"/>
    <x v="3"/>
    <x v="2"/>
    <s v="[1 0.6]"/>
    <s v="log-normal"/>
    <s v="[1.5 0.7]"/>
    <s v="log-normal"/>
    <s v="[2.298218252991271   0.8]"/>
    <n v="0.05"/>
    <n v="0.25"/>
    <n v="0.3"/>
    <n v="0.53330533579316397"/>
  </r>
  <r>
    <n v="644"/>
    <x v="2"/>
    <x v="4"/>
    <n v="0.94299999999999995"/>
    <n v="1.11987843306188E-2"/>
    <n v="-1.89869820696823E-3"/>
    <n v="5.8101301793031697E-2"/>
    <n v="8.3139845004368196E-6"/>
    <n v="1"/>
    <n v="1"/>
    <n v="1"/>
    <n v="7.0126815837140297E-6"/>
    <n v="1.1919039381581199E-5"/>
    <n v="1.06177364648584E-5"/>
    <n v="0.06"/>
    <n v="2.7482400735862601E-2"/>
    <n v="50"/>
    <s v="[200 150 100]"/>
    <s v="kde_err_sym"/>
    <x v="2"/>
    <x v="4"/>
    <x v="2"/>
    <s v="[1 0.6]"/>
    <s v="log-normal"/>
    <s v="[1.5 0.7]"/>
    <s v="log-normal"/>
    <s v="[2.298218252991271   0.8]"/>
    <n v="0.05"/>
    <n v="0.3"/>
    <n v="0.3"/>
    <n v="0.58885217741190299"/>
  </r>
  <r>
    <n v="645"/>
    <x v="2"/>
    <x v="4"/>
    <n v="0.89500000000000002"/>
    <n v="1.05327327906074E-2"/>
    <n v="-2.37693462757194E-3"/>
    <n v="7.7623065372427996E-2"/>
    <n v="7.2535179833878604E-6"/>
    <n v="1"/>
    <n v="1"/>
    <n v="1"/>
    <n v="5.80256730403374E-6"/>
    <n v="1.29033362071384E-5"/>
    <n v="1.14523855277843E-5"/>
    <n v="7.9999999999999905E-2"/>
    <n v="4.6442367115085502E-2"/>
    <n v="51"/>
    <s v="[200 150 100]"/>
    <s v="kde_err_sym"/>
    <x v="2"/>
    <x v="5"/>
    <x v="2"/>
    <s v="[1 0.6]"/>
    <s v="log-normal"/>
    <s v="[1.5 0.7]"/>
    <s v="log-normal"/>
    <s v="[2.298218252991271   0.8]"/>
    <n v="0.15"/>
    <n v="0.5"/>
    <n v="0.05"/>
    <n v="0.32110729725430298"/>
  </r>
  <r>
    <n v="646"/>
    <x v="2"/>
    <x v="4"/>
    <n v="0.90600000000000003"/>
    <n v="1.2831173873684799E-2"/>
    <n v="-2.9775085165167801E-3"/>
    <n v="9.7022491483483395E-2"/>
    <n v="1.0771372289781499E-5"/>
    <n v="1"/>
    <n v="1"/>
    <n v="1"/>
    <n v="8.4205608294803706E-6"/>
    <n v="1.9636929255711401E-5"/>
    <n v="1.7286117795410301E-5"/>
    <n v="0.1"/>
    <n v="5.9052244992601602E-2"/>
    <n v="52"/>
    <s v="[200 150 100]"/>
    <s v="kde_err_sym"/>
    <x v="2"/>
    <x v="6"/>
    <x v="2"/>
    <s v="[1 0.6]"/>
    <s v="log-normal"/>
    <s v="[1.5 0.7]"/>
    <s v="log-normal"/>
    <s v="[2.298218252991271   0.8]"/>
    <n v="0.1"/>
    <n v="0.5"/>
    <n v="0.05"/>
    <n v="0.34329455423698402"/>
  </r>
  <r>
    <n v="647"/>
    <x v="2"/>
    <x v="4"/>
    <n v="0.88100000000000001"/>
    <n v="1.5662831858402601E-2"/>
    <n v="-3.9578328853910796E-3"/>
    <n v="0.121042167114609"/>
    <n v="1.6066851625662499E-5"/>
    <n v="1"/>
    <n v="1"/>
    <n v="1"/>
    <n v="1.2148923339231801E-5"/>
    <n v="3.1731292774345598E-5"/>
    <n v="2.7813364487914802E-5"/>
    <n v="0.125"/>
    <n v="7.4635886464290105E-2"/>
    <n v="53"/>
    <s v="[200 150 100]"/>
    <s v="kde_err_sym"/>
    <x v="2"/>
    <x v="7"/>
    <x v="2"/>
    <s v="[1 0.6]"/>
    <s v="log-normal"/>
    <s v="[1.5 0.7]"/>
    <s v="log-normal"/>
    <s v="[2.298218252991271   0.8]"/>
    <n v="0.05"/>
    <n v="0.5"/>
    <n v="0.05"/>
    <n v="0.37299154974972598"/>
  </r>
  <r>
    <n v="648"/>
    <x v="2"/>
    <x v="4"/>
    <n v="0.88900000000000001"/>
    <n v="1.8243940724954701E-2"/>
    <n v="-4.6569007620825198E-3"/>
    <n v="0.145343099237917"/>
    <n v="2.1802831215134201E-5"/>
    <n v="1"/>
    <n v="1"/>
    <n v="1"/>
    <n v="1.64109510603944E-5"/>
    <n v="4.3489555923018899E-5"/>
    <n v="3.8097675768279203E-5"/>
    <n v="0.15"/>
    <n v="9.1902841322378498E-2"/>
    <n v="54"/>
    <s v="[200 150 100]"/>
    <s v="kde_err_sym"/>
    <x v="2"/>
    <x v="8"/>
    <x v="2"/>
    <s v="[1 0.6]"/>
    <s v="log-normal"/>
    <s v="[1.5 0.7]"/>
    <s v="log-normal"/>
    <s v="[2.298218252991271   0.8]"/>
    <n v="2.5000000000000001E-2"/>
    <n v="0.5"/>
    <n v="2.5000000000000001E-2"/>
    <n v="0.39008538010569999"/>
  </r>
  <r>
    <n v="664"/>
    <x v="2"/>
    <x v="2"/>
    <n v="0.95"/>
    <n v="3.41802093895039E-3"/>
    <n v="-2.8132770872962799E-4"/>
    <n v="9.7186722912703492E-3"/>
    <n v="7.6415298702181899E-7"/>
    <n v="1"/>
    <n v="1"/>
    <n v="1"/>
    <n v="6.8265737322041597E-7"/>
    <n v="8.43298266720882E-7"/>
    <n v="7.6180265291947898E-7"/>
    <n v="9.9999999999999794E-3"/>
    <n v="4.81776872764649E-3"/>
    <n v="1"/>
    <s v="[100 100 100]"/>
    <s v="kde_err_sym"/>
    <x v="0"/>
    <x v="0"/>
    <x v="0"/>
    <s v="[11 1.1]"/>
    <s v="normal"/>
    <s v="[11.7 1.2]"/>
    <s v="normal"/>
    <s v="[12.590048962082989  1.3]"/>
    <n v="0.05"/>
    <n v="0.2"/>
    <n v="0.5"/>
    <n v="0.59861605757320102"/>
  </r>
  <r>
    <n v="665"/>
    <x v="2"/>
    <x v="2"/>
    <n v="0.95199999999999996"/>
    <n v="5.9491884615025404E-3"/>
    <n v="-4.1931376276105998E-4"/>
    <n v="1.9580686237238899E-2"/>
    <n v="2.3133988509453798E-6"/>
    <n v="1"/>
    <n v="1"/>
    <n v="1"/>
    <n v="2.1786028954112102E-6"/>
    <n v="2.4892228825862201E-6"/>
    <n v="2.3544269270520398E-6"/>
    <n v="1.99999999999999E-2"/>
    <n v="1.0883800571218301E-2"/>
    <n v="2"/>
    <s v="[100 100 100]"/>
    <s v="kde_err_sym"/>
    <x v="0"/>
    <x v="1"/>
    <x v="0"/>
    <s v="[11 1.1]"/>
    <s v="normal"/>
    <s v="[11.7 1.2]"/>
    <s v="normal"/>
    <s v="[12.590048962082989  1.3]"/>
    <n v="0.4"/>
    <n v="0.6"/>
    <n v="0.05"/>
    <n v="0.193957528620916"/>
  </r>
  <r>
    <n v="666"/>
    <x v="2"/>
    <x v="2"/>
    <n v="0.94899999999999995"/>
    <n v="8.2139990123831601E-3"/>
    <n v="-7.0206195703305298E-4"/>
    <n v="2.9297938042967001E-2"/>
    <n v="4.4152968454222402E-6"/>
    <n v="1"/>
    <n v="1"/>
    <n v="1"/>
    <n v="4.0118870289312598E-6"/>
    <n v="4.9081878369353202E-6"/>
    <n v="4.5047780204443399E-6"/>
    <n v="0.03"/>
    <n v="1.59332568402368E-2"/>
    <n v="3"/>
    <s v="[100 100 100]"/>
    <s v="kde_err_sym"/>
    <x v="0"/>
    <x v="2"/>
    <x v="0"/>
    <s v="[11 1.1]"/>
    <s v="normal"/>
    <s v="[11.7 1.2]"/>
    <s v="normal"/>
    <s v="[12.590048962082989  1.3]"/>
    <n v="0.1"/>
    <n v="0.3"/>
    <n v="0.3"/>
    <n v="0.49888966872982898"/>
  </r>
  <r>
    <n v="667"/>
    <x v="2"/>
    <x v="2"/>
    <n v="0.95899999999999996"/>
    <n v="2.8514936619565001E-3"/>
    <n v="-2.89730426038067E-4"/>
    <n v="9.7102695739619202E-3"/>
    <n v="5.3271946442192403E-7"/>
    <n v="1"/>
    <n v="1"/>
    <n v="1"/>
    <n v="4.3740636380920799E-7"/>
    <n v="6.1666318419412399E-7"/>
    <n v="5.2135008358140805E-7"/>
    <n v="9.9999999999999898E-3"/>
    <n v="3.7731180828867602E-3"/>
    <n v="4"/>
    <s v="[100 100 100]"/>
    <s v="kde_err_sym"/>
    <x v="1"/>
    <x v="0"/>
    <x v="0"/>
    <s v="[11 1.1]"/>
    <s v="normal"/>
    <s v="[12 1.2]"/>
    <s v="normal"/>
    <s v="[13.187158535114285 1.3]"/>
    <n v="0.1"/>
    <n v="0.2"/>
    <n v="0.5"/>
    <n v="0.63311837712183905"/>
  </r>
  <r>
    <n v="668"/>
    <x v="2"/>
    <x v="2"/>
    <n v="0.96"/>
    <n v="4.3419266044435502E-3"/>
    <n v="-3.9058177885440602E-4"/>
    <n v="1.9609418221145598E-2"/>
    <n v="1.23605056085157E-6"/>
    <n v="1"/>
    <n v="1"/>
    <n v="1"/>
    <n v="1.01525421073376E-6"/>
    <n v="1.3886046868246501E-6"/>
    <n v="1.1678083367068399E-6"/>
    <n v="0.02"/>
    <n v="9.6343243347392707E-3"/>
    <n v="5"/>
    <s v="[100 100 100]"/>
    <s v="kde_err_sym"/>
    <x v="1"/>
    <x v="1"/>
    <x v="0"/>
    <s v="[11 1.1]"/>
    <s v="normal"/>
    <s v="[12 1.2]"/>
    <s v="normal"/>
    <s v="[13.187158535114285 1.3]"/>
    <n v="0.35"/>
    <n v="0.5"/>
    <n v="0.1"/>
    <n v="0.26328323400324399"/>
  </r>
  <r>
    <n v="669"/>
    <x v="2"/>
    <x v="2"/>
    <n v="0.93600000000000005"/>
    <n v="6.7934997263472598E-3"/>
    <n v="-6.9439311078704703E-4"/>
    <n v="2.9305606889212899E-2"/>
    <n v="3.0236718316676402E-6"/>
    <n v="1"/>
    <n v="1"/>
    <n v="1"/>
    <n v="2.7701769399968401E-6"/>
    <n v="3.5058536239761502E-6"/>
    <n v="3.2523587323053501E-6"/>
    <n v="0.03"/>
    <n v="1.3084122769326899E-2"/>
    <n v="6"/>
    <s v="[100 100 100]"/>
    <s v="kde_err_sym"/>
    <x v="1"/>
    <x v="2"/>
    <x v="0"/>
    <s v="[11 1.1]"/>
    <s v="normal"/>
    <s v="[12 1.2]"/>
    <s v="normal"/>
    <s v="[13.187158535114285 1.3]"/>
    <n v="0.35"/>
    <n v="0.5"/>
    <n v="0.1"/>
    <n v="0.34879206525343198"/>
  </r>
  <r>
    <n v="670"/>
    <x v="2"/>
    <x v="2"/>
    <n v="0.97"/>
    <n v="5.1031955602030103E-3"/>
    <n v="-5.0419874774596299E-4"/>
    <n v="3.9495801252254097E-2"/>
    <n v="1.73727571486944E-6"/>
    <n v="1"/>
    <n v="1"/>
    <n v="1"/>
    <n v="1.2980625317917899E-6"/>
    <n v="1.9914920920980398E-6"/>
    <n v="1.55227890902038E-6"/>
    <n v="0.04"/>
    <n v="2.7286599826020001E-2"/>
    <n v="7"/>
    <s v="[100 100 100]"/>
    <s v="kde_err_sym"/>
    <x v="1"/>
    <x v="3"/>
    <x v="0"/>
    <s v="[11 1.1]"/>
    <s v="normal"/>
    <s v="[12 1.2]"/>
    <s v="normal"/>
    <s v="[13.187158535114285 1.3]"/>
    <n v="0.05"/>
    <n v="0.2"/>
    <n v="0.1"/>
    <n v="0.38837522773044098"/>
  </r>
  <r>
    <n v="671"/>
    <x v="2"/>
    <x v="2"/>
    <n v="0.96899999999999997"/>
    <n v="8.2946133839234496E-3"/>
    <n v="-8.7409764734955602E-4"/>
    <n v="5.91259023526505E-2"/>
    <n v="4.5647322619329099E-6"/>
    <n v="1"/>
    <n v="1"/>
    <n v="1"/>
    <n v="3.43260956609446E-6"/>
    <n v="5.3287789590349402E-6"/>
    <n v="4.1966562631964899E-6"/>
    <n v="6.0000000000000102E-2"/>
    <n v="3.9046364914644902E-2"/>
    <n v="8"/>
    <s v="[100 100 100]"/>
    <s v="kde_err_sym"/>
    <x v="1"/>
    <x v="4"/>
    <x v="0"/>
    <s v="[11 1.1]"/>
    <s v="normal"/>
    <s v="[12 1.2]"/>
    <s v="normal"/>
    <s v="[13.187158535114285 1.3]"/>
    <n v="0.05"/>
    <n v="0.3"/>
    <n v="0.1"/>
    <n v="0.363205586128588"/>
  </r>
  <r>
    <n v="672"/>
    <x v="2"/>
    <x v="2"/>
    <n v="0.96499999999999997"/>
    <n v="1.21402350957348E-2"/>
    <n v="-1.2762614988880499E-3"/>
    <n v="7.8723738501111806E-2"/>
    <n v="9.7449907934016908E-6"/>
    <n v="1"/>
    <n v="1"/>
    <n v="1"/>
    <n v="7.9590080421512696E-6"/>
    <n v="1.13738342069457E-5"/>
    <n v="9.5878514556952293E-6"/>
    <n v="7.9999999999999905E-2"/>
    <n v="4.8874651974934499E-2"/>
    <n v="9"/>
    <s v="[100 100 100]"/>
    <s v="kde_err_sym"/>
    <x v="1"/>
    <x v="5"/>
    <x v="0"/>
    <s v="[11 1.1]"/>
    <s v="normal"/>
    <s v="[12 1.2]"/>
    <s v="normal"/>
    <s v="[13.187158535114285 1.3]"/>
    <n v="0.05"/>
    <n v="0.3"/>
    <n v="0.1"/>
    <n v="0.45808340975022099"/>
  </r>
  <r>
    <n v="673"/>
    <x v="2"/>
    <x v="2"/>
    <n v="0.95799999999999996"/>
    <n v="2.0281676947310101E-3"/>
    <n v="-1.5963973827136699E-4"/>
    <n v="9.8403602617286295E-3"/>
    <n v="2.7126676318791498E-7"/>
    <n v="1"/>
    <n v="1"/>
    <n v="1"/>
    <n v="2.23676264741722E-7"/>
    <n v="2.9675160922326599E-7"/>
    <n v="2.4916111077707199E-7"/>
    <n v="0.01"/>
    <n v="5.1921841940198903E-3"/>
    <n v="10"/>
    <s v="[100 100 100]"/>
    <s v="kde_err_sym"/>
    <x v="2"/>
    <x v="0"/>
    <x v="0"/>
    <s v="[11 1.1]"/>
    <s v="normal"/>
    <s v="[12.7 1.2]"/>
    <s v="normal"/>
    <s v="[13.838360366318769   1.3]"/>
    <n v="0.05"/>
    <n v="0.15"/>
    <n v="0.4"/>
    <n v="0.51769604223915999"/>
  </r>
  <r>
    <n v="674"/>
    <x v="2"/>
    <x v="2"/>
    <n v="0.95199999999999996"/>
    <n v="3.8942747935627399E-3"/>
    <n v="-4.0532411195537199E-4"/>
    <n v="1.9594675888044599E-2"/>
    <n v="9.9978483841505207E-7"/>
    <n v="1"/>
    <n v="1"/>
    <n v="1"/>
    <n v="9.13045120758731E-7"/>
    <n v="1.1640724741474601E-6"/>
    <n v="1.0773327564911401E-6"/>
    <n v="0.02"/>
    <n v="7.7869538267892197E-3"/>
    <n v="11"/>
    <s v="[100 100 100]"/>
    <s v="kde_err_sym"/>
    <x v="2"/>
    <x v="1"/>
    <x v="0"/>
    <s v="[11 1.1]"/>
    <s v="normal"/>
    <s v="[12.7 1.2]"/>
    <s v="normal"/>
    <s v="[13.838360366318769   1.3]"/>
    <n v="0.2"/>
    <n v="0.3"/>
    <n v="0.3"/>
    <n v="0.533757258008007"/>
  </r>
  <r>
    <n v="675"/>
    <x v="2"/>
    <x v="2"/>
    <n v="0.95599999999999996"/>
    <n v="5.2700247372063098E-3"/>
    <n v="-5.5098293228527404E-4"/>
    <n v="2.9449017067714699E-2"/>
    <n v="1.8367269487122E-6"/>
    <n v="1"/>
    <n v="1"/>
    <n v="1"/>
    <n v="1.64313773968505E-6"/>
    <n v="2.1403091403818799E-6"/>
    <n v="1.9467199313547301E-6"/>
    <n v="0.03"/>
    <n v="1.4138416520781001E-2"/>
    <n v="12"/>
    <s v="[100 100 100]"/>
    <s v="kde_err_sym"/>
    <x v="2"/>
    <x v="2"/>
    <x v="0"/>
    <s v="[11 1.1]"/>
    <s v="normal"/>
    <s v="[12.7 1.2]"/>
    <s v="normal"/>
    <s v="[13.838360366318769   1.3]"/>
    <n v="0.1"/>
    <n v="0.3"/>
    <n v="0.3"/>
    <n v="0.470430834585227"/>
  </r>
  <r>
    <n v="676"/>
    <x v="2"/>
    <x v="2"/>
    <n v="0.97499999999999998"/>
    <n v="5.6872970535569002E-3"/>
    <n v="-5.5983342788740197E-4"/>
    <n v="3.9440166572112599E-2"/>
    <n v="2.1513996026200399E-6"/>
    <n v="1"/>
    <n v="1"/>
    <n v="1"/>
    <n v="1.6896196508827E-6"/>
    <n v="2.4648130696001999E-6"/>
    <n v="2.0030331178628601E-6"/>
    <n v="0.04"/>
    <n v="2.14730058528225E-2"/>
    <n v="13"/>
    <s v="[100 100 100]"/>
    <s v="kde_err_sym"/>
    <x v="2"/>
    <x v="3"/>
    <x v="0"/>
    <s v="[11 1.1]"/>
    <s v="normal"/>
    <s v="[12.7 1.2]"/>
    <s v="normal"/>
    <s v="[13.838360366318769   1.3]"/>
    <n v="0.1"/>
    <n v="0.3"/>
    <n v="0.2"/>
    <n v="0.41885705900308901"/>
  </r>
  <r>
    <n v="677"/>
    <x v="2"/>
    <x v="2"/>
    <n v="0.96299999999999997"/>
    <n v="6.1313470893842601E-3"/>
    <n v="-6.1797548404493E-4"/>
    <n v="5.9382024515954999E-2"/>
    <n v="2.5360102635460999E-6"/>
    <n v="1"/>
    <n v="1"/>
    <n v="1"/>
    <n v="2.0811211906685702E-6"/>
    <n v="2.91790396242666E-6"/>
    <n v="2.46301488954914E-6"/>
    <n v="5.9999999999999901E-2"/>
    <n v="3.7507261337206999E-2"/>
    <n v="14"/>
    <s v="[100 100 100]"/>
    <s v="kde_err_sym"/>
    <x v="2"/>
    <x v="4"/>
    <x v="0"/>
    <s v="[11 1.1]"/>
    <s v="normal"/>
    <s v="[12.7 1.2]"/>
    <s v="normal"/>
    <s v="[13.838360366318769   1.3]"/>
    <n v="0.1"/>
    <n v="0.3"/>
    <n v="0.05"/>
    <n v="0.36707115292703102"/>
  </r>
  <r>
    <n v="678"/>
    <x v="2"/>
    <x v="2"/>
    <n v="0.97699999999999998"/>
    <n v="8.1702975544439803E-3"/>
    <n v="-8.2757897211110801E-4"/>
    <n v="7.9172421027889101E-2"/>
    <n v="4.4849036418127197E-6"/>
    <n v="1"/>
    <n v="1"/>
    <n v="1"/>
    <n v="3.3030316910877901E-6"/>
    <n v="5.1697905968931999E-6"/>
    <n v="3.9879186461682704E-6"/>
    <n v="8.0000000000000196E-2"/>
    <n v="5.12876178134163E-2"/>
    <n v="15"/>
    <s v="[100 100 100]"/>
    <s v="kde_err_sym"/>
    <x v="2"/>
    <x v="5"/>
    <x v="0"/>
    <s v="[11 1.1]"/>
    <s v="normal"/>
    <s v="[12.7 1.2]"/>
    <s v="normal"/>
    <s v="[13.838360366318769   1.3]"/>
    <n v="0.05"/>
    <n v="0.3"/>
    <n v="0.05"/>
    <n v="0.38873854457141199"/>
  </r>
  <r>
    <n v="679"/>
    <x v="2"/>
    <x v="2"/>
    <n v="0.96899999999999997"/>
    <n v="1.17926798041208E-2"/>
    <n v="-1.22208033676292E-3"/>
    <n v="9.8777919663236999E-2"/>
    <n v="9.2579624219092298E-6"/>
    <n v="1"/>
    <n v="1"/>
    <n v="1"/>
    <n v="7.2938580564064598E-6"/>
    <n v="1.0751442771411801E-5"/>
    <n v="8.7873384059090307E-6"/>
    <n v="9.9999999999999895E-2"/>
    <n v="6.03859356276059E-2"/>
    <n v="16"/>
    <s v="[100 100 100]"/>
    <s v="kde_err_sym"/>
    <x v="2"/>
    <x v="6"/>
    <x v="0"/>
    <s v="[11 1.1]"/>
    <s v="normal"/>
    <s v="[12.7 1.2]"/>
    <s v="normal"/>
    <s v="[13.838360366318769   1.3]"/>
    <n v="0.05"/>
    <n v="0.3"/>
    <n v="0.05"/>
    <n v="0.48216255312589801"/>
  </r>
  <r>
    <n v="680"/>
    <x v="2"/>
    <x v="2"/>
    <n v="0.97899999999999998"/>
    <n v="1.4547642361637299E-2"/>
    <n v="-1.5899423864614199E-3"/>
    <n v="0.123410057613539"/>
    <n v="1.4075791790863901E-5"/>
    <n v="1"/>
    <n v="1"/>
    <n v="1"/>
    <n v="9.9673054583101296E-6"/>
    <n v="1.6603708583130498E-5"/>
    <n v="1.24952222505768E-5"/>
    <n v="0.125"/>
    <n v="7.1718132926323203E-2"/>
    <n v="17"/>
    <s v="[100 100 100]"/>
    <s v="kde_err_sym"/>
    <x v="2"/>
    <x v="7"/>
    <x v="0"/>
    <s v="[11 1.1]"/>
    <s v="normal"/>
    <s v="[12.7 1.2]"/>
    <s v="normal"/>
    <s v="[13.838360366318769   1.3]"/>
    <n v="0.05"/>
    <n v="0.4"/>
    <n v="0.05"/>
    <n v="0.43469558103975903"/>
  </r>
  <r>
    <n v="681"/>
    <x v="2"/>
    <x v="2"/>
    <n v="0.96599999999999997"/>
    <n v="1.5610480247837099E-2"/>
    <n v="-1.80381152468437E-3"/>
    <n v="0.14819618847531599"/>
    <n v="1.63097501894235E-5"/>
    <n v="1"/>
    <n v="1"/>
    <n v="1"/>
    <n v="1.33516910271871E-5"/>
    <n v="1.9563486206007701E-5"/>
    <n v="1.6605427043771199E-5"/>
    <n v="0.15"/>
    <n v="9.275572899923E-2"/>
    <n v="18"/>
    <s v="[100 100 100]"/>
    <s v="kde_err_sym"/>
    <x v="2"/>
    <x v="8"/>
    <x v="0"/>
    <s v="[11 1.1]"/>
    <s v="normal"/>
    <s v="[12.7 1.2]"/>
    <s v="normal"/>
    <s v="[13.838360366318769   1.3]"/>
    <n v="0.01"/>
    <n v="0.4"/>
    <n v="0.01"/>
    <n v="0.42009388525159602"/>
  </r>
  <r>
    <n v="682"/>
    <x v="2"/>
    <x v="2"/>
    <n v="0.95"/>
    <n v="2.9099686850381202E-3"/>
    <n v="-1.7090067822701999E-4"/>
    <n v="9.8290993217730101E-3"/>
    <n v="5.5441695270420204E-7"/>
    <n v="1"/>
    <n v="1"/>
    <n v="1"/>
    <n v="5.1131275817852499E-7"/>
    <n v="5.8362399452265704E-7"/>
    <n v="5.4051979999698095E-7"/>
    <n v="0.01"/>
    <n v="4.8353529756277403E-3"/>
    <n v="19"/>
    <s v="[100 100 100]"/>
    <s v="kde_err_sym"/>
    <x v="0"/>
    <x v="0"/>
    <x v="1"/>
    <s v="[2.1 2]"/>
    <s v="gamma"/>
    <s v="[2.25 3]"/>
    <s v="gamma"/>
    <s v="[2.4   4.349819093579813]"/>
    <n v="0.5"/>
    <n v="0.6"/>
    <n v="0.05"/>
    <n v="0.19841911740467"/>
  </r>
  <r>
    <n v="683"/>
    <x v="2"/>
    <x v="2"/>
    <n v="0.94399999999999995"/>
    <n v="6.8943442555252097E-3"/>
    <n v="-7.71035557929993E-4"/>
    <n v="1.922896444207E-2"/>
    <n v="3.1076929599272498E-6"/>
    <n v="1"/>
    <n v="1"/>
    <n v="1"/>
    <n v="2.6000709336608998E-6"/>
    <n v="3.7021887915196598E-6"/>
    <n v="3.1945667652533102E-6"/>
    <n v="0.02"/>
    <n v="1.07804099168845E-2"/>
    <n v="20"/>
    <s v="[100 100 100]"/>
    <s v="kde_err_sym"/>
    <x v="0"/>
    <x v="1"/>
    <x v="1"/>
    <s v="[2.1 2]"/>
    <s v="gamma"/>
    <s v="[2.25 3]"/>
    <s v="gamma"/>
    <s v="[2.4   4.349819093579813]"/>
    <n v="0.05"/>
    <n v="0.2"/>
    <n v="0.4"/>
    <n v="0.58884234920553602"/>
  </r>
  <r>
    <n v="684"/>
    <x v="2"/>
    <x v="2"/>
    <n v="0.95"/>
    <n v="8.9031084829991908E-3"/>
    <n v="-1.1209186050629501E-3"/>
    <n v="2.8879081394937101E-2"/>
    <n v="5.1955995942585304E-6"/>
    <n v="1"/>
    <n v="1"/>
    <n v="1"/>
    <n v="4.1777144047613301E-6"/>
    <n v="6.4520581134348104E-6"/>
    <n v="5.4341729239376E-6"/>
    <n v="0.03"/>
    <n v="1.7576766741799699E-2"/>
    <n v="21"/>
    <s v="[100 100 100]"/>
    <s v="kde_err_sym"/>
    <x v="0"/>
    <x v="2"/>
    <x v="1"/>
    <s v="[2.1 2]"/>
    <s v="gamma"/>
    <s v="[2.25 3]"/>
    <s v="gamma"/>
    <s v="[2.4   4.349819093579813]"/>
    <n v="0.05"/>
    <n v="0.2"/>
    <n v="0.3"/>
    <n v="0.564728973139068"/>
  </r>
  <r>
    <n v="685"/>
    <x v="2"/>
    <x v="2"/>
    <n v="0.94799999999999995"/>
    <n v="2.1729855470651498E-3"/>
    <n v="-2.9339112181246701E-4"/>
    <n v="9.7066088781875004E-3"/>
    <n v="3.1161038882172498E-7"/>
    <n v="1"/>
    <n v="1"/>
    <n v="1"/>
    <n v="2.5234588836027701E-7"/>
    <n v="3.9768873918010302E-7"/>
    <n v="3.3842423871865399E-7"/>
    <n v="9.9999999999999707E-3"/>
    <n v="5.1677352648816103E-3"/>
    <n v="22"/>
    <s v="[100 100 100]"/>
    <s v="kde_err_sym"/>
    <x v="1"/>
    <x v="0"/>
    <x v="1"/>
    <s v="[2 1.2]"/>
    <s v="gamma"/>
    <s v="[3.0 1.3]"/>
    <s v="gamma"/>
    <s v="[4.0   1.654779050109274]"/>
    <n v="0.05"/>
    <n v="0.15"/>
    <n v="0.4"/>
    <n v="0.517057060774888"/>
  </r>
  <r>
    <n v="686"/>
    <x v="2"/>
    <x v="2"/>
    <n v="0.94299999999999995"/>
    <n v="4.9703400779078297E-3"/>
    <n v="-5.7022393400583504E-4"/>
    <n v="1.9429776065994098E-2"/>
    <n v="1.62007577942198E-6"/>
    <n v="1"/>
    <n v="1"/>
    <n v="1"/>
    <n v="1.45909614359988E-6"/>
    <n v="1.9452311143350702E-6"/>
    <n v="1.7842514785129699E-6"/>
    <n v="1.99999999999999E-2"/>
    <n v="8.8879841030940591E-3"/>
    <n v="23"/>
    <s v="[100 100 100]"/>
    <s v="kde_err_sym"/>
    <x v="1"/>
    <x v="1"/>
    <x v="1"/>
    <s v="[2 1.2]"/>
    <s v="gamma"/>
    <s v="[3.0 1.3]"/>
    <s v="gamma"/>
    <s v="[4.0   1.654779050109274]"/>
    <n v="0.45"/>
    <n v="0.6"/>
    <n v="0.05"/>
    <n v="0.22576407704329801"/>
  </r>
  <r>
    <n v="687"/>
    <x v="2"/>
    <x v="2"/>
    <n v="0.95799999999999996"/>
    <n v="5.9624915294041597E-3"/>
    <n v="-8.7878617961387E-4"/>
    <n v="2.91212138203862E-2"/>
    <n v="2.3493692600762302E-6"/>
    <n v="1"/>
    <n v="1"/>
    <n v="1"/>
    <n v="1.9046297292443799E-6"/>
    <n v="3.1216344095565799E-6"/>
    <n v="2.6768948787247201E-6"/>
    <n v="3.00000000000001E-2"/>
    <n v="1.5886698750905402E-2"/>
    <n v="24"/>
    <s v="[100 100 100]"/>
    <s v="kde_err_sym"/>
    <x v="1"/>
    <x v="2"/>
    <x v="1"/>
    <s v="[2 1.2]"/>
    <s v="gamma"/>
    <s v="[3.0 1.3]"/>
    <s v="gamma"/>
    <s v="[4.0   1.654779050109274]"/>
    <n v="0.05"/>
    <n v="0.2"/>
    <n v="0.3"/>
    <n v="0.53032283222132603"/>
  </r>
  <r>
    <n v="688"/>
    <x v="2"/>
    <x v="2"/>
    <n v="0.92700000000000005"/>
    <n v="7.6638289919469397E-3"/>
    <n v="-1.2741151007258299E-3"/>
    <n v="3.8725884899274199E-2"/>
    <n v="3.8519305395537396E-6"/>
    <n v="1"/>
    <n v="1"/>
    <n v="1"/>
    <n v="3.3533659377480401E-6"/>
    <n v="5.4752998294513204E-6"/>
    <n v="4.9767352276456197E-6"/>
    <n v="0.04"/>
    <n v="2.05732050563142E-2"/>
    <n v="25"/>
    <s v="[100 100 100]"/>
    <s v="kde_err_sym"/>
    <x v="1"/>
    <x v="3"/>
    <x v="1"/>
    <s v="[2 1.2]"/>
    <s v="gamma"/>
    <s v="[3.0 1.3]"/>
    <s v="gamma"/>
    <s v="[4.0   1.654779050109274]"/>
    <n v="0.3"/>
    <n v="0.5"/>
    <n v="0.05"/>
    <n v="0.28892452774791499"/>
  </r>
  <r>
    <n v="689"/>
    <x v="2"/>
    <x v="2"/>
    <n v="0.92200000000000004"/>
    <n v="1.02925782400615E-2"/>
    <n v="-1.9624248687217598E-3"/>
    <n v="5.8037575131278198E-2"/>
    <n v="6.9563095610450402E-6"/>
    <n v="1"/>
    <n v="1"/>
    <n v="1"/>
    <n v="5.8505887882047498E-6"/>
    <n v="1.08074209264227E-5"/>
    <n v="9.7017001535823799E-6"/>
    <n v="5.9999999999999901E-2"/>
    <n v="3.3636258863251702E-2"/>
    <n v="26"/>
    <s v="[100 100 100]"/>
    <s v="kde_err_sym"/>
    <x v="1"/>
    <x v="4"/>
    <x v="1"/>
    <s v="[2 1.2]"/>
    <s v="gamma"/>
    <s v="[3.0 1.3]"/>
    <s v="gamma"/>
    <s v="[4.0   1.654779050109274]"/>
    <n v="0.2"/>
    <n v="0.5"/>
    <n v="0.05"/>
    <n v="0.28154610295860799"/>
  </r>
  <r>
    <n v="690"/>
    <x v="2"/>
    <x v="2"/>
    <n v="0.93899999999999995"/>
    <n v="1.21915642955656E-2"/>
    <n v="-2.48676258422518E-3"/>
    <n v="7.7513237415774899E-2"/>
    <n v="9.7688979408053398E-6"/>
    <n v="1"/>
    <n v="1"/>
    <n v="1"/>
    <n v="7.6505259743881802E-6"/>
    <n v="1.5952886091107598E-5"/>
    <n v="1.38345141246905E-5"/>
    <n v="8.0000000000000099E-2"/>
    <n v="4.8500250622296098E-2"/>
    <n v="27"/>
    <s v="[100 100 100]"/>
    <s v="kde_err_sym"/>
    <x v="1"/>
    <x v="5"/>
    <x v="1"/>
    <s v="[2 1.2]"/>
    <s v="gamma"/>
    <s v="[3.0 1.3]"/>
    <s v="gamma"/>
    <s v="[4.0   1.654779050109274]"/>
    <n v="0.1"/>
    <n v="0.5"/>
    <n v="0.05"/>
    <n v="0.27573740809668401"/>
  </r>
  <r>
    <n v="691"/>
    <x v="2"/>
    <x v="2"/>
    <n v="0.96199999999999997"/>
    <n v="2.06092812830701E-3"/>
    <n v="-2.6868168312661701E-4"/>
    <n v="9.7313183168733792E-3"/>
    <n v="2.8097888119714801E-7"/>
    <n v="1"/>
    <n v="1"/>
    <n v="1"/>
    <n v="2.07139904805357E-7"/>
    <n v="3.5316872804490002E-7"/>
    <n v="2.7932975165310798E-7"/>
    <n v="9.9999999999999898E-3"/>
    <n v="3.9352014953621603E-3"/>
    <n v="28"/>
    <s v="[100 100 100]"/>
    <s v="kde_err_sym"/>
    <x v="2"/>
    <x v="0"/>
    <x v="1"/>
    <s v="[2 1.2]"/>
    <s v="gamma"/>
    <s v="[3.4 1.3]"/>
    <s v="gamma"/>
    <s v="[4.6  1.818078277937831]"/>
    <n v="0.05"/>
    <n v="0.15"/>
    <n v="0.5"/>
    <n v="0.61487551825078801"/>
  </r>
  <r>
    <n v="692"/>
    <x v="2"/>
    <x v="2"/>
    <n v="0.95299999999999996"/>
    <n v="4.3575573233189E-3"/>
    <n v="-5.3287566670759097E-4"/>
    <n v="1.9467124333291601E-2"/>
    <n v="1.25437496101513E-6"/>
    <n v="1"/>
    <n v="1"/>
    <n v="1"/>
    <n v="1.0000910342840301E-6"/>
    <n v="1.53833143718419E-6"/>
    <n v="1.2840475104530901E-6"/>
    <n v="1.9999999999999199E-2"/>
    <n v="7.8646642099545992E-3"/>
    <n v="29"/>
    <s v="[100 100 100]"/>
    <s v="kde_err_sym"/>
    <x v="2"/>
    <x v="1"/>
    <x v="1"/>
    <s v="[2 1.2]"/>
    <s v="gamma"/>
    <s v="[3.4 1.3]"/>
    <s v="gamma"/>
    <s v="[4.6  1.818078277937831]"/>
    <n v="0.01"/>
    <n v="0.15"/>
    <n v="0.5"/>
    <n v="0.66692361994151705"/>
  </r>
  <r>
    <n v="693"/>
    <x v="2"/>
    <x v="2"/>
    <n v="0.92700000000000005"/>
    <n v="4.7039382087954197E-3"/>
    <n v="-9.6237826078238403E-4"/>
    <n v="2.9037621739217701E-2"/>
    <n v="1.45533932934023E-6"/>
    <n v="1"/>
    <n v="1"/>
    <n v="1"/>
    <n v="1.2517832146619299E-6"/>
    <n v="2.3815112461667599E-6"/>
    <n v="2.1779551314884599E-6"/>
    <n v="0.03"/>
    <n v="1.38951326065409E-2"/>
    <n v="30"/>
    <s v="[100 100 100]"/>
    <s v="kde_err_sym"/>
    <x v="2"/>
    <x v="2"/>
    <x v="1"/>
    <s v="[2 1.2]"/>
    <s v="gamma"/>
    <s v="[3.4 1.3]"/>
    <s v="gamma"/>
    <s v="[4.6  1.818078277937831]"/>
    <n v="0.35"/>
    <n v="0.5"/>
    <n v="0.05"/>
    <n v="0.274406312032136"/>
  </r>
  <r>
    <n v="694"/>
    <x v="2"/>
    <x v="2"/>
    <n v="0.92200000000000004"/>
    <n v="5.8148610058486004E-3"/>
    <n v="-1.3171847179022499E-3"/>
    <n v="3.8682815282097702E-2"/>
    <n v="2.2237237981851802E-6"/>
    <n v="1"/>
    <n v="1"/>
    <n v="1"/>
    <n v="1.64687808414812E-6"/>
    <n v="3.9586993792604104E-6"/>
    <n v="3.3818536652233398E-6"/>
    <n v="3.9999999999999897E-2"/>
    <n v="2.1180453064075899E-2"/>
    <n v="31"/>
    <s v="[100 100 100]"/>
    <s v="kde_err_sym"/>
    <x v="2"/>
    <x v="3"/>
    <x v="1"/>
    <s v="[2 1.2]"/>
    <s v="gamma"/>
    <s v="[3.4 1.3]"/>
    <s v="gamma"/>
    <s v="[4.6  1.818078277937831]"/>
    <n v="0.3"/>
    <n v="0.5"/>
    <n v="0.01"/>
    <n v="0.23081783715997201"/>
  </r>
  <r>
    <n v="695"/>
    <x v="2"/>
    <x v="2"/>
    <n v="0.96099999999999997"/>
    <n v="6.1328254702432E-3"/>
    <n v="-1.5383382379251301E-3"/>
    <n v="5.8461661762074901E-2"/>
    <n v="2.5103474257163001E-6"/>
    <n v="1"/>
    <n v="1"/>
    <n v="1"/>
    <n v="1.5727858879281299E-6"/>
    <n v="4.8768319599788796E-6"/>
    <n v="3.9392704221907097E-6"/>
    <n v="0.06"/>
    <n v="3.7121014129427997E-2"/>
    <n v="32"/>
    <s v="[100 100 100]"/>
    <s v="kde_err_sym"/>
    <x v="2"/>
    <x v="4"/>
    <x v="1"/>
    <s v="[2 1.2]"/>
    <s v="gamma"/>
    <s v="[3.4 1.3]"/>
    <s v="gamma"/>
    <s v="[4.6  1.818078277937831]"/>
    <n v="0.1"/>
    <n v="0.3"/>
    <n v="0.05"/>
    <n v="0.36263303884984599"/>
  </r>
  <r>
    <n v="696"/>
    <x v="2"/>
    <x v="2"/>
    <n v="0.93500000000000005"/>
    <n v="8.83488742180784E-3"/>
    <n v="-2.2408517963133198E-3"/>
    <n v="7.7759148203686804E-2"/>
    <n v="5.1752935055747397E-6"/>
    <n v="1"/>
    <n v="1"/>
    <n v="1"/>
    <n v="3.43140811252168E-6"/>
    <n v="1.01967102786154E-5"/>
    <n v="8.4528248855623301E-6"/>
    <n v="8.0000000000000099E-2"/>
    <n v="4.7196051488879801E-2"/>
    <n v="33"/>
    <s v="[100 100 100]"/>
    <s v="kde_err_sym"/>
    <x v="2"/>
    <x v="5"/>
    <x v="1"/>
    <s v="[2 1.2]"/>
    <s v="gamma"/>
    <s v="[3.4 1.3]"/>
    <s v="gamma"/>
    <s v="[4.6  1.818078277937831]"/>
    <n v="0.1"/>
    <n v="0.4"/>
    <n v="0.05"/>
    <n v="0.33124033534639302"/>
  </r>
  <r>
    <n v="697"/>
    <x v="2"/>
    <x v="2"/>
    <n v="0.93700000000000006"/>
    <n v="1.16109062971565E-2"/>
    <n v="-2.8615757757877399E-3"/>
    <n v="9.7138424224212302E-2"/>
    <n v="8.9223554191244398E-6"/>
    <n v="1"/>
    <n v="1"/>
    <n v="1"/>
    <n v="5.9393771675227804E-6"/>
    <n v="1.7110971339699599E-5"/>
    <n v="1.4127993088098E-5"/>
    <n v="0.1"/>
    <n v="5.5545930094032803E-2"/>
    <n v="34"/>
    <s v="[100 100 100]"/>
    <s v="kde_err_sym"/>
    <x v="2"/>
    <x v="6"/>
    <x v="1"/>
    <s v="[2 1.2]"/>
    <s v="gamma"/>
    <s v="[3.4 1.3]"/>
    <s v="gamma"/>
    <s v="[4.6  1.818078277937831]"/>
    <n v="0.1"/>
    <n v="0.4"/>
    <n v="0.05"/>
    <n v="0.40403208331824397"/>
  </r>
  <r>
    <n v="698"/>
    <x v="2"/>
    <x v="2"/>
    <n v="0.94599999999999995"/>
    <n v="1.4060386902184399E-2"/>
    <n v="-3.3753829027311499E-3"/>
    <n v="0.121624617097269"/>
    <n v="1.3132149275232301E-5"/>
    <n v="1"/>
    <n v="1"/>
    <n v="1"/>
    <n v="8.8405588516852094E-6"/>
    <n v="2.4525359015282099E-5"/>
    <n v="2.0233768591735E-5"/>
    <n v="0.125"/>
    <n v="7.0962765391492905E-2"/>
    <n v="35"/>
    <s v="[100 100 100]"/>
    <s v="kde_err_sym"/>
    <x v="2"/>
    <x v="7"/>
    <x v="1"/>
    <s v="[2 1.2]"/>
    <s v="gamma"/>
    <s v="[3.4 1.3]"/>
    <s v="gamma"/>
    <s v="[4.6  1.818078277937831]"/>
    <n v="0.05"/>
    <n v="0.4"/>
    <n v="0.05"/>
    <n v="0.42841165126740999"/>
  </r>
  <r>
    <n v="699"/>
    <x v="2"/>
    <x v="2"/>
    <n v="0.92600000000000005"/>
    <n v="1.7472036043971999E-2"/>
    <n v="-4.2400196050004302E-3"/>
    <n v="0.14575998039499999"/>
    <n v="2.0153765857225899E-5"/>
    <n v="1"/>
    <n v="1"/>
    <n v="1"/>
    <n v="1.42448519037599E-5"/>
    <n v="3.8131532108013899E-5"/>
    <n v="3.2222618154547898E-5"/>
    <n v="0.15"/>
    <n v="8.3848729296421204E-2"/>
    <n v="36"/>
    <s v="[100 100 100]"/>
    <s v="kde_err_sym"/>
    <x v="2"/>
    <x v="8"/>
    <x v="1"/>
    <s v="[2 1.2]"/>
    <s v="gamma"/>
    <s v="[3.4 1.3]"/>
    <s v="gamma"/>
    <s v="[4.6  1.818078277937831]"/>
    <n v="0.05"/>
    <n v="0.5"/>
    <n v="2.5000000000000001E-2"/>
    <n v="0.382452220989838"/>
  </r>
  <r>
    <n v="700"/>
    <x v="2"/>
    <x v="2"/>
    <n v="0.93200000000000005"/>
    <n v="4.6787284860331201E-3"/>
    <n v="-4.6688886377955298E-4"/>
    <n v="9.5331111362204606E-3"/>
    <n v="1.4332887695415299E-6"/>
    <n v="1"/>
    <n v="1"/>
    <n v="1"/>
    <n v="1.2833421175304801E-6"/>
    <n v="1.6512739806628899E-6"/>
    <n v="1.5013273286518401E-6"/>
    <n v="0.01"/>
    <n v="5.8820167653487101E-3"/>
    <n v="37"/>
    <s v="[100 100 100]"/>
    <s v="kde_err_sym"/>
    <x v="0"/>
    <x v="0"/>
    <x v="2"/>
    <s v="[1 0.5]"/>
    <s v="log-normal"/>
    <s v="[1.5 0.6]"/>
    <s v="log-normal"/>
    <s v="[1.781406869066151   0.65]"/>
    <n v="2.5000000000000001E-2"/>
    <n v="0.15"/>
    <n v="0.5"/>
    <n v="0.63673926719995"/>
  </r>
  <r>
    <n v="701"/>
    <x v="2"/>
    <x v="2"/>
    <n v="0.93899999999999995"/>
    <n v="8.0355244759269303E-3"/>
    <n v="-8.1079713591848299E-4"/>
    <n v="1.91892028640816E-2"/>
    <n v="4.2249428579351099E-6"/>
    <n v="1"/>
    <n v="1"/>
    <n v="1"/>
    <n v="3.8487372597203497E-6"/>
    <n v="4.8823348535487299E-6"/>
    <n v="4.5061292553339604E-6"/>
    <n v="0.02"/>
    <n v="1.21724227748773E-2"/>
    <n v="38"/>
    <s v="[100 100 100]"/>
    <s v="kde_err_sym"/>
    <x v="0"/>
    <x v="1"/>
    <x v="2"/>
    <s v="[1 0.5]"/>
    <s v="log-normal"/>
    <s v="[1.5 0.6]"/>
    <s v="log-normal"/>
    <s v="[1.781406869066151   0.65]"/>
    <n v="2.5000000000000001E-2"/>
    <n v="0.2"/>
    <n v="0.4"/>
    <n v="0.57358465017055205"/>
  </r>
  <r>
    <n v="702"/>
    <x v="2"/>
    <x v="2"/>
    <n v="0.94099999999999995"/>
    <n v="7.8537672916427406E-3"/>
    <n v="-1.0376472700043E-3"/>
    <n v="2.89623527299957E-2"/>
    <n v="4.0470602802641799E-6"/>
    <n v="1"/>
    <n v="1"/>
    <n v="1"/>
    <n v="3.4895792977082502E-6"/>
    <n v="5.1237721372115397E-6"/>
    <n v="4.5662911546556201E-6"/>
    <n v="0.03"/>
    <n v="1.4171493789849301E-2"/>
    <n v="39"/>
    <s v="[100 100 100]"/>
    <s v="kde_err_sym"/>
    <x v="0"/>
    <x v="2"/>
    <x v="2"/>
    <s v="[1 0.5]"/>
    <s v="log-normal"/>
    <s v="[1.5 0.6]"/>
    <s v="log-normal"/>
    <s v="[1.781406869066151   0.65]"/>
    <n v="0.35"/>
    <n v="0.55000000000000004"/>
    <n v="0.1"/>
    <n v="0.30345373233101502"/>
  </r>
  <r>
    <n v="703"/>
    <x v="2"/>
    <x v="2"/>
    <n v="0.92800000000000005"/>
    <n v="1.9319903132605099E-3"/>
    <n v="-3.53190561552489E-4"/>
    <n v="9.6468094384475397E-3"/>
    <n v="2.4449223702761502E-7"/>
    <n v="1"/>
    <n v="1"/>
    <n v="1"/>
    <n v="2.1257825503744599E-7"/>
    <n v="3.69235809797377E-7"/>
    <n v="3.3732182780720902E-7"/>
    <n v="0.01"/>
    <n v="4.1613337562185796E-3"/>
    <n v="40"/>
    <s v="[100 100 100]"/>
    <s v="kde_err_sym"/>
    <x v="1"/>
    <x v="0"/>
    <x v="2"/>
    <s v="[1 0.5]"/>
    <s v="log-normal"/>
    <s v="[1.65 0.6]"/>
    <s v="log-normal"/>
    <s v="[2.076573806549989   0.65]"/>
    <n v="0.5"/>
    <n v="0.6"/>
    <n v="0.05"/>
    <n v="0.17292000275077901"/>
  </r>
  <r>
    <n v="704"/>
    <x v="2"/>
    <x v="2"/>
    <n v="0.90800000000000003"/>
    <n v="3.3599254264246102E-3"/>
    <n v="-8.1431210486446496E-4"/>
    <n v="1.9185687895135601E-2"/>
    <n v="7.4081407868703901E-7"/>
    <n v="1"/>
    <n v="1"/>
    <n v="1"/>
    <n v="5.46221475322745E-7"/>
    <n v="1.40391828281583E-6"/>
    <n v="1.20932567945154E-6"/>
    <n v="2.0000000000000101E-2"/>
    <n v="1.03605364284277E-2"/>
    <n v="41"/>
    <s v="[100 100 100]"/>
    <s v="kde_err_sym"/>
    <x v="1"/>
    <x v="1"/>
    <x v="2"/>
    <s v="[1 0.5]"/>
    <s v="log-normal"/>
    <s v="[1.65 0.6]"/>
    <s v="log-normal"/>
    <s v="[2.076573806549989   0.65]"/>
    <n v="0.35"/>
    <n v="0.5"/>
    <n v="0.05"/>
    <n v="0.20421095716347001"/>
  </r>
  <r>
    <n v="705"/>
    <x v="2"/>
    <x v="2"/>
    <n v="0.94499999999999995"/>
    <n v="1.01559196060537E-2"/>
    <n v="-1.3080659477292E-3"/>
    <n v="2.86919340522707E-2"/>
    <n v="6.7587802321431298E-6"/>
    <n v="1"/>
    <n v="1"/>
    <n v="1"/>
    <n v="5.7702987513105899E-6"/>
    <n v="8.4698167557518202E-6"/>
    <n v="7.4813352749192803E-6"/>
    <n v="2.9999999999999898E-2"/>
    <n v="1.4277564006579001E-2"/>
    <n v="42"/>
    <s v="[100 100 100]"/>
    <s v="kde_err_sym"/>
    <x v="1"/>
    <x v="2"/>
    <x v="2"/>
    <s v="[1 0.5]"/>
    <s v="log-normal"/>
    <s v="[1.65 0.6]"/>
    <s v="log-normal"/>
    <s v="[2.076573806549989   0.65]"/>
    <n v="0.05"/>
    <n v="0.25"/>
    <n v="0.4"/>
    <n v="0.60561432133979198"/>
  </r>
  <r>
    <n v="706"/>
    <x v="2"/>
    <x v="2"/>
    <n v="0.95299999999999996"/>
    <n v="8.6532600987161597E-3"/>
    <n v="-1.57023271808845E-3"/>
    <n v="3.8429767281911699E-2"/>
    <n v="4.9761668596947204E-6"/>
    <n v="1"/>
    <n v="1"/>
    <n v="1"/>
    <n v="4.0266848987094002E-6"/>
    <n v="7.44179764865016E-6"/>
    <n v="6.4923156876648297E-6"/>
    <n v="4.0000000000000098E-2"/>
    <n v="2.48073978366815E-2"/>
    <n v="43"/>
    <s v="[100 100 100]"/>
    <s v="kde_err_sym"/>
    <x v="1"/>
    <x v="3"/>
    <x v="2"/>
    <s v="[1 0.5]"/>
    <s v="log-normal"/>
    <s v="[1.65 0.6]"/>
    <s v="log-normal"/>
    <s v="[2.076573806549989   0.65]"/>
    <n v="0.05"/>
    <n v="0.25"/>
    <n v="0.2"/>
    <n v="0.43235658555032203"/>
  </r>
  <r>
    <n v="707"/>
    <x v="2"/>
    <x v="2"/>
    <n v="0.94699999999999995"/>
    <n v="1.1281308949816601E-2"/>
    <n v="-2.3201417793212399E-3"/>
    <n v="5.7679858220678698E-2"/>
    <n v="8.4627744156686306E-6"/>
    <n v="1"/>
    <n v="1"/>
    <n v="1"/>
    <n v="6.53687994180831E-6"/>
    <n v="1.38458322918206E-5"/>
    <n v="1.19199378179603E-5"/>
    <n v="5.9999999999999901E-2"/>
    <n v="3.94461229115061E-2"/>
    <n v="44"/>
    <s v="[100 100 100]"/>
    <s v="kde_err_sym"/>
    <x v="1"/>
    <x v="4"/>
    <x v="2"/>
    <s v="[1 0.5]"/>
    <s v="log-normal"/>
    <s v="[1.65 0.6]"/>
    <s v="log-normal"/>
    <s v="[2.076573806549989   0.65]"/>
    <n v="0.05"/>
    <n v="0.25"/>
    <n v="0.1"/>
    <n v="0.44007467645321202"/>
  </r>
  <r>
    <n v="708"/>
    <x v="2"/>
    <x v="2"/>
    <n v="0.94399999999999995"/>
    <n v="1.5769164935116101E-2"/>
    <n v="-3.0962904863820898E-3"/>
    <n v="7.6903709513617899E-2"/>
    <n v="1.65141792043457E-5"/>
    <n v="1"/>
    <n v="1"/>
    <n v="1"/>
    <n v="1.35334982751324E-5"/>
    <n v="2.6101193980406001E-5"/>
    <n v="2.31205130511926E-5"/>
    <n v="0.08"/>
    <n v="4.9852115466953298E-2"/>
    <n v="45"/>
    <s v="[100 100 100]"/>
    <s v="kde_err_sym"/>
    <x v="1"/>
    <x v="5"/>
    <x v="2"/>
    <s v="[1 0.5]"/>
    <s v="log-normal"/>
    <s v="[1.65 0.6]"/>
    <s v="log-normal"/>
    <s v="[2.076573806549989   0.65]"/>
    <n v="0.05"/>
    <n v="0.3"/>
    <n v="0.1"/>
    <n v="0.46889878368029497"/>
  </r>
  <r>
    <n v="709"/>
    <x v="2"/>
    <x v="2"/>
    <n v="0.96699999999999997"/>
    <n v="2.8348693936633002E-3"/>
    <n v="-3.7990758197924401E-4"/>
    <n v="9.6200924180207294E-3"/>
    <n v="5.3065235868289896E-7"/>
    <n v="1"/>
    <n v="1"/>
    <n v="1"/>
    <n v="3.7825260951528299E-7"/>
    <n v="6.7498212952821501E-7"/>
    <n v="5.2258238036059899E-7"/>
    <n v="9.9999999999999794E-3"/>
    <n v="4.2117047831510797E-3"/>
    <n v="46"/>
    <s v="[100 100 100]"/>
    <s v="kde_err_sym"/>
    <x v="2"/>
    <x v="0"/>
    <x v="2"/>
    <s v="[1 0.6]"/>
    <s v="log-normal"/>
    <s v="[1.5 0.7]"/>
    <s v="log-normal"/>
    <s v="[2.298218252991271   0.8]"/>
    <n v="0.05"/>
    <n v="0.18"/>
    <n v="0.5"/>
    <n v="0.59615827552502798"/>
  </r>
  <r>
    <n v="710"/>
    <x v="2"/>
    <x v="2"/>
    <n v="0.96399999999999997"/>
    <n v="4.6920069474514397E-3"/>
    <n v="-7.1950836519554503E-4"/>
    <n v="1.92804916348044E-2"/>
    <n v="1.4604557365768701E-6"/>
    <n v="1"/>
    <n v="1"/>
    <n v="1"/>
    <n v="1.1022164583127999E-6"/>
    <n v="1.9781480241632299E-6"/>
    <n v="1.6199087458991699E-6"/>
    <n v="1.99999999999999E-2"/>
    <n v="9.4409196808677796E-3"/>
    <n v="47"/>
    <s v="[100 100 100]"/>
    <s v="kde_err_sym"/>
    <x v="2"/>
    <x v="1"/>
    <x v="2"/>
    <s v="[1 0.6]"/>
    <s v="log-normal"/>
    <s v="[1.5 0.7]"/>
    <s v="log-normal"/>
    <s v="[2.298218252991271   0.8]"/>
    <n v="0.05"/>
    <n v="0.2"/>
    <n v="0.4"/>
    <n v="0.55917398631245896"/>
  </r>
  <r>
    <n v="711"/>
    <x v="2"/>
    <x v="2"/>
    <n v="0.95499999999999996"/>
    <n v="7.9673496395772803E-3"/>
    <n v="-1.19501347607607E-3"/>
    <n v="2.8804986523923898E-2"/>
    <n v="4.19249455342687E-6"/>
    <n v="1"/>
    <n v="1"/>
    <n v="1"/>
    <n v="3.0147242031437999E-6"/>
    <n v="5.62055176143029E-6"/>
    <n v="4.4427814111472199E-6"/>
    <n v="0.03"/>
    <n v="1.30440684210136E-2"/>
    <n v="48"/>
    <s v="[100 100 100]"/>
    <s v="kde_err_sym"/>
    <x v="2"/>
    <x v="2"/>
    <x v="2"/>
    <s v="[1 0.6]"/>
    <s v="log-normal"/>
    <s v="[1.5 0.7]"/>
    <s v="log-normal"/>
    <s v="[2.298218252991271   0.8]"/>
    <n v="0.05"/>
    <n v="0.2"/>
    <n v="0.4"/>
    <n v="0.64761467127402805"/>
  </r>
  <r>
    <n v="712"/>
    <x v="2"/>
    <x v="2"/>
    <n v="0.96299999999999997"/>
    <n v="8.1718597331070699E-3"/>
    <n v="-1.4627851658155699E-3"/>
    <n v="3.8537214834184402E-2"/>
    <n v="4.4373596211202304E-6"/>
    <n v="1"/>
    <n v="1"/>
    <n v="1"/>
    <n v="3.2277671078299801E-6"/>
    <n v="6.5771000624503298E-6"/>
    <n v="5.3675075491600698E-6"/>
    <n v="0.04"/>
    <n v="2.0220448966291899E-2"/>
    <n v="49"/>
    <s v="[100 100 100]"/>
    <s v="kde_err_sym"/>
    <x v="2"/>
    <x v="3"/>
    <x v="2"/>
    <s v="[1 0.6]"/>
    <s v="log-normal"/>
    <s v="[1.5 0.7]"/>
    <s v="log-normal"/>
    <s v="[2.298218252991271   0.8]"/>
    <n v="0.05"/>
    <n v="0.25"/>
    <n v="0.3"/>
    <n v="0.53330533579316397"/>
  </r>
  <r>
    <n v="713"/>
    <x v="2"/>
    <x v="2"/>
    <n v="0.95899999999999996"/>
    <n v="1.3257727717240399E-2"/>
    <n v="-2.2233536479531399E-3"/>
    <n v="5.7776646352046802E-2"/>
    <n v="1.1636353288083601E-5"/>
    <n v="1"/>
    <n v="1"/>
    <n v="1"/>
    <n v="9.3635949179072702E-6"/>
    <n v="1.6579654731950102E-5"/>
    <n v="1.43068963617738E-5"/>
    <n v="0.06"/>
    <n v="2.7482400735862601E-2"/>
    <n v="50"/>
    <s v="[100 100 100]"/>
    <s v="kde_err_sym"/>
    <x v="2"/>
    <x v="4"/>
    <x v="2"/>
    <s v="[1 0.6]"/>
    <s v="log-normal"/>
    <s v="[1.5 0.7]"/>
    <s v="log-normal"/>
    <s v="[2.298218252991271   0.8]"/>
    <n v="0.05"/>
    <n v="0.3"/>
    <n v="0.3"/>
    <n v="0.58885217741190299"/>
  </r>
  <r>
    <n v="714"/>
    <x v="2"/>
    <x v="2"/>
    <n v="0.89900000000000002"/>
    <n v="1.32107540143938E-2"/>
    <n v="-2.8495232848713302E-3"/>
    <n v="7.7150476715128605E-2"/>
    <n v="1.1416977367769899E-5"/>
    <n v="1"/>
    <n v="1"/>
    <n v="1"/>
    <n v="8.8055710451287599E-6"/>
    <n v="1.9536760318793799E-5"/>
    <n v="1.6925353996152702E-5"/>
    <n v="7.9999999999999905E-2"/>
    <n v="4.6442367115085502E-2"/>
    <n v="51"/>
    <s v="[100 100 100]"/>
    <s v="kde_err_sym"/>
    <x v="2"/>
    <x v="5"/>
    <x v="2"/>
    <s v="[1 0.6]"/>
    <s v="log-normal"/>
    <s v="[1.5 0.7]"/>
    <s v="log-normal"/>
    <s v="[2.298218252991271   0.8]"/>
    <n v="0.15"/>
    <n v="0.5"/>
    <n v="0.05"/>
    <n v="0.32110729725430298"/>
  </r>
  <r>
    <n v="715"/>
    <x v="2"/>
    <x v="2"/>
    <n v="0.92500000000000004"/>
    <n v="1.60147843680945E-2"/>
    <n v="-3.48672370149321E-3"/>
    <n v="9.6513276298506895E-2"/>
    <n v="1.6786517250879201E-5"/>
    <n v="1"/>
    <n v="1"/>
    <n v="1"/>
    <n v="1.2659083071237599E-5"/>
    <n v="2.8943759421433701E-5"/>
    <n v="2.4816325241792101E-5"/>
    <n v="0.1"/>
    <n v="5.9052244992601602E-2"/>
    <n v="52"/>
    <s v="[100 100 100]"/>
    <s v="kde_err_sym"/>
    <x v="2"/>
    <x v="6"/>
    <x v="2"/>
    <s v="[1 0.6]"/>
    <s v="log-normal"/>
    <s v="[1.5 0.7]"/>
    <s v="log-normal"/>
    <s v="[2.298218252991271   0.8]"/>
    <n v="0.1"/>
    <n v="0.5"/>
    <n v="0.05"/>
    <n v="0.34329455423698402"/>
  </r>
  <r>
    <n v="716"/>
    <x v="2"/>
    <x v="2"/>
    <n v="0.92100000000000004"/>
    <n v="1.94827755766342E-2"/>
    <n v="-4.3798850268342302E-3"/>
    <n v="0.12062011497316601"/>
    <n v="2.4859066110983499E-5"/>
    <n v="1"/>
    <n v="1"/>
    <n v="1"/>
    <n v="1.8415700519214301E-5"/>
    <n v="4.4042458959270202E-5"/>
    <n v="3.7599093367500902E-5"/>
    <n v="0.125"/>
    <n v="7.4635886464290105E-2"/>
    <n v="53"/>
    <s v="[100 100 100]"/>
    <s v="kde_err_sym"/>
    <x v="2"/>
    <x v="7"/>
    <x v="2"/>
    <s v="[1 0.6]"/>
    <s v="log-normal"/>
    <s v="[1.5 0.7]"/>
    <s v="log-normal"/>
    <s v="[2.298218252991271   0.8]"/>
    <n v="0.05"/>
    <n v="0.5"/>
    <n v="0.05"/>
    <n v="0.37299154974972598"/>
  </r>
  <r>
    <n v="717"/>
    <x v="2"/>
    <x v="2"/>
    <n v="0.91500000000000004"/>
    <n v="2.26816055864211E-2"/>
    <n v="-5.1547162960735599E-3"/>
    <n v="0.14484528370392599"/>
    <n v="3.3698153364604702E-5"/>
    <n v="1"/>
    <n v="1"/>
    <n v="1"/>
    <n v="2.3652970662746601E-5"/>
    <n v="6.0269253457611E-5"/>
    <n v="5.0224070755752899E-5"/>
    <n v="0.15"/>
    <n v="9.1902841322378498E-2"/>
    <n v="54"/>
    <s v="[100 100 100]"/>
    <s v="kde_err_sym"/>
    <x v="2"/>
    <x v="8"/>
    <x v="2"/>
    <s v="[1 0.6]"/>
    <s v="log-normal"/>
    <s v="[1.5 0.7]"/>
    <s v="log-normal"/>
    <s v="[2.298218252991271   0.8]"/>
    <n v="2.5000000000000001E-2"/>
    <n v="0.5"/>
    <n v="2.5000000000000001E-2"/>
    <n v="0.39008538010569999"/>
  </r>
  <r>
    <n v="718"/>
    <x v="2"/>
    <x v="1"/>
    <n v="0.94099999999999995"/>
    <n v="4.7815331886354902E-3"/>
    <n v="-3.7733516759304298E-4"/>
    <n v="9.6226648324069398E-3"/>
    <n v="1.5006762923495699E-6"/>
    <n v="1"/>
    <n v="1"/>
    <n v="1"/>
    <n v="1.34834483864613E-6"/>
    <n v="1.64305812105204E-6"/>
    <n v="1.4907266673486001E-6"/>
    <n v="9.9999999999999794E-3"/>
    <n v="4.81776872764649E-3"/>
    <n v="1"/>
    <s v="[50 50 50]"/>
    <s v="kde_err_sym"/>
    <x v="0"/>
    <x v="0"/>
    <x v="0"/>
    <s v="[11 1.1]"/>
    <s v="normal"/>
    <s v="[11.7 1.2]"/>
    <s v="normal"/>
    <s v="[12.590048962082989  1.3]"/>
    <n v="0.05"/>
    <n v="0.2"/>
    <n v="0.5"/>
    <n v="0.59861605757320102"/>
  </r>
  <r>
    <n v="719"/>
    <x v="2"/>
    <x v="1"/>
    <n v="0.95499999999999996"/>
    <n v="8.4037173822509494E-3"/>
    <n v="-6.1343249519198401E-4"/>
    <n v="1.9386567504808001E-2"/>
    <n v="4.6271137897750598E-6"/>
    <n v="1"/>
    <n v="1"/>
    <n v="1"/>
    <n v="4.0794068066710904E-6"/>
    <n v="5.0034132159325202E-6"/>
    <n v="4.45570623282855E-6"/>
    <n v="1.99999999999999E-2"/>
    <n v="1.0883800571218301E-2"/>
    <n v="2"/>
    <s v="[50 50 50]"/>
    <s v="kde_err_sym"/>
    <x v="0"/>
    <x v="1"/>
    <x v="0"/>
    <s v="[11 1.1]"/>
    <s v="normal"/>
    <s v="[11.7 1.2]"/>
    <s v="normal"/>
    <s v="[12.590048962082989  1.3]"/>
    <n v="0.4"/>
    <n v="0.6"/>
    <n v="0.05"/>
    <n v="0.193957528620916"/>
  </r>
  <r>
    <n v="720"/>
    <x v="2"/>
    <x v="1"/>
    <n v="0.95199999999999996"/>
    <n v="1.1661215093118101E-2"/>
    <n v="-1.0053933107700801E-3"/>
    <n v="2.8994606689229901E-2"/>
    <n v="8.9298604596071308E-6"/>
    <n v="1"/>
    <n v="1"/>
    <n v="1"/>
    <n v="7.7194623867653393E-6"/>
    <n v="9.9406761689483706E-6"/>
    <n v="8.7302780961065705E-6"/>
    <n v="0.03"/>
    <n v="1.59332568402368E-2"/>
    <n v="3"/>
    <s v="[50 50 50]"/>
    <s v="kde_err_sym"/>
    <x v="0"/>
    <x v="2"/>
    <x v="0"/>
    <s v="[11 1.1]"/>
    <s v="normal"/>
    <s v="[11.7 1.2]"/>
    <s v="normal"/>
    <s v="[12.590048962082989  1.3]"/>
    <n v="0.1"/>
    <n v="0.3"/>
    <n v="0.3"/>
    <n v="0.49888966872982898"/>
  </r>
  <r>
    <n v="721"/>
    <x v="2"/>
    <x v="1"/>
    <n v="0.94"/>
    <n v="4.0169901125354799E-3"/>
    <n v="-4.1390372826913898E-4"/>
    <n v="9.5860962717308502E-3"/>
    <n v="1.0617808952078401E-6"/>
    <n v="1"/>
    <n v="1"/>
    <n v="1"/>
    <n v="9.3965089904801497E-7"/>
    <n v="1.2330971914829301E-6"/>
    <n v="1.11096719532311E-6"/>
    <n v="9.9999999999999898E-3"/>
    <n v="3.7731180828867602E-3"/>
    <n v="4"/>
    <s v="[50 50 50]"/>
    <s v="kde_err_sym"/>
    <x v="1"/>
    <x v="0"/>
    <x v="0"/>
    <s v="[11 1.1]"/>
    <s v="normal"/>
    <s v="[12 1.2]"/>
    <s v="normal"/>
    <s v="[13.187158535114285 1.3]"/>
    <n v="0.1"/>
    <n v="0.2"/>
    <n v="0.5"/>
    <n v="0.63311837712183905"/>
  </r>
  <r>
    <n v="722"/>
    <x v="2"/>
    <x v="1"/>
    <n v="0.95299999999999996"/>
    <n v="6.2017711631845796E-3"/>
    <n v="-5.9579529484605402E-4"/>
    <n v="1.9404204705153898E-2"/>
    <n v="2.5342454097225298E-6"/>
    <n v="1"/>
    <n v="1"/>
    <n v="1"/>
    <n v="2.2081033318943601E-6"/>
    <n v="2.8892174430832198E-6"/>
    <n v="2.5630753652550598E-6"/>
    <n v="0.02"/>
    <n v="9.6343243347392707E-3"/>
    <n v="5"/>
    <s v="[50 50 50]"/>
    <s v="kde_err_sym"/>
    <x v="1"/>
    <x v="1"/>
    <x v="0"/>
    <s v="[11 1.1]"/>
    <s v="normal"/>
    <s v="[12 1.2]"/>
    <s v="normal"/>
    <s v="[13.187158535114285 1.3]"/>
    <n v="0.35"/>
    <n v="0.5"/>
    <n v="0.1"/>
    <n v="0.26328323400324399"/>
  </r>
  <r>
    <n v="723"/>
    <x v="2"/>
    <x v="1"/>
    <n v="0.95699999999999996"/>
    <n v="9.6650641917794804E-3"/>
    <n v="-9.0017831445279005E-4"/>
    <n v="2.90998216855472E-2"/>
    <n v="6.13967999609194E-6"/>
    <n v="1"/>
    <n v="1"/>
    <n v="1"/>
    <n v="5.1024834523919496E-6"/>
    <n v="6.9500009939029999E-6"/>
    <n v="5.9128044502030196E-6"/>
    <n v="0.03"/>
    <n v="1.3084122769326899E-2"/>
    <n v="6"/>
    <s v="[50 50 50]"/>
    <s v="kde_err_sym"/>
    <x v="1"/>
    <x v="2"/>
    <x v="0"/>
    <s v="[11 1.1]"/>
    <s v="normal"/>
    <s v="[12 1.2]"/>
    <s v="normal"/>
    <s v="[13.187158535114285 1.3]"/>
    <n v="0.35"/>
    <n v="0.5"/>
    <n v="0.1"/>
    <n v="0.34879206525343198"/>
  </r>
  <r>
    <n v="724"/>
    <x v="2"/>
    <x v="1"/>
    <n v="0.96799999999999997"/>
    <n v="7.5271262730902001E-3"/>
    <n v="-7.0192076586194697E-4"/>
    <n v="3.9298079234138097E-2"/>
    <n v="3.8388908849195603E-6"/>
    <n v="1"/>
    <n v="1"/>
    <n v="1"/>
    <n v="2.7473749882036598E-6"/>
    <n v="4.3315836464677802E-6"/>
    <n v="3.2400677497518899E-6"/>
    <n v="0.04"/>
    <n v="2.7286599826020001E-2"/>
    <n v="7"/>
    <s v="[50 50 50]"/>
    <s v="kde_err_sym"/>
    <x v="1"/>
    <x v="3"/>
    <x v="0"/>
    <s v="[11 1.1]"/>
    <s v="normal"/>
    <s v="[12 1.2]"/>
    <s v="normal"/>
    <s v="[13.187158535114285 1.3]"/>
    <n v="0.05"/>
    <n v="0.2"/>
    <n v="0.1"/>
    <n v="0.38837522773044098"/>
  </r>
  <r>
    <n v="725"/>
    <x v="2"/>
    <x v="1"/>
    <n v="0.97299999999999998"/>
    <n v="1.2174527959553301E-2"/>
    <n v="-1.2090242912834899E-3"/>
    <n v="5.8790975708716602E-2"/>
    <n v="9.9660089449284305E-6"/>
    <n v="1"/>
    <n v="1"/>
    <n v="1"/>
    <n v="7.4717868271616198E-6"/>
    <n v="1.1427748681842E-5"/>
    <n v="8.9335265640751703E-6"/>
    <n v="6.0000000000000102E-2"/>
    <n v="3.9046364914644902E-2"/>
    <n v="8"/>
    <s v="[50 50 50]"/>
    <s v="kde_err_sym"/>
    <x v="1"/>
    <x v="4"/>
    <x v="0"/>
    <s v="[11 1.1]"/>
    <s v="normal"/>
    <s v="[12 1.2]"/>
    <s v="normal"/>
    <s v="[13.187158535114285 1.3]"/>
    <n v="0.05"/>
    <n v="0.3"/>
    <n v="0.1"/>
    <n v="0.363205586128588"/>
  </r>
  <r>
    <n v="726"/>
    <x v="2"/>
    <x v="1"/>
    <n v="0.96499999999999997"/>
    <n v="1.7720536521006199E-2"/>
    <n v="-1.77699302943738E-3"/>
    <n v="7.8223006970562503E-2"/>
    <n v="2.0956179333806001E-5"/>
    <n v="1"/>
    <n v="1"/>
    <n v="1"/>
    <n v="1.51222500560471E-5"/>
    <n v="2.4113883560475101E-5"/>
    <n v="1.8279954282716201E-5"/>
    <n v="7.9999999999999905E-2"/>
    <n v="4.8874651974934499E-2"/>
    <n v="9"/>
    <s v="[50 50 50]"/>
    <s v="kde_err_sym"/>
    <x v="1"/>
    <x v="5"/>
    <x v="0"/>
    <s v="[11 1.1]"/>
    <s v="normal"/>
    <s v="[12 1.2]"/>
    <s v="normal"/>
    <s v="[13.187158535114285 1.3]"/>
    <n v="0.05"/>
    <n v="0.3"/>
    <n v="0.1"/>
    <n v="0.45808340975022099"/>
  </r>
  <r>
    <n v="727"/>
    <x v="2"/>
    <x v="1"/>
    <n v="0.96499999999999997"/>
    <n v="2.8562762167581202E-3"/>
    <n v="-2.40620009958973E-4"/>
    <n v="9.75937999004102E-3"/>
    <n v="5.4107569334994797E-7"/>
    <n v="1"/>
    <n v="1"/>
    <n v="1"/>
    <n v="4.4070954367164002E-7"/>
    <n v="5.9897368254260405E-7"/>
    <n v="4.9860753286429705E-7"/>
    <n v="0.01"/>
    <n v="5.1921841940198903E-3"/>
    <n v="10"/>
    <s v="[50 50 50]"/>
    <s v="kde_err_sym"/>
    <x v="2"/>
    <x v="0"/>
    <x v="0"/>
    <s v="[11 1.1]"/>
    <s v="normal"/>
    <s v="[12.7 1.2]"/>
    <s v="normal"/>
    <s v="[13.838360366318769   1.3]"/>
    <n v="0.05"/>
    <n v="0.15"/>
    <n v="0.4"/>
    <n v="0.51769604223915999"/>
  </r>
  <r>
    <n v="728"/>
    <x v="2"/>
    <x v="1"/>
    <n v="0.95199999999999996"/>
    <n v="5.5774634540418496E-3"/>
    <n v="-5.8221036069824698E-4"/>
    <n v="1.94177896393017E-2"/>
    <n v="2.0649289167843599E-6"/>
    <n v="1"/>
    <n v="1"/>
    <n v="1"/>
    <n v="1.9113148740946502E-6"/>
    <n v="2.4038978208887499E-6"/>
    <n v="2.2502837781990401E-6"/>
    <n v="0.02"/>
    <n v="7.7869538267892197E-3"/>
    <n v="11"/>
    <s v="[50 50 50]"/>
    <s v="kde_err_sym"/>
    <x v="2"/>
    <x v="1"/>
    <x v="0"/>
    <s v="[11 1.1]"/>
    <s v="normal"/>
    <s v="[12.7 1.2]"/>
    <s v="normal"/>
    <s v="[13.838360366318769   1.3]"/>
    <n v="0.2"/>
    <n v="0.3"/>
    <n v="0.3"/>
    <n v="0.533757258008007"/>
  </r>
  <r>
    <n v="729"/>
    <x v="2"/>
    <x v="1"/>
    <n v="0.95599999999999996"/>
    <n v="7.5276651950801597E-3"/>
    <n v="-7.0522466124082605E-4"/>
    <n v="2.9294775338759099E-2"/>
    <n v="3.7761890230180101E-6"/>
    <n v="1"/>
    <n v="1"/>
    <n v="1"/>
    <n v="3.0306130771989398E-6"/>
    <n v="4.2735308458402497E-6"/>
    <n v="3.5279549000211799E-6"/>
    <n v="0.03"/>
    <n v="1.4138416520781001E-2"/>
    <n v="12"/>
    <s v="[50 50 50]"/>
    <s v="kde_err_sym"/>
    <x v="2"/>
    <x v="2"/>
    <x v="0"/>
    <s v="[11 1.1]"/>
    <s v="normal"/>
    <s v="[12.7 1.2]"/>
    <s v="normal"/>
    <s v="[13.838360366318769   1.3]"/>
    <n v="0.1"/>
    <n v="0.3"/>
    <n v="0.3"/>
    <n v="0.470430834585227"/>
  </r>
  <r>
    <n v="730"/>
    <x v="2"/>
    <x v="1"/>
    <n v="0.96299999999999997"/>
    <n v="8.2709997142549601E-3"/>
    <n v="-7.6039863613469399E-4"/>
    <n v="3.9239601363865298E-2"/>
    <n v="4.6031525972723399E-6"/>
    <n v="1"/>
    <n v="1"/>
    <n v="1"/>
    <n v="3.4362537883760501E-6"/>
    <n v="5.1813586831078402E-6"/>
    <n v="4.0144598742115501E-6"/>
    <n v="0.04"/>
    <n v="2.14730058528225E-2"/>
    <n v="13"/>
    <s v="[50 50 50]"/>
    <s v="kde_err_sym"/>
    <x v="2"/>
    <x v="3"/>
    <x v="0"/>
    <s v="[11 1.1]"/>
    <s v="normal"/>
    <s v="[12.7 1.2]"/>
    <s v="normal"/>
    <s v="[13.838360366318769   1.3]"/>
    <n v="0.1"/>
    <n v="0.3"/>
    <n v="0.2"/>
    <n v="0.41885705900308901"/>
  </r>
  <r>
    <n v="731"/>
    <x v="2"/>
    <x v="1"/>
    <n v="0.97499999999999998"/>
    <n v="9.21745384295263E-3"/>
    <n v="-9.0517568354064599E-4"/>
    <n v="5.9094824316459203E-2"/>
    <n v="5.8077733698749901E-6"/>
    <n v="1"/>
    <n v="1"/>
    <n v="1"/>
    <n v="3.6602053299131802E-6"/>
    <n v="6.6271163879482702E-6"/>
    <n v="4.4795483479864599E-6"/>
    <n v="5.9999999999999901E-2"/>
    <n v="3.7507261337206999E-2"/>
    <n v="14"/>
    <s v="[50 50 50]"/>
    <s v="kde_err_sym"/>
    <x v="2"/>
    <x v="4"/>
    <x v="0"/>
    <s v="[11 1.1]"/>
    <s v="normal"/>
    <s v="[12.7 1.2]"/>
    <s v="normal"/>
    <s v="[13.838360366318769   1.3]"/>
    <n v="0.1"/>
    <n v="0.3"/>
    <n v="0.05"/>
    <n v="0.36707115292703102"/>
  </r>
  <r>
    <n v="732"/>
    <x v="2"/>
    <x v="1"/>
    <n v="0.97099999999999997"/>
    <n v="1.22161505965737E-2"/>
    <n v="-1.23255474232915E-3"/>
    <n v="7.8767445257671001E-2"/>
    <n v="1.0235866969403099E-5"/>
    <n v="1"/>
    <n v="1"/>
    <n v="1"/>
    <n v="7.1805806100636699E-6"/>
    <n v="1.1755058162241099E-5"/>
    <n v="8.6997718029017497E-6"/>
    <n v="8.0000000000000196E-2"/>
    <n v="5.12876178134163E-2"/>
    <n v="15"/>
    <s v="[50 50 50]"/>
    <s v="kde_err_sym"/>
    <x v="2"/>
    <x v="5"/>
    <x v="0"/>
    <s v="[11 1.1]"/>
    <s v="normal"/>
    <s v="[12.7 1.2]"/>
    <s v="normal"/>
    <s v="[13.838360366318769   1.3]"/>
    <n v="0.05"/>
    <n v="0.3"/>
    <n v="0.05"/>
    <n v="0.38873854457141199"/>
  </r>
  <r>
    <n v="733"/>
    <x v="2"/>
    <x v="1"/>
    <n v="0.96799999999999997"/>
    <n v="1.7322629965766698E-2"/>
    <n v="-1.75668685352651E-3"/>
    <n v="9.8243313146473402E-2"/>
    <n v="2.0304472380351101E-5"/>
    <n v="1"/>
    <n v="1"/>
    <n v="1"/>
    <n v="1.5430132370066402E-5"/>
    <n v="2.33904210817039E-5"/>
    <n v="1.8516081071419201E-5"/>
    <n v="9.9999999999999895E-2"/>
    <n v="6.03859356276059E-2"/>
    <n v="16"/>
    <s v="[50 50 50]"/>
    <s v="kde_err_sym"/>
    <x v="2"/>
    <x v="6"/>
    <x v="0"/>
    <s v="[11 1.1]"/>
    <s v="normal"/>
    <s v="[12.7 1.2]"/>
    <s v="normal"/>
    <s v="[13.838360366318769   1.3]"/>
    <n v="0.05"/>
    <n v="0.3"/>
    <n v="0.05"/>
    <n v="0.48216255312589801"/>
  </r>
  <r>
    <n v="734"/>
    <x v="2"/>
    <x v="1"/>
    <n v="0.98"/>
    <n v="2.1448816964329698E-2"/>
    <n v="-2.0821229107775199E-3"/>
    <n v="0.122917877089222"/>
    <n v="3.1054919624443102E-5"/>
    <n v="1"/>
    <n v="1"/>
    <n v="1"/>
    <n v="2.06036672971976E-5"/>
    <n v="3.5390155440027703E-5"/>
    <n v="2.4938903112782299E-5"/>
    <n v="0.125"/>
    <n v="7.1718132926323203E-2"/>
    <n v="17"/>
    <s v="[50 50 50]"/>
    <s v="kde_err_sym"/>
    <x v="2"/>
    <x v="7"/>
    <x v="0"/>
    <s v="[11 1.1]"/>
    <s v="normal"/>
    <s v="[12.7 1.2]"/>
    <s v="normal"/>
    <s v="[13.838360366318769   1.3]"/>
    <n v="0.05"/>
    <n v="0.4"/>
    <n v="0.05"/>
    <n v="0.43469558103975903"/>
  </r>
  <r>
    <n v="735"/>
    <x v="2"/>
    <x v="1"/>
    <n v="0.97499999999999998"/>
    <n v="2.33013593234054E-2"/>
    <n v="-2.5677077719523499E-3"/>
    <n v="0.14743229222804799"/>
    <n v="3.6829319847411702E-5"/>
    <n v="1"/>
    <n v="1"/>
    <n v="1"/>
    <n v="2.48007078744726E-5"/>
    <n v="4.3422443049556202E-5"/>
    <n v="3.1393831076617202E-5"/>
    <n v="0.15"/>
    <n v="9.275572899923E-2"/>
    <n v="18"/>
    <s v="[50 50 50]"/>
    <s v="kde_err_sym"/>
    <x v="2"/>
    <x v="8"/>
    <x v="0"/>
    <s v="[11 1.1]"/>
    <s v="normal"/>
    <s v="[12.7 1.2]"/>
    <s v="normal"/>
    <s v="[13.838360366318769   1.3]"/>
    <n v="0.01"/>
    <n v="0.4"/>
    <n v="0.01"/>
    <n v="0.42009388525159602"/>
  </r>
  <r>
    <n v="736"/>
    <x v="2"/>
    <x v="1"/>
    <n v="0.94399999999999995"/>
    <n v="4.1056235034756796E-3"/>
    <n v="-2.7041915424189301E-4"/>
    <n v="9.7295808457581404E-3"/>
    <n v="1.1075851146378899E-6"/>
    <n v="1"/>
    <n v="1"/>
    <n v="1"/>
    <n v="1.0309531111241001E-6"/>
    <n v="1.1807116336187899E-6"/>
    <n v="1.1040796301050001E-6"/>
    <n v="0.01"/>
    <n v="4.8353529756277403E-3"/>
    <n v="19"/>
    <s v="[50 50 50]"/>
    <s v="kde_err_sym"/>
    <x v="0"/>
    <x v="0"/>
    <x v="1"/>
    <s v="[2.1 2]"/>
    <s v="gamma"/>
    <s v="[2.25 3]"/>
    <s v="gamma"/>
    <s v="[2.4   4.349819093579813]"/>
    <n v="0.5"/>
    <n v="0.6"/>
    <n v="0.05"/>
    <n v="0.19841911740467"/>
  </r>
  <r>
    <n v="737"/>
    <x v="2"/>
    <x v="1"/>
    <n v="0.94899999999999995"/>
    <n v="9.6901975929387096E-3"/>
    <n v="-9.9309153952179094E-4"/>
    <n v="1.90069084604782E-2"/>
    <n v="6.1608150851895303E-6"/>
    <n v="1"/>
    <n v="1"/>
    <n v="1"/>
    <n v="4.8163650199708603E-6"/>
    <n v="7.1470458910592898E-6"/>
    <n v="5.8025958258406198E-6"/>
    <n v="0.02"/>
    <n v="1.07804099168845E-2"/>
    <n v="20"/>
    <s v="[50 50 50]"/>
    <s v="kde_err_sym"/>
    <x v="0"/>
    <x v="1"/>
    <x v="1"/>
    <s v="[2.1 2]"/>
    <s v="gamma"/>
    <s v="[2.25 3]"/>
    <s v="gamma"/>
    <s v="[2.4   4.349819093579813]"/>
    <n v="0.05"/>
    <n v="0.2"/>
    <n v="0.4"/>
    <n v="0.58884234920553602"/>
  </r>
  <r>
    <n v="738"/>
    <x v="2"/>
    <x v="1"/>
    <n v="0.95799999999999996"/>
    <n v="1.2568463962697399E-2"/>
    <n v="-1.2896193211621701E-3"/>
    <n v="2.8710380678837799E-2"/>
    <n v="1.0405221416611701E-5"/>
    <n v="1"/>
    <n v="1"/>
    <n v="1"/>
    <n v="8.5435916043906705E-6"/>
    <n v="1.20683394101265E-5"/>
    <n v="1.02067095979054E-5"/>
    <n v="0.03"/>
    <n v="1.7576766741799699E-2"/>
    <n v="21"/>
    <s v="[50 50 50]"/>
    <s v="kde_err_sym"/>
    <x v="0"/>
    <x v="2"/>
    <x v="1"/>
    <s v="[2.1 2]"/>
    <s v="gamma"/>
    <s v="[2.25 3]"/>
    <s v="gamma"/>
    <s v="[2.4   4.349819093579813]"/>
    <n v="0.05"/>
    <n v="0.2"/>
    <n v="0.3"/>
    <n v="0.564728973139068"/>
  </r>
  <r>
    <n v="739"/>
    <x v="2"/>
    <x v="1"/>
    <n v="0.96499999999999997"/>
    <n v="3.1134462952312801E-3"/>
    <n v="-3.6574174365297697E-4"/>
    <n v="9.6342582563469902E-3"/>
    <n v="6.4529177176721597E-7"/>
    <n v="1"/>
    <n v="1"/>
    <n v="1"/>
    <n v="5.1587914977765499E-7"/>
    <n v="7.7905879481753705E-7"/>
    <n v="6.49646172827975E-7"/>
    <n v="9.9999999999999707E-3"/>
    <n v="5.1677352648816103E-3"/>
    <n v="22"/>
    <s v="[50 50 50]"/>
    <s v="kde_err_sym"/>
    <x v="1"/>
    <x v="0"/>
    <x v="1"/>
    <s v="[2 1.2]"/>
    <s v="gamma"/>
    <s v="[3.0 1.3]"/>
    <s v="gamma"/>
    <s v="[4.0   1.654779050109274]"/>
    <n v="0.05"/>
    <n v="0.15"/>
    <n v="0.4"/>
    <n v="0.517057060774888"/>
  </r>
  <r>
    <n v="740"/>
    <x v="2"/>
    <x v="1"/>
    <n v="0.95299999999999996"/>
    <n v="7.0064518933750401E-3"/>
    <n v="-7.3417188418608995E-4"/>
    <n v="1.9265828115813899E-2"/>
    <n v="3.2406065591718699E-6"/>
    <n v="1"/>
    <n v="1"/>
    <n v="1"/>
    <n v="2.5986787170326802E-6"/>
    <n v="3.7796149147012199E-6"/>
    <n v="3.13768707256204E-6"/>
    <n v="1.99999999999999E-2"/>
    <n v="8.8879841030940591E-3"/>
    <n v="23"/>
    <s v="[50 50 50]"/>
    <s v="kde_err_sym"/>
    <x v="1"/>
    <x v="1"/>
    <x v="1"/>
    <s v="[2 1.2]"/>
    <s v="gamma"/>
    <s v="[3.0 1.3]"/>
    <s v="gamma"/>
    <s v="[4.0   1.654779050109274]"/>
    <n v="0.45"/>
    <n v="0.6"/>
    <n v="0.05"/>
    <n v="0.22576407704329801"/>
  </r>
  <r>
    <n v="741"/>
    <x v="2"/>
    <x v="1"/>
    <n v="0.96599999999999997"/>
    <n v="8.5988513468434301E-3"/>
    <n v="-1.0973255312249101E-3"/>
    <n v="2.8902674468775199E-2"/>
    <n v="4.9423533950731497E-6"/>
    <n v="1"/>
    <n v="1"/>
    <n v="1"/>
    <n v="4.0035505042147297E-6"/>
    <n v="6.1464767165511798E-6"/>
    <n v="5.2076738256927598E-6"/>
    <n v="3.00000000000001E-2"/>
    <n v="1.5886698750905402E-2"/>
    <n v="24"/>
    <s v="[50 50 50]"/>
    <s v="kde_err_sym"/>
    <x v="1"/>
    <x v="2"/>
    <x v="1"/>
    <s v="[2 1.2]"/>
    <s v="gamma"/>
    <s v="[3.0 1.3]"/>
    <s v="gamma"/>
    <s v="[4.0   1.654779050109274]"/>
    <n v="0.05"/>
    <n v="0.2"/>
    <n v="0.3"/>
    <n v="0.53032283222132603"/>
  </r>
  <r>
    <n v="742"/>
    <x v="2"/>
    <x v="1"/>
    <n v="0.94899999999999995"/>
    <n v="1.0960873580527501E-2"/>
    <n v="-1.7270347353299199E-3"/>
    <n v="3.8272965264670097E-2"/>
    <n v="7.9173851571572399E-6"/>
    <n v="1"/>
    <n v="1"/>
    <n v="1"/>
    <n v="6.5467386156772396E-6"/>
    <n v="1.0900034134193301E-5"/>
    <n v="9.5293875927133107E-6"/>
    <n v="0.04"/>
    <n v="2.05732050563142E-2"/>
    <n v="25"/>
    <s v="[50 50 50]"/>
    <s v="kde_err_sym"/>
    <x v="1"/>
    <x v="3"/>
    <x v="1"/>
    <s v="[2 1.2]"/>
    <s v="gamma"/>
    <s v="[3.0 1.3]"/>
    <s v="gamma"/>
    <s v="[4.0   1.654779050109274]"/>
    <n v="0.3"/>
    <n v="0.5"/>
    <n v="0.05"/>
    <n v="0.28892452774791499"/>
  </r>
  <r>
    <n v="743"/>
    <x v="2"/>
    <x v="1"/>
    <n v="0.95399999999999996"/>
    <n v="1.47456086447739E-2"/>
    <n v="-2.4083651329781801E-3"/>
    <n v="5.7591634867021797E-2"/>
    <n v="1.4341264143700701E-5"/>
    <n v="1"/>
    <n v="1"/>
    <n v="1"/>
    <n v="1.03413341104997E-5"/>
    <n v="2.01414867574457E-5"/>
    <n v="1.6141556724244701E-5"/>
    <n v="5.9999999999999901E-2"/>
    <n v="3.3636258863251702E-2"/>
    <n v="26"/>
    <s v="[50 50 50]"/>
    <s v="kde_err_sym"/>
    <x v="1"/>
    <x v="4"/>
    <x v="1"/>
    <s v="[2 1.2]"/>
    <s v="gamma"/>
    <s v="[3.0 1.3]"/>
    <s v="gamma"/>
    <s v="[4.0   1.654779050109274]"/>
    <n v="0.2"/>
    <n v="0.5"/>
    <n v="0.05"/>
    <n v="0.28154610295860799"/>
  </r>
  <r>
    <n v="744"/>
    <x v="2"/>
    <x v="1"/>
    <n v="0.95699999999999996"/>
    <n v="1.7645821946252901E-2"/>
    <n v="-3.1110011716579899E-3"/>
    <n v="7.6888998828342103E-2"/>
    <n v="2.0589163113717099E-5"/>
    <n v="1"/>
    <n v="1"/>
    <n v="1"/>
    <n v="1.5088271597380299E-5"/>
    <n v="3.0267491403774399E-5"/>
    <n v="2.4766599887437701E-5"/>
    <n v="8.0000000000000099E-2"/>
    <n v="4.8500250622296098E-2"/>
    <n v="27"/>
    <s v="[50 50 50]"/>
    <s v="kde_err_sym"/>
    <x v="1"/>
    <x v="5"/>
    <x v="1"/>
    <s v="[2 1.2]"/>
    <s v="gamma"/>
    <s v="[3.0 1.3]"/>
    <s v="gamma"/>
    <s v="[4.0   1.654779050109274]"/>
    <n v="0.1"/>
    <n v="0.5"/>
    <n v="0.05"/>
    <n v="0.27573740809668401"/>
  </r>
  <r>
    <n v="745"/>
    <x v="2"/>
    <x v="1"/>
    <n v="0.97"/>
    <n v="2.96449796129199E-3"/>
    <n v="-3.3668720874289798E-4"/>
    <n v="9.6633127912570897E-3"/>
    <n v="5.8689300595328802E-7"/>
    <n v="1"/>
    <n v="1"/>
    <n v="1"/>
    <n v="4.3883162311080798E-7"/>
    <n v="7.0025128248437196E-7"/>
    <n v="5.5218989964189202E-7"/>
    <n v="9.9999999999999898E-3"/>
    <n v="3.9352014953621603E-3"/>
    <n v="28"/>
    <s v="[50 50 50]"/>
    <s v="kde_err_sym"/>
    <x v="2"/>
    <x v="0"/>
    <x v="1"/>
    <s v="[2 1.2]"/>
    <s v="gamma"/>
    <s v="[3.4 1.3]"/>
    <s v="gamma"/>
    <s v="[4.6  1.818078277937831]"/>
    <n v="0.05"/>
    <n v="0.15"/>
    <n v="0.5"/>
    <n v="0.61487551825078801"/>
  </r>
  <r>
    <n v="746"/>
    <x v="2"/>
    <x v="1"/>
    <n v="0.95299999999999996"/>
    <n v="6.23140044710482E-3"/>
    <n v="-6.4776149081668304E-4"/>
    <n v="1.93522385091826E-2"/>
    <n v="2.58677036371654E-6"/>
    <n v="1"/>
    <n v="1"/>
    <n v="1"/>
    <n v="2.0227311879060702E-6"/>
    <n v="3.0063653127015899E-6"/>
    <n v="2.44232613689112E-6"/>
    <n v="1.9999999999999199E-2"/>
    <n v="7.8646642099545992E-3"/>
    <n v="29"/>
    <s v="[50 50 50]"/>
    <s v="kde_err_sym"/>
    <x v="2"/>
    <x v="1"/>
    <x v="1"/>
    <s v="[2 1.2]"/>
    <s v="gamma"/>
    <s v="[3.4 1.3]"/>
    <s v="gamma"/>
    <s v="[4.6  1.818078277937831]"/>
    <n v="0.01"/>
    <n v="0.15"/>
    <n v="0.5"/>
    <n v="0.66692361994151705"/>
  </r>
  <r>
    <n v="747"/>
    <x v="2"/>
    <x v="1"/>
    <n v="0.94599999999999995"/>
    <n v="6.79115619186708E-3"/>
    <n v="-1.2845271185175299E-3"/>
    <n v="2.87154728814825E-2"/>
    <n v="3.0514946119876899E-6"/>
    <n v="1"/>
    <n v="1"/>
    <n v="1"/>
    <n v="2.2720644299853198E-6"/>
    <n v="4.7015045301946396E-6"/>
    <n v="3.9220743481922704E-6"/>
    <n v="0.03"/>
    <n v="1.38951326065409E-2"/>
    <n v="30"/>
    <s v="[50 50 50]"/>
    <s v="kde_err_sym"/>
    <x v="2"/>
    <x v="2"/>
    <x v="1"/>
    <s v="[2 1.2]"/>
    <s v="gamma"/>
    <s v="[3.4 1.3]"/>
    <s v="gamma"/>
    <s v="[4.6  1.818078277937831]"/>
    <n v="0.35"/>
    <n v="0.5"/>
    <n v="0.05"/>
    <n v="0.274406312032136"/>
  </r>
  <r>
    <n v="748"/>
    <x v="2"/>
    <x v="1"/>
    <n v="0.95199999999999996"/>
    <n v="8.3881704480326408E-3"/>
    <n v="-1.70697548819917E-3"/>
    <n v="3.8293024511800798E-2"/>
    <n v="4.6640498448673199E-6"/>
    <n v="1"/>
    <n v="1"/>
    <n v="1"/>
    <n v="3.5333609129663901E-6"/>
    <n v="7.5778151621801303E-6"/>
    <n v="6.4471262302792E-6"/>
    <n v="3.9999999999999897E-2"/>
    <n v="2.1180453064075899E-2"/>
    <n v="31"/>
    <s v="[50 50 50]"/>
    <s v="kde_err_sym"/>
    <x v="2"/>
    <x v="3"/>
    <x v="1"/>
    <s v="[2 1.2]"/>
    <s v="gamma"/>
    <s v="[3.4 1.3]"/>
    <s v="gamma"/>
    <s v="[4.6  1.818078277937831]"/>
    <n v="0.3"/>
    <n v="0.5"/>
    <n v="0.01"/>
    <n v="0.23081783715997201"/>
  </r>
  <r>
    <n v="749"/>
    <x v="2"/>
    <x v="1"/>
    <n v="0.97499999999999998"/>
    <n v="9.2197260149003406E-3"/>
    <n v="-1.9331797271192599E-3"/>
    <n v="5.8066820272880702E-2"/>
    <n v="5.7332424345322501E-6"/>
    <n v="1"/>
    <n v="1"/>
    <n v="1"/>
    <n v="2.9882992789351599E-6"/>
    <n v="9.47042629187716E-6"/>
    <n v="6.7254831362800698E-6"/>
    <n v="0.06"/>
    <n v="3.7121014129427997E-2"/>
    <n v="32"/>
    <s v="[50 50 50]"/>
    <s v="kde_err_sym"/>
    <x v="2"/>
    <x v="4"/>
    <x v="1"/>
    <s v="[2 1.2]"/>
    <s v="gamma"/>
    <s v="[3.4 1.3]"/>
    <s v="gamma"/>
    <s v="[4.6  1.818078277937831]"/>
    <n v="0.1"/>
    <n v="0.3"/>
    <n v="0.05"/>
    <n v="0.36263303884984599"/>
  </r>
  <r>
    <n v="750"/>
    <x v="2"/>
    <x v="1"/>
    <n v="0.96499999999999997"/>
    <n v="1.30618840998855E-2"/>
    <n v="-2.8130706582660502E-3"/>
    <n v="7.7186929341734101E-2"/>
    <n v="1.14211383799705E-5"/>
    <n v="1"/>
    <n v="1"/>
    <n v="1"/>
    <n v="6.6696911977506499E-6"/>
    <n v="1.9334504908367901E-5"/>
    <n v="1.4583057726148E-5"/>
    <n v="8.0000000000000099E-2"/>
    <n v="4.7196051488879801E-2"/>
    <n v="33"/>
    <s v="[50 50 50]"/>
    <s v="kde_err_sym"/>
    <x v="2"/>
    <x v="5"/>
    <x v="1"/>
    <s v="[2 1.2]"/>
    <s v="gamma"/>
    <s v="[3.4 1.3]"/>
    <s v="gamma"/>
    <s v="[4.6  1.818078277937831]"/>
    <n v="0.1"/>
    <n v="0.4"/>
    <n v="0.05"/>
    <n v="0.33124033534639302"/>
  </r>
  <r>
    <n v="751"/>
    <x v="2"/>
    <x v="1"/>
    <n v="0.95699999999999996"/>
    <n v="1.7220644276731499E-2"/>
    <n v="-3.5613541801680598E-3"/>
    <n v="9.64386458198319E-2"/>
    <n v="1.9851788602984099E-5"/>
    <n v="1"/>
    <n v="1"/>
    <n v="1"/>
    <n v="1.23218213350962E-5"/>
    <n v="3.2535032199584598E-5"/>
    <n v="2.5005064931696699E-5"/>
    <n v="0.1"/>
    <n v="5.5545930094032803E-2"/>
    <n v="34"/>
    <s v="[50 50 50]"/>
    <s v="kde_err_sym"/>
    <x v="2"/>
    <x v="6"/>
    <x v="1"/>
    <s v="[2 1.2]"/>
    <s v="gamma"/>
    <s v="[3.4 1.3]"/>
    <s v="gamma"/>
    <s v="[4.6  1.818078277937831]"/>
    <n v="0.1"/>
    <n v="0.4"/>
    <n v="0.05"/>
    <n v="0.40403208331824397"/>
  </r>
  <r>
    <n v="752"/>
    <x v="2"/>
    <x v="1"/>
    <n v="0.97699999999999998"/>
    <n v="2.0686418282213501E-2"/>
    <n v="-4.1042087306782504E-3"/>
    <n v="0.120895791269322"/>
    <n v="2.8749715557712E-5"/>
    <n v="1"/>
    <n v="1"/>
    <n v="1"/>
    <n v="1.68417329148307E-5"/>
    <n v="4.5594244862687598E-5"/>
    <n v="3.3686262219806302E-5"/>
    <n v="0.125"/>
    <n v="7.0962765391492905E-2"/>
    <n v="35"/>
    <s v="[50 50 50]"/>
    <s v="kde_err_sym"/>
    <x v="2"/>
    <x v="7"/>
    <x v="1"/>
    <s v="[2 1.2]"/>
    <s v="gamma"/>
    <s v="[3.4 1.3]"/>
    <s v="gamma"/>
    <s v="[4.6  1.818078277937831]"/>
    <n v="0.05"/>
    <n v="0.4"/>
    <n v="0.05"/>
    <n v="0.42841165126740999"/>
  </r>
  <r>
    <n v="753"/>
    <x v="2"/>
    <x v="1"/>
    <n v="0.95699999999999996"/>
    <n v="2.5753430259792199E-2"/>
    <n v="-5.35795174283199E-3"/>
    <n v="0.144642048257168"/>
    <n v="4.4213993725411201E-5"/>
    <n v="1"/>
    <n v="1"/>
    <n v="1"/>
    <n v="2.9984597763815398E-5"/>
    <n v="7.2921640603927504E-5"/>
    <n v="5.8692244642331702E-5"/>
    <n v="0.15"/>
    <n v="8.3848729296421204E-2"/>
    <n v="36"/>
    <s v="[50 50 50]"/>
    <s v="kde_err_sym"/>
    <x v="2"/>
    <x v="8"/>
    <x v="1"/>
    <s v="[2 1.2]"/>
    <s v="gamma"/>
    <s v="[3.4 1.3]"/>
    <s v="gamma"/>
    <s v="[4.6  1.818078277937831]"/>
    <n v="0.05"/>
    <n v="0.5"/>
    <n v="2.5000000000000001E-2"/>
    <n v="0.382452220989838"/>
  </r>
  <r>
    <n v="754"/>
    <x v="2"/>
    <x v="1"/>
    <n v="0.93200000000000005"/>
    <n v="6.5508565283296204E-3"/>
    <n v="-5.88380302351037E-4"/>
    <n v="9.4116196976489694E-3"/>
    <n v="2.8208367149124799E-6"/>
    <n v="1"/>
    <n v="1"/>
    <n v="1"/>
    <n v="2.30809243718858E-6"/>
    <n v="3.16702809510718E-6"/>
    <n v="2.6542838173832801E-6"/>
    <n v="0.01"/>
    <n v="5.8820167653487101E-3"/>
    <n v="37"/>
    <s v="[50 50 50]"/>
    <s v="kde_err_sym"/>
    <x v="0"/>
    <x v="0"/>
    <x v="2"/>
    <s v="[1 0.5]"/>
    <s v="log-normal"/>
    <s v="[1.5 0.6]"/>
    <s v="log-normal"/>
    <s v="[1.781406869066151   0.65]"/>
    <n v="2.5000000000000001E-2"/>
    <n v="0.15"/>
    <n v="0.5"/>
    <n v="0.63673926719995"/>
  </r>
  <r>
    <n v="755"/>
    <x v="2"/>
    <x v="1"/>
    <n v="0.94599999999999995"/>
    <n v="1.12330352564722E-2"/>
    <n v="-1.0370807847513599E-3"/>
    <n v="1.8962919215248699E-2"/>
    <n v="8.2820684896677908E-6"/>
    <n v="1"/>
    <n v="1"/>
    <n v="1"/>
    <n v="6.7136843285549003E-6"/>
    <n v="9.3576050437683001E-6"/>
    <n v="7.7892208826554104E-6"/>
    <n v="0.02"/>
    <n v="1.21724227748773E-2"/>
    <n v="38"/>
    <s v="[50 50 50]"/>
    <s v="kde_err_sym"/>
    <x v="0"/>
    <x v="1"/>
    <x v="2"/>
    <s v="[1 0.5]"/>
    <s v="log-normal"/>
    <s v="[1.5 0.6]"/>
    <s v="log-normal"/>
    <s v="[1.781406869066151   0.65]"/>
    <n v="2.5000000000000001E-2"/>
    <n v="0.2"/>
    <n v="0.4"/>
    <n v="0.57358465017055205"/>
  </r>
  <r>
    <n v="756"/>
    <x v="2"/>
    <x v="1"/>
    <n v="0.95299999999999996"/>
    <n v="1.1235470440891401E-2"/>
    <n v="-1.41710228077053E-3"/>
    <n v="2.8582897719229401E-2"/>
    <n v="8.3198601680923792E-6"/>
    <n v="1"/>
    <n v="1"/>
    <n v="1"/>
    <n v="6.4304148731252003E-6"/>
    <n v="1.03280390422574E-5"/>
    <n v="8.4385937472902403E-6"/>
    <n v="0.03"/>
    <n v="1.4171493789849301E-2"/>
    <n v="39"/>
    <s v="[50 50 50]"/>
    <s v="kde_err_sym"/>
    <x v="0"/>
    <x v="2"/>
    <x v="2"/>
    <s v="[1 0.5]"/>
    <s v="log-normal"/>
    <s v="[1.5 0.6]"/>
    <s v="log-normal"/>
    <s v="[1.781406869066151   0.65]"/>
    <n v="0.35"/>
    <n v="0.55000000000000004"/>
    <n v="0.1"/>
    <n v="0.30345373233101502"/>
  </r>
  <r>
    <n v="757"/>
    <x v="2"/>
    <x v="1"/>
    <n v="0.93600000000000005"/>
    <n v="2.75803118329759E-3"/>
    <n v="-4.2100883858739397E-4"/>
    <n v="9.5789911614126404E-3"/>
    <n v="5.00346423889436E-7"/>
    <n v="1"/>
    <n v="1"/>
    <n v="1"/>
    <n v="4.1187083936620799E-7"/>
    <n v="6.7759486605814203E-7"/>
    <n v="5.8911928153491397E-7"/>
    <n v="0.01"/>
    <n v="4.1613337562185796E-3"/>
    <n v="40"/>
    <s v="[50 50 50]"/>
    <s v="kde_err_sym"/>
    <x v="1"/>
    <x v="0"/>
    <x v="2"/>
    <s v="[1 0.5]"/>
    <s v="log-normal"/>
    <s v="[1.65 0.6]"/>
    <s v="log-normal"/>
    <s v="[2.076573806549989   0.65]"/>
    <n v="0.5"/>
    <n v="0.6"/>
    <n v="0.05"/>
    <n v="0.17292000275077901"/>
  </r>
  <r>
    <n v="758"/>
    <x v="2"/>
    <x v="1"/>
    <n v="0.93100000000000005"/>
    <n v="4.9086682533964303E-3"/>
    <n v="-1.07761969611876E-3"/>
    <n v="1.8922380303881301E-2"/>
    <n v="1.59265269977823E-6"/>
    <n v="1"/>
    <n v="1"/>
    <n v="1"/>
    <n v="1.11923307333362E-6"/>
    <n v="2.7539169092413199E-6"/>
    <n v="2.2804972827967201E-6"/>
    <n v="2.0000000000000101E-2"/>
    <n v="1.03605364284277E-2"/>
    <n v="41"/>
    <s v="[50 50 50]"/>
    <s v="kde_err_sym"/>
    <x v="1"/>
    <x v="1"/>
    <x v="2"/>
    <s v="[1 0.5]"/>
    <s v="log-normal"/>
    <s v="[1.65 0.6]"/>
    <s v="log-normal"/>
    <s v="[2.076573806549989   0.65]"/>
    <n v="0.35"/>
    <n v="0.5"/>
    <n v="0.05"/>
    <n v="0.20421095716347001"/>
  </r>
  <r>
    <n v="759"/>
    <x v="2"/>
    <x v="1"/>
    <n v="0.93799999999999994"/>
    <n v="1.4257666168366399E-2"/>
    <n v="-1.62308335711326E-3"/>
    <n v="2.8376916642886701E-2"/>
    <n v="1.3388511249118399E-5"/>
    <n v="1"/>
    <n v="1"/>
    <n v="1"/>
    <n v="1.13376334844921E-5"/>
    <n v="1.60229108332564E-5"/>
    <n v="1.39720330686302E-5"/>
    <n v="2.9999999999999898E-2"/>
    <n v="1.4277564006579001E-2"/>
    <n v="42"/>
    <s v="[50 50 50]"/>
    <s v="kde_err_sym"/>
    <x v="1"/>
    <x v="2"/>
    <x v="2"/>
    <s v="[1 0.5]"/>
    <s v="log-normal"/>
    <s v="[1.65 0.6]"/>
    <s v="log-normal"/>
    <s v="[2.076573806549989   0.65]"/>
    <n v="0.05"/>
    <n v="0.25"/>
    <n v="0.4"/>
    <n v="0.60561432133979198"/>
  </r>
  <r>
    <n v="760"/>
    <x v="2"/>
    <x v="1"/>
    <n v="0.96499999999999997"/>
    <n v="1.25927169369214E-2"/>
    <n v="-1.9634106514965499E-3"/>
    <n v="3.8036589348503499E-2"/>
    <n v="1.0655527605545901E-5"/>
    <n v="1"/>
    <n v="1"/>
    <n v="1"/>
    <n v="7.572538204421E-6"/>
    <n v="1.4510508991956E-5"/>
    <n v="1.1427519590831101E-5"/>
    <n v="4.0000000000000098E-2"/>
    <n v="2.48073978366815E-2"/>
    <n v="43"/>
    <s v="[50 50 50]"/>
    <s v="kde_err_sym"/>
    <x v="1"/>
    <x v="3"/>
    <x v="2"/>
    <s v="[1 0.5]"/>
    <s v="log-normal"/>
    <s v="[1.65 0.6]"/>
    <s v="log-normal"/>
    <s v="[2.076573806549989   0.65]"/>
    <n v="0.05"/>
    <n v="0.25"/>
    <n v="0.2"/>
    <n v="0.43235658555032203"/>
  </r>
  <r>
    <n v="761"/>
    <x v="2"/>
    <x v="1"/>
    <n v="0.96599999999999997"/>
    <n v="1.63967316274438E-2"/>
    <n v="-2.8457542984334301E-3"/>
    <n v="5.7154245701566499E-2"/>
    <n v="1.8047771362473399E-5"/>
    <n v="1"/>
    <n v="1"/>
    <n v="1"/>
    <n v="1.27765707125104E-5"/>
    <n v="2.6146088889525799E-5"/>
    <n v="2.0874888239562801E-5"/>
    <n v="5.9999999999999901E-2"/>
    <n v="3.94461229115061E-2"/>
    <n v="44"/>
    <s v="[50 50 50]"/>
    <s v="kde_err_sym"/>
    <x v="1"/>
    <x v="4"/>
    <x v="2"/>
    <s v="[1 0.5]"/>
    <s v="log-normal"/>
    <s v="[1.65 0.6]"/>
    <s v="log-normal"/>
    <s v="[2.076573806549989   0.65]"/>
    <n v="0.05"/>
    <n v="0.25"/>
    <n v="0.1"/>
    <n v="0.44007467645321202"/>
  </r>
  <r>
    <n v="762"/>
    <x v="2"/>
    <x v="1"/>
    <n v="0.96799999999999997"/>
    <n v="2.29484655723701E-2"/>
    <n v="-3.9901452728788702E-3"/>
    <n v="7.6009854727121198E-2"/>
    <n v="3.53408710822387E-5"/>
    <n v="1"/>
    <n v="1"/>
    <n v="1"/>
    <n v="2.7232449011662801E-5"/>
    <n v="5.1262130380916402E-5"/>
    <n v="4.3153708310340399E-5"/>
    <n v="0.08"/>
    <n v="4.9852115466953298E-2"/>
    <n v="45"/>
    <s v="[50 50 50]"/>
    <s v="kde_err_sym"/>
    <x v="1"/>
    <x v="5"/>
    <x v="2"/>
    <s v="[1 0.5]"/>
    <s v="log-normal"/>
    <s v="[1.65 0.6]"/>
    <s v="log-normal"/>
    <s v="[2.076573806549989   0.65]"/>
    <n v="0.05"/>
    <n v="0.3"/>
    <n v="0.1"/>
    <n v="0.46889878368029497"/>
  </r>
  <r>
    <n v="763"/>
    <x v="2"/>
    <x v="1"/>
    <n v="0.97199999999999998"/>
    <n v="4.0428801995577501E-3"/>
    <n v="-4.37045556892397E-4"/>
    <n v="9.5629544431075804E-3"/>
    <n v="1.09090950430858E-6"/>
    <n v="1"/>
    <n v="1"/>
    <n v="1"/>
    <n v="8.03439631628615E-7"/>
    <n v="1.2819183231079601E-6"/>
    <n v="9.9444845042800104E-7"/>
    <n v="9.9999999999999794E-3"/>
    <n v="4.2117047831510797E-3"/>
    <n v="46"/>
    <s v="[50 50 50]"/>
    <s v="kde_err_sym"/>
    <x v="2"/>
    <x v="0"/>
    <x v="2"/>
    <s v="[1 0.6]"/>
    <s v="log-normal"/>
    <s v="[1.5 0.7]"/>
    <s v="log-normal"/>
    <s v="[2.298218252991271   0.8]"/>
    <n v="0.05"/>
    <n v="0.18"/>
    <n v="0.5"/>
    <n v="0.59615827552502798"/>
  </r>
  <r>
    <n v="764"/>
    <x v="2"/>
    <x v="1"/>
    <n v="0.98199999999999998"/>
    <n v="6.8397803207481704E-3"/>
    <n v="-9.0541924665229004E-4"/>
    <n v="1.9094580753347599E-2"/>
    <n v="3.1337742767097101E-6"/>
    <n v="1"/>
    <n v="1"/>
    <n v="1"/>
    <n v="2.0342526923391402E-6"/>
    <n v="3.9535582889181101E-6"/>
    <n v="2.8540367045475402E-6"/>
    <n v="1.99999999999999E-2"/>
    <n v="9.4409196808677796E-3"/>
    <n v="47"/>
    <s v="[50 50 50]"/>
    <s v="kde_err_sym"/>
    <x v="2"/>
    <x v="1"/>
    <x v="2"/>
    <s v="[1 0.6]"/>
    <s v="log-normal"/>
    <s v="[1.5 0.7]"/>
    <s v="log-normal"/>
    <s v="[2.298218252991271   0.8]"/>
    <n v="0.05"/>
    <n v="0.2"/>
    <n v="0.4"/>
    <n v="0.55917398631245896"/>
  </r>
  <r>
    <n v="765"/>
    <x v="2"/>
    <x v="1"/>
    <n v="0.96799999999999997"/>
    <n v="1.1363198366663701E-2"/>
    <n v="-1.41771367432245E-3"/>
    <n v="2.8582286325677501E-2"/>
    <n v="8.6058407216610995E-6"/>
    <n v="1"/>
    <n v="1"/>
    <n v="1"/>
    <n v="6.4045034147756901E-6"/>
    <n v="1.0615752784022E-5"/>
    <n v="8.4144154771365506E-6"/>
    <n v="0.03"/>
    <n v="1.30440684210136E-2"/>
    <n v="48"/>
    <s v="[50 50 50]"/>
    <s v="kde_err_sym"/>
    <x v="2"/>
    <x v="2"/>
    <x v="2"/>
    <s v="[1 0.6]"/>
    <s v="log-normal"/>
    <s v="[1.5 0.7]"/>
    <s v="log-normal"/>
    <s v="[2.298218252991271   0.8]"/>
    <n v="0.05"/>
    <n v="0.2"/>
    <n v="0.4"/>
    <n v="0.64761467127402805"/>
  </r>
  <r>
    <n v="766"/>
    <x v="2"/>
    <x v="1"/>
    <n v="0.96599999999999997"/>
    <n v="1.1937869056429601E-2"/>
    <n v="-1.8625105111381001E-3"/>
    <n v="3.8137489488861899E-2"/>
    <n v="9.5732205022763802E-6"/>
    <n v="1"/>
    <n v="1"/>
    <n v="1"/>
    <n v="6.41459466326194E-6"/>
    <n v="1.30421659063763E-5"/>
    <n v="9.8835400673618492E-6"/>
    <n v="0.04"/>
    <n v="2.0220448966291899E-2"/>
    <n v="49"/>
    <s v="[50 50 50]"/>
    <s v="kde_err_sym"/>
    <x v="2"/>
    <x v="3"/>
    <x v="2"/>
    <s v="[1 0.6]"/>
    <s v="log-normal"/>
    <s v="[1.5 0.7]"/>
    <s v="log-normal"/>
    <s v="[2.298218252991271   0.8]"/>
    <n v="0.05"/>
    <n v="0.25"/>
    <n v="0.3"/>
    <n v="0.53330533579316397"/>
  </r>
  <r>
    <n v="767"/>
    <x v="2"/>
    <x v="1"/>
    <n v="0.96199999999999997"/>
    <n v="1.9236391463350801E-2"/>
    <n v="-2.7532847917231102E-3"/>
    <n v="5.7246715208276802E-2"/>
    <n v="2.4760723034863701E-5"/>
    <n v="1"/>
    <n v="1"/>
    <n v="1"/>
    <n v="1.8398996776938599E-5"/>
    <n v="3.2341300179197499E-5"/>
    <n v="2.5979573921272401E-5"/>
    <n v="0.06"/>
    <n v="2.7482400735862601E-2"/>
    <n v="50"/>
    <s v="[50 50 50]"/>
    <s v="kde_err_sym"/>
    <x v="2"/>
    <x v="4"/>
    <x v="2"/>
    <s v="[1 0.6]"/>
    <s v="log-normal"/>
    <s v="[1.5 0.7]"/>
    <s v="log-normal"/>
    <s v="[2.298218252991271   0.8]"/>
    <n v="0.05"/>
    <n v="0.3"/>
    <n v="0.3"/>
    <n v="0.58885217741190299"/>
  </r>
  <r>
    <n v="768"/>
    <x v="2"/>
    <x v="1"/>
    <n v="0.94299999999999995"/>
    <n v="1.9048326336981201E-2"/>
    <n v="-3.63665034859996E-3"/>
    <n v="7.63633496514E-2"/>
    <n v="2.3850121283340901E-5"/>
    <n v="1"/>
    <n v="1"/>
    <n v="1"/>
    <n v="1.6603831880024301E-5"/>
    <n v="3.7075347041313099E-5"/>
    <n v="2.9829057637996499E-5"/>
    <n v="7.9999999999999905E-2"/>
    <n v="4.6442367115085502E-2"/>
    <n v="51"/>
    <s v="[50 50 50]"/>
    <s v="kde_err_sym"/>
    <x v="2"/>
    <x v="5"/>
    <x v="2"/>
    <s v="[1 0.6]"/>
    <s v="log-normal"/>
    <s v="[1.5 0.7]"/>
    <s v="log-normal"/>
    <s v="[2.298218252991271   0.8]"/>
    <n v="0.15"/>
    <n v="0.5"/>
    <n v="0.05"/>
    <n v="0.32110729725430298"/>
  </r>
  <r>
    <n v="769"/>
    <x v="2"/>
    <x v="1"/>
    <n v="0.94"/>
    <n v="2.2962729483490801E-2"/>
    <n v="-4.3901227155750304E-3"/>
    <n v="9.5609877284425104E-2"/>
    <n v="3.4683127233906401E-5"/>
    <n v="1"/>
    <n v="1"/>
    <n v="1"/>
    <n v="2.60371047111434E-5"/>
    <n v="5.3956304691714198E-5"/>
    <n v="4.5310282168951302E-5"/>
    <n v="0.1"/>
    <n v="5.9052244992601602E-2"/>
    <n v="52"/>
    <s v="[50 50 50]"/>
    <s v="kde_err_sym"/>
    <x v="2"/>
    <x v="6"/>
    <x v="2"/>
    <s v="[1 0.6]"/>
    <s v="log-normal"/>
    <s v="[1.5 0.7]"/>
    <s v="log-normal"/>
    <s v="[2.298218252991271   0.8]"/>
    <n v="0.1"/>
    <n v="0.5"/>
    <n v="0.05"/>
    <n v="0.34329455423698402"/>
  </r>
  <r>
    <n v="770"/>
    <x v="2"/>
    <x v="1"/>
    <n v="0.94299999999999995"/>
    <n v="2.8164721793142201E-2"/>
    <n v="-5.3990645381580601E-3"/>
    <n v="0.119600935461842"/>
    <n v="5.2256119223075798E-5"/>
    <n v="1"/>
    <n v="1"/>
    <n v="1"/>
    <n v="3.4758135465696401E-5"/>
    <n v="8.1406017110271695E-5"/>
    <n v="6.3908033352892305E-5"/>
    <n v="0.125"/>
    <n v="7.4635886464290105E-2"/>
    <n v="53"/>
    <s v="[50 50 50]"/>
    <s v="kde_err_sym"/>
    <x v="2"/>
    <x v="7"/>
    <x v="2"/>
    <s v="[1 0.6]"/>
    <s v="log-normal"/>
    <s v="[1.5 0.7]"/>
    <s v="log-normal"/>
    <s v="[2.298218252991271   0.8]"/>
    <n v="0.05"/>
    <n v="0.5"/>
    <n v="0.05"/>
    <n v="0.37299154974972598"/>
  </r>
  <r>
    <n v="771"/>
    <x v="2"/>
    <x v="1"/>
    <n v="0.93799999999999994"/>
    <n v="3.2970175148070401E-2"/>
    <n v="-6.70916806137493E-3"/>
    <n v="0.14329083193862499"/>
    <n v="7.1654110083079996E-5"/>
    <n v="1"/>
    <n v="1"/>
    <n v="1"/>
    <n v="5.1141832170277603E-5"/>
    <n v="1.16667046158853E-4"/>
    <n v="9.6154768246051005E-5"/>
    <n v="0.15"/>
    <n v="9.1902841322378498E-2"/>
    <n v="54"/>
    <s v="[50 50 50]"/>
    <s v="kde_err_sym"/>
    <x v="2"/>
    <x v="8"/>
    <x v="2"/>
    <s v="[1 0.6]"/>
    <s v="log-normal"/>
    <s v="[1.5 0.7]"/>
    <s v="log-normal"/>
    <s v="[2.298218252991271   0.8]"/>
    <n v="2.5000000000000001E-2"/>
    <n v="0.5"/>
    <n v="2.5000000000000001E-2"/>
    <n v="0.39008538010569999"/>
  </r>
  <r>
    <n v="772"/>
    <x v="2"/>
    <x v="0"/>
    <n v="0.95499999999999996"/>
    <n v="6.1264264385546604E-3"/>
    <n v="-4.69635792006792E-4"/>
    <n v="9.5303642079931899E-3"/>
    <n v="2.47195798652871E-6"/>
    <n v="1"/>
    <n v="1"/>
    <n v="1"/>
    <n v="2.0437460794316598E-6"/>
    <n v="2.6925157636625502E-6"/>
    <n v="2.2643038565655102E-6"/>
    <n v="9.9999999999999794E-3"/>
    <n v="4.81776872764649E-3"/>
    <n v="1"/>
    <s v="[30 30 30]"/>
    <s v="kde_err_sym"/>
    <x v="0"/>
    <x v="0"/>
    <x v="0"/>
    <s v="[11 1.1]"/>
    <s v="normal"/>
    <s v="[11.7 1.2]"/>
    <s v="normal"/>
    <s v="[12.590048962082989  1.3]"/>
    <n v="0.05"/>
    <n v="0.2"/>
    <n v="0.5"/>
    <n v="0.59861605757320102"/>
  </r>
  <r>
    <n v="773"/>
    <x v="2"/>
    <x v="0"/>
    <n v="0.94"/>
    <n v="1.0766189043751701E-2"/>
    <n v="-7.93321234771998E-4"/>
    <n v="1.92066787652279E-2"/>
    <n v="7.6193793759210997E-6"/>
    <n v="1"/>
    <n v="1"/>
    <n v="1"/>
    <n v="6.8319999145470701E-6"/>
    <n v="8.2487379574612601E-6"/>
    <n v="7.4613584960872398E-6"/>
    <n v="1.99999999999999E-2"/>
    <n v="1.0883800571218301E-2"/>
    <n v="2"/>
    <s v="[30 30 30]"/>
    <s v="kde_err_sym"/>
    <x v="0"/>
    <x v="1"/>
    <x v="0"/>
    <s v="[11 1.1]"/>
    <s v="normal"/>
    <s v="[11.7 1.2]"/>
    <s v="normal"/>
    <s v="[12.590048962082989  1.3]"/>
    <n v="0.4"/>
    <n v="0.6"/>
    <n v="0.05"/>
    <n v="0.193957528620916"/>
  </r>
  <r>
    <n v="774"/>
    <x v="2"/>
    <x v="0"/>
    <n v="0.94799999999999995"/>
    <n v="1.4977941134929E-2"/>
    <n v="-1.1630071307786301E-3"/>
    <n v="2.8836992869221399E-2"/>
    <n v="1.4781779275296E-5"/>
    <n v="1"/>
    <n v="1"/>
    <n v="1"/>
    <n v="1.2312127222108401E-5"/>
    <n v="1.6134364861537899E-5"/>
    <n v="1.36647128083503E-5"/>
    <n v="0.03"/>
    <n v="1.59332568402368E-2"/>
    <n v="3"/>
    <s v="[30 30 30]"/>
    <s v="kde_err_sym"/>
    <x v="0"/>
    <x v="2"/>
    <x v="0"/>
    <s v="[11 1.1]"/>
    <s v="normal"/>
    <s v="[11.7 1.2]"/>
    <s v="normal"/>
    <s v="[12.590048962082989  1.3]"/>
    <n v="0.1"/>
    <n v="0.3"/>
    <n v="0.3"/>
    <n v="0.49888966872982898"/>
  </r>
  <r>
    <n v="775"/>
    <x v="2"/>
    <x v="0"/>
    <n v="0.95199999999999996"/>
    <n v="5.1707107706518403E-3"/>
    <n v="-4.8810954789677198E-4"/>
    <n v="9.5118904521032197E-3"/>
    <n v="1.76647551431391E-6"/>
    <n v="1"/>
    <n v="1"/>
    <n v="1"/>
    <n v="1.44068189295414E-6"/>
    <n v="2.0047264450619001E-6"/>
    <n v="1.6789328237021301E-6"/>
    <n v="9.9999999999999898E-3"/>
    <n v="3.7731180828867602E-3"/>
    <n v="4"/>
    <s v="[30 30 30]"/>
    <s v="kde_err_sym"/>
    <x v="1"/>
    <x v="0"/>
    <x v="0"/>
    <s v="[11 1.1]"/>
    <s v="normal"/>
    <s v="[12 1.2]"/>
    <s v="normal"/>
    <s v="[13.187158535114285 1.3]"/>
    <n v="0.1"/>
    <n v="0.2"/>
    <n v="0.5"/>
    <n v="0.63311837712183905"/>
  </r>
  <r>
    <n v="776"/>
    <x v="2"/>
    <x v="0"/>
    <n v="0.95399999999999996"/>
    <n v="8.0559074582841304E-3"/>
    <n v="-7.2970950191842104E-4"/>
    <n v="1.9270290498081599E-2"/>
    <n v="4.2969040173111999E-6"/>
    <n v="1"/>
    <n v="1"/>
    <n v="1"/>
    <n v="3.45326429401974E-6"/>
    <n v="4.8293799745012303E-6"/>
    <n v="3.9857402512097696E-6"/>
    <n v="0.02"/>
    <n v="9.6343243347392707E-3"/>
    <n v="5"/>
    <s v="[30 30 30]"/>
    <s v="kde_err_sym"/>
    <x v="1"/>
    <x v="1"/>
    <x v="0"/>
    <s v="[11 1.1]"/>
    <s v="normal"/>
    <s v="[12 1.2]"/>
    <s v="normal"/>
    <s v="[13.187158535114285 1.3]"/>
    <n v="0.35"/>
    <n v="0.5"/>
    <n v="0.1"/>
    <n v="0.26328323400324399"/>
  </r>
  <r>
    <n v="777"/>
    <x v="2"/>
    <x v="0"/>
    <n v="0.95099999999999996"/>
    <n v="1.2501245759303101E-2"/>
    <n v="-1.1052542861411099E-3"/>
    <n v="2.8894745713858899E-2"/>
    <n v="1.03365025695017E-5"/>
    <n v="1"/>
    <n v="1"/>
    <n v="1"/>
    <n v="8.8812062766996806E-6"/>
    <n v="1.15580896065349E-5"/>
    <n v="1.0102793313732999E-5"/>
    <n v="0.03"/>
    <n v="1.3084122769326899E-2"/>
    <n v="6"/>
    <s v="[30 30 30]"/>
    <s v="kde_err_sym"/>
    <x v="1"/>
    <x v="2"/>
    <x v="0"/>
    <s v="[11 1.1]"/>
    <s v="normal"/>
    <s v="[12 1.2]"/>
    <s v="normal"/>
    <s v="[13.187158535114285 1.3]"/>
    <n v="0.35"/>
    <n v="0.5"/>
    <n v="0.1"/>
    <n v="0.34879206525343198"/>
  </r>
  <r>
    <n v="778"/>
    <x v="2"/>
    <x v="0"/>
    <n v="0.96399999999999997"/>
    <n v="1.0075001434284501E-2"/>
    <n v="-9.6023548384655097E-4"/>
    <n v="3.90397645161535E-2"/>
    <n v="6.9799115070353799E-6"/>
    <n v="1"/>
    <n v="1"/>
    <n v="1"/>
    <n v="5.2663238562099202E-6"/>
    <n v="7.9019636914734004E-6"/>
    <n v="6.1883760406479398E-6"/>
    <n v="0.04"/>
    <n v="2.7286599826020001E-2"/>
    <n v="7"/>
    <s v="[30 30 30]"/>
    <s v="kde_err_sym"/>
    <x v="1"/>
    <x v="3"/>
    <x v="0"/>
    <s v="[11 1.1]"/>
    <s v="normal"/>
    <s v="[12 1.2]"/>
    <s v="normal"/>
    <s v="[13.187158535114285 1.3]"/>
    <n v="0.05"/>
    <n v="0.2"/>
    <n v="0.1"/>
    <n v="0.38837522773044098"/>
  </r>
  <r>
    <n v="779"/>
    <x v="2"/>
    <x v="0"/>
    <n v="0.96899999999999997"/>
    <n v="1.6134554616293699E-2"/>
    <n v="-1.4774878022685101E-3"/>
    <n v="5.8522512197731497E-2"/>
    <n v="1.7732777726215801E-5"/>
    <n v="1"/>
    <n v="1"/>
    <n v="1"/>
    <n v="1.2749985245978101E-5"/>
    <n v="1.9915747932068101E-5"/>
    <n v="1.4932955451830299E-5"/>
    <n v="6.0000000000000102E-2"/>
    <n v="3.9046364914644902E-2"/>
    <n v="8"/>
    <s v="[30 30 30]"/>
    <s v="kde_err_sym"/>
    <x v="1"/>
    <x v="4"/>
    <x v="0"/>
    <s v="[11 1.1]"/>
    <s v="normal"/>
    <s v="[12 1.2]"/>
    <s v="normal"/>
    <s v="[13.187158535114285 1.3]"/>
    <n v="0.05"/>
    <n v="0.3"/>
    <n v="0.1"/>
    <n v="0.363205586128588"/>
  </r>
  <r>
    <n v="780"/>
    <x v="2"/>
    <x v="0"/>
    <n v="0.96399999999999997"/>
    <n v="2.3594648163517799E-2"/>
    <n v="-2.5208749191521699E-3"/>
    <n v="7.7479125080847699E-2"/>
    <n v="3.7508334297433303E-5"/>
    <n v="1"/>
    <n v="1"/>
    <n v="1"/>
    <n v="2.8887631026948901E-5"/>
    <n v="4.3863144655443701E-5"/>
    <n v="3.5242441384959302E-5"/>
    <n v="7.9999999999999905E-2"/>
    <n v="4.8874651974934499E-2"/>
    <n v="9"/>
    <s v="[30 30 30]"/>
    <s v="kde_err_sym"/>
    <x v="1"/>
    <x v="5"/>
    <x v="0"/>
    <s v="[11 1.1]"/>
    <s v="normal"/>
    <s v="[12 1.2]"/>
    <s v="normal"/>
    <s v="[13.187158535114285 1.3]"/>
    <n v="0.05"/>
    <n v="0.3"/>
    <n v="0.1"/>
    <n v="0.45808340975022099"/>
  </r>
  <r>
    <n v="781"/>
    <x v="2"/>
    <x v="0"/>
    <n v="0.95799999999999996"/>
    <n v="3.6938570310389102E-3"/>
    <n v="-2.9386590488237702E-4"/>
    <n v="9.7061340951176203E-3"/>
    <n v="9.1516357341141495E-7"/>
    <n v="1"/>
    <n v="1"/>
    <n v="1"/>
    <n v="7.50239307754736E-7"/>
    <n v="1.0015207434637499E-6"/>
    <n v="8.3659647780707395E-7"/>
    <n v="0.01"/>
    <n v="5.1921841940198903E-3"/>
    <n v="10"/>
    <s v="[30 30 30]"/>
    <s v="kde_err_sym"/>
    <x v="2"/>
    <x v="0"/>
    <x v="0"/>
    <s v="[11 1.1]"/>
    <s v="normal"/>
    <s v="[12.7 1.2]"/>
    <s v="normal"/>
    <s v="[13.838360366318769   1.3]"/>
    <n v="0.05"/>
    <n v="0.15"/>
    <n v="0.4"/>
    <n v="0.51769604223915999"/>
  </r>
  <r>
    <n v="782"/>
    <x v="2"/>
    <x v="0"/>
    <n v="0.95799999999999996"/>
    <n v="7.2542232946693702E-3"/>
    <n v="-6.8437111821041999E-4"/>
    <n v="1.9315628881789601E-2"/>
    <n v="3.5104681647842702E-6"/>
    <n v="1"/>
    <n v="1"/>
    <n v="1"/>
    <n v="2.6701465661333198E-6"/>
    <n v="3.9788319922248601E-6"/>
    <n v="3.1385103935739E-6"/>
    <n v="0.02"/>
    <n v="7.7869538267892197E-3"/>
    <n v="11"/>
    <s v="[30 30 30]"/>
    <s v="kde_err_sym"/>
    <x v="2"/>
    <x v="1"/>
    <x v="0"/>
    <s v="[11 1.1]"/>
    <s v="normal"/>
    <s v="[12.7 1.2]"/>
    <s v="normal"/>
    <s v="[13.838360366318769   1.3]"/>
    <n v="0.2"/>
    <n v="0.3"/>
    <n v="0.3"/>
    <n v="0.533757258008007"/>
  </r>
  <r>
    <n v="783"/>
    <x v="2"/>
    <x v="0"/>
    <n v="0.95199999999999996"/>
    <n v="9.8183671859067099E-3"/>
    <n v="-9.23932601466505E-4"/>
    <n v="2.9076067398533401E-2"/>
    <n v="6.4970254742525104E-6"/>
    <n v="1"/>
    <n v="1"/>
    <n v="1"/>
    <n v="5.3203323754383996E-6"/>
    <n v="7.3506769263051802E-6"/>
    <n v="6.1739838274910601E-6"/>
    <n v="0.03"/>
    <n v="1.4138416520781001E-2"/>
    <n v="12"/>
    <s v="[30 30 30]"/>
    <s v="kde_err_sym"/>
    <x v="2"/>
    <x v="2"/>
    <x v="0"/>
    <s v="[11 1.1]"/>
    <s v="normal"/>
    <s v="[12.7 1.2]"/>
    <s v="normal"/>
    <s v="[13.838360366318769   1.3]"/>
    <n v="0.1"/>
    <n v="0.3"/>
    <n v="0.3"/>
    <n v="0.470430834585227"/>
  </r>
  <r>
    <n v="784"/>
    <x v="2"/>
    <x v="0"/>
    <n v="0.96599999999999997"/>
    <n v="1.1064871932269099E-2"/>
    <n v="-1.07402300678159E-3"/>
    <n v="3.8925976993218397E-2"/>
    <n v="8.3484861037045E-6"/>
    <n v="1"/>
    <n v="1"/>
    <n v="1"/>
    <n v="5.8406866982055102E-6"/>
    <n v="9.5020115228006697E-6"/>
    <n v="6.9942121173016696E-6"/>
    <n v="0.04"/>
    <n v="2.14730058528225E-2"/>
    <n v="13"/>
    <s v="[30 30 30]"/>
    <s v="kde_err_sym"/>
    <x v="2"/>
    <x v="3"/>
    <x v="0"/>
    <s v="[11 1.1]"/>
    <s v="normal"/>
    <s v="[12.7 1.2]"/>
    <s v="normal"/>
    <s v="[13.838360366318769   1.3]"/>
    <n v="0.1"/>
    <n v="0.3"/>
    <n v="0.2"/>
    <n v="0.41885705900308901"/>
  </r>
  <r>
    <n v="785"/>
    <x v="2"/>
    <x v="0"/>
    <n v="0.96499999999999997"/>
    <n v="1.24431826055569E-2"/>
    <n v="-1.2042189831550901E-3"/>
    <n v="5.8795781016844802E-2"/>
    <n v="1.08291520566075E-5"/>
    <n v="1"/>
    <n v="1"/>
    <n v="1"/>
    <n v="7.3838841314034899E-6"/>
    <n v="1.22792954159986E-5"/>
    <n v="8.8340274907945601E-6"/>
    <n v="5.9999999999999901E-2"/>
    <n v="3.7507261337206999E-2"/>
    <n v="14"/>
    <s v="[30 30 30]"/>
    <s v="kde_err_sym"/>
    <x v="2"/>
    <x v="4"/>
    <x v="0"/>
    <s v="[11 1.1]"/>
    <s v="normal"/>
    <s v="[12.7 1.2]"/>
    <s v="normal"/>
    <s v="[13.838360366318769   1.3]"/>
    <n v="0.1"/>
    <n v="0.3"/>
    <n v="0.05"/>
    <n v="0.36707115292703102"/>
  </r>
  <r>
    <n v="786"/>
    <x v="2"/>
    <x v="0"/>
    <n v="0.97599999999999998"/>
    <n v="1.6471259600815202E-2"/>
    <n v="-1.5005027271495E-3"/>
    <n v="7.8499497272850605E-2"/>
    <n v="1.89861004160124E-5"/>
    <n v="1"/>
    <n v="1"/>
    <n v="1"/>
    <n v="1.20633207877881E-5"/>
    <n v="2.1237608850195399E-5"/>
    <n v="1.4314829221971199E-5"/>
    <n v="8.0000000000000196E-2"/>
    <n v="5.12876178134163E-2"/>
    <n v="15"/>
    <s v="[30 30 30]"/>
    <s v="kde_err_sym"/>
    <x v="2"/>
    <x v="5"/>
    <x v="0"/>
    <s v="[11 1.1]"/>
    <s v="normal"/>
    <s v="[12.7 1.2]"/>
    <s v="normal"/>
    <s v="[13.838360366318769   1.3]"/>
    <n v="0.05"/>
    <n v="0.3"/>
    <n v="0.05"/>
    <n v="0.38873854457141199"/>
  </r>
  <r>
    <n v="787"/>
    <x v="2"/>
    <x v="0"/>
    <n v="0.96299999999999997"/>
    <n v="2.31448111357428E-2"/>
    <n v="-2.2822235372546699E-3"/>
    <n v="9.7717776462745196E-2"/>
    <n v="3.6817307714171598E-5"/>
    <n v="1"/>
    <n v="1"/>
    <n v="1"/>
    <n v="2.7238939903746598E-5"/>
    <n v="4.2025851988170699E-5"/>
    <n v="3.2447484177745798E-5"/>
    <n v="9.9999999999999895E-2"/>
    <n v="6.03859356276059E-2"/>
    <n v="16"/>
    <s v="[30 30 30]"/>
    <s v="kde_err_sym"/>
    <x v="2"/>
    <x v="6"/>
    <x v="0"/>
    <s v="[11 1.1]"/>
    <s v="normal"/>
    <s v="[12.7 1.2]"/>
    <s v="normal"/>
    <s v="[13.838360366318769   1.3]"/>
    <n v="0.05"/>
    <n v="0.3"/>
    <n v="0.05"/>
    <n v="0.48216255312589801"/>
  </r>
  <r>
    <n v="788"/>
    <x v="2"/>
    <x v="0"/>
    <n v="0.97"/>
    <n v="2.8839704505918998E-2"/>
    <n v="-2.9077943105560201E-3"/>
    <n v="0.122092205689444"/>
    <n v="5.7092270778957899E-5"/>
    <n v="1"/>
    <n v="1"/>
    <n v="1"/>
    <n v="4.00697633212947E-5"/>
    <n v="6.5547538531459797E-5"/>
    <n v="4.8525031073796701E-5"/>
    <n v="0.125"/>
    <n v="7.1718132926323203E-2"/>
    <n v="17"/>
    <s v="[30 30 30]"/>
    <s v="kde_err_sym"/>
    <x v="2"/>
    <x v="7"/>
    <x v="0"/>
    <s v="[11 1.1]"/>
    <s v="normal"/>
    <s v="[12.7 1.2]"/>
    <s v="normal"/>
    <s v="[13.838360366318769   1.3]"/>
    <n v="0.05"/>
    <n v="0.4"/>
    <n v="0.05"/>
    <n v="0.43469558103975903"/>
  </r>
  <r>
    <n v="789"/>
    <x v="2"/>
    <x v="0"/>
    <n v="0.98"/>
    <n v="3.1073106466140098E-2"/>
    <n v="-3.0176910024941198E-3"/>
    <n v="0.146982308997506"/>
    <n v="6.6735370738322505E-5"/>
    <n v="1"/>
    <n v="1"/>
    <n v="1"/>
    <n v="4.5455962826405902E-5"/>
    <n v="7.5841829724856402E-5"/>
    <n v="5.45624218129399E-5"/>
    <n v="0.15"/>
    <n v="9.275572899923E-2"/>
    <n v="18"/>
    <s v="[30 30 30]"/>
    <s v="kde_err_sym"/>
    <x v="2"/>
    <x v="8"/>
    <x v="0"/>
    <s v="[11 1.1]"/>
    <s v="normal"/>
    <s v="[12.7 1.2]"/>
    <s v="normal"/>
    <s v="[13.838360366318769   1.3]"/>
    <n v="0.01"/>
    <n v="0.4"/>
    <n v="0.01"/>
    <n v="0.42009388525159602"/>
  </r>
  <r>
    <n v="790"/>
    <x v="2"/>
    <x v="0"/>
    <n v="0.95799999999999996"/>
    <n v="5.3569686021222298E-3"/>
    <n v="-3.5654354086394198E-4"/>
    <n v="9.6434564591360902E-3"/>
    <n v="1.8956121084708999E-6"/>
    <n v="1"/>
    <n v="1"/>
    <n v="1"/>
    <n v="1.75190729068788E-6"/>
    <n v="2.0227354050027001E-6"/>
    <n v="1.8790305872196799E-6"/>
    <n v="0.01"/>
    <n v="4.8353529756277403E-3"/>
    <n v="19"/>
    <s v="[30 30 30]"/>
    <s v="kde_err_sym"/>
    <x v="0"/>
    <x v="0"/>
    <x v="1"/>
    <s v="[2.1 2]"/>
    <s v="gamma"/>
    <s v="[2.25 3]"/>
    <s v="gamma"/>
    <s v="[2.4   4.349819093579813]"/>
    <n v="0.5"/>
    <n v="0.6"/>
    <n v="0.05"/>
    <n v="0.19841911740467"/>
  </r>
  <r>
    <n v="791"/>
    <x v="2"/>
    <x v="0"/>
    <n v="0.95599999999999996"/>
    <n v="1.23585328518589E-2"/>
    <n v="-1.02433243743057E-3"/>
    <n v="1.8975667562569399E-2"/>
    <n v="1.00679318133463E-5"/>
    <n v="1"/>
    <n v="1"/>
    <n v="1"/>
    <n v="7.6821146227371308E-6"/>
    <n v="1.1117188755718701E-5"/>
    <n v="8.7313715651095807E-6"/>
    <n v="0.02"/>
    <n v="1.07804099168845E-2"/>
    <n v="20"/>
    <s v="[30 30 30]"/>
    <s v="kde_err_sym"/>
    <x v="0"/>
    <x v="1"/>
    <x v="1"/>
    <s v="[2.1 2]"/>
    <s v="gamma"/>
    <s v="[2.25 3]"/>
    <s v="gamma"/>
    <s v="[2.4   4.349819093579813]"/>
    <n v="0.05"/>
    <n v="0.2"/>
    <n v="0.4"/>
    <n v="0.58884234920553602"/>
  </r>
  <r>
    <n v="792"/>
    <x v="2"/>
    <x v="0"/>
    <n v="0.95099999999999996"/>
    <n v="1.6066047110476898E-2"/>
    <n v="-1.5244317992969901E-3"/>
    <n v="2.8475568200702999E-2"/>
    <n v="1.7068984760048401E-5"/>
    <n v="1"/>
    <n v="1"/>
    <n v="1"/>
    <n v="1.27024168060581E-5"/>
    <n v="1.9392877070756198E-5"/>
    <n v="1.5026309116766001E-5"/>
    <n v="0.03"/>
    <n v="1.7576766741799699E-2"/>
    <n v="21"/>
    <s v="[30 30 30]"/>
    <s v="kde_err_sym"/>
    <x v="0"/>
    <x v="2"/>
    <x v="1"/>
    <s v="[2.1 2]"/>
    <s v="gamma"/>
    <s v="[2.25 3]"/>
    <s v="gamma"/>
    <s v="[2.4   4.349819093579813]"/>
    <n v="0.05"/>
    <n v="0.2"/>
    <n v="0.3"/>
    <n v="0.564728973139068"/>
  </r>
  <r>
    <n v="793"/>
    <x v="2"/>
    <x v="0"/>
    <n v="0.95199999999999996"/>
    <n v="4.00133922795226E-3"/>
    <n v="-4.0876590692688999E-4"/>
    <n v="9.5912340930730793E-3"/>
    <n v="1.0770932551976001E-6"/>
    <n v="1"/>
    <n v="1"/>
    <n v="1"/>
    <n v="7.7930396831069697E-7"/>
    <n v="1.2441828218633601E-6"/>
    <n v="9.4639353497646001E-7"/>
    <n v="9.9999999999999707E-3"/>
    <n v="5.1677352648816103E-3"/>
    <n v="22"/>
    <s v="[30 30 30]"/>
    <s v="kde_err_sym"/>
    <x v="1"/>
    <x v="0"/>
    <x v="1"/>
    <s v="[2 1.2]"/>
    <s v="gamma"/>
    <s v="[3.0 1.3]"/>
    <s v="gamma"/>
    <s v="[4.0   1.654779050109274]"/>
    <n v="0.05"/>
    <n v="0.15"/>
    <n v="0.4"/>
    <n v="0.517057060774888"/>
  </r>
  <r>
    <n v="794"/>
    <x v="2"/>
    <x v="0"/>
    <n v="0.96199999999999997"/>
    <n v="9.0683683437872004E-3"/>
    <n v="-9.33551506736348E-4"/>
    <n v="1.90664484932636E-2"/>
    <n v="5.4665254542935201E-6"/>
    <n v="1"/>
    <n v="1"/>
    <n v="1"/>
    <n v="4.5983261193617204E-6"/>
    <n v="6.3380438700232301E-6"/>
    <n v="5.4698445350914203E-6"/>
    <n v="1.99999999999999E-2"/>
    <n v="8.8879841030940591E-3"/>
    <n v="23"/>
    <s v="[30 30 30]"/>
    <s v="kde_err_sym"/>
    <x v="1"/>
    <x v="1"/>
    <x v="1"/>
    <s v="[2 1.2]"/>
    <s v="gamma"/>
    <s v="[3.0 1.3]"/>
    <s v="gamma"/>
    <s v="[4.0   1.654779050109274]"/>
    <n v="0.45"/>
    <n v="0.6"/>
    <n v="0.05"/>
    <n v="0.22576407704329801"/>
  </r>
  <r>
    <n v="795"/>
    <x v="2"/>
    <x v="0"/>
    <n v="0.95599999999999996"/>
    <n v="1.11174911950829E-2"/>
    <n v="-1.2772506585169499E-3"/>
    <n v="2.8722749341483101E-2"/>
    <n v="8.3511310720633899E-6"/>
    <n v="1"/>
    <n v="1"/>
    <n v="1"/>
    <n v="6.3448746608508997E-6"/>
    <n v="9.9825003167453699E-6"/>
    <n v="7.9762439055328806E-6"/>
    <n v="3.00000000000001E-2"/>
    <n v="1.5886698750905402E-2"/>
    <n v="24"/>
    <s v="[30 30 30]"/>
    <s v="kde_err_sym"/>
    <x v="1"/>
    <x v="2"/>
    <x v="1"/>
    <s v="[2 1.2]"/>
    <s v="gamma"/>
    <s v="[3.0 1.3]"/>
    <s v="gamma"/>
    <s v="[4.0   1.654779050109274]"/>
    <n v="0.05"/>
    <n v="0.2"/>
    <n v="0.3"/>
    <n v="0.53032283222132603"/>
  </r>
  <r>
    <n v="796"/>
    <x v="2"/>
    <x v="0"/>
    <n v="0.94599999999999995"/>
    <n v="1.43490252306672E-2"/>
    <n v="-2.0274107759842399E-3"/>
    <n v="3.7972589224015703E-2"/>
    <n v="1.36767383528342E-5"/>
    <n v="1"/>
    <n v="1"/>
    <n v="1"/>
    <n v="1.15216409246355E-5"/>
    <n v="1.7787132807411201E-5"/>
    <n v="1.5632035379212501E-5"/>
    <n v="0.04"/>
    <n v="2.05732050563142E-2"/>
    <n v="25"/>
    <s v="[30 30 30]"/>
    <s v="kde_err_sym"/>
    <x v="1"/>
    <x v="3"/>
    <x v="1"/>
    <s v="[2 1.2]"/>
    <s v="gamma"/>
    <s v="[3.0 1.3]"/>
    <s v="gamma"/>
    <s v="[4.0   1.654779050109274]"/>
    <n v="0.3"/>
    <n v="0.5"/>
    <n v="0.05"/>
    <n v="0.28892452774791499"/>
  </r>
  <r>
    <n v="797"/>
    <x v="2"/>
    <x v="0"/>
    <n v="0.96"/>
    <n v="1.93881370398317E-2"/>
    <n v="-2.9717463008734199E-3"/>
    <n v="5.7028253699126501E-2"/>
    <n v="2.4968241264997302E-5"/>
    <n v="1"/>
    <n v="1"/>
    <n v="1"/>
    <n v="1.77014892558895E-5"/>
    <n v="3.3799517341752201E-5"/>
    <n v="2.6532765332644399E-5"/>
    <n v="5.9999999999999901E-2"/>
    <n v="3.3636258863251702E-2"/>
    <n v="26"/>
    <s v="[30 30 30]"/>
    <s v="kde_err_sym"/>
    <x v="1"/>
    <x v="4"/>
    <x v="1"/>
    <s v="[2 1.2]"/>
    <s v="gamma"/>
    <s v="[3.0 1.3]"/>
    <s v="gamma"/>
    <s v="[4.0   1.654779050109274]"/>
    <n v="0.2"/>
    <n v="0.5"/>
    <n v="0.05"/>
    <n v="0.28154610295860799"/>
  </r>
  <r>
    <n v="798"/>
    <x v="2"/>
    <x v="0"/>
    <n v="0.96499999999999997"/>
    <n v="2.3280722418609699E-2"/>
    <n v="-3.6743935879463199E-3"/>
    <n v="7.6325606412053798E-2"/>
    <n v="3.61217395310574E-5"/>
    <n v="1"/>
    <n v="1"/>
    <n v="1"/>
    <n v="2.5165994955406499E-5"/>
    <n v="4.96229077701984E-5"/>
    <n v="3.8667163194547598E-5"/>
    <n v="8.0000000000000099E-2"/>
    <n v="4.8500250622296098E-2"/>
    <n v="27"/>
    <s v="[30 30 30]"/>
    <s v="kde_err_sym"/>
    <x v="1"/>
    <x v="5"/>
    <x v="1"/>
    <s v="[2 1.2]"/>
    <s v="gamma"/>
    <s v="[3.0 1.3]"/>
    <s v="gamma"/>
    <s v="[4.0   1.654779050109274]"/>
    <n v="0.1"/>
    <n v="0.5"/>
    <n v="0.05"/>
    <n v="0.27573740809668401"/>
  </r>
  <r>
    <n v="799"/>
    <x v="2"/>
    <x v="0"/>
    <n v="0.96099999999999997"/>
    <n v="3.8610007408451E-3"/>
    <n v="-4.2607285374317202E-4"/>
    <n v="9.5739271462568203E-3"/>
    <n v="1.00779896628458E-6"/>
    <n v="1"/>
    <n v="1"/>
    <n v="1"/>
    <n v="7.5724694867727704E-7"/>
    <n v="1.1893370429814301E-6"/>
    <n v="9.3878502537412705E-7"/>
    <n v="9.9999999999999898E-3"/>
    <n v="3.9352014953621603E-3"/>
    <n v="28"/>
    <s v="[30 30 30]"/>
    <s v="kde_err_sym"/>
    <x v="2"/>
    <x v="0"/>
    <x v="1"/>
    <s v="[2 1.2]"/>
    <s v="gamma"/>
    <s v="[3.4 1.3]"/>
    <s v="gamma"/>
    <s v="[4.6  1.818078277937831]"/>
    <n v="0.05"/>
    <n v="0.15"/>
    <n v="0.5"/>
    <n v="0.61487551825078801"/>
  </r>
  <r>
    <n v="800"/>
    <x v="2"/>
    <x v="0"/>
    <n v="0.95799999999999996"/>
    <n v="8.0719126441289295E-3"/>
    <n v="-7.6612577684977005E-4"/>
    <n v="1.92338742231495E-2"/>
    <n v="4.38752710081957E-6"/>
    <n v="1"/>
    <n v="1"/>
    <n v="1"/>
    <n v="3.3200709508574998E-6"/>
    <n v="4.9744758067732302E-6"/>
    <n v="3.9070196568111698E-6"/>
    <n v="1.9999999999999199E-2"/>
    <n v="7.8646642099545992E-3"/>
    <n v="29"/>
    <s v="[30 30 30]"/>
    <s v="kde_err_sym"/>
    <x v="2"/>
    <x v="1"/>
    <x v="1"/>
    <s v="[2 1.2]"/>
    <s v="gamma"/>
    <s v="[3.4 1.3]"/>
    <s v="gamma"/>
    <s v="[4.6  1.818078277937831]"/>
    <n v="0.01"/>
    <n v="0.15"/>
    <n v="0.5"/>
    <n v="0.66692361994151705"/>
  </r>
  <r>
    <n v="801"/>
    <x v="2"/>
    <x v="0"/>
    <n v="0.95499999999999996"/>
    <n v="8.9068155456045496E-3"/>
    <n v="-1.4986255346514201E-3"/>
    <n v="2.8501374465348599E-2"/>
    <n v="5.2864268885618099E-6"/>
    <n v="1"/>
    <n v="1"/>
    <n v="1"/>
    <n v="3.8128653068494001E-6"/>
    <n v="7.5323053816710803E-6"/>
    <n v="6.0587437999586696E-6"/>
    <n v="0.03"/>
    <n v="1.38951326065409E-2"/>
    <n v="30"/>
    <s v="[30 30 30]"/>
    <s v="kde_err_sym"/>
    <x v="2"/>
    <x v="2"/>
    <x v="1"/>
    <s v="[2 1.2]"/>
    <s v="gamma"/>
    <s v="[3.4 1.3]"/>
    <s v="gamma"/>
    <s v="[4.6  1.818078277937831]"/>
    <n v="0.35"/>
    <n v="0.5"/>
    <n v="0.05"/>
    <n v="0.274406312032136"/>
  </r>
  <r>
    <n v="802"/>
    <x v="2"/>
    <x v="0"/>
    <n v="0.95899999999999996"/>
    <n v="1.09487402886285E-2"/>
    <n v="-1.9810137439337E-3"/>
    <n v="3.8018986256066201E-2"/>
    <n v="8.0005604179632306E-6"/>
    <n v="1"/>
    <n v="1"/>
    <n v="1"/>
    <n v="5.6478350571369703E-6"/>
    <n v="1.1924975871617499E-5"/>
    <n v="9.5722505107911907E-6"/>
    <n v="3.9999999999999897E-2"/>
    <n v="2.1180453064075899E-2"/>
    <n v="31"/>
    <s v="[30 30 30]"/>
    <s v="kde_err_sym"/>
    <x v="2"/>
    <x v="3"/>
    <x v="1"/>
    <s v="[2 1.2]"/>
    <s v="gamma"/>
    <s v="[3.4 1.3]"/>
    <s v="gamma"/>
    <s v="[4.6  1.818078277937831]"/>
    <n v="0.3"/>
    <n v="0.5"/>
    <n v="0.01"/>
    <n v="0.23081783715997201"/>
  </r>
  <r>
    <n v="803"/>
    <x v="2"/>
    <x v="0"/>
    <n v="0.98599999999999999"/>
    <n v="1.2450959024649801E-2"/>
    <n v="-2.3113046720495299E-3"/>
    <n v="5.7688695327950498E-2"/>
    <n v="1.06440473686925E-5"/>
    <n v="1"/>
    <n v="1"/>
    <n v="1"/>
    <n v="5.3864192267059603E-6"/>
    <n v="1.5986176655730499E-5"/>
    <n v="1.0728548513743901E-5"/>
    <n v="0.06"/>
    <n v="3.7121014129427997E-2"/>
    <n v="32"/>
    <s v="[30 30 30]"/>
    <s v="kde_err_sym"/>
    <x v="2"/>
    <x v="4"/>
    <x v="1"/>
    <s v="[2 1.2]"/>
    <s v="gamma"/>
    <s v="[3.4 1.3]"/>
    <s v="gamma"/>
    <s v="[4.6  1.818078277937831]"/>
    <n v="0.1"/>
    <n v="0.3"/>
    <n v="0.05"/>
    <n v="0.36263303884984599"/>
  </r>
  <r>
    <n v="804"/>
    <x v="2"/>
    <x v="0"/>
    <n v="0.97299999999999998"/>
    <n v="1.7612312149700299E-2"/>
    <n v="-3.4137378132953599E-3"/>
    <n v="7.6586262186704696E-2"/>
    <n v="2.10990865005392E-5"/>
    <n v="1"/>
    <n v="1"/>
    <n v="1"/>
    <n v="1.30010811095629E-5"/>
    <n v="3.2752692358461701E-5"/>
    <n v="2.4654686967485499E-5"/>
    <n v="8.0000000000000099E-2"/>
    <n v="4.7196051488879801E-2"/>
    <n v="33"/>
    <s v="[30 30 30]"/>
    <s v="kde_err_sym"/>
    <x v="2"/>
    <x v="5"/>
    <x v="1"/>
    <s v="[2 1.2]"/>
    <s v="gamma"/>
    <s v="[3.4 1.3]"/>
    <s v="gamma"/>
    <s v="[4.6  1.818078277937831]"/>
    <n v="0.1"/>
    <n v="0.4"/>
    <n v="0.05"/>
    <n v="0.33124033534639302"/>
  </r>
  <r>
    <n v="805"/>
    <x v="2"/>
    <x v="0"/>
    <n v="0.97699999999999998"/>
    <n v="2.29171216637311E-2"/>
    <n v="-4.08405337597933E-3"/>
    <n v="9.5915946624020795E-2"/>
    <n v="3.5732889601493601E-5"/>
    <n v="1"/>
    <n v="1"/>
    <n v="1"/>
    <n v="2.20508544236059E-5"/>
    <n v="5.2412381579341799E-5"/>
    <n v="3.8730346401454101E-5"/>
    <n v="0.1"/>
    <n v="5.5545930094032803E-2"/>
    <n v="34"/>
    <s v="[30 30 30]"/>
    <s v="kde_err_sym"/>
    <x v="2"/>
    <x v="6"/>
    <x v="1"/>
    <s v="[2 1.2]"/>
    <s v="gamma"/>
    <s v="[3.4 1.3]"/>
    <s v="gamma"/>
    <s v="[4.6  1.818078277937831]"/>
    <n v="0.1"/>
    <n v="0.4"/>
    <n v="0.05"/>
    <n v="0.40403208331824397"/>
  </r>
  <r>
    <n v="806"/>
    <x v="2"/>
    <x v="0"/>
    <n v="0.98"/>
    <n v="2.7774721161474201E-2"/>
    <n v="-4.8459455069186398E-3"/>
    <n v="0.120154054493081"/>
    <n v="5.2468751073706301E-5"/>
    <n v="1"/>
    <n v="1"/>
    <n v="1"/>
    <n v="3.0765861822166001E-5"/>
    <n v="7.5951938929731306E-5"/>
    <n v="5.4249049678190999E-5"/>
    <n v="0.125"/>
    <n v="7.0962765391492905E-2"/>
    <n v="35"/>
    <s v="[30 30 30]"/>
    <s v="kde_err_sym"/>
    <x v="2"/>
    <x v="7"/>
    <x v="1"/>
    <s v="[2 1.2]"/>
    <s v="gamma"/>
    <s v="[3.4 1.3]"/>
    <s v="gamma"/>
    <s v="[4.6  1.818078277937831]"/>
    <n v="0.05"/>
    <n v="0.4"/>
    <n v="0.05"/>
    <n v="0.42841165126740999"/>
  </r>
  <r>
    <n v="807"/>
    <x v="2"/>
    <x v="0"/>
    <n v="0.96699999999999997"/>
    <n v="3.43250238620618E-2"/>
    <n v="-6.22977048374061E-3"/>
    <n v="0.14377022951626001"/>
    <n v="7.92679283689068E-5"/>
    <n v="1"/>
    <n v="1"/>
    <n v="1"/>
    <n v="5.0391919516614901E-5"/>
    <n v="1.1807796864899201E-4"/>
    <n v="8.9201959796700601E-5"/>
    <n v="0.15"/>
    <n v="8.3848729296421204E-2"/>
    <n v="36"/>
    <s v="[30 30 30]"/>
    <s v="kde_err_sym"/>
    <x v="2"/>
    <x v="8"/>
    <x v="1"/>
    <s v="[2 1.2]"/>
    <s v="gamma"/>
    <s v="[3.4 1.3]"/>
    <s v="gamma"/>
    <s v="[4.6  1.818078277937831]"/>
    <n v="0.05"/>
    <n v="0.5"/>
    <n v="2.5000000000000001E-2"/>
    <n v="0.382452220989838"/>
  </r>
  <r>
    <n v="808"/>
    <x v="2"/>
    <x v="0"/>
    <n v="0.93100000000000005"/>
    <n v="8.24533333009057E-3"/>
    <n v="-6.20907520659933E-4"/>
    <n v="9.3790924793400697E-3"/>
    <n v="4.4867022488987996E-6"/>
    <n v="1"/>
    <n v="1"/>
    <n v="1"/>
    <n v="3.8171377516943397E-6"/>
    <n v="4.8722283981108703E-6"/>
    <n v="4.2026639009064001E-6"/>
    <n v="0.01"/>
    <n v="5.8820167653487101E-3"/>
    <n v="37"/>
    <s v="[30 30 30]"/>
    <s v="kde_err_sym"/>
    <x v="0"/>
    <x v="0"/>
    <x v="2"/>
    <s v="[1 0.5]"/>
    <s v="log-normal"/>
    <s v="[1.5 0.6]"/>
    <s v="log-normal"/>
    <s v="[1.781406869066151   0.65]"/>
    <n v="2.5000000000000001E-2"/>
    <n v="0.15"/>
    <n v="0.5"/>
    <n v="0.63673926719995"/>
  </r>
  <r>
    <n v="809"/>
    <x v="2"/>
    <x v="0"/>
    <n v="0.93700000000000006"/>
    <n v="1.42078721911082E-2"/>
    <n v="-1.1896745258506999E-3"/>
    <n v="1.8810325474149299E-2"/>
    <n v="1.3292140294041899E-5"/>
    <n v="1"/>
    <n v="1"/>
    <n v="1"/>
    <n v="1.10907822397469E-5"/>
    <n v="1.4707465771500001E-5"/>
    <n v="1.2506107717205E-5"/>
    <n v="0.02"/>
    <n v="1.21724227748773E-2"/>
    <n v="38"/>
    <s v="[30 30 30]"/>
    <s v="kde_err_sym"/>
    <x v="0"/>
    <x v="1"/>
    <x v="2"/>
    <s v="[1 0.5]"/>
    <s v="log-normal"/>
    <s v="[1.5 0.6]"/>
    <s v="log-normal"/>
    <s v="[1.781406869066151   0.65]"/>
    <n v="2.5000000000000001E-2"/>
    <n v="0.2"/>
    <n v="0.4"/>
    <n v="0.57358465017055205"/>
  </r>
  <r>
    <n v="810"/>
    <x v="2"/>
    <x v="0"/>
    <n v="0.95199999999999996"/>
    <n v="1.46306885427155E-2"/>
    <n v="-1.7720033426192601E-3"/>
    <n v="2.82279966573807E-2"/>
    <n v="1.4198851097583E-5"/>
    <n v="1"/>
    <n v="1"/>
    <n v="1"/>
    <n v="1.1663982092701E-5"/>
    <n v="1.73388469438369E-5"/>
    <n v="1.48039779389548E-5"/>
    <n v="0.03"/>
    <n v="1.4171493789849301E-2"/>
    <n v="39"/>
    <s v="[30 30 30]"/>
    <s v="kde_err_sym"/>
    <x v="0"/>
    <x v="2"/>
    <x v="2"/>
    <s v="[1 0.5]"/>
    <s v="log-normal"/>
    <s v="[1.5 0.6]"/>
    <s v="log-normal"/>
    <s v="[1.781406869066151   0.65]"/>
    <n v="0.35"/>
    <n v="0.55000000000000004"/>
    <n v="0.1"/>
    <n v="0.30345373233101502"/>
  </r>
  <r>
    <n v="811"/>
    <x v="2"/>
    <x v="0"/>
    <n v="0.95699999999999996"/>
    <n v="3.6758860934977401E-3"/>
    <n v="-5.7171828199151296E-4"/>
    <n v="9.4282817180085209E-3"/>
    <n v="8.9660630171203602E-7"/>
    <n v="1"/>
    <n v="1"/>
    <n v="1"/>
    <n v="6.60069090961814E-7"/>
    <n v="1.2234680956753599E-6"/>
    <n v="9.8693088492514107E-7"/>
    <n v="0.01"/>
    <n v="4.1613337562185796E-3"/>
    <n v="40"/>
    <s v="[30 30 30]"/>
    <s v="kde_err_sym"/>
    <x v="1"/>
    <x v="0"/>
    <x v="2"/>
    <s v="[1 0.5]"/>
    <s v="log-normal"/>
    <s v="[1.65 0.6]"/>
    <s v="log-normal"/>
    <s v="[2.076573806549989   0.65]"/>
    <n v="0.5"/>
    <n v="0.6"/>
    <n v="0.05"/>
    <n v="0.17292000275077901"/>
  </r>
  <r>
    <n v="812"/>
    <x v="2"/>
    <x v="0"/>
    <n v="0.96199999999999997"/>
    <n v="6.4469687634864901E-3"/>
    <n v="-1.23672089000731E-3"/>
    <n v="1.87632791099927E-2"/>
    <n v="2.7664528248305798E-6"/>
    <n v="1"/>
    <n v="1"/>
    <n v="1"/>
    <n v="1.71932687396416E-6"/>
    <n v="4.2959313846110497E-6"/>
    <n v="3.2488054337446299E-6"/>
    <n v="2.0000000000000101E-2"/>
    <n v="1.03605364284277E-2"/>
    <n v="41"/>
    <s v="[30 30 30]"/>
    <s v="kde_err_sym"/>
    <x v="1"/>
    <x v="1"/>
    <x v="2"/>
    <s v="[1 0.5]"/>
    <s v="log-normal"/>
    <s v="[1.65 0.6]"/>
    <s v="log-normal"/>
    <s v="[2.076573806549989   0.65]"/>
    <n v="0.35"/>
    <n v="0.5"/>
    <n v="0.05"/>
    <n v="0.20421095716347001"/>
  </r>
  <r>
    <n v="813"/>
    <x v="2"/>
    <x v="0"/>
    <n v="0.92800000000000005"/>
    <n v="1.8250603588560201E-2"/>
    <n v="-1.9213997671064301E-3"/>
    <n v="2.8078600232893498E-2"/>
    <n v="2.2038295411062001E-5"/>
    <n v="1"/>
    <n v="1"/>
    <n v="1"/>
    <n v="1.8016850680404301E-5"/>
    <n v="2.5730072476098601E-5"/>
    <n v="2.1708627745440901E-5"/>
    <n v="2.9999999999999898E-2"/>
    <n v="1.4277564006579001E-2"/>
    <n v="42"/>
    <s v="[30 30 30]"/>
    <s v="kde_err_sym"/>
    <x v="1"/>
    <x v="2"/>
    <x v="2"/>
    <s v="[1 0.5]"/>
    <s v="log-normal"/>
    <s v="[1.65 0.6]"/>
    <s v="log-normal"/>
    <s v="[2.076573806549989   0.65]"/>
    <n v="0.05"/>
    <n v="0.25"/>
    <n v="0.4"/>
    <n v="0.60561432133979198"/>
  </r>
  <r>
    <n v="814"/>
    <x v="2"/>
    <x v="0"/>
    <n v="0.96299999999999997"/>
    <n v="1.6176236606435999E-2"/>
    <n v="-2.19065675714978E-3"/>
    <n v="3.7809343242850298E-2"/>
    <n v="1.7794809076663399E-5"/>
    <n v="1"/>
    <n v="1"/>
    <n v="1"/>
    <n v="1.34016398053E-5"/>
    <n v="2.2593786104309399E-5"/>
    <n v="1.8200616832946E-5"/>
    <n v="4.0000000000000098E-2"/>
    <n v="2.48073978366815E-2"/>
    <n v="43"/>
    <s v="[30 30 30]"/>
    <s v="kde_err_sym"/>
    <x v="1"/>
    <x v="3"/>
    <x v="2"/>
    <s v="[1 0.5]"/>
    <s v="log-normal"/>
    <s v="[1.65 0.6]"/>
    <s v="log-normal"/>
    <s v="[2.076573806549989   0.65]"/>
    <n v="0.05"/>
    <n v="0.25"/>
    <n v="0.2"/>
    <n v="0.43235658555032203"/>
  </r>
  <r>
    <n v="815"/>
    <x v="2"/>
    <x v="0"/>
    <n v="0.97"/>
    <n v="2.1666190031952699E-2"/>
    <n v="-3.44959302719503E-3"/>
    <n v="5.6550406972804897E-2"/>
    <n v="3.2026347984813099E-5"/>
    <n v="1"/>
    <n v="1"/>
    <n v="1"/>
    <n v="2.3772018838380199E-5"/>
    <n v="4.39260400380857E-5"/>
    <n v="3.56717108916528E-5"/>
    <n v="5.9999999999999901E-2"/>
    <n v="3.94461229115061E-2"/>
    <n v="44"/>
    <s v="[30 30 30]"/>
    <s v="kde_err_sym"/>
    <x v="1"/>
    <x v="4"/>
    <x v="2"/>
    <s v="[1 0.5]"/>
    <s v="log-normal"/>
    <s v="[1.65 0.6]"/>
    <s v="log-normal"/>
    <s v="[2.076573806549989   0.65]"/>
    <n v="0.05"/>
    <n v="0.25"/>
    <n v="0.1"/>
    <n v="0.44007467645321202"/>
  </r>
  <r>
    <n v="816"/>
    <x v="2"/>
    <x v="0"/>
    <n v="0.95499999999999996"/>
    <n v="2.9923969341618801E-2"/>
    <n v="-4.5568272255262204E-3"/>
    <n v="7.5443172774473793E-2"/>
    <n v="6.0619403584002599E-5"/>
    <n v="1"/>
    <n v="1"/>
    <n v="1"/>
    <n v="4.3457374844874901E-5"/>
    <n v="8.1384077947299594E-5"/>
    <n v="6.4222049208171903E-5"/>
    <n v="0.08"/>
    <n v="4.9852115466953298E-2"/>
    <n v="45"/>
    <s v="[30 30 30]"/>
    <s v="kde_err_sym"/>
    <x v="1"/>
    <x v="5"/>
    <x v="2"/>
    <s v="[1 0.5]"/>
    <s v="log-normal"/>
    <s v="[1.65 0.6]"/>
    <s v="log-normal"/>
    <s v="[2.076573806549989   0.65]"/>
    <n v="0.05"/>
    <n v="0.3"/>
    <n v="0.1"/>
    <n v="0.46889878368029497"/>
  </r>
  <r>
    <n v="817"/>
    <x v="2"/>
    <x v="0"/>
    <n v="0.95"/>
    <n v="5.21047973296088E-3"/>
    <n v="-5.4993792465465896E-4"/>
    <n v="9.4500620753453207E-3"/>
    <n v="1.82514324173078E-6"/>
    <n v="1"/>
    <n v="1"/>
    <n v="1"/>
    <n v="1.42278722036362E-6"/>
    <n v="2.1275749627042598E-6"/>
    <n v="1.7252189413370899E-6"/>
    <n v="9.9999999999999794E-3"/>
    <n v="4.2117047831510797E-3"/>
    <n v="46"/>
    <s v="[30 30 30]"/>
    <s v="kde_err_sym"/>
    <x v="2"/>
    <x v="0"/>
    <x v="2"/>
    <s v="[1 0.6]"/>
    <s v="log-normal"/>
    <s v="[1.5 0.7]"/>
    <s v="log-normal"/>
    <s v="[2.298218252991271   0.8]"/>
    <n v="0.05"/>
    <n v="0.18"/>
    <n v="0.5"/>
    <n v="0.59615827552502798"/>
  </r>
  <r>
    <n v="818"/>
    <x v="2"/>
    <x v="0"/>
    <n v="0.97199999999999998"/>
    <n v="8.7737289400320207E-3"/>
    <n v="-1.0211725612764399E-3"/>
    <n v="1.8978827438723499E-2"/>
    <n v="5.2269623795158101E-6"/>
    <n v="1"/>
    <n v="1"/>
    <n v="1"/>
    <n v="3.8399083728032699E-6"/>
    <n v="6.2697557794196899E-6"/>
    <n v="4.8827017727071598E-6"/>
    <n v="1.99999999999999E-2"/>
    <n v="9.4409196808677796E-3"/>
    <n v="47"/>
    <s v="[30 30 30]"/>
    <s v="kde_err_sym"/>
    <x v="2"/>
    <x v="1"/>
    <x v="2"/>
    <s v="[1 0.6]"/>
    <s v="log-normal"/>
    <s v="[1.5 0.7]"/>
    <s v="log-normal"/>
    <s v="[2.298218252991271   0.8]"/>
    <n v="0.05"/>
    <n v="0.2"/>
    <n v="0.4"/>
    <n v="0.55917398631245896"/>
  </r>
  <r>
    <n v="819"/>
    <x v="2"/>
    <x v="0"/>
    <n v="0.96899999999999997"/>
    <n v="1.4737607245062199E-2"/>
    <n v="-1.70843330283071E-3"/>
    <n v="2.8291566697169299E-2"/>
    <n v="1.45691767993314E-5"/>
    <n v="1"/>
    <n v="1"/>
    <n v="1"/>
    <n v="9.9345895969840792E-6"/>
    <n v="1.7487921149552401E-5"/>
    <n v="1.28533339472051E-5"/>
    <n v="0.03"/>
    <n v="1.30440684210136E-2"/>
    <n v="48"/>
    <s v="[30 30 30]"/>
    <s v="kde_err_sym"/>
    <x v="2"/>
    <x v="2"/>
    <x v="2"/>
    <s v="[1 0.6]"/>
    <s v="log-normal"/>
    <s v="[1.5 0.7]"/>
    <s v="log-normal"/>
    <s v="[2.298218252991271   0.8]"/>
    <n v="0.05"/>
    <n v="0.2"/>
    <n v="0.4"/>
    <n v="0.64761467127402805"/>
  </r>
  <r>
    <n v="820"/>
    <x v="2"/>
    <x v="0"/>
    <n v="0.97599999999999998"/>
    <n v="1.55914982185655E-2"/>
    <n v="-2.1088453380438302E-3"/>
    <n v="3.7891154661956201E-2"/>
    <n v="1.65494398773828E-5"/>
    <n v="1"/>
    <n v="1"/>
    <n v="1"/>
    <n v="1.15702625712966E-5"/>
    <n v="2.0996668537171999E-5"/>
    <n v="1.60174912310858E-5"/>
    <n v="0.04"/>
    <n v="2.0220448966291899E-2"/>
    <n v="49"/>
    <s v="[30 30 30]"/>
    <s v="kde_err_sym"/>
    <x v="2"/>
    <x v="3"/>
    <x v="2"/>
    <s v="[1 0.6]"/>
    <s v="log-normal"/>
    <s v="[1.5 0.7]"/>
    <s v="log-normal"/>
    <s v="[2.298218252991271   0.8]"/>
    <n v="0.05"/>
    <n v="0.25"/>
    <n v="0.3"/>
    <n v="0.53330533579316397"/>
  </r>
  <r>
    <n v="821"/>
    <x v="2"/>
    <x v="0"/>
    <n v="0.97499999999999998"/>
    <n v="2.5009230409705901E-2"/>
    <n v="-3.1909374029498402E-3"/>
    <n v="5.6809062597050097E-2"/>
    <n v="4.2197251364399797E-5"/>
    <n v="1"/>
    <n v="1"/>
    <n v="1"/>
    <n v="2.86437620495237E-5"/>
    <n v="5.2379332873944101E-5"/>
    <n v="3.8825843559067903E-5"/>
    <n v="0.06"/>
    <n v="2.7482400735862601E-2"/>
    <n v="50"/>
    <s v="[30 30 30]"/>
    <s v="kde_err_sym"/>
    <x v="2"/>
    <x v="4"/>
    <x v="2"/>
    <s v="[1 0.6]"/>
    <s v="log-normal"/>
    <s v="[1.5 0.7]"/>
    <s v="log-normal"/>
    <s v="[2.298218252991271   0.8]"/>
    <n v="0.05"/>
    <n v="0.3"/>
    <n v="0.3"/>
    <n v="0.58885217741190299"/>
  </r>
  <r>
    <n v="822"/>
    <x v="2"/>
    <x v="0"/>
    <n v="0.96099999999999997"/>
    <n v="2.5028368792252901E-2"/>
    <n v="-4.0533776544957401E-3"/>
    <n v="7.59466223455042E-2"/>
    <n v="4.1443842884890901E-5"/>
    <n v="1"/>
    <n v="1"/>
    <n v="1"/>
    <n v="2.82710321531049E-5"/>
    <n v="5.7873713294856299E-5"/>
    <n v="4.4700902563070298E-5"/>
    <n v="7.9999999999999905E-2"/>
    <n v="4.6442367115085502E-2"/>
    <n v="51"/>
    <s v="[30 30 30]"/>
    <s v="kde_err_sym"/>
    <x v="2"/>
    <x v="5"/>
    <x v="2"/>
    <s v="[1 0.6]"/>
    <s v="log-normal"/>
    <s v="[1.5 0.7]"/>
    <s v="log-normal"/>
    <s v="[2.298218252991271   0.8]"/>
    <n v="0.15"/>
    <n v="0.5"/>
    <n v="0.05"/>
    <n v="0.32110729725430298"/>
  </r>
  <r>
    <n v="823"/>
    <x v="2"/>
    <x v="0"/>
    <n v="0.95799999999999996"/>
    <n v="3.0536962069303099E-2"/>
    <n v="-5.4551561310790496E-3"/>
    <n v="9.4544843868921105E-2"/>
    <n v="6.1775964568735401E-5"/>
    <n v="1"/>
    <n v="1"/>
    <n v="1"/>
    <n v="4.1795088587482302E-5"/>
    <n v="9.1534692983184801E-5"/>
    <n v="7.1553817001931695E-5"/>
    <n v="0.1"/>
    <n v="5.9052244992601602E-2"/>
    <n v="52"/>
    <s v="[30 30 30]"/>
    <s v="kde_err_sym"/>
    <x v="2"/>
    <x v="6"/>
    <x v="2"/>
    <s v="[1 0.6]"/>
    <s v="log-normal"/>
    <s v="[1.5 0.7]"/>
    <s v="log-normal"/>
    <s v="[2.298218252991271   0.8]"/>
    <n v="0.1"/>
    <n v="0.5"/>
    <n v="0.05"/>
    <n v="0.34329455423698402"/>
  </r>
  <r>
    <n v="824"/>
    <x v="2"/>
    <x v="0"/>
    <n v="0.96499999999999997"/>
    <n v="3.73203055854077E-2"/>
    <n v="-6.4653823458300204E-3"/>
    <n v="0.11853461765417"/>
    <n v="9.2575340813511094E-5"/>
    <n v="1"/>
    <n v="1"/>
    <n v="1"/>
    <n v="5.9847972164884799E-5"/>
    <n v="1.3437650969128201E-4"/>
    <n v="1.01649141042655E-4"/>
    <n v="0.125"/>
    <n v="7.4635886464290105E-2"/>
    <n v="53"/>
    <s v="[30 30 30]"/>
    <s v="kde_err_sym"/>
    <x v="2"/>
    <x v="7"/>
    <x v="2"/>
    <s v="[1 0.6]"/>
    <s v="log-normal"/>
    <s v="[1.5 0.7]"/>
    <s v="log-normal"/>
    <s v="[2.298218252991271   0.8]"/>
    <n v="0.05"/>
    <n v="0.5"/>
    <n v="0.05"/>
    <n v="0.37299154974972598"/>
  </r>
  <r>
    <n v="825"/>
    <x v="2"/>
    <x v="0"/>
    <n v="0.95199999999999996"/>
    <n v="4.3446807986038102E-2"/>
    <n v="-7.7312823417522401E-3"/>
    <n v="0.142268717658248"/>
    <n v="1.2546595721357501E-4"/>
    <n v="1"/>
    <n v="1"/>
    <n v="1"/>
    <n v="8.6342315895949706E-5"/>
    <n v="1.8523868386146499E-4"/>
    <n v="1.4611504254384E-4"/>
    <n v="0.15"/>
    <n v="9.1902841322378498E-2"/>
    <n v="54"/>
    <s v="[30 30 30]"/>
    <s v="kde_err_sym"/>
    <x v="2"/>
    <x v="8"/>
    <x v="2"/>
    <s v="[1 0.6]"/>
    <s v="log-normal"/>
    <s v="[1.5 0.7]"/>
    <s v="log-normal"/>
    <s v="[2.298218252991271   0.8]"/>
    <n v="2.5000000000000001E-2"/>
    <n v="0.5"/>
    <n v="2.5000000000000001E-2"/>
    <n v="0.39008538010569999"/>
  </r>
  <r>
    <n v="826"/>
    <x v="3"/>
    <x v="3"/>
    <n v="0.94"/>
    <n v="2.4435002390633801E-3"/>
    <n v="-2.4189462214922299E-4"/>
    <n v="9.7581053778507607E-3"/>
    <n v="3.90091785590563E-7"/>
    <n v="1"/>
    <n v="1"/>
    <n v="1"/>
    <n v="3.6455898220611598E-7"/>
    <n v="4.48604793815278E-7"/>
    <n v="4.2307199043083199E-7"/>
    <n v="9.9999999999999794E-3"/>
    <n v="4.81776872764649E-3"/>
    <n v="1"/>
    <s v="[200 200 200]"/>
    <s v="bc_kde_err_sym"/>
    <x v="0"/>
    <x v="0"/>
    <x v="0"/>
    <s v="[11 1.1]"/>
    <s v="normal"/>
    <s v="[11.7 1.2]"/>
    <s v="normal"/>
    <s v="[12.590048962082989  1.3]"/>
    <n v="0.05"/>
    <n v="0.2"/>
    <n v="0.5"/>
    <n v="0.59861605757320102"/>
  </r>
  <r>
    <n v="827"/>
    <x v="3"/>
    <x v="3"/>
    <n v="0.95299999999999996"/>
    <n v="4.2654409493116299E-3"/>
    <n v="-3.3643198770116998E-4"/>
    <n v="1.96635680122988E-2"/>
    <n v="1.1877677588662001E-6"/>
    <n v="1"/>
    <n v="1"/>
    <n v="1"/>
    <n v="1.1734017325285299E-6"/>
    <n v="1.30095424121476E-6"/>
    <n v="1.28658821487709E-6"/>
    <n v="1.99999999999999E-2"/>
    <n v="1.0883800571218301E-2"/>
    <n v="2"/>
    <s v="[200 200 200]"/>
    <s v="bc_kde_err_sym"/>
    <x v="0"/>
    <x v="1"/>
    <x v="0"/>
    <s v="[11 1.1]"/>
    <s v="normal"/>
    <s v="[11.7 1.2]"/>
    <s v="normal"/>
    <s v="[12.590048962082989  1.3]"/>
    <n v="0.4"/>
    <n v="0.6"/>
    <n v="0.05"/>
    <n v="0.193957528620916"/>
  </r>
  <r>
    <n v="828"/>
    <x v="3"/>
    <x v="3"/>
    <n v="0.96099999999999997"/>
    <n v="5.8123617014189501E-3"/>
    <n v="-5.5669876278242999E-4"/>
    <n v="2.9443301237217601E-2"/>
    <n v="2.20701951171428E-6"/>
    <n v="1"/>
    <n v="1"/>
    <n v="1"/>
    <n v="1.9679119728464299E-6"/>
    <n v="2.5169330241977698E-6"/>
    <n v="2.2778254853299198E-6"/>
    <n v="0.03"/>
    <n v="1.59332568402368E-2"/>
    <n v="3"/>
    <s v="[200 200 200]"/>
    <s v="bc_kde_err_sym"/>
    <x v="0"/>
    <x v="2"/>
    <x v="0"/>
    <s v="[11 1.1]"/>
    <s v="normal"/>
    <s v="[11.7 1.2]"/>
    <s v="normal"/>
    <s v="[12.590048962082989  1.3]"/>
    <n v="0.1"/>
    <n v="0.3"/>
    <n v="0.3"/>
    <n v="0.49888966872982898"/>
  </r>
  <r>
    <n v="829"/>
    <x v="3"/>
    <x v="3"/>
    <n v="0.93899999999999995"/>
    <n v="2.02062405696206E-3"/>
    <n v="-2.4440696084336599E-4"/>
    <n v="9.7555930391566292E-3"/>
    <n v="2.6697535784223802E-7"/>
    <n v="1"/>
    <n v="1"/>
    <n v="1"/>
    <n v="2.4407293711654798E-7"/>
    <n v="3.2671012035092898E-7"/>
    <n v="3.0380769962523799E-7"/>
    <n v="9.9999999999999898E-3"/>
    <n v="3.7731180828867602E-3"/>
    <n v="4"/>
    <s v="[200 200 200]"/>
    <s v="bc_kde_err_sym"/>
    <x v="1"/>
    <x v="0"/>
    <x v="0"/>
    <s v="[11 1.1]"/>
    <s v="normal"/>
    <s v="[12 1.2]"/>
    <s v="normal"/>
    <s v="[13.187158535114285 1.3]"/>
    <n v="0.1"/>
    <n v="0.2"/>
    <n v="0.5"/>
    <n v="0.63311837712183905"/>
  </r>
  <r>
    <n v="830"/>
    <x v="3"/>
    <x v="3"/>
    <n v="0.95"/>
    <n v="3.0639481498947502E-3"/>
    <n v="-3.1896199211619398E-4"/>
    <n v="1.9681038007883799E-2"/>
    <n v="6.1392104883758501E-7"/>
    <n v="1"/>
    <n v="1"/>
    <n v="1"/>
    <n v="5.3616114861437697E-7"/>
    <n v="7.1565780125231598E-7"/>
    <n v="6.37897901029109E-7"/>
    <n v="0.02"/>
    <n v="9.6343243347392707E-3"/>
    <n v="5"/>
    <s v="[200 200 200]"/>
    <s v="bc_kde_err_sym"/>
    <x v="1"/>
    <x v="1"/>
    <x v="0"/>
    <s v="[11 1.1]"/>
    <s v="normal"/>
    <s v="[12 1.2]"/>
    <s v="normal"/>
    <s v="[13.187158535114285 1.3]"/>
    <n v="0.35"/>
    <n v="0.5"/>
    <n v="0.1"/>
    <n v="0.26328323400324399"/>
  </r>
  <r>
    <n v="831"/>
    <x v="3"/>
    <x v="3"/>
    <n v="0.93899999999999995"/>
    <n v="4.7953997953768604E-3"/>
    <n v="-5.7036522761077298E-4"/>
    <n v="2.9429634772389201E-2"/>
    <n v="1.5034059803194E-6"/>
    <n v="1"/>
    <n v="1"/>
    <n v="1"/>
    <n v="1.39975888956181E-6"/>
    <n v="1.82872247318689E-6"/>
    <n v="1.7250753824293001E-6"/>
    <n v="0.03"/>
    <n v="1.3084122769326899E-2"/>
    <n v="6"/>
    <s v="[200 200 200]"/>
    <s v="bc_kde_err_sym"/>
    <x v="1"/>
    <x v="2"/>
    <x v="0"/>
    <s v="[11 1.1]"/>
    <s v="normal"/>
    <s v="[12 1.2]"/>
    <s v="normal"/>
    <s v="[13.187158535114285 1.3]"/>
    <n v="0.35"/>
    <n v="0.5"/>
    <n v="0.1"/>
    <n v="0.34879206525343198"/>
  </r>
  <r>
    <n v="832"/>
    <x v="3"/>
    <x v="3"/>
    <n v="0.96499999999999997"/>
    <n v="3.4985991587003998E-3"/>
    <n v="-3.9037561327272702E-4"/>
    <n v="3.9609624386727299E-2"/>
    <n v="8.0826791132370297E-7"/>
    <n v="1"/>
    <n v="1"/>
    <n v="1"/>
    <n v="6.64555200766185E-7"/>
    <n v="9.6066103076176093E-7"/>
    <n v="8.1694832020424295E-7"/>
    <n v="0.04"/>
    <n v="2.7286599826020001E-2"/>
    <n v="7"/>
    <s v="[200 200 200]"/>
    <s v="bc_kde_err_sym"/>
    <x v="1"/>
    <x v="3"/>
    <x v="0"/>
    <s v="[11 1.1]"/>
    <s v="normal"/>
    <s v="[12 1.2]"/>
    <s v="normal"/>
    <s v="[13.187158535114285 1.3]"/>
    <n v="0.05"/>
    <n v="0.2"/>
    <n v="0.1"/>
    <n v="0.38837522773044098"/>
  </r>
  <r>
    <n v="833"/>
    <x v="3"/>
    <x v="3"/>
    <n v="0.95599999999999996"/>
    <n v="5.6309206729818597E-3"/>
    <n v="-5.83723989133469E-4"/>
    <n v="5.9416276010866603E-2"/>
    <n v="2.0874844526467599E-6"/>
    <n v="1"/>
    <n v="1"/>
    <n v="1"/>
    <n v="1.72534316974688E-6"/>
    <n v="2.4282181481366502E-6"/>
    <n v="2.0660768652367701E-6"/>
    <n v="6.0000000000000102E-2"/>
    <n v="3.9046364914644902E-2"/>
    <n v="8"/>
    <s v="[200 200 200]"/>
    <s v="bc_kde_err_sym"/>
    <x v="1"/>
    <x v="4"/>
    <x v="0"/>
    <s v="[11 1.1]"/>
    <s v="normal"/>
    <s v="[12 1.2]"/>
    <s v="normal"/>
    <s v="[13.187158535114285 1.3]"/>
    <n v="0.05"/>
    <n v="0.3"/>
    <n v="0.1"/>
    <n v="0.363205586128588"/>
  </r>
  <r>
    <n v="834"/>
    <x v="3"/>
    <x v="3"/>
    <n v="0.95099999999999996"/>
    <n v="8.2913767620890304E-3"/>
    <n v="-9.0692983521936004E-4"/>
    <n v="7.9093070164780496E-2"/>
    <n v="4.5161513155224598E-6"/>
    <n v="1"/>
    <n v="1"/>
    <n v="1"/>
    <n v="3.7322411570967499E-6"/>
    <n v="5.3386730415334802E-6"/>
    <n v="4.5547628831077698E-6"/>
    <n v="7.9999999999999905E-2"/>
    <n v="4.8874651974934499E-2"/>
    <n v="9"/>
    <s v="[200 200 200]"/>
    <s v="bc_kde_err_sym"/>
    <x v="1"/>
    <x v="5"/>
    <x v="0"/>
    <s v="[11 1.1]"/>
    <s v="normal"/>
    <s v="[12 1.2]"/>
    <s v="normal"/>
    <s v="[13.187158535114285 1.3]"/>
    <n v="0.05"/>
    <n v="0.3"/>
    <n v="0.1"/>
    <n v="0.45808340975022099"/>
  </r>
  <r>
    <n v="835"/>
    <x v="3"/>
    <x v="3"/>
    <n v="0.94299999999999995"/>
    <n v="1.4413313823730099E-3"/>
    <n v="-1.50350409209183E-4"/>
    <n v="9.8496495907908106E-3"/>
    <n v="1.3641548105970599E-7"/>
    <n v="1"/>
    <n v="1"/>
    <n v="1"/>
    <n v="1.3446353110940701E-7"/>
    <n v="1.5902072660907499E-7"/>
    <n v="1.5706877665877601E-7"/>
    <n v="0.01"/>
    <n v="5.1921841940198903E-3"/>
    <n v="10"/>
    <s v="[200 200 200]"/>
    <s v="bc_kde_err_sym"/>
    <x v="2"/>
    <x v="0"/>
    <x v="0"/>
    <s v="[11 1.1]"/>
    <s v="normal"/>
    <s v="[12.7 1.2]"/>
    <s v="normal"/>
    <s v="[13.838360366318769   1.3]"/>
    <n v="0.05"/>
    <n v="0.15"/>
    <n v="0.4"/>
    <n v="0.51769604223915999"/>
  </r>
  <r>
    <n v="836"/>
    <x v="3"/>
    <x v="3"/>
    <n v="0.95099999999999996"/>
    <n v="2.7338592730109302E-3"/>
    <n v="-3.01338605400181E-4"/>
    <n v="1.96986613945998E-2"/>
    <n v="4.8989001783385402E-7"/>
    <n v="1"/>
    <n v="1"/>
    <n v="1"/>
    <n v="4.3026564478786899E-7"/>
    <n v="5.8069497293837897E-7"/>
    <n v="5.21070599892395E-7"/>
    <n v="0.02"/>
    <n v="7.7869538267892197E-3"/>
    <n v="11"/>
    <s v="[200 200 200]"/>
    <s v="bc_kde_err_sym"/>
    <x v="2"/>
    <x v="1"/>
    <x v="0"/>
    <s v="[11 1.1]"/>
    <s v="normal"/>
    <s v="[12.7 1.2]"/>
    <s v="normal"/>
    <s v="[13.838360366318769   1.3]"/>
    <n v="0.2"/>
    <n v="0.3"/>
    <n v="0.3"/>
    <n v="0.533757258008007"/>
  </r>
  <r>
    <n v="837"/>
    <x v="3"/>
    <x v="3"/>
    <n v="0.95899999999999996"/>
    <n v="3.68629410479161E-3"/>
    <n v="-4.2123424975563201E-4"/>
    <n v="2.9578765750244301E-2"/>
    <n v="8.92099222101338E-7"/>
    <n v="1"/>
    <n v="1"/>
    <n v="1"/>
    <n v="7.4094164909199399E-7"/>
    <n v="1.0695375152685299E-6"/>
    <n v="9.1837994225918398E-7"/>
    <n v="0.03"/>
    <n v="1.4138416520781001E-2"/>
    <n v="12"/>
    <s v="[200 200 200]"/>
    <s v="bc_kde_err_sym"/>
    <x v="2"/>
    <x v="2"/>
    <x v="0"/>
    <s v="[11 1.1]"/>
    <s v="normal"/>
    <s v="[12.7 1.2]"/>
    <s v="normal"/>
    <s v="[13.838360366318769   1.3]"/>
    <n v="0.1"/>
    <n v="0.3"/>
    <n v="0.3"/>
    <n v="0.470430834585227"/>
  </r>
  <r>
    <n v="838"/>
    <x v="3"/>
    <x v="3"/>
    <n v="0.96199999999999997"/>
    <n v="3.9219883311877798E-3"/>
    <n v="-4.0227228964928499E-4"/>
    <n v="3.9597727710350701E-2"/>
    <n v="1.0138452090381501E-6"/>
    <n v="1"/>
    <n v="1"/>
    <n v="1"/>
    <n v="8.3583167724734901E-7"/>
    <n v="1.17566820405783E-6"/>
    <n v="9.9765467226702703E-7"/>
    <n v="0.04"/>
    <n v="2.14730058528225E-2"/>
    <n v="13"/>
    <s v="[200 200 200]"/>
    <s v="bc_kde_err_sym"/>
    <x v="2"/>
    <x v="3"/>
    <x v="0"/>
    <s v="[11 1.1]"/>
    <s v="normal"/>
    <s v="[12.7 1.2]"/>
    <s v="normal"/>
    <s v="[13.838360366318769   1.3]"/>
    <n v="0.1"/>
    <n v="0.3"/>
    <n v="0.2"/>
    <n v="0.41885705900308901"/>
  </r>
  <r>
    <n v="839"/>
    <x v="3"/>
    <x v="3"/>
    <n v="0.97499999999999998"/>
    <n v="4.1680746964677402E-3"/>
    <n v="-4.609119209521E-4"/>
    <n v="5.95390880790478E-2"/>
    <n v="1.15046524464386E-6"/>
    <n v="1"/>
    <n v="1"/>
    <n v="1"/>
    <n v="8.3360361881076696E-7"/>
    <n v="1.3629050435196099E-6"/>
    <n v="1.0460434176865201E-6"/>
    <n v="5.9999999999999901E-2"/>
    <n v="3.7507261337206999E-2"/>
    <n v="14"/>
    <s v="[200 200 200]"/>
    <s v="bc_kde_err_sym"/>
    <x v="2"/>
    <x v="4"/>
    <x v="0"/>
    <s v="[11 1.1]"/>
    <s v="normal"/>
    <s v="[12.7 1.2]"/>
    <s v="normal"/>
    <s v="[13.838360366318769   1.3]"/>
    <n v="0.1"/>
    <n v="0.3"/>
    <n v="0.05"/>
    <n v="0.36707115292703102"/>
  </r>
  <r>
    <n v="840"/>
    <x v="3"/>
    <x v="3"/>
    <n v="0.96499999999999997"/>
    <n v="5.5514299283534602E-3"/>
    <n v="-6.1605430416780303E-4"/>
    <n v="7.9383945695832306E-2"/>
    <n v="2.0454196505707298E-6"/>
    <n v="1"/>
    <n v="1"/>
    <n v="1"/>
    <n v="1.7717144161398201E-6"/>
    <n v="2.4249425562544098E-6"/>
    <n v="2.1512373218234901E-6"/>
    <n v="8.0000000000000196E-2"/>
    <n v="5.12876178134163E-2"/>
    <n v="15"/>
    <s v="[200 200 200]"/>
    <s v="bc_kde_err_sym"/>
    <x v="2"/>
    <x v="5"/>
    <x v="0"/>
    <s v="[11 1.1]"/>
    <s v="normal"/>
    <s v="[12.7 1.2]"/>
    <s v="normal"/>
    <s v="[13.838360366318769   1.3]"/>
    <n v="0.05"/>
    <n v="0.3"/>
    <n v="0.05"/>
    <n v="0.38873854457141199"/>
  </r>
  <r>
    <n v="841"/>
    <x v="3"/>
    <x v="3"/>
    <n v="0.97499999999999998"/>
    <n v="8.0398062352432E-3"/>
    <n v="-8.3448184040656095E-4"/>
    <n v="9.9165518159593305E-2"/>
    <n v="4.2590744473457002E-6"/>
    <n v="1"/>
    <n v="1"/>
    <n v="1"/>
    <n v="3.25235409250355E-6"/>
    <n v="4.9554343893140198E-6"/>
    <n v="3.9487140344718701E-6"/>
    <n v="9.9999999999999895E-2"/>
    <n v="6.03859356276059E-2"/>
    <n v="16"/>
    <s v="[200 200 200]"/>
    <s v="bc_kde_err_sym"/>
    <x v="2"/>
    <x v="6"/>
    <x v="0"/>
    <s v="[11 1.1]"/>
    <s v="normal"/>
    <s v="[12.7 1.2]"/>
    <s v="normal"/>
    <s v="[13.838360366318769   1.3]"/>
    <n v="0.05"/>
    <n v="0.3"/>
    <n v="0.05"/>
    <n v="0.48216255312589801"/>
  </r>
  <r>
    <n v="842"/>
    <x v="3"/>
    <x v="3"/>
    <n v="0.97099999999999997"/>
    <n v="9.8385586553386296E-3"/>
    <n v="-1.0798122853734101E-3"/>
    <n v="0.123920187714627"/>
    <n v="6.3877841293798998E-6"/>
    <n v="1"/>
    <n v="1"/>
    <n v="1"/>
    <n v="5.0449353749547302E-6"/>
    <n v="7.5537787010232503E-6"/>
    <n v="6.2109299465980901E-6"/>
    <n v="0.125"/>
    <n v="7.1718132926323203E-2"/>
    <n v="17"/>
    <s v="[200 200 200]"/>
    <s v="bc_kde_err_sym"/>
    <x v="2"/>
    <x v="7"/>
    <x v="0"/>
    <s v="[11 1.1]"/>
    <s v="normal"/>
    <s v="[12.7 1.2]"/>
    <s v="normal"/>
    <s v="[13.838360366318769   1.3]"/>
    <n v="0.05"/>
    <n v="0.4"/>
    <n v="0.05"/>
    <n v="0.43469558103975903"/>
  </r>
  <r>
    <n v="843"/>
    <x v="3"/>
    <x v="3"/>
    <n v="0.97199999999999998"/>
    <n v="1.04774957877641E-2"/>
    <n v="-1.15610194945001E-3"/>
    <n v="0.14884389805055001"/>
    <n v="7.2546041867661401E-6"/>
    <n v="1"/>
    <n v="1"/>
    <n v="1"/>
    <n v="5.7351824887473903E-6"/>
    <n v="8.5911759042882494E-6"/>
    <n v="7.0717542062695004E-6"/>
    <n v="0.15"/>
    <n v="9.275572899923E-2"/>
    <n v="18"/>
    <s v="[200 200 200]"/>
    <s v="bc_kde_err_sym"/>
    <x v="2"/>
    <x v="8"/>
    <x v="0"/>
    <s v="[11 1.1]"/>
    <s v="normal"/>
    <s v="[12.7 1.2]"/>
    <s v="normal"/>
    <s v="[13.838360366318769   1.3]"/>
    <n v="0.01"/>
    <n v="0.4"/>
    <n v="0.01"/>
    <n v="0.42009388525159602"/>
  </r>
  <r>
    <n v="844"/>
    <x v="3"/>
    <x v="3"/>
    <n v="0.92400000000000004"/>
    <n v="2.2533145512888902E-3"/>
    <n v="-1.7103634661325801E-4"/>
    <n v="9.8289636533867696E-3"/>
    <n v="3.3148906895938702E-7"/>
    <n v="1"/>
    <n v="1"/>
    <n v="1"/>
    <n v="3.4891430979930098E-7"/>
    <n v="3.60742500822198E-7"/>
    <n v="3.7816774166211101E-7"/>
    <n v="0.01"/>
    <n v="4.8353529756277403E-3"/>
    <n v="19"/>
    <s v="[200 200 200]"/>
    <s v="bc_kde_err_sym"/>
    <x v="0"/>
    <x v="0"/>
    <x v="1"/>
    <s v="[2.1 2]"/>
    <s v="gamma"/>
    <s v="[2.25 3]"/>
    <s v="gamma"/>
    <s v="[2.4   4.349819093579813]"/>
    <n v="0.5"/>
    <n v="0.6"/>
    <n v="0.05"/>
    <n v="0.19841911740467"/>
  </r>
  <r>
    <n v="845"/>
    <x v="3"/>
    <x v="3"/>
    <n v="0.94699999999999995"/>
    <n v="4.4744177454131701E-3"/>
    <n v="-3.7502578336070201E-4"/>
    <n v="1.96249742166393E-2"/>
    <n v="1.3082926878204E-6"/>
    <n v="1"/>
    <n v="1"/>
    <n v="1"/>
    <n v="1.23997920906015E-6"/>
    <n v="1.4489370260057099E-6"/>
    <n v="1.3806235472454599E-6"/>
    <n v="0.02"/>
    <n v="1.07804099168845E-2"/>
    <n v="20"/>
    <s v="[200 200 200]"/>
    <s v="bc_kde_err_sym"/>
    <x v="0"/>
    <x v="1"/>
    <x v="1"/>
    <s v="[2.1 2]"/>
    <s v="gamma"/>
    <s v="[2.25 3]"/>
    <s v="gamma"/>
    <s v="[2.4   4.349819093579813]"/>
    <n v="0.05"/>
    <n v="0.2"/>
    <n v="0.4"/>
    <n v="0.58884234920553602"/>
  </r>
  <r>
    <n v="846"/>
    <x v="3"/>
    <x v="3"/>
    <n v="0.94599999999999995"/>
    <n v="5.7486219797409296E-3"/>
    <n v="-3.8896761349011601E-4"/>
    <n v="2.9611032386509899E-2"/>
    <n v="2.16001797705248E-6"/>
    <n v="1"/>
    <n v="1"/>
    <n v="1"/>
    <n v="2.0304611584197499E-6"/>
    <n v="2.3113137813966801E-6"/>
    <n v="2.18175696276395E-6"/>
    <n v="0.03"/>
    <n v="1.7576766741799699E-2"/>
    <n v="21"/>
    <s v="[200 200 200]"/>
    <s v="bc_kde_err_sym"/>
    <x v="0"/>
    <x v="2"/>
    <x v="1"/>
    <s v="[2.1 2]"/>
    <s v="gamma"/>
    <s v="[2.25 3]"/>
    <s v="gamma"/>
    <s v="[2.4   4.349819093579813]"/>
    <n v="0.05"/>
    <n v="0.2"/>
    <n v="0.3"/>
    <n v="0.564728973139068"/>
  </r>
  <r>
    <n v="847"/>
    <x v="3"/>
    <x v="3"/>
    <n v="0.95"/>
    <n v="1.3803921355480201E-3"/>
    <n v="-1.3559371847489599E-4"/>
    <n v="9.8644062815250698E-3"/>
    <n v="1.24913404792052E-7"/>
    <n v="1"/>
    <n v="1"/>
    <n v="1"/>
    <n v="1.14724165031446E-7"/>
    <n v="1.4329906128190101E-7"/>
    <n v="1.3310982152129599E-7"/>
    <n v="9.9999999999999707E-3"/>
    <n v="5.1677352648816103E-3"/>
    <n v="22"/>
    <s v="[200 200 200]"/>
    <s v="bc_kde_err_sym"/>
    <x v="1"/>
    <x v="0"/>
    <x v="1"/>
    <s v="[2 1.2]"/>
    <s v="gamma"/>
    <s v="[3.0 1.3]"/>
    <s v="gamma"/>
    <s v="[4.0   1.654779050109274]"/>
    <n v="0.05"/>
    <n v="0.15"/>
    <n v="0.4"/>
    <n v="0.517057060774888"/>
  </r>
  <r>
    <n v="848"/>
    <x v="3"/>
    <x v="3"/>
    <n v="0.93799999999999994"/>
    <n v="3.85477053174278E-3"/>
    <n v="-3.3879000799804998E-4"/>
    <n v="1.96612099920019E-2"/>
    <n v="9.71633380739934E-7"/>
    <n v="1"/>
    <n v="1"/>
    <n v="1"/>
    <n v="9.0258449035253798E-7"/>
    <n v="1.0864120502592501E-6"/>
    <n v="1.01736315987186E-6"/>
    <n v="1.99999999999999E-2"/>
    <n v="8.8879841030940591E-3"/>
    <n v="23"/>
    <s v="[200 200 200]"/>
    <s v="bc_kde_err_sym"/>
    <x v="1"/>
    <x v="1"/>
    <x v="1"/>
    <s v="[2 1.2]"/>
    <s v="gamma"/>
    <s v="[3.0 1.3]"/>
    <s v="gamma"/>
    <s v="[4.0   1.654779050109274]"/>
    <n v="0.45"/>
    <n v="0.6"/>
    <n v="0.05"/>
    <n v="0.22576407704329801"/>
  </r>
  <r>
    <n v="849"/>
    <x v="3"/>
    <x v="3"/>
    <n v="0.96299999999999997"/>
    <n v="3.77709431837395E-3"/>
    <n v="-3.7525901673847797E-4"/>
    <n v="2.9624740983261601E-2"/>
    <n v="9.3558071362454705E-7"/>
    <n v="1"/>
    <n v="1"/>
    <n v="1"/>
    <n v="7.8172725269370202E-7"/>
    <n v="1.07640004326808E-6"/>
    <n v="9.2254658233723098E-7"/>
    <n v="3.00000000000001E-2"/>
    <n v="1.5886698750905402E-2"/>
    <n v="24"/>
    <s v="[200 200 200]"/>
    <s v="bc_kde_err_sym"/>
    <x v="1"/>
    <x v="2"/>
    <x v="1"/>
    <s v="[2 1.2]"/>
    <s v="gamma"/>
    <s v="[3.0 1.3]"/>
    <s v="gamma"/>
    <s v="[4.0   1.654779050109274]"/>
    <n v="0.05"/>
    <n v="0.2"/>
    <n v="0.3"/>
    <n v="0.53032283222132603"/>
  </r>
  <r>
    <n v="850"/>
    <x v="3"/>
    <x v="3"/>
    <n v="0.94799999999999995"/>
    <n v="5.8342043587444404E-3"/>
    <n v="-6.1276625404148104E-4"/>
    <n v="3.9387233745958497E-2"/>
    <n v="2.2308318632346501E-6"/>
    <n v="1"/>
    <n v="1"/>
    <n v="1"/>
    <n v="2.0788482090508501E-6"/>
    <n v="2.60631434532668E-6"/>
    <n v="2.4543306911428801E-6"/>
    <n v="0.04"/>
    <n v="2.05732050563142E-2"/>
    <n v="25"/>
    <s v="[200 200 200]"/>
    <s v="bc_kde_err_sym"/>
    <x v="1"/>
    <x v="3"/>
    <x v="1"/>
    <s v="[2 1.2]"/>
    <s v="gamma"/>
    <s v="[3.0 1.3]"/>
    <s v="gamma"/>
    <s v="[4.0   1.654779050109274]"/>
    <n v="0.3"/>
    <n v="0.5"/>
    <n v="0.05"/>
    <n v="0.28892452774791499"/>
  </r>
  <r>
    <n v="851"/>
    <x v="3"/>
    <x v="3"/>
    <n v="0.95599999999999996"/>
    <n v="7.5317787022581798E-3"/>
    <n v="-6.6470486309538098E-4"/>
    <n v="5.9335295136904602E-2"/>
    <n v="3.71937507787011E-6"/>
    <n v="1"/>
    <n v="1"/>
    <n v="1"/>
    <n v="3.12835930431967E-6"/>
    <n v="4.1612076328927598E-6"/>
    <n v="3.5701918593423198E-6"/>
    <n v="5.9999999999999901E-2"/>
    <n v="3.3636258863251702E-2"/>
    <n v="26"/>
    <s v="[200 200 200]"/>
    <s v="bc_kde_err_sym"/>
    <x v="1"/>
    <x v="4"/>
    <x v="1"/>
    <s v="[2 1.2]"/>
    <s v="gamma"/>
    <s v="[3.0 1.3]"/>
    <s v="gamma"/>
    <s v="[4.0   1.654779050109274]"/>
    <n v="0.2"/>
    <n v="0.5"/>
    <n v="0.05"/>
    <n v="0.28154610295860799"/>
  </r>
  <r>
    <n v="852"/>
    <x v="3"/>
    <x v="3"/>
    <n v="0.96"/>
    <n v="8.6127722603686098E-3"/>
    <n v="-9.7655735021185395E-4"/>
    <n v="7.9023442649788306E-2"/>
    <n v="4.8692729646159597E-6"/>
    <n v="1"/>
    <n v="1"/>
    <n v="1"/>
    <n v="4.2711002179174001E-6"/>
    <n v="5.8229372228687597E-6"/>
    <n v="5.2247644761701899E-6"/>
    <n v="8.0000000000000099E-2"/>
    <n v="4.8500250622296098E-2"/>
    <n v="27"/>
    <s v="[200 200 200]"/>
    <s v="bc_kde_err_sym"/>
    <x v="1"/>
    <x v="5"/>
    <x v="1"/>
    <s v="[2 1.2]"/>
    <s v="gamma"/>
    <s v="[3.0 1.3]"/>
    <s v="gamma"/>
    <s v="[4.0   1.654779050109274]"/>
    <n v="0.1"/>
    <n v="0.5"/>
    <n v="0.05"/>
    <n v="0.27573740809668401"/>
  </r>
  <r>
    <n v="853"/>
    <x v="3"/>
    <x v="3"/>
    <n v="0.94099999999999995"/>
    <n v="1.32517436432712E-3"/>
    <n v="-1.7576452402356301E-4"/>
    <n v="9.8242354759764308E-3"/>
    <n v="1.15306117175414E-7"/>
    <n v="1"/>
    <n v="1"/>
    <n v="1"/>
    <n v="1.01808835596523E-7"/>
    <n v="1.4619928508064399E-7"/>
    <n v="1.3270200350175199E-7"/>
    <n v="9.9999999999999898E-3"/>
    <n v="3.9352014953621603E-3"/>
    <n v="28"/>
    <s v="[200 200 200]"/>
    <s v="bc_kde_err_sym"/>
    <x v="2"/>
    <x v="0"/>
    <x v="1"/>
    <s v="[2 1.2]"/>
    <s v="gamma"/>
    <s v="[3.4 1.3]"/>
    <s v="gamma"/>
    <s v="[4.6  1.818078277937831]"/>
    <n v="0.05"/>
    <n v="0.15"/>
    <n v="0.5"/>
    <n v="0.61487551825078801"/>
  </r>
  <r>
    <n v="854"/>
    <x v="3"/>
    <x v="3"/>
    <n v="0.94199999999999995"/>
    <n v="2.8154752587475399E-3"/>
    <n v="-3.7031729264608499E-4"/>
    <n v="1.9629682707353099E-2"/>
    <n v="5.2028166241846603E-7"/>
    <n v="1"/>
    <n v="1"/>
    <n v="1"/>
    <n v="4.9170232565776699E-7"/>
    <n v="6.5741655965119203E-7"/>
    <n v="6.2883722289049298E-7"/>
    <n v="1.9999999999999199E-2"/>
    <n v="7.8646642099545992E-3"/>
    <n v="29"/>
    <s v="[200 200 200]"/>
    <s v="bc_kde_err_sym"/>
    <x v="2"/>
    <x v="1"/>
    <x v="1"/>
    <s v="[2 1.2]"/>
    <s v="gamma"/>
    <s v="[3.4 1.3]"/>
    <s v="gamma"/>
    <s v="[4.6  1.818078277937831]"/>
    <n v="0.01"/>
    <n v="0.15"/>
    <n v="0.5"/>
    <n v="0.66692361994151705"/>
  </r>
  <r>
    <n v="855"/>
    <x v="3"/>
    <x v="3"/>
    <n v="0.96099999999999997"/>
    <n v="3.51862403744806E-3"/>
    <n v="-4.11091027258154E-4"/>
    <n v="2.9588908972741901E-2"/>
    <n v="8.1418330776492801E-7"/>
    <n v="1"/>
    <n v="1"/>
    <n v="1"/>
    <n v="6.9765221926964702E-7"/>
    <n v="9.8317914045709296E-7"/>
    <n v="8.6664805196181101E-7"/>
    <n v="0.03"/>
    <n v="1.38951326065409E-2"/>
    <n v="30"/>
    <s v="[200 200 200]"/>
    <s v="bc_kde_err_sym"/>
    <x v="2"/>
    <x v="2"/>
    <x v="1"/>
    <s v="[2 1.2]"/>
    <s v="gamma"/>
    <s v="[3.4 1.3]"/>
    <s v="gamma"/>
    <s v="[4.6  1.818078277937831]"/>
    <n v="0.35"/>
    <n v="0.5"/>
    <n v="0.05"/>
    <n v="0.274406312032136"/>
  </r>
  <r>
    <n v="856"/>
    <x v="3"/>
    <x v="3"/>
    <n v="0.95"/>
    <n v="4.2205494971310799E-3"/>
    <n v="-4.1926619545684901E-4"/>
    <n v="3.9580733804543099E-2"/>
    <n v="1.17340487362479E-6"/>
    <n v="1"/>
    <n v="1"/>
    <n v="1"/>
    <n v="1.0483559308279499E-6"/>
    <n v="1.3491890162776501E-6"/>
    <n v="1.22414007348081E-6"/>
    <n v="3.9999999999999897E-2"/>
    <n v="2.1180453064075899E-2"/>
    <n v="31"/>
    <s v="[200 200 200]"/>
    <s v="bc_kde_err_sym"/>
    <x v="2"/>
    <x v="3"/>
    <x v="1"/>
    <s v="[2 1.2]"/>
    <s v="gamma"/>
    <s v="[3.4 1.3]"/>
    <s v="gamma"/>
    <s v="[4.6  1.818078277937831]"/>
    <n v="0.3"/>
    <n v="0.5"/>
    <n v="0.01"/>
    <n v="0.23081783715997201"/>
  </r>
  <r>
    <n v="857"/>
    <x v="3"/>
    <x v="3"/>
    <n v="0.97"/>
    <n v="3.6280497632511701E-3"/>
    <n v="-4.2018002741450999E-4"/>
    <n v="5.9579819972585497E-2"/>
    <n v="8.7816708140811798E-7"/>
    <n v="1"/>
    <n v="1"/>
    <n v="1"/>
    <n v="6.8755823249095098E-7"/>
    <n v="1.05471833684618E-6"/>
    <n v="8.6410948792900998E-7"/>
    <n v="0.06"/>
    <n v="3.7121014129427997E-2"/>
    <n v="32"/>
    <s v="[200 200 200]"/>
    <s v="bc_kde_err_sym"/>
    <x v="2"/>
    <x v="4"/>
    <x v="1"/>
    <s v="[2 1.2]"/>
    <s v="gamma"/>
    <s v="[3.4 1.3]"/>
    <s v="gamma"/>
    <s v="[4.6  1.818078277937831]"/>
    <n v="0.1"/>
    <n v="0.3"/>
    <n v="0.05"/>
    <n v="0.36263303884984599"/>
  </r>
  <r>
    <n v="858"/>
    <x v="3"/>
    <x v="3"/>
    <n v="0.97799999999999998"/>
    <n v="5.5096174466409296E-3"/>
    <n v="-6.2068680690999603E-4"/>
    <n v="7.9379313193090106E-2"/>
    <n v="2.0125043997456399E-6"/>
    <n v="1"/>
    <n v="1"/>
    <n v="1"/>
    <n v="1.4913435153310201E-6"/>
    <n v="2.3977565120177698E-6"/>
    <n v="1.87659562760315E-6"/>
    <n v="8.0000000000000099E-2"/>
    <n v="4.7196051488879801E-2"/>
    <n v="33"/>
    <s v="[200 200 200]"/>
    <s v="bc_kde_err_sym"/>
    <x v="2"/>
    <x v="5"/>
    <x v="1"/>
    <s v="[2 1.2]"/>
    <s v="gamma"/>
    <s v="[3.4 1.3]"/>
    <s v="gamma"/>
    <s v="[4.6  1.818078277937831]"/>
    <n v="0.1"/>
    <n v="0.4"/>
    <n v="0.05"/>
    <n v="0.33124033534639302"/>
  </r>
  <r>
    <n v="859"/>
    <x v="3"/>
    <x v="3"/>
    <n v="0.97099999999999997"/>
    <n v="7.2673752075835202E-3"/>
    <n v="-8.4589376908768103E-4"/>
    <n v="9.9154106230912406E-2"/>
    <n v="3.4981836722667801E-6"/>
    <n v="1"/>
    <n v="1"/>
    <n v="1"/>
    <n v="2.8464428781179801E-6"/>
    <n v="4.2137199408481399E-6"/>
    <n v="3.5619791466993399E-6"/>
    <n v="0.1"/>
    <n v="5.5545930094032803E-2"/>
    <n v="34"/>
    <s v="[200 200 200]"/>
    <s v="bc_kde_err_sym"/>
    <x v="2"/>
    <x v="6"/>
    <x v="1"/>
    <s v="[2 1.2]"/>
    <s v="gamma"/>
    <s v="[3.4 1.3]"/>
    <s v="gamma"/>
    <s v="[4.6  1.818078277937831]"/>
    <n v="0.1"/>
    <n v="0.4"/>
    <n v="0.05"/>
    <n v="0.40403208331824397"/>
  </r>
  <r>
    <n v="860"/>
    <x v="3"/>
    <x v="3"/>
    <n v="0.97099999999999997"/>
    <n v="8.6101613544301292E-3"/>
    <n v="-1.0688906075390101E-3"/>
    <n v="0.12393110939246101"/>
    <n v="4.9024045238743102E-6"/>
    <n v="1"/>
    <n v="1"/>
    <n v="1"/>
    <n v="3.7468466868671699E-6"/>
    <n v="6.0449316547594296E-6"/>
    <n v="4.8893738177523003E-6"/>
    <n v="0.125"/>
    <n v="7.0962765391492905E-2"/>
    <n v="35"/>
    <s v="[200 200 200]"/>
    <s v="bc_kde_err_sym"/>
    <x v="2"/>
    <x v="7"/>
    <x v="1"/>
    <s v="[2 1.2]"/>
    <s v="gamma"/>
    <s v="[3.4 1.3]"/>
    <s v="gamma"/>
    <s v="[4.6  1.818078277937831]"/>
    <n v="0.05"/>
    <n v="0.4"/>
    <n v="0.05"/>
    <n v="0.42841165126740999"/>
  </r>
  <r>
    <n v="861"/>
    <x v="3"/>
    <x v="3"/>
    <n v="0.96699999999999997"/>
    <n v="1.11952117962539E-2"/>
    <n v="-1.3007473570354E-3"/>
    <n v="0.14869925264296499"/>
    <n v="8.26913528899646E-6"/>
    <n v="1"/>
    <n v="1"/>
    <n v="1"/>
    <n v="6.4459759756818501E-6"/>
    <n v="9.9610789758310408E-6"/>
    <n v="8.1379196625164292E-6"/>
    <n v="0.15"/>
    <n v="8.3848729296421204E-2"/>
    <n v="36"/>
    <s v="[200 200 200]"/>
    <s v="bc_kde_err_sym"/>
    <x v="2"/>
    <x v="8"/>
    <x v="1"/>
    <s v="[2 1.2]"/>
    <s v="gamma"/>
    <s v="[3.4 1.3]"/>
    <s v="gamma"/>
    <s v="[4.6  1.818078277937831]"/>
    <n v="0.05"/>
    <n v="0.5"/>
    <n v="2.5000000000000001E-2"/>
    <n v="0.382452220989838"/>
  </r>
  <r>
    <n v="862"/>
    <x v="3"/>
    <x v="3"/>
    <n v="0.95199999999999996"/>
    <n v="2.9335636867887098E-3"/>
    <n v="-1.33471600281166E-4"/>
    <n v="9.8665283997188408E-3"/>
    <n v="5.62405936812628E-7"/>
    <n v="1"/>
    <n v="1"/>
    <n v="1"/>
    <n v="5.6061778802574802E-7"/>
    <n v="5.8022060489424398E-7"/>
    <n v="5.7843245610736401E-7"/>
    <n v="0.01"/>
    <n v="5.8820167653487101E-3"/>
    <n v="37"/>
    <s v="[200 200 200]"/>
    <s v="bc_kde_err_sym"/>
    <x v="0"/>
    <x v="0"/>
    <x v="2"/>
    <s v="[1 0.5]"/>
    <s v="log-normal"/>
    <s v="[1.5 0.6]"/>
    <s v="log-normal"/>
    <s v="[1.781406869066151   0.65]"/>
    <n v="2.5000000000000001E-2"/>
    <n v="0.15"/>
    <n v="0.5"/>
    <n v="0.63673926719995"/>
  </r>
  <r>
    <n v="863"/>
    <x v="3"/>
    <x v="3"/>
    <n v="0.94899999999999995"/>
    <n v="4.9322901728542498E-3"/>
    <n v="-2.8638938915022697E-4"/>
    <n v="1.9713610610849801E-2"/>
    <n v="1.58945870357362E-6"/>
    <n v="1"/>
    <n v="1"/>
    <n v="1"/>
    <n v="1.5532698326285199E-6"/>
    <n v="1.6714775857914601E-6"/>
    <n v="1.6352887148463599E-6"/>
    <n v="0.02"/>
    <n v="1.21724227748773E-2"/>
    <n v="38"/>
    <s v="[200 200 200]"/>
    <s v="bc_kde_err_sym"/>
    <x v="0"/>
    <x v="1"/>
    <x v="2"/>
    <s v="[1 0.5]"/>
    <s v="log-normal"/>
    <s v="[1.5 0.6]"/>
    <s v="log-normal"/>
    <s v="[1.781406869066151   0.65]"/>
    <n v="2.5000000000000001E-2"/>
    <n v="0.2"/>
    <n v="0.4"/>
    <n v="0.57358465017055205"/>
  </r>
  <r>
    <n v="864"/>
    <x v="3"/>
    <x v="3"/>
    <n v="0.93799999999999994"/>
    <n v="5.79618142470618E-3"/>
    <n v="-4.8621796760529498E-4"/>
    <n v="2.95137820323947E-2"/>
    <n v="2.1937571414197501E-6"/>
    <n v="1"/>
    <n v="1"/>
    <n v="1"/>
    <n v="2.0572637099256399E-6"/>
    <n v="2.4301650534419799E-6"/>
    <n v="2.29367162194786E-6"/>
    <n v="0.03"/>
    <n v="1.4171493789849301E-2"/>
    <n v="39"/>
    <s v="[200 200 200]"/>
    <s v="bc_kde_err_sym"/>
    <x v="0"/>
    <x v="2"/>
    <x v="2"/>
    <s v="[1 0.5]"/>
    <s v="log-normal"/>
    <s v="[1.5 0.6]"/>
    <s v="log-normal"/>
    <s v="[1.781406869066151   0.65]"/>
    <n v="0.35"/>
    <n v="0.55000000000000004"/>
    <n v="0.1"/>
    <n v="0.30345373233101502"/>
  </r>
  <r>
    <n v="865"/>
    <x v="3"/>
    <x v="3"/>
    <n v="0.93700000000000006"/>
    <n v="1.5240705428703301E-3"/>
    <n v="-1.82083899212353E-4"/>
    <n v="9.8179161007876797E-3"/>
    <n v="1.5187898374295999E-7"/>
    <n v="1"/>
    <n v="1"/>
    <n v="1"/>
    <n v="1.43648650294418E-7"/>
    <n v="1.8503353009533401E-7"/>
    <n v="1.76803196646792E-7"/>
    <n v="0.01"/>
    <n v="4.1613337562185796E-3"/>
    <n v="40"/>
    <s v="[200 200 200]"/>
    <s v="bc_kde_err_sym"/>
    <x v="1"/>
    <x v="0"/>
    <x v="2"/>
    <s v="[1 0.5]"/>
    <s v="log-normal"/>
    <s v="[1.65 0.6]"/>
    <s v="log-normal"/>
    <s v="[2.076573806549989   0.65]"/>
    <n v="0.5"/>
    <n v="0.6"/>
    <n v="0.05"/>
    <n v="0.17292000275077901"/>
  </r>
  <r>
    <n v="866"/>
    <x v="3"/>
    <x v="3"/>
    <n v="0.95799999999999996"/>
    <n v="2.48511487582424E-3"/>
    <n v="-2.73195984898981E-4"/>
    <n v="1.9726804015101101E-2"/>
    <n v="4.0439729005780101E-7"/>
    <n v="1"/>
    <n v="1"/>
    <n v="1"/>
    <n v="3.2649942782535002E-7"/>
    <n v="4.7903333622272498E-7"/>
    <n v="4.01135473990275E-7"/>
    <n v="2.0000000000000101E-2"/>
    <n v="1.03605364284277E-2"/>
    <n v="41"/>
    <s v="[200 200 200]"/>
    <s v="bc_kde_err_sym"/>
    <x v="1"/>
    <x v="1"/>
    <x v="2"/>
    <s v="[1 0.5]"/>
    <s v="log-normal"/>
    <s v="[1.65 0.6]"/>
    <s v="log-normal"/>
    <s v="[2.076573806549989   0.65]"/>
    <n v="0.35"/>
    <n v="0.5"/>
    <n v="0.05"/>
    <n v="0.20421095716347001"/>
  </r>
  <r>
    <n v="867"/>
    <x v="3"/>
    <x v="3"/>
    <n v="0.93500000000000005"/>
    <n v="6.2015700219158303E-3"/>
    <n v="-4.9193800741752496E-4"/>
    <n v="2.95080619925824E-2"/>
    <n v="2.5139918032109002E-6"/>
    <n v="1"/>
    <n v="1"/>
    <n v="1"/>
    <n v="2.41771771720587E-6"/>
    <n v="2.7559948063528298E-6"/>
    <n v="2.6597207203478001E-6"/>
    <n v="2.9999999999999898E-2"/>
    <n v="1.4277564006579001E-2"/>
    <n v="42"/>
    <s v="[200 200 200]"/>
    <s v="bc_kde_err_sym"/>
    <x v="1"/>
    <x v="2"/>
    <x v="2"/>
    <s v="[1 0.5]"/>
    <s v="log-normal"/>
    <s v="[1.65 0.6]"/>
    <s v="log-normal"/>
    <s v="[2.076573806549989   0.65]"/>
    <n v="0.05"/>
    <n v="0.25"/>
    <n v="0.4"/>
    <n v="0.60561432133979198"/>
  </r>
  <r>
    <n v="868"/>
    <x v="3"/>
    <x v="3"/>
    <n v="0.95299999999999996"/>
    <n v="5.2364892271020503E-3"/>
    <n v="-4.95845165593985E-4"/>
    <n v="3.9504154834406099E-2"/>
    <n v="1.79936820108661E-6"/>
    <n v="1"/>
    <n v="1"/>
    <n v="1"/>
    <n v="1.5591460155774799E-6"/>
    <n v="2.0452306293295398E-6"/>
    <n v="1.80500844382041E-6"/>
    <n v="4.0000000000000098E-2"/>
    <n v="2.48073978366815E-2"/>
    <n v="43"/>
    <s v="[200 200 200]"/>
    <s v="bc_kde_err_sym"/>
    <x v="1"/>
    <x v="3"/>
    <x v="2"/>
    <s v="[1 0.5]"/>
    <s v="log-normal"/>
    <s v="[1.65 0.6]"/>
    <s v="log-normal"/>
    <s v="[2.076573806549989   0.65]"/>
    <n v="0.05"/>
    <n v="0.25"/>
    <n v="0.2"/>
    <n v="0.43235658555032203"/>
  </r>
  <r>
    <n v="869"/>
    <x v="3"/>
    <x v="3"/>
    <n v="0.94899999999999995"/>
    <n v="6.6779740715151399E-3"/>
    <n v="-5.3623948778254405E-4"/>
    <n v="5.9463760512217398E-2"/>
    <n v="2.9290302755905298E-6"/>
    <n v="1"/>
    <n v="1"/>
    <n v="1"/>
    <n v="2.57676729584937E-6"/>
    <n v="3.21658306384781E-6"/>
    <n v="2.8643200841066599E-6"/>
    <n v="5.9999999999999901E-2"/>
    <n v="3.94461229115061E-2"/>
    <n v="44"/>
    <s v="[200 200 200]"/>
    <s v="bc_kde_err_sym"/>
    <x v="1"/>
    <x v="4"/>
    <x v="2"/>
    <s v="[1 0.5]"/>
    <s v="log-normal"/>
    <s v="[1.65 0.6]"/>
    <s v="log-normal"/>
    <s v="[2.076573806549989   0.65]"/>
    <n v="0.05"/>
    <n v="0.25"/>
    <n v="0.1"/>
    <n v="0.44007467645321202"/>
  </r>
  <r>
    <n v="870"/>
    <x v="3"/>
    <x v="3"/>
    <n v="0.95799999999999996"/>
    <n v="9.49335988538191E-3"/>
    <n v="-9.0779009937171605E-4"/>
    <n v="7.9092209900628305E-2"/>
    <n v="5.9132175758012003E-6"/>
    <n v="1"/>
    <n v="1"/>
    <n v="1"/>
    <n v="5.1105061348554101E-6"/>
    <n v="6.7373004403185104E-6"/>
    <n v="5.9345889993727202E-6"/>
    <n v="0.08"/>
    <n v="4.9852115466953298E-2"/>
    <n v="45"/>
    <s v="[200 200 200]"/>
    <s v="bc_kde_err_sym"/>
    <x v="1"/>
    <x v="5"/>
    <x v="2"/>
    <s v="[1 0.5]"/>
    <s v="log-normal"/>
    <s v="[1.65 0.6]"/>
    <s v="log-normal"/>
    <s v="[2.076573806549989   0.65]"/>
    <n v="0.05"/>
    <n v="0.3"/>
    <n v="0.1"/>
    <n v="0.46889878368029497"/>
  </r>
  <r>
    <n v="871"/>
    <x v="3"/>
    <x v="3"/>
    <n v="0.95"/>
    <n v="1.7755056986523E-3"/>
    <n v="-1.93989131753049E-4"/>
    <n v="9.80601086824694E-3"/>
    <n v="2.06472387704588E-7"/>
    <n v="1"/>
    <n v="1"/>
    <n v="1"/>
    <n v="1.8245230864362799E-7"/>
    <n v="2.4410417094288998E-7"/>
    <n v="2.2008409188193E-7"/>
    <n v="9.9999999999999794E-3"/>
    <n v="4.2117047831510797E-3"/>
    <n v="46"/>
    <s v="[200 200 200]"/>
    <s v="bc_kde_err_sym"/>
    <x v="2"/>
    <x v="0"/>
    <x v="2"/>
    <s v="[1 0.6]"/>
    <s v="log-normal"/>
    <s v="[1.5 0.7]"/>
    <s v="log-normal"/>
    <s v="[2.298218252991271   0.8]"/>
    <n v="0.05"/>
    <n v="0.18"/>
    <n v="0.5"/>
    <n v="0.59615827552502798"/>
  </r>
  <r>
    <n v="872"/>
    <x v="3"/>
    <x v="3"/>
    <n v="0.95699999999999996"/>
    <n v="3.0058292968861799E-3"/>
    <n v="-3.05518503705675E-4"/>
    <n v="1.9694481496294301E-2"/>
    <n v="5.9214291452093102E-7"/>
    <n v="1"/>
    <n v="1"/>
    <n v="1"/>
    <n v="5.0692805537440496E-7"/>
    <n v="6.8548447062748501E-7"/>
    <n v="6.0026961148095905E-7"/>
    <n v="1.99999999999999E-2"/>
    <n v="9.4409196808677796E-3"/>
    <n v="47"/>
    <s v="[200 200 200]"/>
    <s v="bc_kde_err_sym"/>
    <x v="2"/>
    <x v="1"/>
    <x v="2"/>
    <s v="[1 0.6]"/>
    <s v="log-normal"/>
    <s v="[1.5 0.7]"/>
    <s v="log-normal"/>
    <s v="[2.298218252991271   0.8]"/>
    <n v="0.05"/>
    <n v="0.2"/>
    <n v="0.4"/>
    <n v="0.55917398631245896"/>
  </r>
  <r>
    <n v="873"/>
    <x v="3"/>
    <x v="3"/>
    <n v="0.95399999999999996"/>
    <n v="4.9892260834737204E-3"/>
    <n v="-5.6203113768063995E-4"/>
    <n v="2.9437968862319301E-2"/>
    <n v="1.6290906034237201E-6"/>
    <n v="1"/>
    <n v="1"/>
    <n v="1"/>
    <n v="1.4187571279532499E-6"/>
    <n v="1.9449696031463101E-6"/>
    <n v="1.7346361276758399E-6"/>
    <n v="0.03"/>
    <n v="1.30440684210136E-2"/>
    <n v="48"/>
    <s v="[200 200 200]"/>
    <s v="bc_kde_err_sym"/>
    <x v="2"/>
    <x v="2"/>
    <x v="2"/>
    <s v="[1 0.6]"/>
    <s v="log-normal"/>
    <s v="[1.5 0.7]"/>
    <s v="log-normal"/>
    <s v="[2.298218252991271   0.8]"/>
    <n v="0.05"/>
    <n v="0.2"/>
    <n v="0.4"/>
    <n v="0.64761467127402805"/>
  </r>
  <r>
    <n v="874"/>
    <x v="3"/>
    <x v="3"/>
    <n v="0.95699999999999996"/>
    <n v="5.3208658883511896E-3"/>
    <n v="-5.3171866402764595E-4"/>
    <n v="3.9468281335972397E-2"/>
    <n v="1.8565689207820899E-6"/>
    <n v="1"/>
    <n v="1"/>
    <n v="1"/>
    <n v="1.5489628030636401E-6"/>
    <n v="2.1392936584574301E-6"/>
    <n v="1.83168754073898E-6"/>
    <n v="0.04"/>
    <n v="2.0220448966291899E-2"/>
    <n v="49"/>
    <s v="[200 200 200]"/>
    <s v="bc_kde_err_sym"/>
    <x v="2"/>
    <x v="3"/>
    <x v="2"/>
    <s v="[1 0.6]"/>
    <s v="log-normal"/>
    <s v="[1.5 0.7]"/>
    <s v="log-normal"/>
    <s v="[2.298218252991271   0.8]"/>
    <n v="0.05"/>
    <n v="0.25"/>
    <n v="0.3"/>
    <n v="0.53330533579316397"/>
  </r>
  <r>
    <n v="875"/>
    <x v="3"/>
    <x v="3"/>
    <n v="0.95499999999999996"/>
    <n v="8.7958894755075408E-3"/>
    <n v="-1.0420262060731201E-3"/>
    <n v="5.8957973793926803E-2"/>
    <n v="5.0607750854475502E-6"/>
    <n v="1"/>
    <n v="1"/>
    <n v="1"/>
    <n v="4.0223721035915102E-6"/>
    <n v="6.1465936995906901E-6"/>
    <n v="5.1081907177346501E-6"/>
    <n v="0.06"/>
    <n v="2.7482400735862601E-2"/>
    <n v="50"/>
    <s v="[200 200 200]"/>
    <s v="bc_kde_err_sym"/>
    <x v="2"/>
    <x v="4"/>
    <x v="2"/>
    <s v="[1 0.6]"/>
    <s v="log-normal"/>
    <s v="[1.5 0.7]"/>
    <s v="log-normal"/>
    <s v="[2.298218252991271   0.8]"/>
    <n v="0.05"/>
    <n v="0.3"/>
    <n v="0.3"/>
    <n v="0.58885217741190299"/>
  </r>
  <r>
    <n v="876"/>
    <x v="3"/>
    <x v="3"/>
    <n v="0.95099999999999996"/>
    <n v="1.0263667726574501E-2"/>
    <n v="-9.7331894620869997E-4"/>
    <n v="7.9026681053791195E-2"/>
    <n v="6.8969317352502597E-6"/>
    <n v="1"/>
    <n v="1"/>
    <n v="1"/>
    <n v="6.4306549798460601E-6"/>
    <n v="7.8442815062990704E-6"/>
    <n v="7.37800475089487E-6"/>
    <n v="7.9999999999999905E-2"/>
    <n v="4.6442367115085502E-2"/>
    <n v="51"/>
    <s v="[200 200 200]"/>
    <s v="bc_kde_err_sym"/>
    <x v="2"/>
    <x v="5"/>
    <x v="2"/>
    <s v="[1 0.6]"/>
    <s v="log-normal"/>
    <s v="[1.5 0.7]"/>
    <s v="log-normal"/>
    <s v="[2.298218252991271   0.8]"/>
    <n v="0.15"/>
    <n v="0.5"/>
    <n v="0.05"/>
    <n v="0.32110729725430298"/>
  </r>
  <r>
    <n v="877"/>
    <x v="3"/>
    <x v="3"/>
    <n v="0.96199999999999997"/>
    <n v="1.2096690769909201E-2"/>
    <n v="-1.13162483783958E-3"/>
    <n v="9.8868375162160502E-2"/>
    <n v="9.5811608505055498E-6"/>
    <n v="1"/>
    <n v="1"/>
    <n v="1"/>
    <n v="8.1244246549949795E-6"/>
    <n v="1.0861735624121E-5"/>
    <n v="9.4049994286104496E-6"/>
    <n v="0.1"/>
    <n v="5.9052244992601602E-2"/>
    <n v="52"/>
    <s v="[200 200 200]"/>
    <s v="bc_kde_err_sym"/>
    <x v="2"/>
    <x v="6"/>
    <x v="2"/>
    <s v="[1 0.6]"/>
    <s v="log-normal"/>
    <s v="[1.5 0.7]"/>
    <s v="log-normal"/>
    <s v="[2.298218252991271   0.8]"/>
    <n v="0.1"/>
    <n v="0.5"/>
    <n v="0.05"/>
    <n v="0.34329455423698402"/>
  </r>
  <r>
    <n v="878"/>
    <x v="3"/>
    <x v="3"/>
    <n v="0.95399999999999996"/>
    <n v="1.4285106673517499E-2"/>
    <n v="-1.4991717788698899E-3"/>
    <n v="0.12350082822113"/>
    <n v="1.3360632082889201E-5"/>
    <n v="1"/>
    <n v="1"/>
    <n v="1"/>
    <n v="1.1514764786378001E-5"/>
    <n v="1.5608148105449099E-5"/>
    <n v="1.37622808089379E-5"/>
    <n v="0.125"/>
    <n v="7.4635886464290105E-2"/>
    <n v="53"/>
    <s v="[200 200 200]"/>
    <s v="bc_kde_err_sym"/>
    <x v="2"/>
    <x v="7"/>
    <x v="2"/>
    <s v="[1 0.6]"/>
    <s v="log-normal"/>
    <s v="[1.5 0.7]"/>
    <s v="log-normal"/>
    <s v="[2.298218252991271   0.8]"/>
    <n v="0.05"/>
    <n v="0.5"/>
    <n v="0.05"/>
    <n v="0.37299154974972598"/>
  </r>
  <r>
    <n v="879"/>
    <x v="3"/>
    <x v="3"/>
    <n v="0.95399999999999996"/>
    <n v="1.6393492878655699E-2"/>
    <n v="-1.7474465006402601E-3"/>
    <n v="0.14825255349936001"/>
    <n v="1.76024504398756E-5"/>
    <n v="1"/>
    <n v="1"/>
    <n v="1"/>
    <n v="1.5537691889379002E-5"/>
    <n v="2.0656019712475501E-5"/>
    <n v="1.8591261161978899E-5"/>
    <n v="0.15"/>
    <n v="9.1902841322378498E-2"/>
    <n v="54"/>
    <s v="[200 200 200]"/>
    <s v="bc_kde_err_sym"/>
    <x v="2"/>
    <x v="8"/>
    <x v="2"/>
    <s v="[1 0.6]"/>
    <s v="log-normal"/>
    <s v="[1.5 0.7]"/>
    <s v="log-normal"/>
    <s v="[2.298218252991271   0.8]"/>
    <n v="2.5000000000000001E-2"/>
    <n v="0.5"/>
    <n v="2.5000000000000001E-2"/>
    <n v="0.39008538010569999"/>
  </r>
  <r>
    <n v="880"/>
    <x v="3"/>
    <x v="2"/>
    <n v="0.94099999999999995"/>
    <n v="3.4173132079765699E-3"/>
    <n v="-2.90186127676436E-4"/>
    <n v="9.7098138723235392E-3"/>
    <n v="7.6412166779023203E-7"/>
    <n v="1"/>
    <n v="1"/>
    <n v="1"/>
    <n v="7.2974120910064897E-7"/>
    <n v="8.4832965648607599E-7"/>
    <n v="8.1394919779649304E-7"/>
    <n v="9.9999999999999794E-3"/>
    <n v="4.81776872764649E-3"/>
    <n v="1"/>
    <s v="[100 100 100]"/>
    <s v="bc_kde_err_sym"/>
    <x v="0"/>
    <x v="0"/>
    <x v="0"/>
    <s v="[11 1.1]"/>
    <s v="normal"/>
    <s v="[11.7 1.2]"/>
    <s v="normal"/>
    <s v="[12.590048962082989  1.3]"/>
    <n v="0.05"/>
    <n v="0.2"/>
    <n v="0.5"/>
    <n v="0.59861605757320102"/>
  </r>
  <r>
    <n v="881"/>
    <x v="3"/>
    <x v="2"/>
    <n v="0.94299999999999995"/>
    <n v="5.9922055284418801E-3"/>
    <n v="-4.3853969729121001E-4"/>
    <n v="1.9561460302708701E-2"/>
    <n v="2.3483494457345501E-6"/>
    <n v="1"/>
    <n v="1"/>
    <n v="1"/>
    <n v="2.2425551135346599E-6"/>
    <n v="2.5406665118348101E-6"/>
    <n v="2.4348721796349301E-6"/>
    <n v="1.99999999999999E-2"/>
    <n v="1.0883800571218301E-2"/>
    <n v="2"/>
    <s v="[100 100 100]"/>
    <s v="bc_kde_err_sym"/>
    <x v="0"/>
    <x v="1"/>
    <x v="0"/>
    <s v="[11 1.1]"/>
    <s v="normal"/>
    <s v="[11.7 1.2]"/>
    <s v="normal"/>
    <s v="[12.590048962082989  1.3]"/>
    <n v="0.4"/>
    <n v="0.6"/>
    <n v="0.05"/>
    <n v="0.193957528620916"/>
  </r>
  <r>
    <n v="882"/>
    <x v="3"/>
    <x v="2"/>
    <n v="0.95"/>
    <n v="8.2449984971461904E-3"/>
    <n v="-7.2527388686067595E-4"/>
    <n v="2.9274726113139301E-2"/>
    <n v="4.4494714875622003E-6"/>
    <n v="1"/>
    <n v="1"/>
    <n v="1"/>
    <n v="4.0306724898226797E-6"/>
    <n v="4.9754936985241904E-6"/>
    <n v="4.5566947007846801E-6"/>
    <n v="0.03"/>
    <n v="1.59332568402368E-2"/>
    <n v="3"/>
    <s v="[100 100 100]"/>
    <s v="bc_kde_err_sym"/>
    <x v="0"/>
    <x v="2"/>
    <x v="0"/>
    <s v="[11 1.1]"/>
    <s v="normal"/>
    <s v="[11.7 1.2]"/>
    <s v="normal"/>
    <s v="[12.590048962082989  1.3]"/>
    <n v="0.1"/>
    <n v="0.3"/>
    <n v="0.3"/>
    <n v="0.49888966872982898"/>
  </r>
  <r>
    <n v="883"/>
    <x v="3"/>
    <x v="2"/>
    <n v="0.95199999999999996"/>
    <n v="2.85299763897704E-3"/>
    <n v="-2.8382241242791998E-4"/>
    <n v="9.7161775875720703E-3"/>
    <n v="5.3330246577261601E-7"/>
    <n v="1"/>
    <n v="1"/>
    <n v="1"/>
    <n v="4.6818195237632598E-7"/>
    <n v="6.1385762756902105E-7"/>
    <n v="5.4873711417273002E-7"/>
    <n v="9.9999999999999898E-3"/>
    <n v="3.7731180828867602E-3"/>
    <n v="4"/>
    <s v="[100 100 100]"/>
    <s v="bc_kde_err_sym"/>
    <x v="1"/>
    <x v="0"/>
    <x v="0"/>
    <s v="[11 1.1]"/>
    <s v="normal"/>
    <s v="[12 1.2]"/>
    <s v="normal"/>
    <s v="[13.187158535114285 1.3]"/>
    <n v="0.1"/>
    <n v="0.2"/>
    <n v="0.5"/>
    <n v="0.63311837712183905"/>
  </r>
  <r>
    <n v="884"/>
    <x v="3"/>
    <x v="2"/>
    <n v="0.96599999999999997"/>
    <n v="4.3559926485518003E-3"/>
    <n v="-4.2954566464509399E-4"/>
    <n v="1.9570454335354901E-2"/>
    <n v="1.24386805714976E-6"/>
    <n v="1"/>
    <n v="1"/>
    <n v="1"/>
    <n v="1.02264187693667E-6"/>
    <n v="1.4283775351651499E-6"/>
    <n v="1.2071513549520699E-6"/>
    <n v="0.02"/>
    <n v="9.6343243347392707E-3"/>
    <n v="5"/>
    <s v="[100 100 100]"/>
    <s v="bc_kde_err_sym"/>
    <x v="1"/>
    <x v="1"/>
    <x v="0"/>
    <s v="[11 1.1]"/>
    <s v="normal"/>
    <s v="[12 1.2]"/>
    <s v="normal"/>
    <s v="[13.187158535114285 1.3]"/>
    <n v="0.35"/>
    <n v="0.5"/>
    <n v="0.1"/>
    <n v="0.26328323400324399"/>
  </r>
  <r>
    <n v="885"/>
    <x v="3"/>
    <x v="2"/>
    <n v="0.94499999999999995"/>
    <n v="6.7992487204435598E-3"/>
    <n v="-7.1206170739776303E-4"/>
    <n v="2.9287938292602199E-2"/>
    <n v="3.0305580713592998E-6"/>
    <n v="1"/>
    <n v="1"/>
    <n v="1"/>
    <n v="2.8521768300166501E-6"/>
    <n v="3.53758994650151E-6"/>
    <n v="3.35920870515887E-6"/>
    <n v="0.03"/>
    <n v="1.3084122769326899E-2"/>
    <n v="6"/>
    <s v="[100 100 100]"/>
    <s v="bc_kde_err_sym"/>
    <x v="1"/>
    <x v="2"/>
    <x v="0"/>
    <s v="[11 1.1]"/>
    <s v="normal"/>
    <s v="[12 1.2]"/>
    <s v="normal"/>
    <s v="[13.187158535114285 1.3]"/>
    <n v="0.35"/>
    <n v="0.5"/>
    <n v="0.1"/>
    <n v="0.34879206525343198"/>
  </r>
  <r>
    <n v="886"/>
    <x v="3"/>
    <x v="2"/>
    <n v="0.95899999999999996"/>
    <n v="5.0625017026024602E-3"/>
    <n v="-4.7686452770200202E-4"/>
    <n v="3.9523135472298E-2"/>
    <n v="1.71191753827191E-6"/>
    <n v="1"/>
    <n v="1"/>
    <n v="1"/>
    <n v="1.4205328038983101E-6"/>
    <n v="1.9393173160523699E-6"/>
    <n v="1.64793258167876E-6"/>
    <n v="0.04"/>
    <n v="2.7286599826020001E-2"/>
    <n v="7"/>
    <s v="[100 100 100]"/>
    <s v="bc_kde_err_sym"/>
    <x v="1"/>
    <x v="3"/>
    <x v="0"/>
    <s v="[11 1.1]"/>
    <s v="normal"/>
    <s v="[12 1.2]"/>
    <s v="normal"/>
    <s v="[13.187158535114285 1.3]"/>
    <n v="0.05"/>
    <n v="0.2"/>
    <n v="0.1"/>
    <n v="0.38837522773044098"/>
  </r>
  <r>
    <n v="887"/>
    <x v="3"/>
    <x v="2"/>
    <n v="0.97599999999999998"/>
    <n v="8.1934747999769693E-3"/>
    <n v="-7.9782613898926298E-4"/>
    <n v="5.9202173861010801E-2"/>
    <n v="4.4550520122042899E-6"/>
    <n v="1"/>
    <n v="1"/>
    <n v="1"/>
    <n v="3.3195713017406502E-6"/>
    <n v="5.0915785602587997E-6"/>
    <n v="3.9560978497951601E-6"/>
    <n v="6.0000000000000102E-2"/>
    <n v="3.9046364914644902E-2"/>
    <n v="8"/>
    <s v="[100 100 100]"/>
    <s v="bc_kde_err_sym"/>
    <x v="1"/>
    <x v="4"/>
    <x v="0"/>
    <s v="[11 1.1]"/>
    <s v="normal"/>
    <s v="[12 1.2]"/>
    <s v="normal"/>
    <s v="[13.187158535114285 1.3]"/>
    <n v="0.05"/>
    <n v="0.3"/>
    <n v="0.1"/>
    <n v="0.363205586128588"/>
  </r>
  <r>
    <n v="888"/>
    <x v="3"/>
    <x v="2"/>
    <n v="0.96199999999999997"/>
    <n v="1.20653870377984E-2"/>
    <n v="-1.2608493076233199E-3"/>
    <n v="7.8739150692376594E-2"/>
    <n v="9.6329642003446599E-6"/>
    <n v="1"/>
    <n v="1"/>
    <n v="1"/>
    <n v="7.9145709031763493E-6"/>
    <n v="1.1222705176878899E-5"/>
    <n v="9.5043118797105499E-6"/>
    <n v="7.9999999999999905E-2"/>
    <n v="4.8874651974934499E-2"/>
    <n v="9"/>
    <s v="[100 100 100]"/>
    <s v="bc_kde_err_sym"/>
    <x v="1"/>
    <x v="5"/>
    <x v="0"/>
    <s v="[11 1.1]"/>
    <s v="normal"/>
    <s v="[12 1.2]"/>
    <s v="normal"/>
    <s v="[13.187158535114285 1.3]"/>
    <n v="0.05"/>
    <n v="0.3"/>
    <n v="0.1"/>
    <n v="0.45808340975022099"/>
  </r>
  <r>
    <n v="889"/>
    <x v="3"/>
    <x v="2"/>
    <n v="0.95499999999999996"/>
    <n v="2.03421269066435E-3"/>
    <n v="-1.8183258793642301E-4"/>
    <n v="9.8181674120635699E-3"/>
    <n v="2.72604647519874E-7"/>
    <n v="1"/>
    <n v="1"/>
    <n v="1"/>
    <n v="2.3469282280691899E-7"/>
    <n v="3.0566773755553101E-7"/>
    <n v="2.6775591284257602E-7"/>
    <n v="0.01"/>
    <n v="5.1921841940198903E-3"/>
    <n v="10"/>
    <s v="[100 100 100]"/>
    <s v="bc_kde_err_sym"/>
    <x v="2"/>
    <x v="0"/>
    <x v="0"/>
    <s v="[11 1.1]"/>
    <s v="normal"/>
    <s v="[12.7 1.2]"/>
    <s v="normal"/>
    <s v="[13.838360366318769   1.3]"/>
    <n v="0.05"/>
    <n v="0.15"/>
    <n v="0.4"/>
    <n v="0.51769604223915999"/>
  </r>
  <r>
    <n v="890"/>
    <x v="3"/>
    <x v="2"/>
    <n v="0.96199999999999997"/>
    <n v="3.9026806866021102E-3"/>
    <n v="-4.1058728933741499E-4"/>
    <n v="1.9589412710662599E-2"/>
    <n v="1.0025318972370499E-6"/>
    <n v="1"/>
    <n v="1"/>
    <n v="1"/>
    <n v="7.8937942817071995E-7"/>
    <n v="1.1711138194025E-6"/>
    <n v="9.5796135033616595E-7"/>
    <n v="0.02"/>
    <n v="7.7869538267892197E-3"/>
    <n v="11"/>
    <s v="[100 100 100]"/>
    <s v="bc_kde_err_sym"/>
    <x v="2"/>
    <x v="1"/>
    <x v="0"/>
    <s v="[11 1.1]"/>
    <s v="normal"/>
    <s v="[12.7 1.2]"/>
    <s v="normal"/>
    <s v="[13.838360366318769   1.3]"/>
    <n v="0.2"/>
    <n v="0.3"/>
    <n v="0.3"/>
    <n v="0.533757258008007"/>
  </r>
  <r>
    <n v="891"/>
    <x v="3"/>
    <x v="2"/>
    <n v="0.96499999999999997"/>
    <n v="5.2847612864908404E-3"/>
    <n v="-5.3023915070961802E-4"/>
    <n v="2.9469760849290299E-2"/>
    <n v="1.8442687875056399E-6"/>
    <n v="1"/>
    <n v="1"/>
    <n v="1"/>
    <n v="1.3938798233252499E-6"/>
    <n v="2.1254223444508902E-6"/>
    <n v="1.6750333802705099E-6"/>
    <n v="0.03"/>
    <n v="1.4138416520781001E-2"/>
    <n v="12"/>
    <s v="[100 100 100]"/>
    <s v="bc_kde_err_sym"/>
    <x v="2"/>
    <x v="2"/>
    <x v="0"/>
    <s v="[11 1.1]"/>
    <s v="normal"/>
    <s v="[12.7 1.2]"/>
    <s v="normal"/>
    <s v="[13.838360366318769   1.3]"/>
    <n v="0.1"/>
    <n v="0.3"/>
    <n v="0.3"/>
    <n v="0.470430834585227"/>
  </r>
  <r>
    <n v="892"/>
    <x v="3"/>
    <x v="2"/>
    <n v="0.96499999999999997"/>
    <n v="5.6919879996517502E-3"/>
    <n v="-5.8501438472769005E-4"/>
    <n v="3.9414985615272298E-2"/>
    <n v="2.1572943344457101E-6"/>
    <n v="1"/>
    <n v="1"/>
    <n v="1"/>
    <n v="1.8391873409184801E-6"/>
    <n v="2.4995361647840301E-6"/>
    <n v="2.1814291712568001E-6"/>
    <n v="0.04"/>
    <n v="2.14730058528225E-2"/>
    <n v="13"/>
    <s v="[100 100 100]"/>
    <s v="bc_kde_err_sym"/>
    <x v="2"/>
    <x v="3"/>
    <x v="0"/>
    <s v="[11 1.1]"/>
    <s v="normal"/>
    <s v="[12.7 1.2]"/>
    <s v="normal"/>
    <s v="[13.838360366318769   1.3]"/>
    <n v="0.1"/>
    <n v="0.3"/>
    <n v="0.2"/>
    <n v="0.41885705900308901"/>
  </r>
  <r>
    <n v="893"/>
    <x v="3"/>
    <x v="2"/>
    <n v="0.97099999999999997"/>
    <n v="6.1368671056664902E-3"/>
    <n v="-6.4035574264340001E-4"/>
    <n v="5.93596442573565E-2"/>
    <n v="2.5301369347395602E-6"/>
    <n v="1"/>
    <n v="1"/>
    <n v="1"/>
    <n v="1.8744670847006401E-6"/>
    <n v="2.9401924118759502E-6"/>
    <n v="2.2845225618370201E-6"/>
    <n v="5.9999999999999901E-2"/>
    <n v="3.7507261337206999E-2"/>
    <n v="14"/>
    <s v="[100 100 100]"/>
    <s v="bc_kde_err_sym"/>
    <x v="2"/>
    <x v="4"/>
    <x v="0"/>
    <s v="[11 1.1]"/>
    <s v="normal"/>
    <s v="[12.7 1.2]"/>
    <s v="normal"/>
    <s v="[13.838360366318769   1.3]"/>
    <n v="0.1"/>
    <n v="0.3"/>
    <n v="0.05"/>
    <n v="0.36707115292703102"/>
  </r>
  <r>
    <n v="894"/>
    <x v="3"/>
    <x v="2"/>
    <n v="0.98199999999999998"/>
    <n v="8.1496328237069798E-3"/>
    <n v="-8.0529163084827604E-4"/>
    <n v="7.9194708369151906E-2"/>
    <n v="4.4459256898641798E-6"/>
    <n v="1"/>
    <n v="1"/>
    <n v="1"/>
    <n v="2.96384786621176E-6"/>
    <n v="5.0944203005784501E-6"/>
    <n v="3.6123424769260298E-6"/>
    <n v="8.0000000000000196E-2"/>
    <n v="5.12876178134163E-2"/>
    <n v="15"/>
    <s v="[100 100 100]"/>
    <s v="bc_kde_err_sym"/>
    <x v="2"/>
    <x v="5"/>
    <x v="0"/>
    <s v="[11 1.1]"/>
    <s v="normal"/>
    <s v="[12.7 1.2]"/>
    <s v="normal"/>
    <s v="[13.838360366318769   1.3]"/>
    <n v="0.05"/>
    <n v="0.3"/>
    <n v="0.05"/>
    <n v="0.38873854457141199"/>
  </r>
  <r>
    <n v="895"/>
    <x v="3"/>
    <x v="2"/>
    <n v="0.97599999999999998"/>
    <n v="1.17666363501665E-2"/>
    <n v="-1.2373964011920401E-3"/>
    <n v="9.8762603598807897E-2"/>
    <n v="9.2156932988314193E-6"/>
    <n v="1"/>
    <n v="1"/>
    <n v="1"/>
    <n v="7.2162551843539402E-6"/>
    <n v="1.0746843152514401E-5"/>
    <n v="8.7474050380369401E-6"/>
    <n v="9.9999999999999895E-2"/>
    <n v="6.03859356276059E-2"/>
    <n v="16"/>
    <s v="[100 100 100]"/>
    <s v="bc_kde_err_sym"/>
    <x v="2"/>
    <x v="6"/>
    <x v="0"/>
    <s v="[11 1.1]"/>
    <s v="normal"/>
    <s v="[12.7 1.2]"/>
    <s v="normal"/>
    <s v="[13.838360366318769   1.3]"/>
    <n v="0.05"/>
    <n v="0.3"/>
    <n v="0.05"/>
    <n v="0.48216255312589801"/>
  </r>
  <r>
    <n v="896"/>
    <x v="3"/>
    <x v="2"/>
    <n v="0.97299999999999998"/>
    <n v="1.44718530366202E-2"/>
    <n v="-1.61661331797437E-3"/>
    <n v="0.123383386682026"/>
    <n v="1.39552801490998E-5"/>
    <n v="1"/>
    <n v="1"/>
    <n v="1"/>
    <n v="1.1178043393448E-5"/>
    <n v="1.6568718768951999E-5"/>
    <n v="1.37914820133001E-5"/>
    <n v="0.125"/>
    <n v="7.1718132926323203E-2"/>
    <n v="17"/>
    <s v="[100 100 100]"/>
    <s v="bc_kde_err_sym"/>
    <x v="2"/>
    <x v="7"/>
    <x v="0"/>
    <s v="[11 1.1]"/>
    <s v="normal"/>
    <s v="[12.7 1.2]"/>
    <s v="normal"/>
    <s v="[13.838360366318769   1.3]"/>
    <n v="0.05"/>
    <n v="0.4"/>
    <n v="0.05"/>
    <n v="0.43469558103975903"/>
  </r>
  <r>
    <n v="897"/>
    <x v="3"/>
    <x v="2"/>
    <n v="0.98"/>
    <n v="1.54226140716418E-2"/>
    <n v="-1.6312244859772501E-3"/>
    <n v="0.148368775514023"/>
    <n v="1.5880663909228998E-5"/>
    <n v="1"/>
    <n v="1"/>
    <n v="1"/>
    <n v="1.19884572990284E-5"/>
    <n v="1.8541557232880699E-5"/>
    <n v="1.46493506226802E-5"/>
    <n v="0.15"/>
    <n v="9.275572899923E-2"/>
    <n v="18"/>
    <s v="[100 100 100]"/>
    <s v="bc_kde_err_sym"/>
    <x v="2"/>
    <x v="8"/>
    <x v="0"/>
    <s v="[11 1.1]"/>
    <s v="normal"/>
    <s v="[12.7 1.2]"/>
    <s v="normal"/>
    <s v="[13.838360366318769   1.3]"/>
    <n v="0.01"/>
    <n v="0.4"/>
    <n v="0.01"/>
    <n v="0.42009388525159602"/>
  </r>
  <r>
    <n v="898"/>
    <x v="3"/>
    <x v="2"/>
    <n v="0.93799999999999994"/>
    <n v="3.1614299542240898E-3"/>
    <n v="-2.5511066165906501E-4"/>
    <n v="9.7448893383409695E-3"/>
    <n v="6.5361819023109197E-7"/>
    <n v="1"/>
    <n v="1"/>
    <n v="1"/>
    <n v="6.8662433925783101E-7"/>
    <n v="7.1869963992321801E-7"/>
    <n v="7.5170578894995705E-7"/>
    <n v="0.01"/>
    <n v="4.8353529756277403E-3"/>
    <n v="19"/>
    <s v="[100 100 100]"/>
    <s v="bc_kde_err_sym"/>
    <x v="0"/>
    <x v="0"/>
    <x v="1"/>
    <s v="[2.1 2]"/>
    <s v="gamma"/>
    <s v="[2.25 3]"/>
    <s v="gamma"/>
    <s v="[2.4   4.349819093579813]"/>
    <n v="0.5"/>
    <n v="0.6"/>
    <n v="0.05"/>
    <n v="0.19841911740467"/>
  </r>
  <r>
    <n v="899"/>
    <x v="3"/>
    <x v="2"/>
    <n v="0.93799999999999994"/>
    <n v="6.2908365370836702E-3"/>
    <n v="-5.0698336550948403E-4"/>
    <n v="1.94930166344905E-2"/>
    <n v="2.5897372840875401E-6"/>
    <n v="1"/>
    <n v="1"/>
    <n v="1"/>
    <n v="2.35637811905444E-6"/>
    <n v="2.84676941699086E-6"/>
    <n v="2.6134102519577599E-6"/>
    <n v="0.02"/>
    <n v="1.07804099168845E-2"/>
    <n v="20"/>
    <s v="[100 100 100]"/>
    <s v="bc_kde_err_sym"/>
    <x v="0"/>
    <x v="1"/>
    <x v="1"/>
    <s v="[2.1 2]"/>
    <s v="gamma"/>
    <s v="[2.25 3]"/>
    <s v="gamma"/>
    <s v="[2.4   4.349819093579813]"/>
    <n v="0.05"/>
    <n v="0.2"/>
    <n v="0.4"/>
    <n v="0.58884234920553602"/>
  </r>
  <r>
    <n v="900"/>
    <x v="3"/>
    <x v="2"/>
    <n v="0.95099999999999996"/>
    <n v="8.1404004661326194E-3"/>
    <n v="-6.7937208537185198E-4"/>
    <n v="2.9320627914628201E-2"/>
    <n v="4.3392996917941001E-6"/>
    <n v="1"/>
    <n v="1"/>
    <n v="1"/>
    <n v="3.8186570695594597E-6"/>
    <n v="4.8008461221765997E-6"/>
    <n v="4.2802034999419601E-6"/>
    <n v="0.03"/>
    <n v="1.7576766741799699E-2"/>
    <n v="21"/>
    <s v="[100 100 100]"/>
    <s v="bc_kde_err_sym"/>
    <x v="0"/>
    <x v="2"/>
    <x v="1"/>
    <s v="[2.1 2]"/>
    <s v="gamma"/>
    <s v="[2.25 3]"/>
    <s v="gamma"/>
    <s v="[2.4   4.349819093579813]"/>
    <n v="0.05"/>
    <n v="0.2"/>
    <n v="0.3"/>
    <n v="0.564728973139068"/>
  </r>
  <r>
    <n v="901"/>
    <x v="3"/>
    <x v="2"/>
    <n v="0.96099999999999997"/>
    <n v="1.9708006475620699E-3"/>
    <n v="-1.9995536175554501E-4"/>
    <n v="9.8000446382444199E-3"/>
    <n v="2.5538707310737099E-7"/>
    <n v="1"/>
    <n v="1"/>
    <n v="1"/>
    <n v="2.0028504091780301E-7"/>
    <n v="2.9536921980216202E-7"/>
    <n v="2.4026718761259401E-7"/>
    <n v="9.9999999999999707E-3"/>
    <n v="5.1677352648816103E-3"/>
    <n v="22"/>
    <s v="[100 100 100]"/>
    <s v="bc_kde_err_sym"/>
    <x v="1"/>
    <x v="0"/>
    <x v="1"/>
    <s v="[2 1.2]"/>
    <s v="gamma"/>
    <s v="[3.0 1.3]"/>
    <s v="gamma"/>
    <s v="[4.0   1.654779050109274]"/>
    <n v="0.05"/>
    <n v="0.15"/>
    <n v="0.4"/>
    <n v="0.517057060774888"/>
  </r>
  <r>
    <n v="902"/>
    <x v="3"/>
    <x v="2"/>
    <n v="0.95099999999999996"/>
    <n v="5.42800686187149E-3"/>
    <n v="-4.6118176294306101E-4"/>
    <n v="1.9538818237056901E-2"/>
    <n v="1.9306924103898899E-6"/>
    <n v="1"/>
    <n v="1"/>
    <n v="1"/>
    <n v="1.62538579713078E-6"/>
    <n v="2.1433810288611601E-6"/>
    <n v="1.8380744156020499E-6"/>
    <n v="1.99999999999999E-2"/>
    <n v="8.8879841030940591E-3"/>
    <n v="23"/>
    <s v="[100 100 100]"/>
    <s v="bc_kde_err_sym"/>
    <x v="1"/>
    <x v="1"/>
    <x v="1"/>
    <s v="[2 1.2]"/>
    <s v="gamma"/>
    <s v="[3.0 1.3]"/>
    <s v="gamma"/>
    <s v="[4.0   1.654779050109274]"/>
    <n v="0.45"/>
    <n v="0.6"/>
    <n v="0.05"/>
    <n v="0.22576407704329801"/>
  </r>
  <r>
    <n v="903"/>
    <x v="3"/>
    <x v="2"/>
    <n v="0.95699999999999996"/>
    <n v="5.4269940020587899E-3"/>
    <n v="-5.6245571543852701E-4"/>
    <n v="2.9437544284561499E-2"/>
    <n v="1.94200841470758E-6"/>
    <n v="1"/>
    <n v="1"/>
    <n v="1"/>
    <n v="1.6753124880162999E-6"/>
    <n v="2.2583648465370498E-6"/>
    <n v="1.99166891984577E-6"/>
    <n v="3.00000000000001E-2"/>
    <n v="1.5886698750905402E-2"/>
    <n v="24"/>
    <s v="[100 100 100]"/>
    <s v="bc_kde_err_sym"/>
    <x v="1"/>
    <x v="2"/>
    <x v="1"/>
    <s v="[2 1.2]"/>
    <s v="gamma"/>
    <s v="[3.0 1.3]"/>
    <s v="gamma"/>
    <s v="[4.0   1.654779050109274]"/>
    <n v="0.05"/>
    <n v="0.2"/>
    <n v="0.3"/>
    <n v="0.53032283222132603"/>
  </r>
  <r>
    <n v="904"/>
    <x v="3"/>
    <x v="2"/>
    <n v="0.95399999999999996"/>
    <n v="8.2997567747007395E-3"/>
    <n v="-8.19942721425151E-4"/>
    <n v="3.9180057278574799E-2"/>
    <n v="4.5299018836375996E-6"/>
    <n v="1"/>
    <n v="1"/>
    <n v="1"/>
    <n v="4.0564826533429701E-6"/>
    <n v="5.2022079500556799E-6"/>
    <n v="4.7287887197610504E-6"/>
    <n v="0.04"/>
    <n v="2.05732050563142E-2"/>
    <n v="25"/>
    <s v="[100 100 100]"/>
    <s v="bc_kde_err_sym"/>
    <x v="1"/>
    <x v="3"/>
    <x v="1"/>
    <s v="[2 1.2]"/>
    <s v="gamma"/>
    <s v="[3.0 1.3]"/>
    <s v="gamma"/>
    <s v="[4.0   1.654779050109274]"/>
    <n v="0.3"/>
    <n v="0.5"/>
    <n v="0.05"/>
    <n v="0.28892452774791499"/>
  </r>
  <r>
    <n v="905"/>
    <x v="3"/>
    <x v="2"/>
    <n v="0.96199999999999997"/>
    <n v="1.0857203312058699E-2"/>
    <n v="-1.07306743509219E-3"/>
    <n v="5.8926932564907698E-2"/>
    <n v="7.7604593786819804E-6"/>
    <n v="1"/>
    <n v="1"/>
    <n v="1"/>
    <n v="6.2299984887743297E-6"/>
    <n v="8.9119330989373196E-6"/>
    <n v="7.3814722090296697E-6"/>
    <n v="5.9999999999999901E-2"/>
    <n v="3.3636258863251702E-2"/>
    <n v="26"/>
    <s v="[100 100 100]"/>
    <s v="bc_kde_err_sym"/>
    <x v="1"/>
    <x v="4"/>
    <x v="1"/>
    <s v="[2 1.2]"/>
    <s v="gamma"/>
    <s v="[3.0 1.3]"/>
    <s v="gamma"/>
    <s v="[4.0   1.654779050109274]"/>
    <n v="0.2"/>
    <n v="0.5"/>
    <n v="0.05"/>
    <n v="0.28154610295860799"/>
  </r>
  <r>
    <n v="906"/>
    <x v="3"/>
    <x v="2"/>
    <n v="0.97"/>
    <n v="1.2406207968041901E-2"/>
    <n v="-1.15863385508655E-3"/>
    <n v="7.8841366144913605E-2"/>
    <n v="1.0171258615028601E-5"/>
    <n v="1"/>
    <n v="1"/>
    <n v="1"/>
    <n v="8.4263824793947106E-6"/>
    <n v="1.15136910251813E-5"/>
    <n v="9.7688148895474303E-6"/>
    <n v="8.0000000000000099E-2"/>
    <n v="4.8500250622296098E-2"/>
    <n v="27"/>
    <s v="[100 100 100]"/>
    <s v="bc_kde_err_sym"/>
    <x v="1"/>
    <x v="5"/>
    <x v="1"/>
    <s v="[2 1.2]"/>
    <s v="gamma"/>
    <s v="[3.0 1.3]"/>
    <s v="gamma"/>
    <s v="[4.0   1.654779050109274]"/>
    <n v="0.1"/>
    <n v="0.5"/>
    <n v="0.05"/>
    <n v="0.27573740809668401"/>
  </r>
  <r>
    <n v="907"/>
    <x v="3"/>
    <x v="2"/>
    <n v="0.96499999999999997"/>
    <n v="1.8912991491489199E-3"/>
    <n v="-2.11661638439114E-4"/>
    <n v="9.7883383615608808E-3"/>
    <n v="2.35929929668874E-7"/>
    <n v="1"/>
    <n v="1"/>
    <n v="1"/>
    <n v="1.7959232920533001E-7"/>
    <n v="2.8073057885560501E-7"/>
    <n v="2.2439297839206099E-7"/>
    <n v="9.9999999999999898E-3"/>
    <n v="3.9352014953621603E-3"/>
    <n v="28"/>
    <s v="[100 100 100]"/>
    <s v="bc_kde_err_sym"/>
    <x v="2"/>
    <x v="0"/>
    <x v="1"/>
    <s v="[2 1.2]"/>
    <s v="gamma"/>
    <s v="[3.4 1.3]"/>
    <s v="gamma"/>
    <s v="[4.6  1.818078277937831]"/>
    <n v="0.05"/>
    <n v="0.15"/>
    <n v="0.5"/>
    <n v="0.61487551825078801"/>
  </r>
  <r>
    <n v="908"/>
    <x v="3"/>
    <x v="2"/>
    <n v="0.95199999999999996"/>
    <n v="4.0014842753484398E-3"/>
    <n v="-4.8317884623425797E-4"/>
    <n v="1.9516821153765001E-2"/>
    <n v="1.05576306423664E-6"/>
    <n v="1"/>
    <n v="1"/>
    <n v="1"/>
    <n v="9.0156799399118802E-7"/>
    <n v="1.2892248616849099E-6"/>
    <n v="1.1350297914394601E-6"/>
    <n v="1.9999999999999199E-2"/>
    <n v="7.8646642099545992E-3"/>
    <n v="29"/>
    <s v="[100 100 100]"/>
    <s v="bc_kde_err_sym"/>
    <x v="2"/>
    <x v="1"/>
    <x v="1"/>
    <s v="[2 1.2]"/>
    <s v="gamma"/>
    <s v="[3.4 1.3]"/>
    <s v="gamma"/>
    <s v="[4.6  1.818078277937831]"/>
    <n v="0.01"/>
    <n v="0.15"/>
    <n v="0.5"/>
    <n v="0.66692361994151705"/>
  </r>
  <r>
    <n v="909"/>
    <x v="3"/>
    <x v="2"/>
    <n v="0.97"/>
    <n v="5.0129362641869301E-3"/>
    <n v="-4.9503434350507301E-4"/>
    <n v="2.9504965656494901E-2"/>
    <n v="1.66446416048491E-6"/>
    <n v="1"/>
    <n v="1"/>
    <n v="1"/>
    <n v="1.37744917122772E-6"/>
    <n v="1.9095231617344099E-6"/>
    <n v="1.62250817247722E-6"/>
    <n v="0.03"/>
    <n v="1.38951326065409E-2"/>
    <n v="30"/>
    <s v="[100 100 100]"/>
    <s v="bc_kde_err_sym"/>
    <x v="2"/>
    <x v="2"/>
    <x v="1"/>
    <s v="[2 1.2]"/>
    <s v="gamma"/>
    <s v="[3.4 1.3]"/>
    <s v="gamma"/>
    <s v="[4.6  1.818078277937831]"/>
    <n v="0.35"/>
    <n v="0.5"/>
    <n v="0.05"/>
    <n v="0.274406312032136"/>
  </r>
  <r>
    <n v="910"/>
    <x v="3"/>
    <x v="2"/>
    <n v="0.96599999999999997"/>
    <n v="6.0812164837574399E-3"/>
    <n v="-5.8146745644211502E-4"/>
    <n v="3.9418532543557802E-2"/>
    <n v="2.4551891088538102E-6"/>
    <n v="1"/>
    <n v="1"/>
    <n v="1"/>
    <n v="2.02228483821885E-6"/>
    <n v="2.79329351175507E-6"/>
    <n v="2.3603892411201098E-6"/>
    <n v="3.9999999999999897E-2"/>
    <n v="2.1180453064075899E-2"/>
    <n v="31"/>
    <s v="[100 100 100]"/>
    <s v="bc_kde_err_sym"/>
    <x v="2"/>
    <x v="3"/>
    <x v="1"/>
    <s v="[2 1.2]"/>
    <s v="gamma"/>
    <s v="[3.4 1.3]"/>
    <s v="gamma"/>
    <s v="[4.6  1.818078277937831]"/>
    <n v="0.3"/>
    <n v="0.5"/>
    <n v="0.01"/>
    <n v="0.23081783715997201"/>
  </r>
  <r>
    <n v="911"/>
    <x v="3"/>
    <x v="2"/>
    <n v="0.97099999999999997"/>
    <n v="5.3771712895255997E-3"/>
    <n v="-5.6772567647383901E-4"/>
    <n v="5.9432274323526199E-2"/>
    <n v="1.9625986885846598E-6"/>
    <n v="1"/>
    <n v="1"/>
    <n v="1"/>
    <n v="1.4157466530120501E-6"/>
    <n v="2.2849111323123401E-6"/>
    <n v="1.73805909673973E-6"/>
    <n v="0.06"/>
    <n v="3.7121014129427997E-2"/>
    <n v="32"/>
    <s v="[100 100 100]"/>
    <s v="bc_kde_err_sym"/>
    <x v="2"/>
    <x v="4"/>
    <x v="1"/>
    <s v="[2 1.2]"/>
    <s v="gamma"/>
    <s v="[3.4 1.3]"/>
    <s v="gamma"/>
    <s v="[4.6  1.818078277937831]"/>
    <n v="0.1"/>
    <n v="0.3"/>
    <n v="0.05"/>
    <n v="0.36263303884984599"/>
  </r>
  <r>
    <n v="912"/>
    <x v="3"/>
    <x v="2"/>
    <n v="0.97899999999999998"/>
    <n v="8.1399506937731899E-3"/>
    <n v="-8.8250887122763404E-4"/>
    <n v="7.9117491128772394E-2"/>
    <n v="4.4583959108174801E-6"/>
    <n v="1"/>
    <n v="1"/>
    <n v="1"/>
    <n v="3.2743856138385098E-6"/>
    <n v="5.2372178186129601E-6"/>
    <n v="4.0532075216339797E-6"/>
    <n v="8.0000000000000099E-2"/>
    <n v="4.7196051488879801E-2"/>
    <n v="33"/>
    <s v="[100 100 100]"/>
    <s v="bc_kde_err_sym"/>
    <x v="2"/>
    <x v="5"/>
    <x v="1"/>
    <s v="[2 1.2]"/>
    <s v="gamma"/>
    <s v="[3.4 1.3]"/>
    <s v="gamma"/>
    <s v="[4.6  1.818078277937831]"/>
    <n v="0.1"/>
    <n v="0.4"/>
    <n v="0.05"/>
    <n v="0.33124033534639302"/>
  </r>
  <r>
    <n v="913"/>
    <x v="3"/>
    <x v="2"/>
    <n v="0.96899999999999997"/>
    <n v="1.08084689626422E-2"/>
    <n v="-1.2583732974388801E-3"/>
    <n v="9.8741626702561203E-2"/>
    <n v="7.8264791527031705E-6"/>
    <n v="1"/>
    <n v="1"/>
    <n v="1"/>
    <n v="5.670683346056E-6"/>
    <n v="9.4099825084103699E-6"/>
    <n v="7.2541867017632096E-6"/>
    <n v="0.1"/>
    <n v="5.5545930094032803E-2"/>
    <n v="34"/>
    <s v="[100 100 100]"/>
    <s v="bc_kde_err_sym"/>
    <x v="2"/>
    <x v="6"/>
    <x v="1"/>
    <s v="[2 1.2]"/>
    <s v="gamma"/>
    <s v="[3.4 1.3]"/>
    <s v="gamma"/>
    <s v="[4.6  1.818078277937831]"/>
    <n v="0.1"/>
    <n v="0.4"/>
    <n v="0.05"/>
    <n v="0.40403208331824397"/>
  </r>
  <r>
    <n v="914"/>
    <x v="3"/>
    <x v="2"/>
    <n v="0.98099999999999998"/>
    <n v="1.2732493607575101E-2"/>
    <n v="-1.4291544919557799E-3"/>
    <n v="0.12357084550804399"/>
    <n v="1.0813750103864199E-5"/>
    <n v="1"/>
    <n v="1"/>
    <n v="1"/>
    <n v="6.7888215067760804E-6"/>
    <n v="1.2856232665741599E-5"/>
    <n v="8.8313040686534694E-6"/>
    <n v="0.125"/>
    <n v="7.0962765391492905E-2"/>
    <n v="35"/>
    <s v="[100 100 100]"/>
    <s v="bc_kde_err_sym"/>
    <x v="2"/>
    <x v="7"/>
    <x v="1"/>
    <s v="[2 1.2]"/>
    <s v="gamma"/>
    <s v="[3.4 1.3]"/>
    <s v="gamma"/>
    <s v="[4.6  1.818078277937831]"/>
    <n v="0.05"/>
    <n v="0.4"/>
    <n v="0.05"/>
    <n v="0.42841165126740999"/>
  </r>
  <r>
    <n v="915"/>
    <x v="3"/>
    <x v="2"/>
    <n v="0.96199999999999997"/>
    <n v="1.6516003575244201E-2"/>
    <n v="-1.9471944368287301E-3"/>
    <n v="0.14805280556317099"/>
    <n v="1.8215473567874599E-5"/>
    <n v="1"/>
    <n v="1"/>
    <n v="1"/>
    <n v="1.48356395779024E-5"/>
    <n v="2.2007039742691402E-5"/>
    <n v="1.86272057527192E-5"/>
    <n v="0.15"/>
    <n v="8.3848729296421204E-2"/>
    <n v="36"/>
    <s v="[100 100 100]"/>
    <s v="bc_kde_err_sym"/>
    <x v="2"/>
    <x v="8"/>
    <x v="1"/>
    <s v="[2 1.2]"/>
    <s v="gamma"/>
    <s v="[3.4 1.3]"/>
    <s v="gamma"/>
    <s v="[4.6  1.818078277937831]"/>
    <n v="0.05"/>
    <n v="0.5"/>
    <n v="2.5000000000000001E-2"/>
    <n v="0.382452220989838"/>
  </r>
  <r>
    <n v="916"/>
    <x v="3"/>
    <x v="2"/>
    <n v="0.94799999999999995"/>
    <n v="4.0871966366154101E-3"/>
    <n v="-2.38421560604154E-4"/>
    <n v="9.7615784393958495E-3"/>
    <n v="1.0936893006361001E-6"/>
    <n v="1"/>
    <n v="1"/>
    <n v="1"/>
    <n v="1.06352107664303E-6"/>
    <n v="1.15053414119702E-6"/>
    <n v="1.1203659172039499E-6"/>
    <n v="0.01"/>
    <n v="5.8820167653487101E-3"/>
    <n v="37"/>
    <s v="[100 100 100]"/>
    <s v="bc_kde_err_sym"/>
    <x v="0"/>
    <x v="0"/>
    <x v="2"/>
    <s v="[1 0.5]"/>
    <s v="log-normal"/>
    <s v="[1.5 0.6]"/>
    <s v="log-normal"/>
    <s v="[1.781406869066151   0.65]"/>
    <n v="2.5000000000000001E-2"/>
    <n v="0.15"/>
    <n v="0.5"/>
    <n v="0.63673926719995"/>
  </r>
  <r>
    <n v="917"/>
    <x v="3"/>
    <x v="2"/>
    <n v="0.94299999999999995"/>
    <n v="6.8935293053441898E-3"/>
    <n v="-4.4826420717804699E-4"/>
    <n v="1.9551735792822E-2"/>
    <n v="3.1091419671673901E-6"/>
    <n v="1"/>
    <n v="1"/>
    <n v="1"/>
    <n v="3.0578548218098599E-6"/>
    <n v="3.3100827666043502E-6"/>
    <n v="3.25879562124682E-6"/>
    <n v="0.02"/>
    <n v="1.21724227748773E-2"/>
    <n v="38"/>
    <s v="[100 100 100]"/>
    <s v="bc_kde_err_sym"/>
    <x v="0"/>
    <x v="1"/>
    <x v="2"/>
    <s v="[1 0.5]"/>
    <s v="log-normal"/>
    <s v="[1.5 0.6]"/>
    <s v="log-normal"/>
    <s v="[1.781406869066151   0.65]"/>
    <n v="2.5000000000000001E-2"/>
    <n v="0.2"/>
    <n v="0.4"/>
    <n v="0.57358465017055205"/>
  </r>
  <r>
    <n v="918"/>
    <x v="3"/>
    <x v="2"/>
    <n v="0.96699999999999997"/>
    <n v="8.2539706624973393E-3"/>
    <n v="-7.5035045621788898E-4"/>
    <n v="2.9249649543782098E-2"/>
    <n v="4.4527468460733603E-6"/>
    <n v="1"/>
    <n v="1"/>
    <n v="1"/>
    <n v="3.5748340945985299E-6"/>
    <n v="5.0157726532197501E-6"/>
    <n v="4.1378599017449197E-6"/>
    <n v="0.03"/>
    <n v="1.4171493789849301E-2"/>
    <n v="39"/>
    <s v="[100 100 100]"/>
    <s v="bc_kde_err_sym"/>
    <x v="0"/>
    <x v="2"/>
    <x v="2"/>
    <s v="[1 0.5]"/>
    <s v="log-normal"/>
    <s v="[1.5 0.6]"/>
    <s v="log-normal"/>
    <s v="[1.781406869066151   0.65]"/>
    <n v="0.35"/>
    <n v="0.55000000000000004"/>
    <n v="0.1"/>
    <n v="0.30345373233101502"/>
  </r>
  <r>
    <n v="919"/>
    <x v="3"/>
    <x v="2"/>
    <n v="0.95199999999999996"/>
    <n v="2.1680849077295198E-3"/>
    <n v="-2.4516713541884098E-4"/>
    <n v="9.7548328645811894E-3"/>
    <n v="3.0802644527808198E-7"/>
    <n v="1"/>
    <n v="1"/>
    <n v="1"/>
    <n v="2.6588806333705698E-7"/>
    <n v="3.68133369567563E-7"/>
    <n v="3.2599498762653699E-7"/>
    <n v="0.01"/>
    <n v="4.1613337562185796E-3"/>
    <n v="40"/>
    <s v="[100 100 100]"/>
    <s v="bc_kde_err_sym"/>
    <x v="1"/>
    <x v="0"/>
    <x v="2"/>
    <s v="[1 0.5]"/>
    <s v="log-normal"/>
    <s v="[1.65 0.6]"/>
    <s v="log-normal"/>
    <s v="[2.076573806549989   0.65]"/>
    <n v="0.5"/>
    <n v="0.6"/>
    <n v="0.05"/>
    <n v="0.17292000275077901"/>
  </r>
  <r>
    <n v="920"/>
    <x v="3"/>
    <x v="2"/>
    <n v="0.96799999999999997"/>
    <n v="3.57445239165438E-3"/>
    <n v="-3.8427365184780601E-4"/>
    <n v="1.9615726348152202E-2"/>
    <n v="8.4054308586344596E-7"/>
    <n v="1"/>
    <n v="1"/>
    <n v="1"/>
    <n v="6.8003786975612396E-7"/>
    <n v="9.8820932536789496E-7"/>
    <n v="8.2770410926057403E-7"/>
    <n v="2.0000000000000101E-2"/>
    <n v="1.03605364284277E-2"/>
    <n v="41"/>
    <s v="[100 100 100]"/>
    <s v="bc_kde_err_sym"/>
    <x v="1"/>
    <x v="1"/>
    <x v="2"/>
    <s v="[1 0.5]"/>
    <s v="log-normal"/>
    <s v="[1.65 0.6]"/>
    <s v="log-normal"/>
    <s v="[2.076573806549989   0.65]"/>
    <n v="0.35"/>
    <n v="0.5"/>
    <n v="0.05"/>
    <n v="0.20421095716347001"/>
  </r>
  <r>
    <n v="921"/>
    <x v="3"/>
    <x v="2"/>
    <n v="0.93799999999999994"/>
    <n v="8.7214457059855803E-3"/>
    <n v="-7.5437165944893404E-4"/>
    <n v="2.9245628340551E-2"/>
    <n v="4.9816854892341803E-6"/>
    <n v="1"/>
    <n v="1"/>
    <n v="1"/>
    <n v="4.8852248287816997E-6"/>
    <n v="5.5507620898139202E-6"/>
    <n v="5.4543014293614404E-6"/>
    <n v="2.9999999999999898E-2"/>
    <n v="1.4277564006579001E-2"/>
    <n v="42"/>
    <s v="[100 100 100]"/>
    <s v="bc_kde_err_sym"/>
    <x v="1"/>
    <x v="2"/>
    <x v="2"/>
    <s v="[1 0.5]"/>
    <s v="log-normal"/>
    <s v="[1.65 0.6]"/>
    <s v="log-normal"/>
    <s v="[2.076573806549989   0.65]"/>
    <n v="0.05"/>
    <n v="0.25"/>
    <n v="0.4"/>
    <n v="0.60561432133979198"/>
  </r>
  <r>
    <n v="922"/>
    <x v="3"/>
    <x v="2"/>
    <n v="0.96499999999999997"/>
    <n v="7.4865282713606502E-3"/>
    <n v="-6.6978917396410002E-4"/>
    <n v="3.9330210826036001E-2"/>
    <n v="3.6953997666192099E-6"/>
    <n v="1"/>
    <n v="1"/>
    <n v="1"/>
    <n v="3.1603804256264502E-6"/>
    <n v="4.1440173041787203E-6"/>
    <n v="3.6089979631859602E-6"/>
    <n v="4.0000000000000098E-2"/>
    <n v="2.48073978366815E-2"/>
    <n v="43"/>
    <s v="[100 100 100]"/>
    <s v="bc_kde_err_sym"/>
    <x v="1"/>
    <x v="3"/>
    <x v="2"/>
    <s v="[1 0.5]"/>
    <s v="log-normal"/>
    <s v="[1.65 0.6]"/>
    <s v="log-normal"/>
    <s v="[2.076573806549989   0.65]"/>
    <n v="0.05"/>
    <n v="0.25"/>
    <n v="0.2"/>
    <n v="0.43235658555032203"/>
  </r>
  <r>
    <n v="923"/>
    <x v="3"/>
    <x v="2"/>
    <n v="0.96599999999999997"/>
    <n v="9.6849721640365205E-3"/>
    <n v="-8.5537048929922998E-4"/>
    <n v="5.9144629510700701E-2"/>
    <n v="6.1993297932773102E-6"/>
    <n v="1"/>
    <n v="1"/>
    <n v="1"/>
    <n v="5.04410721022788E-6"/>
    <n v="6.9309884672413104E-6"/>
    <n v="5.7757658841918802E-6"/>
    <n v="5.9999999999999901E-2"/>
    <n v="3.94461229115061E-2"/>
    <n v="44"/>
    <s v="[100 100 100]"/>
    <s v="bc_kde_err_sym"/>
    <x v="1"/>
    <x v="4"/>
    <x v="2"/>
    <s v="[1 0.5]"/>
    <s v="log-normal"/>
    <s v="[1.65 0.6]"/>
    <s v="log-normal"/>
    <s v="[2.076573806549989   0.65]"/>
    <n v="0.05"/>
    <n v="0.25"/>
    <n v="0.1"/>
    <n v="0.44007467645321202"/>
  </r>
  <r>
    <n v="924"/>
    <x v="3"/>
    <x v="2"/>
    <n v="0.96799999999999997"/>
    <n v="1.3669223685682901E-2"/>
    <n v="-1.14583881103122E-3"/>
    <n v="7.8854161188968805E-2"/>
    <n v="1.23136154188688E-5"/>
    <n v="1"/>
    <n v="1"/>
    <n v="1"/>
    <n v="9.95454395436056E-6"/>
    <n v="1.36265619997343E-5"/>
    <n v="1.1267490535226E-5"/>
    <n v="0.08"/>
    <n v="4.9852115466953298E-2"/>
    <n v="45"/>
    <s v="[100 100 100]"/>
    <s v="bc_kde_err_sym"/>
    <x v="1"/>
    <x v="5"/>
    <x v="2"/>
    <s v="[1 0.5]"/>
    <s v="log-normal"/>
    <s v="[1.65 0.6]"/>
    <s v="log-normal"/>
    <s v="[2.076573806549989   0.65]"/>
    <n v="0.05"/>
    <n v="0.3"/>
    <n v="0.1"/>
    <n v="0.46889878368029497"/>
  </r>
  <r>
    <n v="925"/>
    <x v="3"/>
    <x v="2"/>
    <n v="0.95499999999999996"/>
    <n v="2.5228950875148702E-3"/>
    <n v="-2.7588562452537902E-4"/>
    <n v="9.7241143754746E-3"/>
    <n v="4.1820938451116498E-7"/>
    <n v="1"/>
    <n v="1"/>
    <n v="1"/>
    <n v="3.53048491138368E-7"/>
    <n v="4.9432226233092301E-7"/>
    <n v="4.2916136895812698E-7"/>
    <n v="9.9999999999999794E-3"/>
    <n v="4.2117047831510797E-3"/>
    <n v="46"/>
    <s v="[100 100 100]"/>
    <s v="bc_kde_err_sym"/>
    <x v="2"/>
    <x v="0"/>
    <x v="2"/>
    <s v="[1 0.6]"/>
    <s v="log-normal"/>
    <s v="[1.5 0.7]"/>
    <s v="log-normal"/>
    <s v="[2.298218252991271   0.8]"/>
    <n v="0.05"/>
    <n v="0.18"/>
    <n v="0.5"/>
    <n v="0.59615827552502798"/>
  </r>
  <r>
    <n v="926"/>
    <x v="3"/>
    <x v="2"/>
    <n v="0.96099999999999997"/>
    <n v="4.3260531081890799E-3"/>
    <n v="-4.55715778429477E-4"/>
    <n v="1.95442842215705E-2"/>
    <n v="1.2299532847835301E-6"/>
    <n v="1"/>
    <n v="1"/>
    <n v="1"/>
    <n v="9.9404839937916503E-7"/>
    <n v="1.43763015549311E-6"/>
    <n v="1.20172527008875E-6"/>
    <n v="1.99999999999999E-2"/>
    <n v="9.4409196808677796E-3"/>
    <n v="47"/>
    <s v="[100 100 100]"/>
    <s v="bc_kde_err_sym"/>
    <x v="2"/>
    <x v="1"/>
    <x v="2"/>
    <s v="[1 0.6]"/>
    <s v="log-normal"/>
    <s v="[1.5 0.7]"/>
    <s v="log-normal"/>
    <s v="[2.298218252991271   0.8]"/>
    <n v="0.05"/>
    <n v="0.2"/>
    <n v="0.4"/>
    <n v="0.55917398631245896"/>
  </r>
  <r>
    <n v="927"/>
    <x v="3"/>
    <x v="2"/>
    <n v="0.95299999999999996"/>
    <n v="7.1549894987403898E-3"/>
    <n v="-8.3651512101600703E-4"/>
    <n v="2.9163484878984E-2"/>
    <n v="3.36078033827029E-6"/>
    <n v="1"/>
    <n v="1"/>
    <n v="1"/>
    <n v="2.9207436151301299E-6"/>
    <n v="4.0605378859587198E-6"/>
    <n v="3.62050116281856E-6"/>
    <n v="0.03"/>
    <n v="1.30440684210136E-2"/>
    <n v="48"/>
    <s v="[100 100 100]"/>
    <s v="bc_kde_err_sym"/>
    <x v="2"/>
    <x v="2"/>
    <x v="2"/>
    <s v="[1 0.6]"/>
    <s v="log-normal"/>
    <s v="[1.5 0.7]"/>
    <s v="log-normal"/>
    <s v="[2.298218252991271   0.8]"/>
    <n v="0.05"/>
    <n v="0.2"/>
    <n v="0.4"/>
    <n v="0.64761467127402805"/>
  </r>
  <r>
    <n v="928"/>
    <x v="3"/>
    <x v="2"/>
    <n v="0.96899999999999997"/>
    <n v="7.7460996645986099E-3"/>
    <n v="-8.5838269830578796E-4"/>
    <n v="3.9141617301694201E-2"/>
    <n v="3.9492707151717599E-6"/>
    <n v="1"/>
    <n v="1"/>
    <n v="1"/>
    <n v="3.0297992191376801E-6"/>
    <n v="4.68609157192249E-6"/>
    <n v="3.7666200758884001E-6"/>
    <n v="0.04"/>
    <n v="2.0220448966291899E-2"/>
    <n v="49"/>
    <s v="[100 100 100]"/>
    <s v="bc_kde_err_sym"/>
    <x v="2"/>
    <x v="3"/>
    <x v="2"/>
    <s v="[1 0.6]"/>
    <s v="log-normal"/>
    <s v="[1.5 0.7]"/>
    <s v="log-normal"/>
    <s v="[2.298218252991271   0.8]"/>
    <n v="0.05"/>
    <n v="0.25"/>
    <n v="0.3"/>
    <n v="0.53330533579316397"/>
  </r>
  <r>
    <n v="929"/>
    <x v="3"/>
    <x v="2"/>
    <n v="0.95899999999999996"/>
    <n v="1.2619249571428501E-2"/>
    <n v="-1.37290630347115E-3"/>
    <n v="5.8627093696528798E-2"/>
    <n v="1.0453779828639001E-5"/>
    <n v="1"/>
    <n v="1"/>
    <n v="1"/>
    <n v="8.5647143447829497E-6"/>
    <n v="1.23386515467498E-5"/>
    <n v="1.04495860628938E-5"/>
    <n v="0.06"/>
    <n v="2.7482400735862601E-2"/>
    <n v="50"/>
    <s v="[100 100 100]"/>
    <s v="bc_kde_err_sym"/>
    <x v="2"/>
    <x v="4"/>
    <x v="2"/>
    <s v="[1 0.6]"/>
    <s v="log-normal"/>
    <s v="[1.5 0.7]"/>
    <s v="log-normal"/>
    <s v="[2.298218252991271   0.8]"/>
    <n v="0.05"/>
    <n v="0.3"/>
    <n v="0.3"/>
    <n v="0.58885217741190299"/>
  </r>
  <r>
    <n v="930"/>
    <x v="3"/>
    <x v="2"/>
    <n v="0.95699999999999996"/>
    <n v="1.47107719363499E-2"/>
    <n v="-1.34141663776633E-3"/>
    <n v="7.8658583362233594E-2"/>
    <n v="1.4203731257068E-5"/>
    <n v="1"/>
    <n v="1"/>
    <n v="1"/>
    <n v="1.14519264282964E-5"/>
    <n v="1.6003129853144299E-5"/>
    <n v="1.32513250243728E-5"/>
    <n v="7.9999999999999905E-2"/>
    <n v="4.6442367115085502E-2"/>
    <n v="51"/>
    <s v="[100 100 100]"/>
    <s v="bc_kde_err_sym"/>
    <x v="2"/>
    <x v="5"/>
    <x v="2"/>
    <s v="[1 0.6]"/>
    <s v="log-normal"/>
    <s v="[1.5 0.7]"/>
    <s v="log-normal"/>
    <s v="[2.298218252991271   0.8]"/>
    <n v="0.15"/>
    <n v="0.5"/>
    <n v="0.05"/>
    <n v="0.32110729725430298"/>
  </r>
  <r>
    <n v="931"/>
    <x v="3"/>
    <x v="2"/>
    <n v="0.96599999999999997"/>
    <n v="1.7347266210681202E-2"/>
    <n v="-1.58057988640837E-3"/>
    <n v="9.8419420113591796E-2"/>
    <n v="1.9758910451027201E-5"/>
    <n v="1"/>
    <n v="1"/>
    <n v="1"/>
    <n v="1.52099506739919E-5"/>
    <n v="2.2257143228345902E-5"/>
    <n v="1.7708183451310601E-5"/>
    <n v="0.1"/>
    <n v="5.9052244992601602E-2"/>
    <n v="52"/>
    <s v="[100 100 100]"/>
    <s v="bc_kde_err_sym"/>
    <x v="2"/>
    <x v="6"/>
    <x v="2"/>
    <s v="[1 0.6]"/>
    <s v="log-normal"/>
    <s v="[1.5 0.7]"/>
    <s v="log-normal"/>
    <s v="[2.298218252991271   0.8]"/>
    <n v="0.1"/>
    <n v="0.5"/>
    <n v="0.05"/>
    <n v="0.34329455423698402"/>
  </r>
  <r>
    <n v="932"/>
    <x v="3"/>
    <x v="2"/>
    <n v="0.96199999999999997"/>
    <n v="2.0552365995479299E-2"/>
    <n v="-1.8565967886929899E-3"/>
    <n v="0.123143403211307"/>
    <n v="2.7770818158743699E-5"/>
    <n v="1"/>
    <n v="1"/>
    <n v="1"/>
    <n v="2.3407698602458198E-5"/>
    <n v="3.1217769794528803E-5"/>
    <n v="2.6854650238243299E-5"/>
    <n v="0.125"/>
    <n v="7.4635886464290105E-2"/>
    <n v="53"/>
    <s v="[100 100 100]"/>
    <s v="bc_kde_err_sym"/>
    <x v="2"/>
    <x v="7"/>
    <x v="2"/>
    <s v="[1 0.6]"/>
    <s v="log-normal"/>
    <s v="[1.5 0.7]"/>
    <s v="log-normal"/>
    <s v="[2.298218252991271   0.8]"/>
    <n v="0.05"/>
    <n v="0.5"/>
    <n v="0.05"/>
    <n v="0.37299154974972598"/>
  </r>
  <r>
    <n v="933"/>
    <x v="3"/>
    <x v="2"/>
    <n v="0.96199999999999997"/>
    <n v="2.3628174202064901E-2"/>
    <n v="-2.2536819575320701E-3"/>
    <n v="0.14774631804246799"/>
    <n v="3.6696778350413997E-5"/>
    <n v="1"/>
    <n v="1"/>
    <n v="1"/>
    <n v="3.0180237616999399E-5"/>
    <n v="4.1775860716119599E-5"/>
    <n v="3.52593199827049E-5"/>
    <n v="0.15"/>
    <n v="9.1902841322378498E-2"/>
    <n v="54"/>
    <s v="[100 100 100]"/>
    <s v="bc_kde_err_sym"/>
    <x v="2"/>
    <x v="8"/>
    <x v="2"/>
    <s v="[1 0.6]"/>
    <s v="log-normal"/>
    <s v="[1.5 0.7]"/>
    <s v="log-normal"/>
    <s v="[2.298218252991271   0.8]"/>
    <n v="2.5000000000000001E-2"/>
    <n v="0.5"/>
    <n v="2.5000000000000001E-2"/>
    <n v="0.39008538010569999"/>
  </r>
  <r>
    <n v="934"/>
    <x v="3"/>
    <x v="1"/>
    <n v="0.94099999999999995"/>
    <n v="4.7884139370556501E-3"/>
    <n v="-3.2790483191567801E-4"/>
    <n v="9.6720951680843107E-3"/>
    <n v="1.5051513073754199E-6"/>
    <n v="1"/>
    <n v="1"/>
    <n v="1"/>
    <n v="1.3150669638645699E-6"/>
    <n v="1.61267288616907E-6"/>
    <n v="1.4225885426582201E-6"/>
    <n v="9.9999999999999794E-3"/>
    <n v="4.81776872764649E-3"/>
    <n v="1"/>
    <s v="[50 50 50]"/>
    <s v="bc_kde_err_sym"/>
    <x v="0"/>
    <x v="0"/>
    <x v="0"/>
    <s v="[11 1.1]"/>
    <s v="normal"/>
    <s v="[11.7 1.2]"/>
    <s v="normal"/>
    <s v="[12.590048962082989  1.3]"/>
    <n v="0.05"/>
    <n v="0.2"/>
    <n v="0.5"/>
    <n v="0.59861605757320102"/>
  </r>
  <r>
    <n v="935"/>
    <x v="3"/>
    <x v="1"/>
    <n v="0.94599999999999995"/>
    <n v="8.4297641821648606E-3"/>
    <n v="-6.5844287386013797E-4"/>
    <n v="1.9341557126139799E-2"/>
    <n v="4.6583123388316199E-6"/>
    <n v="1"/>
    <n v="1"/>
    <n v="1"/>
    <n v="4.3898452001023897E-6"/>
    <n v="5.09185935696882E-6"/>
    <n v="4.8233922182395898E-6"/>
    <n v="1.99999999999999E-2"/>
    <n v="1.0883800571218301E-2"/>
    <n v="2"/>
    <s v="[50 50 50]"/>
    <s v="bc_kde_err_sym"/>
    <x v="0"/>
    <x v="1"/>
    <x v="0"/>
    <s v="[11 1.1]"/>
    <s v="normal"/>
    <s v="[11.7 1.2]"/>
    <s v="normal"/>
    <s v="[12.590048962082989  1.3]"/>
    <n v="0.4"/>
    <n v="0.6"/>
    <n v="0.05"/>
    <n v="0.193957528620916"/>
  </r>
  <r>
    <n v="936"/>
    <x v="3"/>
    <x v="1"/>
    <n v="0.94399999999999995"/>
    <n v="1.1645992664663299E-2"/>
    <n v="-9.3611570511417804E-4"/>
    <n v="2.9063884294885801E-2"/>
    <n v="8.9026655062006006E-6"/>
    <n v="1"/>
    <n v="1"/>
    <n v="1"/>
    <n v="7.5100759502347396E-6"/>
    <n v="9.7789781195620096E-6"/>
    <n v="8.3863885635961503E-6"/>
    <n v="0.03"/>
    <n v="1.59332568402368E-2"/>
    <n v="3"/>
    <s v="[50 50 50]"/>
    <s v="bc_kde_err_sym"/>
    <x v="0"/>
    <x v="2"/>
    <x v="0"/>
    <s v="[11 1.1]"/>
    <s v="normal"/>
    <s v="[11.7 1.2]"/>
    <s v="normal"/>
    <s v="[12.590048962082989  1.3]"/>
    <n v="0.1"/>
    <n v="0.3"/>
    <n v="0.3"/>
    <n v="0.49888966872982898"/>
  </r>
  <r>
    <n v="937"/>
    <x v="3"/>
    <x v="1"/>
    <n v="0.94699999999999995"/>
    <n v="4.0207975688559003E-3"/>
    <n v="-3.9894560547707998E-4"/>
    <n v="9.6010543945229104E-3"/>
    <n v="1.06432098882187E-6"/>
    <n v="1"/>
    <n v="1"/>
    <n v="1"/>
    <n v="9.44649441763065E-7"/>
    <n v="1.22347858495134E-6"/>
    <n v="1.1038070378925399E-6"/>
    <n v="9.9999999999999898E-3"/>
    <n v="3.7731180828867602E-3"/>
    <n v="4"/>
    <s v="[50 50 50]"/>
    <s v="bc_kde_err_sym"/>
    <x v="1"/>
    <x v="0"/>
    <x v="0"/>
    <s v="[11 1.1]"/>
    <s v="normal"/>
    <s v="[12 1.2]"/>
    <s v="normal"/>
    <s v="[13.187158535114285 1.3]"/>
    <n v="0.1"/>
    <n v="0.2"/>
    <n v="0.5"/>
    <n v="0.63311837712183905"/>
  </r>
  <r>
    <n v="938"/>
    <x v="3"/>
    <x v="1"/>
    <n v="0.96699999999999997"/>
    <n v="6.1935684465377399E-3"/>
    <n v="-5.6754540143044696E-4"/>
    <n v="1.9432454598569598E-2"/>
    <n v="2.5249253620489099E-6"/>
    <n v="1"/>
    <n v="1"/>
    <n v="1"/>
    <n v="2.0291918194230701E-6"/>
    <n v="2.8470331447337499E-6"/>
    <n v="2.3512996021079199E-6"/>
    <n v="0.02"/>
    <n v="9.6343243347392707E-3"/>
    <n v="5"/>
    <s v="[50 50 50]"/>
    <s v="bc_kde_err_sym"/>
    <x v="1"/>
    <x v="1"/>
    <x v="0"/>
    <s v="[11 1.1]"/>
    <s v="normal"/>
    <s v="[12 1.2]"/>
    <s v="normal"/>
    <s v="[13.187158535114285 1.3]"/>
    <n v="0.35"/>
    <n v="0.5"/>
    <n v="0.1"/>
    <n v="0.26328323400324399"/>
  </r>
  <r>
    <n v="939"/>
    <x v="3"/>
    <x v="1"/>
    <n v="0.96099999999999997"/>
    <n v="9.6942301534036508E-3"/>
    <n v="-8.9497410434806099E-4"/>
    <n v="2.91050258956519E-2"/>
    <n v="6.1813949276570999E-6"/>
    <n v="1"/>
    <n v="1"/>
    <n v="1"/>
    <n v="4.9190340886576599E-6"/>
    <n v="6.9823735751107104E-6"/>
    <n v="5.7200127361112797E-6"/>
    <n v="0.03"/>
    <n v="1.3084122769326899E-2"/>
    <n v="6"/>
    <s v="[50 50 50]"/>
    <s v="bc_kde_err_sym"/>
    <x v="1"/>
    <x v="2"/>
    <x v="0"/>
    <s v="[11 1.1]"/>
    <s v="normal"/>
    <s v="[12 1.2]"/>
    <s v="normal"/>
    <s v="[13.187158535114285 1.3]"/>
    <n v="0.35"/>
    <n v="0.5"/>
    <n v="0.1"/>
    <n v="0.34879206525343198"/>
  </r>
  <r>
    <n v="940"/>
    <x v="3"/>
    <x v="1"/>
    <n v="0.96799999999999997"/>
    <n v="7.5294272679457203E-3"/>
    <n v="-7.1716873523077699E-4"/>
    <n v="3.9282831264769301E-2"/>
    <n v="3.8293072788563802E-6"/>
    <n v="1"/>
    <n v="1"/>
    <n v="1"/>
    <n v="2.60725656980654E-6"/>
    <n v="4.3436382736488904E-6"/>
    <n v="3.1215875645990502E-6"/>
    <n v="0.04"/>
    <n v="2.7286599826020001E-2"/>
    <n v="7"/>
    <s v="[50 50 50]"/>
    <s v="bc_kde_err_sym"/>
    <x v="1"/>
    <x v="3"/>
    <x v="0"/>
    <s v="[11 1.1]"/>
    <s v="normal"/>
    <s v="[12 1.2]"/>
    <s v="normal"/>
    <s v="[13.187158535114285 1.3]"/>
    <n v="0.05"/>
    <n v="0.2"/>
    <n v="0.1"/>
    <n v="0.38837522773044098"/>
  </r>
  <r>
    <n v="941"/>
    <x v="3"/>
    <x v="1"/>
    <n v="0.97099999999999997"/>
    <n v="1.21065769905177E-2"/>
    <n v="-1.1264555002716099E-3"/>
    <n v="5.8873544499728502E-2"/>
    <n v="9.85946768985807E-6"/>
    <n v="1"/>
    <n v="1"/>
    <n v="1"/>
    <n v="7.1874501333203399E-6"/>
    <n v="1.1128369683950199E-5"/>
    <n v="8.4563521274124997E-6"/>
    <n v="6.0000000000000102E-2"/>
    <n v="3.9046364914644902E-2"/>
    <n v="8"/>
    <s v="[50 50 50]"/>
    <s v="bc_kde_err_sym"/>
    <x v="1"/>
    <x v="4"/>
    <x v="0"/>
    <s v="[11 1.1]"/>
    <s v="normal"/>
    <s v="[12 1.2]"/>
    <s v="normal"/>
    <s v="[13.187158535114285 1.3]"/>
    <n v="0.05"/>
    <n v="0.3"/>
    <n v="0.1"/>
    <n v="0.363205586128588"/>
  </r>
  <r>
    <n v="942"/>
    <x v="3"/>
    <x v="1"/>
    <n v="0.96499999999999997"/>
    <n v="1.7619013274112E-2"/>
    <n v="-1.77239291033164E-3"/>
    <n v="7.8227607089668305E-2"/>
    <n v="2.07628844179481E-5"/>
    <n v="1"/>
    <n v="1"/>
    <n v="1"/>
    <n v="1.6110343102678799E-5"/>
    <n v="2.39042610465419E-5"/>
    <n v="1.9251719731272701E-5"/>
    <n v="7.9999999999999905E-2"/>
    <n v="4.8874651974934499E-2"/>
    <n v="9"/>
    <s v="[50 50 50]"/>
    <s v="bc_kde_err_sym"/>
    <x v="1"/>
    <x v="5"/>
    <x v="0"/>
    <s v="[11 1.1]"/>
    <s v="normal"/>
    <s v="[12 1.2]"/>
    <s v="normal"/>
    <s v="[13.187158535114285 1.3]"/>
    <n v="0.05"/>
    <n v="0.3"/>
    <n v="0.1"/>
    <n v="0.45808340975022099"/>
  </r>
  <r>
    <n v="943"/>
    <x v="3"/>
    <x v="1"/>
    <n v="0.96299999999999997"/>
    <n v="2.8729476358965501E-3"/>
    <n v="-2.4264997241354099E-4"/>
    <n v="9.7573500275864606E-3"/>
    <n v="5.4842123547985397E-7"/>
    <n v="1"/>
    <n v="1"/>
    <n v="1"/>
    <n v="4.6039339762950901E-7"/>
    <n v="6.0730024459214605E-7"/>
    <n v="5.1927240674180203E-7"/>
    <n v="0.01"/>
    <n v="5.1921841940198903E-3"/>
    <n v="10"/>
    <s v="[50 50 50]"/>
    <s v="bc_kde_err_sym"/>
    <x v="2"/>
    <x v="0"/>
    <x v="0"/>
    <s v="[11 1.1]"/>
    <s v="normal"/>
    <s v="[12.7 1.2]"/>
    <s v="normal"/>
    <s v="[13.838360366318769   1.3]"/>
    <n v="0.05"/>
    <n v="0.15"/>
    <n v="0.4"/>
    <n v="0.51769604223915999"/>
  </r>
  <r>
    <n v="944"/>
    <x v="3"/>
    <x v="1"/>
    <n v="0.95899999999999996"/>
    <n v="5.5839198963982904E-3"/>
    <n v="-5.7702003486309605E-4"/>
    <n v="1.9422979965136901E-2"/>
    <n v="2.0689065506926202E-6"/>
    <n v="1"/>
    <n v="1"/>
    <n v="1"/>
    <n v="1.68201902617217E-6"/>
    <n v="2.4018586713260301E-6"/>
    <n v="2.0149711468055799E-6"/>
    <n v="0.02"/>
    <n v="7.7869538267892197E-3"/>
    <n v="11"/>
    <s v="[50 50 50]"/>
    <s v="bc_kde_err_sym"/>
    <x v="2"/>
    <x v="1"/>
    <x v="0"/>
    <s v="[11 1.1]"/>
    <s v="normal"/>
    <s v="[12.7 1.2]"/>
    <s v="normal"/>
    <s v="[13.838360366318769   1.3]"/>
    <n v="0.2"/>
    <n v="0.3"/>
    <n v="0.3"/>
    <n v="0.533757258008007"/>
  </r>
  <r>
    <n v="945"/>
    <x v="3"/>
    <x v="1"/>
    <n v="0.96099999999999997"/>
    <n v="7.4969616585135396E-3"/>
    <n v="-6.9807746227500903E-4"/>
    <n v="2.93019225377249E-2"/>
    <n v="3.7516353129196601E-6"/>
    <n v="1"/>
    <n v="1"/>
    <n v="1"/>
    <n v="3.2784258847170902E-6"/>
    <n v="4.2389474562559797E-6"/>
    <n v="3.7657380280534102E-6"/>
    <n v="0.03"/>
    <n v="1.4138416520781001E-2"/>
    <n v="12"/>
    <s v="[50 50 50]"/>
    <s v="bc_kde_err_sym"/>
    <x v="2"/>
    <x v="2"/>
    <x v="0"/>
    <s v="[11 1.1]"/>
    <s v="normal"/>
    <s v="[12.7 1.2]"/>
    <s v="normal"/>
    <s v="[13.838360366318769   1.3]"/>
    <n v="0.1"/>
    <n v="0.3"/>
    <n v="0.3"/>
    <n v="0.470430834585227"/>
  </r>
  <r>
    <n v="946"/>
    <x v="3"/>
    <x v="1"/>
    <n v="0.96699999999999997"/>
    <n v="8.2641540533395699E-3"/>
    <n v="-8.1957837431639803E-4"/>
    <n v="3.9180421625683602E-2"/>
    <n v="4.6100335330075897E-6"/>
    <n v="1"/>
    <n v="1"/>
    <n v="1"/>
    <n v="3.48386652311827E-6"/>
    <n v="5.2817422446546998E-6"/>
    <n v="4.1555752347653801E-6"/>
    <n v="0.04"/>
    <n v="2.14730058528225E-2"/>
    <n v="13"/>
    <s v="[50 50 50]"/>
    <s v="bc_kde_err_sym"/>
    <x v="2"/>
    <x v="3"/>
    <x v="0"/>
    <s v="[11 1.1]"/>
    <s v="normal"/>
    <s v="[12.7 1.2]"/>
    <s v="normal"/>
    <s v="[13.838360366318769   1.3]"/>
    <n v="0.1"/>
    <n v="0.3"/>
    <n v="0.2"/>
    <n v="0.41885705900308901"/>
  </r>
  <r>
    <n v="947"/>
    <x v="3"/>
    <x v="1"/>
    <n v="0.97399999999999998"/>
    <n v="9.1597088059891703E-3"/>
    <n v="-8.7021697227518098E-4"/>
    <n v="5.9129783027724703E-2"/>
    <n v="5.7414780457216601E-6"/>
    <n v="1"/>
    <n v="1"/>
    <n v="1"/>
    <n v="3.8413379720115697E-6"/>
    <n v="6.4987556245574403E-6"/>
    <n v="4.5986155508473499E-6"/>
    <n v="5.9999999999999901E-2"/>
    <n v="3.7507261337206999E-2"/>
    <n v="14"/>
    <s v="[50 50 50]"/>
    <s v="bc_kde_err_sym"/>
    <x v="2"/>
    <x v="4"/>
    <x v="0"/>
    <s v="[11 1.1]"/>
    <s v="normal"/>
    <s v="[12.7 1.2]"/>
    <s v="normal"/>
    <s v="[13.838360366318769   1.3]"/>
    <n v="0.1"/>
    <n v="0.3"/>
    <n v="0.05"/>
    <n v="0.36707115292703102"/>
  </r>
  <r>
    <n v="948"/>
    <x v="3"/>
    <x v="1"/>
    <n v="0.97899999999999998"/>
    <n v="1.22070831211912E-2"/>
    <n v="-1.2490273877323801E-3"/>
    <n v="7.8750972612267794E-2"/>
    <n v="1.0194819181491799E-5"/>
    <n v="1"/>
    <n v="1"/>
    <n v="1"/>
    <n v="7.0185251076685203E-6"/>
    <n v="1.1754888596797301E-5"/>
    <n v="8.5785945229740995E-6"/>
    <n v="8.0000000000000196E-2"/>
    <n v="5.12876178134163E-2"/>
    <n v="15"/>
    <s v="[50 50 50]"/>
    <s v="bc_kde_err_sym"/>
    <x v="2"/>
    <x v="5"/>
    <x v="0"/>
    <s v="[11 1.1]"/>
    <s v="normal"/>
    <s v="[12.7 1.2]"/>
    <s v="normal"/>
    <s v="[13.838360366318769   1.3]"/>
    <n v="0.05"/>
    <n v="0.3"/>
    <n v="0.05"/>
    <n v="0.38873854457141199"/>
  </r>
  <r>
    <n v="949"/>
    <x v="3"/>
    <x v="1"/>
    <n v="0.97199999999999998"/>
    <n v="1.7239742748614902E-2"/>
    <n v="-1.7223258795965499E-3"/>
    <n v="9.8277674120403405E-2"/>
    <n v="2.0066035665842201E-5"/>
    <n v="1"/>
    <n v="1"/>
    <n v="1"/>
    <n v="1.5197152812497099E-5"/>
    <n v="2.3032442101370201E-5"/>
    <n v="1.8163559248025099E-5"/>
    <n v="9.9999999999999895E-2"/>
    <n v="6.03859356276059E-2"/>
    <n v="16"/>
    <s v="[50 50 50]"/>
    <s v="bc_kde_err_sym"/>
    <x v="2"/>
    <x v="6"/>
    <x v="0"/>
    <s v="[11 1.1]"/>
    <s v="normal"/>
    <s v="[12.7 1.2]"/>
    <s v="normal"/>
    <s v="[13.838360366318769   1.3]"/>
    <n v="0.05"/>
    <n v="0.3"/>
    <n v="0.05"/>
    <n v="0.48216255312589801"/>
  </r>
  <r>
    <n v="950"/>
    <x v="3"/>
    <x v="1"/>
    <n v="0.98199999999999998"/>
    <n v="2.1315432392277501E-2"/>
    <n v="-2.0657191156939498E-3"/>
    <n v="0.122934280884306"/>
    <n v="3.0651955778051202E-5"/>
    <n v="1"/>
    <n v="1"/>
    <n v="1"/>
    <n v="2.1198368723868501E-5"/>
    <n v="3.4919151242994598E-5"/>
    <n v="2.5465564188811901E-5"/>
    <n v="0.125"/>
    <n v="7.1718132926323203E-2"/>
    <n v="17"/>
    <s v="[50 50 50]"/>
    <s v="bc_kde_err_sym"/>
    <x v="2"/>
    <x v="7"/>
    <x v="0"/>
    <s v="[11 1.1]"/>
    <s v="normal"/>
    <s v="[12.7 1.2]"/>
    <s v="normal"/>
    <s v="[13.838360366318769   1.3]"/>
    <n v="0.05"/>
    <n v="0.4"/>
    <n v="0.05"/>
    <n v="0.43469558103975903"/>
  </r>
  <r>
    <n v="951"/>
    <x v="3"/>
    <x v="1"/>
    <n v="0.98099999999999998"/>
    <n v="2.3021177997160601E-2"/>
    <n v="-2.4669821542876902E-3"/>
    <n v="0.14753301784571199"/>
    <n v="3.5934805970793901E-5"/>
    <n v="1"/>
    <n v="1"/>
    <n v="1"/>
    <n v="2.5826621547897799E-5"/>
    <n v="4.20208069203679E-5"/>
    <n v="3.1912622497471798E-5"/>
    <n v="0.15"/>
    <n v="9.275572899923E-2"/>
    <n v="18"/>
    <s v="[50 50 50]"/>
    <s v="bc_kde_err_sym"/>
    <x v="2"/>
    <x v="8"/>
    <x v="0"/>
    <s v="[11 1.1]"/>
    <s v="normal"/>
    <s v="[12.7 1.2]"/>
    <s v="normal"/>
    <s v="[13.838360366318769   1.3]"/>
    <n v="0.01"/>
    <n v="0.4"/>
    <n v="0.01"/>
    <n v="0.42009388525159602"/>
  </r>
  <r>
    <n v="952"/>
    <x v="3"/>
    <x v="1"/>
    <n v="0.94499999999999995"/>
    <n v="4.4499976850755404E-3"/>
    <n v="-3.4117107987867201E-4"/>
    <n v="9.6588289201213606E-3"/>
    <n v="1.2967503078082499E-6"/>
    <n v="1"/>
    <n v="1"/>
    <n v="1"/>
    <n v="1.17150436582007E-6"/>
    <n v="1.41314801355383E-6"/>
    <n v="1.2879020715656501E-6"/>
    <n v="0.01"/>
    <n v="4.8353529756277403E-3"/>
    <n v="19"/>
    <s v="[50 50 50]"/>
    <s v="bc_kde_err_sym"/>
    <x v="0"/>
    <x v="0"/>
    <x v="1"/>
    <s v="[2.1 2]"/>
    <s v="gamma"/>
    <s v="[2.25 3]"/>
    <s v="gamma"/>
    <s v="[2.4   4.349819093579813]"/>
    <n v="0.5"/>
    <n v="0.6"/>
    <n v="0.05"/>
    <n v="0.19841911740467"/>
  </r>
  <r>
    <n v="953"/>
    <x v="3"/>
    <x v="1"/>
    <n v="0.94499999999999995"/>
    <n v="8.8038921241322295E-3"/>
    <n v="-6.8448327809053405E-4"/>
    <n v="1.9315516721909402E-2"/>
    <n v="5.0888198501203296E-6"/>
    <n v="1"/>
    <n v="1"/>
    <n v="1"/>
    <n v="4.6558022563425902E-6"/>
    <n v="5.5573372081058897E-6"/>
    <n v="5.1243196143281503E-6"/>
    <n v="0.02"/>
    <n v="1.07804099168845E-2"/>
    <n v="20"/>
    <s v="[50 50 50]"/>
    <s v="bc_kde_err_sym"/>
    <x v="0"/>
    <x v="1"/>
    <x v="1"/>
    <s v="[2.1 2]"/>
    <s v="gamma"/>
    <s v="[2.25 3]"/>
    <s v="gamma"/>
    <s v="[2.4   4.349819093579813]"/>
    <n v="0.05"/>
    <n v="0.2"/>
    <n v="0.4"/>
    <n v="0.58884234920553602"/>
  </r>
  <r>
    <n v="954"/>
    <x v="3"/>
    <x v="1"/>
    <n v="0.95899999999999996"/>
    <n v="1.15208469297271E-2"/>
    <n v="-9.22023431516941E-4"/>
    <n v="2.9077976568483099E-2"/>
    <n v="8.7214581014806198E-6"/>
    <n v="1"/>
    <n v="1"/>
    <n v="1"/>
    <n v="6.7989756627891904E-6"/>
    <n v="9.5715853097468899E-6"/>
    <n v="7.6491028710554706E-6"/>
    <n v="0.03"/>
    <n v="1.7576766741799699E-2"/>
    <n v="21"/>
    <s v="[50 50 50]"/>
    <s v="bc_kde_err_sym"/>
    <x v="0"/>
    <x v="2"/>
    <x v="1"/>
    <s v="[2.1 2]"/>
    <s v="gamma"/>
    <s v="[2.25 3]"/>
    <s v="gamma"/>
    <s v="[2.4   4.349819093579813]"/>
    <n v="0.05"/>
    <n v="0.2"/>
    <n v="0.3"/>
    <n v="0.564728973139068"/>
  </r>
  <r>
    <n v="955"/>
    <x v="3"/>
    <x v="1"/>
    <n v="0.96299999999999997"/>
    <n v="2.8001774940606202E-3"/>
    <n v="-2.6511745531853601E-4"/>
    <n v="9.7348825446814304E-3"/>
    <n v="5.2034116173641896E-7"/>
    <n v="1"/>
    <n v="1"/>
    <n v="1"/>
    <n v="4.28458190128393E-7"/>
    <n v="5.9062842685099505E-7"/>
    <n v="4.9874545524296899E-7"/>
    <n v="9.9999999999999707E-3"/>
    <n v="5.1677352648816103E-3"/>
    <n v="22"/>
    <s v="[50 50 50]"/>
    <s v="bc_kde_err_sym"/>
    <x v="1"/>
    <x v="0"/>
    <x v="1"/>
    <s v="[2 1.2]"/>
    <s v="gamma"/>
    <s v="[3.0 1.3]"/>
    <s v="gamma"/>
    <s v="[4.0   1.654779050109274]"/>
    <n v="0.05"/>
    <n v="0.15"/>
    <n v="0.4"/>
    <n v="0.517057060774888"/>
  </r>
  <r>
    <n v="956"/>
    <x v="3"/>
    <x v="1"/>
    <n v="0.95099999999999996"/>
    <n v="7.6338905034347903E-3"/>
    <n v="-6.4552928987945198E-4"/>
    <n v="1.9354470710120499E-2"/>
    <n v="3.8331512865849801E-6"/>
    <n v="1"/>
    <n v="1"/>
    <n v="1"/>
    <n v="3.3039706126557599E-6"/>
    <n v="4.2498593506772502E-6"/>
    <n v="3.72067867674803E-6"/>
    <n v="1.99999999999999E-2"/>
    <n v="8.8879841030940591E-3"/>
    <n v="23"/>
    <s v="[50 50 50]"/>
    <s v="bc_kde_err_sym"/>
    <x v="1"/>
    <x v="1"/>
    <x v="1"/>
    <s v="[2 1.2]"/>
    <s v="gamma"/>
    <s v="[3.0 1.3]"/>
    <s v="gamma"/>
    <s v="[4.0   1.654779050109274]"/>
    <n v="0.45"/>
    <n v="0.6"/>
    <n v="0.05"/>
    <n v="0.22576407704329801"/>
  </r>
  <r>
    <n v="957"/>
    <x v="3"/>
    <x v="1"/>
    <n v="0.96799999999999997"/>
    <n v="7.7858299871995402E-3"/>
    <n v="-7.3067034850584104E-4"/>
    <n v="2.9269329651494199E-2"/>
    <n v="4.0231695583002704E-6"/>
    <n v="1"/>
    <n v="1"/>
    <n v="1"/>
    <n v="3.1861274169256802E-6"/>
    <n v="4.5570487164859198E-6"/>
    <n v="3.72000657511133E-6"/>
    <n v="3.00000000000001E-2"/>
    <n v="1.5886698750905402E-2"/>
    <n v="24"/>
    <s v="[50 50 50]"/>
    <s v="bc_kde_err_sym"/>
    <x v="1"/>
    <x v="2"/>
    <x v="1"/>
    <s v="[2 1.2]"/>
    <s v="gamma"/>
    <s v="[3.0 1.3]"/>
    <s v="gamma"/>
    <s v="[4.0   1.654779050109274]"/>
    <n v="0.05"/>
    <n v="0.2"/>
    <n v="0.3"/>
    <n v="0.53032283222132603"/>
  </r>
  <r>
    <n v="958"/>
    <x v="3"/>
    <x v="1"/>
    <n v="0.96199999999999997"/>
    <n v="1.18272569537339E-2"/>
    <n v="-1.0005183845221901E-3"/>
    <n v="3.8999481615477803E-2"/>
    <n v="9.2459873538496099E-6"/>
    <n v="1"/>
    <n v="1"/>
    <n v="1"/>
    <n v="7.4399348156384201E-6"/>
    <n v="1.0247024391616501E-5"/>
    <n v="8.4409718534053201E-6"/>
    <n v="0.04"/>
    <n v="2.05732050563142E-2"/>
    <n v="25"/>
    <s v="[50 50 50]"/>
    <s v="bc_kde_err_sym"/>
    <x v="1"/>
    <x v="3"/>
    <x v="1"/>
    <s v="[2 1.2]"/>
    <s v="gamma"/>
    <s v="[3.0 1.3]"/>
    <s v="gamma"/>
    <s v="[4.0   1.654779050109274]"/>
    <n v="0.3"/>
    <n v="0.5"/>
    <n v="0.05"/>
    <n v="0.28892452774791499"/>
  </r>
  <r>
    <n v="959"/>
    <x v="3"/>
    <x v="1"/>
    <n v="0.95899999999999996"/>
    <n v="1.5605409130572999E-2"/>
    <n v="-1.3071424462697599E-3"/>
    <n v="5.8692857553730202E-2"/>
    <n v="1.6181698932691599E-5"/>
    <n v="1"/>
    <n v="1"/>
    <n v="1"/>
    <n v="1.2665854401676399E-5"/>
    <n v="1.78903203075316E-5"/>
    <n v="1.43744757765165E-5"/>
    <n v="5.9999999999999901E-2"/>
    <n v="3.3636258863251702E-2"/>
    <n v="26"/>
    <s v="[50 50 50]"/>
    <s v="bc_kde_err_sym"/>
    <x v="1"/>
    <x v="4"/>
    <x v="1"/>
    <s v="[2 1.2]"/>
    <s v="gamma"/>
    <s v="[3.0 1.3]"/>
    <s v="gamma"/>
    <s v="[4.0   1.654779050109274]"/>
    <n v="0.2"/>
    <n v="0.5"/>
    <n v="0.05"/>
    <n v="0.28154610295860799"/>
  </r>
  <r>
    <n v="960"/>
    <x v="3"/>
    <x v="1"/>
    <n v="0.96799999999999997"/>
    <n v="1.8098874350718299E-2"/>
    <n v="-1.7287515478402701E-3"/>
    <n v="7.8271248452159797E-2"/>
    <n v="2.1816302525639999E-5"/>
    <n v="1"/>
    <n v="1"/>
    <n v="1"/>
    <n v="1.7399352127793199E-5"/>
    <n v="2.4804884439800201E-5"/>
    <n v="2.0387934041953299E-5"/>
    <n v="8.0000000000000099E-2"/>
    <n v="4.8500250622296098E-2"/>
    <n v="27"/>
    <s v="[50 50 50]"/>
    <s v="bc_kde_err_sym"/>
    <x v="1"/>
    <x v="5"/>
    <x v="1"/>
    <s v="[2 1.2]"/>
    <s v="gamma"/>
    <s v="[3.0 1.3]"/>
    <s v="gamma"/>
    <s v="[4.0   1.654779050109274]"/>
    <n v="0.1"/>
    <n v="0.5"/>
    <n v="0.05"/>
    <n v="0.27573740809668401"/>
  </r>
  <r>
    <n v="961"/>
    <x v="3"/>
    <x v="1"/>
    <n v="0.96"/>
    <n v="2.6957799689996502E-3"/>
    <n v="-2.9211905908790701E-4"/>
    <n v="9.7078809409120795E-3"/>
    <n v="4.8371323327510398E-7"/>
    <n v="1"/>
    <n v="1"/>
    <n v="1"/>
    <n v="3.7864294489587101E-7"/>
    <n v="5.69046777957508E-7"/>
    <n v="4.6397648957827498E-7"/>
    <n v="9.9999999999999898E-3"/>
    <n v="3.9352014953621603E-3"/>
    <n v="28"/>
    <s v="[50 50 50]"/>
    <s v="bc_kde_err_sym"/>
    <x v="2"/>
    <x v="0"/>
    <x v="1"/>
    <s v="[2 1.2]"/>
    <s v="gamma"/>
    <s v="[3.4 1.3]"/>
    <s v="gamma"/>
    <s v="[4.6  1.818078277937831]"/>
    <n v="0.05"/>
    <n v="0.15"/>
    <n v="0.5"/>
    <n v="0.61487551825078801"/>
  </r>
  <r>
    <n v="962"/>
    <x v="3"/>
    <x v="1"/>
    <n v="0.96299999999999997"/>
    <n v="5.6612508519042299E-3"/>
    <n v="-5.9573273822836903E-4"/>
    <n v="1.9404267261770899E-2"/>
    <n v="2.1316047277831598E-6"/>
    <n v="1"/>
    <n v="1"/>
    <n v="1"/>
    <n v="1.6690071737110599E-6"/>
    <n v="2.4865022231802401E-6"/>
    <n v="2.0239046691081298E-6"/>
    <n v="1.9999999999999199E-2"/>
    <n v="7.8646642099545992E-3"/>
    <n v="29"/>
    <s v="[50 50 50]"/>
    <s v="bc_kde_err_sym"/>
    <x v="2"/>
    <x v="1"/>
    <x v="1"/>
    <s v="[2 1.2]"/>
    <s v="gamma"/>
    <s v="[3.4 1.3]"/>
    <s v="gamma"/>
    <s v="[4.6  1.818078277937831]"/>
    <n v="0.01"/>
    <n v="0.15"/>
    <n v="0.5"/>
    <n v="0.66692361994151705"/>
  </r>
  <r>
    <n v="963"/>
    <x v="3"/>
    <x v="1"/>
    <n v="0.96599999999999997"/>
    <n v="7.2506055583413899E-3"/>
    <n v="-7.1538576119924103E-4"/>
    <n v="2.9284614238800799E-2"/>
    <n v="3.5222480863444299E-6"/>
    <n v="1"/>
    <n v="1"/>
    <n v="1"/>
    <n v="2.7904037997673402E-6"/>
    <n v="4.0340248736710404E-6"/>
    <n v="3.30218058709396E-6"/>
    <n v="0.03"/>
    <n v="1.38951326065409E-2"/>
    <n v="30"/>
    <s v="[50 50 50]"/>
    <s v="bc_kde_err_sym"/>
    <x v="2"/>
    <x v="2"/>
    <x v="1"/>
    <s v="[2 1.2]"/>
    <s v="gamma"/>
    <s v="[3.4 1.3]"/>
    <s v="gamma"/>
    <s v="[4.6  1.818078277937831]"/>
    <n v="0.35"/>
    <n v="0.5"/>
    <n v="0.05"/>
    <n v="0.274406312032136"/>
  </r>
  <r>
    <n v="964"/>
    <x v="3"/>
    <x v="1"/>
    <n v="0.96599999999999997"/>
    <n v="8.7649442978364397E-3"/>
    <n v="-8.3575337880925605E-4"/>
    <n v="3.9164246621190703E-2"/>
    <n v="5.1622100108855797E-6"/>
    <n v="1"/>
    <n v="1"/>
    <n v="1"/>
    <n v="4.0178849272345199E-6"/>
    <n v="5.8606937210766701E-6"/>
    <n v="4.7163686374256001E-6"/>
    <n v="3.9999999999999897E-2"/>
    <n v="2.1180453064075899E-2"/>
    <n v="31"/>
    <s v="[50 50 50]"/>
    <s v="bc_kde_err_sym"/>
    <x v="2"/>
    <x v="3"/>
    <x v="1"/>
    <s v="[2 1.2]"/>
    <s v="gamma"/>
    <s v="[3.4 1.3]"/>
    <s v="gamma"/>
    <s v="[4.6  1.818078277937831]"/>
    <n v="0.3"/>
    <n v="0.5"/>
    <n v="0.01"/>
    <n v="0.23081783715997201"/>
  </r>
  <r>
    <n v="965"/>
    <x v="3"/>
    <x v="1"/>
    <n v="0.98299999999999998"/>
    <n v="8.1975958827230008E-3"/>
    <n v="-8.4613183806199097E-4"/>
    <n v="5.9153868161938003E-2"/>
    <n v="4.6577201189358399E-6"/>
    <n v="1"/>
    <n v="1"/>
    <n v="1"/>
    <n v="2.8892621525793298E-6"/>
    <n v="5.3736592063180104E-6"/>
    <n v="3.6052012399614999E-6"/>
    <n v="0.06"/>
    <n v="3.7121014129427997E-2"/>
    <n v="32"/>
    <s v="[50 50 50]"/>
    <s v="bc_kde_err_sym"/>
    <x v="2"/>
    <x v="4"/>
    <x v="1"/>
    <s v="[2 1.2]"/>
    <s v="gamma"/>
    <s v="[3.4 1.3]"/>
    <s v="gamma"/>
    <s v="[4.6  1.818078277937831]"/>
    <n v="0.1"/>
    <n v="0.3"/>
    <n v="0.05"/>
    <n v="0.36263303884984599"/>
  </r>
  <r>
    <n v="966"/>
    <x v="3"/>
    <x v="1"/>
    <n v="0.97499999999999998"/>
    <n v="1.21268322196723E-2"/>
    <n v="-1.1981590718889801E-3"/>
    <n v="7.88018409281111E-2"/>
    <n v="1.00821729566505E-5"/>
    <n v="1"/>
    <n v="1"/>
    <n v="1"/>
    <n v="6.5167034864989303E-6"/>
    <n v="1.15177581182003E-5"/>
    <n v="7.9522886480487793E-6"/>
    <n v="8.0000000000000099E-2"/>
    <n v="4.7196051488879801E-2"/>
    <n v="33"/>
    <s v="[50 50 50]"/>
    <s v="bc_kde_err_sym"/>
    <x v="2"/>
    <x v="5"/>
    <x v="1"/>
    <s v="[2 1.2]"/>
    <s v="gamma"/>
    <s v="[3.4 1.3]"/>
    <s v="gamma"/>
    <s v="[4.6  1.818078277937831]"/>
    <n v="0.1"/>
    <n v="0.4"/>
    <n v="0.05"/>
    <n v="0.33124033534639302"/>
  </r>
  <r>
    <n v="967"/>
    <x v="3"/>
    <x v="1"/>
    <n v="0.97599999999999998"/>
    <n v="1.60950168705397E-2"/>
    <n v="-1.76479766566179E-3"/>
    <n v="9.8235202334338204E-2"/>
    <n v="1.7634131078678799E-5"/>
    <n v="1"/>
    <n v="1"/>
    <n v="1"/>
    <n v="1.16354067306248E-5"/>
    <n v="2.0748641879404201E-5"/>
    <n v="1.4749917531350099E-5"/>
    <n v="0.1"/>
    <n v="5.5545930094032803E-2"/>
    <n v="34"/>
    <s v="[50 50 50]"/>
    <s v="bc_kde_err_sym"/>
    <x v="2"/>
    <x v="6"/>
    <x v="1"/>
    <s v="[2 1.2]"/>
    <s v="gamma"/>
    <s v="[3.4 1.3]"/>
    <s v="gamma"/>
    <s v="[4.6  1.818078277937831]"/>
    <n v="0.1"/>
    <n v="0.4"/>
    <n v="0.05"/>
    <n v="0.40403208331824397"/>
  </r>
  <r>
    <n v="968"/>
    <x v="3"/>
    <x v="1"/>
    <n v="0.98299999999999998"/>
    <n v="1.9162365015276801E-2"/>
    <n v="-2.1704059069668699E-3"/>
    <n v="0.122829594093033"/>
    <n v="2.5047002542550401E-5"/>
    <n v="1"/>
    <n v="1"/>
    <n v="1"/>
    <n v="1.6774866987047302E-5"/>
    <n v="2.97576643435471E-5"/>
    <n v="2.1485528788044E-5"/>
    <n v="0.125"/>
    <n v="7.0962765391492905E-2"/>
    <n v="35"/>
    <s v="[50 50 50]"/>
    <s v="bc_kde_err_sym"/>
    <x v="2"/>
    <x v="7"/>
    <x v="1"/>
    <s v="[2 1.2]"/>
    <s v="gamma"/>
    <s v="[3.4 1.3]"/>
    <s v="gamma"/>
    <s v="[4.6  1.818078277937831]"/>
    <n v="0.05"/>
    <n v="0.4"/>
    <n v="0.05"/>
    <n v="0.42841165126740999"/>
  </r>
  <r>
    <n v="969"/>
    <x v="3"/>
    <x v="1"/>
    <n v="0.97"/>
    <n v="2.4711795333022198E-2"/>
    <n v="-2.8429692721665999E-3"/>
    <n v="0.14715703072783401"/>
    <n v="4.1272168942548801E-5"/>
    <n v="1"/>
    <n v="1"/>
    <n v="1"/>
    <n v="2.9038787401354499E-5"/>
    <n v="4.9354643225032301E-5"/>
    <n v="3.7121261683838003E-5"/>
    <n v="0.15"/>
    <n v="8.3848729296421204E-2"/>
    <n v="36"/>
    <s v="[50 50 50]"/>
    <s v="bc_kde_err_sym"/>
    <x v="2"/>
    <x v="8"/>
    <x v="1"/>
    <s v="[2 1.2]"/>
    <s v="gamma"/>
    <s v="[3.4 1.3]"/>
    <s v="gamma"/>
    <s v="[4.6  1.818078277937831]"/>
    <n v="0.05"/>
    <n v="0.5"/>
    <n v="2.5000000000000001E-2"/>
    <n v="0.382452220989838"/>
  </r>
  <r>
    <n v="970"/>
    <x v="3"/>
    <x v="1"/>
    <n v="0.95699999999999996"/>
    <n v="5.7179744508252398E-3"/>
    <n v="-3.2785598766879598E-4"/>
    <n v="9.6721440123312095E-3"/>
    <n v="2.1494345802517299E-6"/>
    <n v="1"/>
    <n v="1"/>
    <n v="1"/>
    <n v="1.8746359579327001E-6"/>
    <n v="2.2569241289020098E-6"/>
    <n v="1.9821255065829802E-6"/>
    <n v="0.01"/>
    <n v="5.8820167653487101E-3"/>
    <n v="37"/>
    <s v="[50 50 50]"/>
    <s v="bc_kde_err_sym"/>
    <x v="0"/>
    <x v="0"/>
    <x v="2"/>
    <s v="[1 0.5]"/>
    <s v="log-normal"/>
    <s v="[1.5 0.6]"/>
    <s v="log-normal"/>
    <s v="[1.781406869066151   0.65]"/>
    <n v="2.5000000000000001E-2"/>
    <n v="0.15"/>
    <n v="0.5"/>
    <n v="0.63673926719995"/>
  </r>
  <r>
    <n v="971"/>
    <x v="3"/>
    <x v="1"/>
    <n v="0.95599999999999996"/>
    <n v="9.6331782449142703E-3"/>
    <n v="-6.0120201440770897E-4"/>
    <n v="1.9398797985592301E-2"/>
    <n v="6.0875346819303002E-6"/>
    <n v="1"/>
    <n v="1"/>
    <n v="1"/>
    <n v="5.3480768482653597E-6"/>
    <n v="6.44897854405819E-6"/>
    <n v="5.7095207103932504E-6"/>
    <n v="0.02"/>
    <n v="1.21724227748773E-2"/>
    <n v="38"/>
    <s v="[50 50 50]"/>
    <s v="bc_kde_err_sym"/>
    <x v="0"/>
    <x v="1"/>
    <x v="2"/>
    <s v="[1 0.5]"/>
    <s v="log-normal"/>
    <s v="[1.5 0.6]"/>
    <s v="log-normal"/>
    <s v="[1.781406869066151   0.65]"/>
    <n v="2.5000000000000001E-2"/>
    <n v="0.2"/>
    <n v="0.4"/>
    <n v="0.57358465017055205"/>
  </r>
  <r>
    <n v="972"/>
    <x v="3"/>
    <x v="1"/>
    <n v="0.94599999999999995"/>
    <n v="1.1652840079398199E-2"/>
    <n v="-9.9878206777410591E-4"/>
    <n v="2.9001217932225799E-2"/>
    <n v="8.9001186341013299E-6"/>
    <n v="1"/>
    <n v="1"/>
    <n v="1"/>
    <n v="7.9261935157554898E-6"/>
    <n v="9.8976842530084496E-6"/>
    <n v="8.9237591346626095E-6"/>
    <n v="0.03"/>
    <n v="1.4171493789849301E-2"/>
    <n v="39"/>
    <s v="[50 50 50]"/>
    <s v="bc_kde_err_sym"/>
    <x v="0"/>
    <x v="2"/>
    <x v="2"/>
    <s v="[1 0.5]"/>
    <s v="log-normal"/>
    <s v="[1.5 0.6]"/>
    <s v="log-normal"/>
    <s v="[1.781406869066151   0.65]"/>
    <n v="0.35"/>
    <n v="0.55000000000000004"/>
    <n v="0.1"/>
    <n v="0.30345373233101502"/>
  </r>
  <r>
    <n v="973"/>
    <x v="3"/>
    <x v="1"/>
    <n v="0.96199999999999997"/>
    <n v="3.0980316256469498E-3"/>
    <n v="-3.0802600799993002E-4"/>
    <n v="9.6919739920000997E-3"/>
    <n v="6.3124650033594597E-7"/>
    <n v="1"/>
    <n v="1"/>
    <n v="1"/>
    <n v="4.9777273690853497E-7"/>
    <n v="7.2612652194031805E-7"/>
    <n v="5.9265275851290799E-7"/>
    <n v="0.01"/>
    <n v="4.1613337562185796E-3"/>
    <n v="40"/>
    <s v="[50 50 50]"/>
    <s v="bc_kde_err_sym"/>
    <x v="1"/>
    <x v="0"/>
    <x v="2"/>
    <s v="[1 0.5]"/>
    <s v="log-normal"/>
    <s v="[1.65 0.6]"/>
    <s v="log-normal"/>
    <s v="[2.076573806549989   0.65]"/>
    <n v="0.5"/>
    <n v="0.6"/>
    <n v="0.05"/>
    <n v="0.17292000275077901"/>
  </r>
  <r>
    <n v="974"/>
    <x v="3"/>
    <x v="1"/>
    <n v="0.97099999999999997"/>
    <n v="5.1600175637223503E-3"/>
    <n v="-5.2309643715160498E-4"/>
    <n v="1.94769035628484E-2"/>
    <n v="1.75865934300066E-6"/>
    <n v="1"/>
    <n v="1"/>
    <n v="1"/>
    <n v="1.27145497327123E-6"/>
    <n v="2.0322892255613599E-6"/>
    <n v="1.54508485583193E-6"/>
    <n v="2.0000000000000101E-2"/>
    <n v="1.03605364284277E-2"/>
    <n v="41"/>
    <s v="[50 50 50]"/>
    <s v="bc_kde_err_sym"/>
    <x v="1"/>
    <x v="1"/>
    <x v="2"/>
    <s v="[1 0.5]"/>
    <s v="log-normal"/>
    <s v="[1.65 0.6]"/>
    <s v="log-normal"/>
    <s v="[2.076573806549989   0.65]"/>
    <n v="0.35"/>
    <n v="0.5"/>
    <n v="0.05"/>
    <n v="0.20421095716347001"/>
  </r>
  <r>
    <n v="975"/>
    <x v="3"/>
    <x v="1"/>
    <n v="0.95"/>
    <n v="1.22303938235265E-2"/>
    <n v="-9.8566819962798893E-4"/>
    <n v="2.9014331800371999E-2"/>
    <n v="9.8298309370965806E-6"/>
    <n v="1"/>
    <n v="1"/>
    <n v="1"/>
    <n v="8.9562315433348597E-6"/>
    <n v="1.0801372736854499E-5"/>
    <n v="9.9277733430927395E-6"/>
    <n v="2.9999999999999898E-2"/>
    <n v="1.4277564006579001E-2"/>
    <n v="42"/>
    <s v="[50 50 50]"/>
    <s v="bc_kde_err_sym"/>
    <x v="1"/>
    <x v="2"/>
    <x v="2"/>
    <s v="[1 0.5]"/>
    <s v="log-normal"/>
    <s v="[1.65 0.6]"/>
    <s v="log-normal"/>
    <s v="[2.076573806549989   0.65]"/>
    <n v="0.05"/>
    <n v="0.25"/>
    <n v="0.4"/>
    <n v="0.60561432133979198"/>
  </r>
  <r>
    <n v="976"/>
    <x v="3"/>
    <x v="1"/>
    <n v="0.97599999999999998"/>
    <n v="1.07667507804875E-2"/>
    <n v="-9.0844192529701204E-4"/>
    <n v="3.9091558074703103E-2"/>
    <n v="7.6976915178925996E-6"/>
    <n v="1"/>
    <n v="1"/>
    <n v="1"/>
    <n v="5.8606900989027397E-6"/>
    <n v="8.5229582495299394E-6"/>
    <n v="6.6859568305400897E-6"/>
    <n v="4.0000000000000098E-2"/>
    <n v="2.48073978366815E-2"/>
    <n v="43"/>
    <s v="[50 50 50]"/>
    <s v="bc_kde_err_sym"/>
    <x v="1"/>
    <x v="3"/>
    <x v="2"/>
    <s v="[1 0.5]"/>
    <s v="log-normal"/>
    <s v="[1.65 0.6]"/>
    <s v="log-normal"/>
    <s v="[2.076573806549989   0.65]"/>
    <n v="0.05"/>
    <n v="0.25"/>
    <n v="0.2"/>
    <n v="0.43235658555032203"/>
  </r>
  <r>
    <n v="977"/>
    <x v="3"/>
    <x v="1"/>
    <n v="0.96099999999999997"/>
    <n v="1.40760978408952E-2"/>
    <n v="-1.2832108859519499E-3"/>
    <n v="5.8716789114047999E-2"/>
    <n v="1.3202970506410699E-5"/>
    <n v="1"/>
    <n v="1"/>
    <n v="1"/>
    <n v="9.8519151155863996E-6"/>
    <n v="1.4849600684236301E-5"/>
    <n v="1.1498545293411999E-5"/>
    <n v="5.9999999999999901E-2"/>
    <n v="3.94461229115061E-2"/>
    <n v="44"/>
    <s v="[50 50 50]"/>
    <s v="bc_kde_err_sym"/>
    <x v="1"/>
    <x v="4"/>
    <x v="2"/>
    <s v="[1 0.5]"/>
    <s v="log-normal"/>
    <s v="[1.65 0.6]"/>
    <s v="log-normal"/>
    <s v="[2.076573806549989   0.65]"/>
    <n v="0.05"/>
    <n v="0.25"/>
    <n v="0.1"/>
    <n v="0.44007467645321202"/>
  </r>
  <r>
    <n v="978"/>
    <x v="3"/>
    <x v="1"/>
    <n v="0.96099999999999997"/>
    <n v="1.9848694567103101E-2"/>
    <n v="-1.92015570780114E-3"/>
    <n v="7.8079844292198899E-2"/>
    <n v="2.6168213371915101E-5"/>
    <n v="1"/>
    <n v="1"/>
    <n v="1"/>
    <n v="2.0397996189206499E-5"/>
    <n v="2.98552113141164E-5"/>
    <n v="2.40849941314079E-5"/>
    <n v="0.08"/>
    <n v="4.9852115466953298E-2"/>
    <n v="45"/>
    <s v="[50 50 50]"/>
    <s v="bc_kde_err_sym"/>
    <x v="1"/>
    <x v="5"/>
    <x v="2"/>
    <s v="[1 0.5]"/>
    <s v="log-normal"/>
    <s v="[1.65 0.6]"/>
    <s v="log-normal"/>
    <s v="[2.076573806549989   0.65]"/>
    <n v="0.05"/>
    <n v="0.3"/>
    <n v="0.1"/>
    <n v="0.46889878368029497"/>
  </r>
  <r>
    <n v="979"/>
    <x v="3"/>
    <x v="1"/>
    <n v="0.95499999999999996"/>
    <n v="3.5632848787871402E-3"/>
    <n v="-3.6069636295099302E-4"/>
    <n v="9.6393036370489796E-3"/>
    <n v="8.3892966446777305E-7"/>
    <n v="1"/>
    <n v="1"/>
    <n v="1"/>
    <n v="7.3264561144703302E-7"/>
    <n v="9.6903153071384801E-7"/>
    <n v="8.6274747769310798E-7"/>
    <n v="9.9999999999999794E-3"/>
    <n v="4.2117047831510797E-3"/>
    <n v="46"/>
    <s v="[50 50 50]"/>
    <s v="bc_kde_err_sym"/>
    <x v="2"/>
    <x v="0"/>
    <x v="2"/>
    <s v="[1 0.6]"/>
    <s v="log-normal"/>
    <s v="[1.5 0.7]"/>
    <s v="log-normal"/>
    <s v="[2.298218252991271   0.8]"/>
    <n v="0.05"/>
    <n v="0.18"/>
    <n v="0.5"/>
    <n v="0.59615827552502798"/>
  </r>
  <r>
    <n v="980"/>
    <x v="3"/>
    <x v="1"/>
    <n v="0.96599999999999997"/>
    <n v="6.1914606733099297E-3"/>
    <n v="-6.3232813904228597E-4"/>
    <n v="1.93676718609576E-2"/>
    <n v="2.53813122279119E-6"/>
    <n v="1"/>
    <n v="1"/>
    <n v="1"/>
    <n v="2.0163022861996602E-6"/>
    <n v="2.93797009821587E-6"/>
    <n v="2.4161411616243401E-6"/>
    <n v="1.99999999999999E-2"/>
    <n v="9.4409196808677796E-3"/>
    <n v="47"/>
    <s v="[50 50 50]"/>
    <s v="bc_kde_err_sym"/>
    <x v="2"/>
    <x v="1"/>
    <x v="2"/>
    <s v="[1 0.6]"/>
    <s v="log-normal"/>
    <s v="[1.5 0.7]"/>
    <s v="log-normal"/>
    <s v="[2.298218252991271   0.8]"/>
    <n v="0.05"/>
    <n v="0.2"/>
    <n v="0.4"/>
    <n v="0.55917398631245896"/>
  </r>
  <r>
    <n v="981"/>
    <x v="3"/>
    <x v="1"/>
    <n v="0.95899999999999996"/>
    <n v="1.0145580547206301E-2"/>
    <n v="-1.0441899951970099E-3"/>
    <n v="2.89558100048029E-2"/>
    <n v="6.7813351780816702E-6"/>
    <n v="1"/>
    <n v="1"/>
    <n v="1"/>
    <n v="5.2482087531692896E-6"/>
    <n v="7.8716679241512103E-6"/>
    <n v="6.3385414992388297E-6"/>
    <n v="0.03"/>
    <n v="1.30440684210136E-2"/>
    <n v="48"/>
    <s v="[50 50 50]"/>
    <s v="bc_kde_err_sym"/>
    <x v="2"/>
    <x v="2"/>
    <x v="2"/>
    <s v="[1 0.6]"/>
    <s v="log-normal"/>
    <s v="[1.5 0.7]"/>
    <s v="log-normal"/>
    <s v="[2.298218252991271   0.8]"/>
    <n v="0.05"/>
    <n v="0.2"/>
    <n v="0.4"/>
    <n v="0.64761467127402805"/>
  </r>
  <r>
    <n v="982"/>
    <x v="3"/>
    <x v="1"/>
    <n v="0.96399999999999997"/>
    <n v="1.1095659856378601E-2"/>
    <n v="-1.0289364132477199E-3"/>
    <n v="3.89710635867523E-2"/>
    <n v="8.1646403536392396E-6"/>
    <n v="1"/>
    <n v="1"/>
    <n v="1"/>
    <n v="5.9802573926859499E-6"/>
    <n v="9.2233504961463407E-6"/>
    <n v="7.03896753519304E-6"/>
    <n v="0.04"/>
    <n v="2.0220448966291899E-2"/>
    <n v="49"/>
    <s v="[50 50 50]"/>
    <s v="bc_kde_err_sym"/>
    <x v="2"/>
    <x v="3"/>
    <x v="2"/>
    <s v="[1 0.6]"/>
    <s v="log-normal"/>
    <s v="[1.5 0.7]"/>
    <s v="log-normal"/>
    <s v="[2.298218252991271   0.8]"/>
    <n v="0.05"/>
    <n v="0.25"/>
    <n v="0.3"/>
    <n v="0.53330533579316397"/>
  </r>
  <r>
    <n v="983"/>
    <x v="3"/>
    <x v="1"/>
    <n v="0.95399999999999996"/>
    <n v="1.8144084712593499E-2"/>
    <n v="-2.0152773889956801E-3"/>
    <n v="5.7984722611004298E-2"/>
    <n v="2.1719437987360501E-5"/>
    <n v="1"/>
    <n v="1"/>
    <n v="1"/>
    <n v="1.77245706521331E-5"/>
    <n v="2.5780780941957799E-5"/>
    <n v="2.1785913606730401E-5"/>
    <n v="0.06"/>
    <n v="2.7482400735862601E-2"/>
    <n v="50"/>
    <s v="[50 50 50]"/>
    <s v="bc_kde_err_sym"/>
    <x v="2"/>
    <x v="4"/>
    <x v="2"/>
    <s v="[1 0.6]"/>
    <s v="log-normal"/>
    <s v="[1.5 0.7]"/>
    <s v="log-normal"/>
    <s v="[2.298218252991271   0.8]"/>
    <n v="0.05"/>
    <n v="0.3"/>
    <n v="0.3"/>
    <n v="0.58885217741190299"/>
  </r>
  <r>
    <n v="984"/>
    <x v="3"/>
    <x v="1"/>
    <n v="0.95099999999999996"/>
    <n v="2.0950892205483001E-2"/>
    <n v="-1.82891226724116E-3"/>
    <n v="7.8171087732758701E-2"/>
    <n v="2.9013330123365101E-5"/>
    <n v="1"/>
    <n v="1"/>
    <n v="1"/>
    <n v="2.4908969459025399E-5"/>
    <n v="3.23582502046303E-5"/>
    <n v="2.8253889540290601E-5"/>
    <n v="7.9999999999999905E-2"/>
    <n v="4.6442367115085502E-2"/>
    <n v="51"/>
    <s v="[50 50 50]"/>
    <s v="bc_kde_err_sym"/>
    <x v="2"/>
    <x v="5"/>
    <x v="2"/>
    <s v="[1 0.6]"/>
    <s v="log-normal"/>
    <s v="[1.5 0.7]"/>
    <s v="log-normal"/>
    <s v="[2.298218252991271   0.8]"/>
    <n v="0.15"/>
    <n v="0.5"/>
    <n v="0.05"/>
    <n v="0.32110729725430298"/>
  </r>
  <r>
    <n v="985"/>
    <x v="3"/>
    <x v="1"/>
    <n v="0.95499999999999996"/>
    <n v="2.49870379478325E-2"/>
    <n v="-2.1739042293141401E-3"/>
    <n v="9.7826095770686003E-2"/>
    <n v="4.1254992985404699E-5"/>
    <n v="1"/>
    <n v="1"/>
    <n v="1"/>
    <n v="3.3814725044631598E-5"/>
    <n v="4.5980852583634602E-5"/>
    <n v="3.8540584642861399E-5"/>
    <n v="0.1"/>
    <n v="5.9052244992601602E-2"/>
    <n v="52"/>
    <s v="[50 50 50]"/>
    <s v="bc_kde_err_sym"/>
    <x v="2"/>
    <x v="6"/>
    <x v="2"/>
    <s v="[1 0.6]"/>
    <s v="log-normal"/>
    <s v="[1.5 0.7]"/>
    <s v="log-normal"/>
    <s v="[2.298218252991271   0.8]"/>
    <n v="0.1"/>
    <n v="0.5"/>
    <n v="0.05"/>
    <n v="0.34329455423698402"/>
  </r>
  <r>
    <n v="986"/>
    <x v="3"/>
    <x v="1"/>
    <n v="0.95899999999999996"/>
    <n v="2.9822764957403599E-2"/>
    <n v="-2.8537320351673702E-3"/>
    <n v="0.12214626796483299"/>
    <n v="5.8786514217683702E-5"/>
    <n v="1"/>
    <n v="1"/>
    <n v="1"/>
    <n v="4.6917569707003102E-5"/>
    <n v="6.69303007462242E-5"/>
    <n v="5.50613562355436E-5"/>
    <n v="0.125"/>
    <n v="7.4635886464290105E-2"/>
    <n v="53"/>
    <s v="[50 50 50]"/>
    <s v="bc_kde_err_sym"/>
    <x v="2"/>
    <x v="7"/>
    <x v="2"/>
    <s v="[1 0.6]"/>
    <s v="log-normal"/>
    <s v="[1.5 0.7]"/>
    <s v="log-normal"/>
    <s v="[2.298218252991271   0.8]"/>
    <n v="0.05"/>
    <n v="0.5"/>
    <n v="0.05"/>
    <n v="0.37299154974972598"/>
  </r>
  <r>
    <n v="987"/>
    <x v="3"/>
    <x v="1"/>
    <n v="0.96099999999999997"/>
    <n v="3.4180496180150399E-2"/>
    <n v="-3.10439913762664E-3"/>
    <n v="0.14689560086237299"/>
    <n v="7.7357585675583401E-5"/>
    <n v="1"/>
    <n v="1"/>
    <n v="1"/>
    <n v="6.06680839113794E-5"/>
    <n v="8.6994879681280402E-5"/>
    <n v="7.0305377917076497E-5"/>
    <n v="0.15"/>
    <n v="9.1902841322378498E-2"/>
    <n v="54"/>
    <s v="[50 50 50]"/>
    <s v="bc_kde_err_sym"/>
    <x v="2"/>
    <x v="8"/>
    <x v="2"/>
    <s v="[1 0.6]"/>
    <s v="log-normal"/>
    <s v="[1.5 0.7]"/>
    <s v="log-normal"/>
    <s v="[2.298218252991271   0.8]"/>
    <n v="2.5000000000000001E-2"/>
    <n v="0.5"/>
    <n v="2.5000000000000001E-2"/>
    <n v="0.39008538010569999"/>
  </r>
  <r>
    <n v="988"/>
    <x v="3"/>
    <x v="0"/>
    <n v="0.94399999999999995"/>
    <n v="6.1658518991364597E-3"/>
    <n v="-4.33795913867149E-4"/>
    <n v="9.5662040861328301E-3"/>
    <n v="2.5078004562174599E-6"/>
    <n v="1"/>
    <n v="1"/>
    <n v="1"/>
    <n v="2.1642391232586899E-6"/>
    <n v="2.6959793511053E-6"/>
    <n v="2.3524180181465198E-6"/>
    <n v="9.9999999999999794E-3"/>
    <n v="4.81776872764649E-3"/>
    <n v="1"/>
    <s v="[30 30 30]"/>
    <s v="bc_kde_err_sym"/>
    <x v="0"/>
    <x v="0"/>
    <x v="0"/>
    <s v="[11 1.1]"/>
    <s v="normal"/>
    <s v="[11.7 1.2]"/>
    <s v="normal"/>
    <s v="[12.590048962082989  1.3]"/>
    <n v="0.05"/>
    <n v="0.2"/>
    <n v="0.5"/>
    <n v="0.59861605757320102"/>
  </r>
  <r>
    <n v="989"/>
    <x v="3"/>
    <x v="0"/>
    <n v="0.95199999999999996"/>
    <n v="1.08932802579201E-2"/>
    <n v="-7.4275352692971001E-4"/>
    <n v="1.92572464730702E-2"/>
    <n v="7.8028767031362598E-6"/>
    <n v="1"/>
    <n v="1"/>
    <n v="1"/>
    <n v="6.3152299767859903E-6"/>
    <n v="8.3545595049027797E-6"/>
    <n v="6.8669127785525101E-6"/>
    <n v="1.99999999999999E-2"/>
    <n v="1.0883800571218301E-2"/>
    <n v="2"/>
    <s v="[30 30 30]"/>
    <s v="bc_kde_err_sym"/>
    <x v="0"/>
    <x v="1"/>
    <x v="0"/>
    <s v="[11 1.1]"/>
    <s v="normal"/>
    <s v="[11.7 1.2]"/>
    <s v="normal"/>
    <s v="[12.590048962082989  1.3]"/>
    <n v="0.4"/>
    <n v="0.6"/>
    <n v="0.05"/>
    <n v="0.193957528620916"/>
  </r>
  <r>
    <n v="990"/>
    <x v="3"/>
    <x v="0"/>
    <n v="0.94"/>
    <n v="1.50004119273171E-2"/>
    <n v="-1.2959459380598899E-3"/>
    <n v="2.8704054061940099E-2"/>
    <n v="1.4844994276022701E-5"/>
    <n v="1"/>
    <n v="1"/>
    <n v="1"/>
    <n v="1.32458270927055E-5"/>
    <n v="1.6524470150396601E-5"/>
    <n v="1.49253029670794E-5"/>
    <n v="0.03"/>
    <n v="1.59332568402368E-2"/>
    <n v="3"/>
    <s v="[30 30 30]"/>
    <s v="bc_kde_err_sym"/>
    <x v="0"/>
    <x v="2"/>
    <x v="0"/>
    <s v="[11 1.1]"/>
    <s v="normal"/>
    <s v="[11.7 1.2]"/>
    <s v="normal"/>
    <s v="[12.590048962082989  1.3]"/>
    <n v="0.1"/>
    <n v="0.3"/>
    <n v="0.3"/>
    <n v="0.49888966872982898"/>
  </r>
  <r>
    <n v="991"/>
    <x v="3"/>
    <x v="0"/>
    <n v="0.94099999999999995"/>
    <n v="5.1571389449771403E-3"/>
    <n v="-4.6133259934067101E-4"/>
    <n v="9.5386674006593206E-3"/>
    <n v="1.7577815254781801E-6"/>
    <n v="1"/>
    <n v="1"/>
    <n v="1"/>
    <n v="1.4998158610757199E-6"/>
    <n v="1.9706092926925998E-6"/>
    <n v="1.7126436282901399E-6"/>
    <n v="9.9999999999999898E-3"/>
    <n v="3.7731180828867602E-3"/>
    <n v="4"/>
    <s v="[30 30 30]"/>
    <s v="bc_kde_err_sym"/>
    <x v="1"/>
    <x v="0"/>
    <x v="0"/>
    <s v="[11 1.1]"/>
    <s v="normal"/>
    <s v="[12 1.2]"/>
    <s v="normal"/>
    <s v="[13.187158535114285 1.3]"/>
    <n v="0.1"/>
    <n v="0.2"/>
    <n v="0.5"/>
    <n v="0.63311837712183905"/>
  </r>
  <r>
    <n v="992"/>
    <x v="3"/>
    <x v="0"/>
    <n v="0.95299999999999996"/>
    <n v="8.0457642646159806E-3"/>
    <n v="-7.4815502607334197E-4"/>
    <n v="1.92518449739267E-2"/>
    <n v="4.2823537032324302E-6"/>
    <n v="1"/>
    <n v="1"/>
    <n v="1"/>
    <n v="3.5637913714981699E-6"/>
    <n v="4.8420896462712298E-6"/>
    <n v="4.1235273145369801E-6"/>
    <n v="0.02"/>
    <n v="9.6343243347392707E-3"/>
    <n v="5"/>
    <s v="[30 30 30]"/>
    <s v="bc_kde_err_sym"/>
    <x v="1"/>
    <x v="1"/>
    <x v="0"/>
    <s v="[11 1.1]"/>
    <s v="normal"/>
    <s v="[12 1.2]"/>
    <s v="normal"/>
    <s v="[13.187158535114285 1.3]"/>
    <n v="0.35"/>
    <n v="0.5"/>
    <n v="0.1"/>
    <n v="0.26328323400324399"/>
  </r>
  <r>
    <n v="993"/>
    <x v="3"/>
    <x v="0"/>
    <n v="0.94799999999999995"/>
    <n v="1.2553320023181099E-2"/>
    <n v="-1.1404090662489701E-3"/>
    <n v="2.8859590933751001E-2"/>
    <n v="1.04126513639331E-5"/>
    <n v="1"/>
    <n v="1"/>
    <n v="1"/>
    <n v="8.6721395141057202E-6"/>
    <n v="1.1713184202315899E-5"/>
    <n v="9.97267235248856E-6"/>
    <n v="0.03"/>
    <n v="1.3084122769326899E-2"/>
    <n v="6"/>
    <s v="[30 30 30]"/>
    <s v="bc_kde_err_sym"/>
    <x v="1"/>
    <x v="2"/>
    <x v="0"/>
    <s v="[11 1.1]"/>
    <s v="normal"/>
    <s v="[12 1.2]"/>
    <s v="normal"/>
    <s v="[13.187158535114285 1.3]"/>
    <n v="0.35"/>
    <n v="0.5"/>
    <n v="0.1"/>
    <n v="0.34879206525343198"/>
  </r>
  <r>
    <n v="994"/>
    <x v="3"/>
    <x v="0"/>
    <n v="0.96699999999999997"/>
    <n v="1.00797513267017E-2"/>
    <n v="-9.4489259048120399E-4"/>
    <n v="3.9055107409518799E-2"/>
    <n v="6.9781598232367703E-6"/>
    <n v="1"/>
    <n v="1"/>
    <n v="1"/>
    <n v="4.5675978983465499E-6"/>
    <n v="7.8709818307830498E-6"/>
    <n v="5.4604199058928303E-6"/>
    <n v="0.04"/>
    <n v="2.7286599826020001E-2"/>
    <n v="7"/>
    <s v="[30 30 30]"/>
    <s v="bc_kde_err_sym"/>
    <x v="1"/>
    <x v="3"/>
    <x v="0"/>
    <s v="[11 1.1]"/>
    <s v="normal"/>
    <s v="[12 1.2]"/>
    <s v="normal"/>
    <s v="[13.187158535114285 1.3]"/>
    <n v="0.05"/>
    <n v="0.2"/>
    <n v="0.1"/>
    <n v="0.38837522773044098"/>
  </r>
  <r>
    <n v="995"/>
    <x v="3"/>
    <x v="0"/>
    <n v="0.96899999999999997"/>
    <n v="1.6094772321687201E-2"/>
    <n v="-1.48261225615667E-3"/>
    <n v="5.8517387743843401E-2"/>
    <n v="1.7632699539503001E-5"/>
    <n v="1"/>
    <n v="1"/>
    <n v="1"/>
    <n v="1.2275787566141201E-5"/>
    <n v="1.9830838641609E-5"/>
    <n v="1.4473926668247201E-5"/>
    <n v="6.0000000000000102E-2"/>
    <n v="3.9046364914644902E-2"/>
    <n v="8"/>
    <s v="[30 30 30]"/>
    <s v="bc_kde_err_sym"/>
    <x v="1"/>
    <x v="4"/>
    <x v="0"/>
    <s v="[11 1.1]"/>
    <s v="normal"/>
    <s v="[12 1.2]"/>
    <s v="normal"/>
    <s v="[13.187158535114285 1.3]"/>
    <n v="0.05"/>
    <n v="0.3"/>
    <n v="0.1"/>
    <n v="0.363205586128588"/>
  </r>
  <r>
    <n v="996"/>
    <x v="3"/>
    <x v="0"/>
    <n v="0.96299999999999997"/>
    <n v="2.3420867976023899E-2"/>
    <n v="-2.3243616769473398E-3"/>
    <n v="7.7675638323052604E-2"/>
    <n v="3.6973739316658498E-5"/>
    <n v="1"/>
    <n v="1"/>
    <n v="1"/>
    <n v="2.6574057145367601E-5"/>
    <n v="4.2376396521919902E-5"/>
    <n v="3.1976714350628997E-5"/>
    <n v="7.9999999999999905E-2"/>
    <n v="4.8874651974934499E-2"/>
    <n v="9"/>
    <s v="[30 30 30]"/>
    <s v="bc_kde_err_sym"/>
    <x v="1"/>
    <x v="5"/>
    <x v="0"/>
    <s v="[11 1.1]"/>
    <s v="normal"/>
    <s v="[12 1.2]"/>
    <s v="normal"/>
    <s v="[13.187158535114285 1.3]"/>
    <n v="0.05"/>
    <n v="0.3"/>
    <n v="0.1"/>
    <n v="0.45808340975022099"/>
  </r>
  <r>
    <n v="997"/>
    <x v="3"/>
    <x v="0"/>
    <n v="0.95199999999999996"/>
    <n v="3.6902784258012202E-3"/>
    <n v="-2.6772338750822498E-4"/>
    <n v="9.7322766124917706E-3"/>
    <n v="9.1652965269643803E-7"/>
    <n v="1"/>
    <n v="1"/>
    <n v="1"/>
    <n v="8.1521686415822101E-7"/>
    <n v="9.8820546491531697E-7"/>
    <n v="8.8689267637709996E-7"/>
    <n v="0.01"/>
    <n v="5.1921841940198903E-3"/>
    <n v="10"/>
    <s v="[30 30 30]"/>
    <s v="bc_kde_err_sym"/>
    <x v="2"/>
    <x v="0"/>
    <x v="0"/>
    <s v="[11 1.1]"/>
    <s v="normal"/>
    <s v="[12.7 1.2]"/>
    <s v="normal"/>
    <s v="[13.838360366318769   1.3]"/>
    <n v="0.05"/>
    <n v="0.15"/>
    <n v="0.4"/>
    <n v="0.51769604223915999"/>
  </r>
  <r>
    <n v="998"/>
    <x v="3"/>
    <x v="0"/>
    <n v="0.96699999999999997"/>
    <n v="7.1935677458409598E-3"/>
    <n v="-6.4978614534483899E-4"/>
    <n v="1.9350213854655102E-2"/>
    <n v="3.4569051526472199E-6"/>
    <n v="1"/>
    <n v="1"/>
    <n v="1"/>
    <n v="2.62662655053946E-6"/>
    <n v="3.8791271873293301E-6"/>
    <n v="3.04884858522156E-6"/>
    <n v="0.02"/>
    <n v="7.7869538267892197E-3"/>
    <n v="11"/>
    <s v="[30 30 30]"/>
    <s v="bc_kde_err_sym"/>
    <x v="2"/>
    <x v="1"/>
    <x v="0"/>
    <s v="[11 1.1]"/>
    <s v="normal"/>
    <s v="[12.7 1.2]"/>
    <s v="normal"/>
    <s v="[13.838360366318769   1.3]"/>
    <n v="0.2"/>
    <n v="0.3"/>
    <n v="0.3"/>
    <n v="0.533757258008007"/>
  </r>
  <r>
    <n v="999"/>
    <x v="3"/>
    <x v="0"/>
    <n v="0.95599999999999996"/>
    <n v="9.8071284377440702E-3"/>
    <n v="-9.3493935810481596E-4"/>
    <n v="2.90650606418951E-2"/>
    <n v="6.4727445951825999E-6"/>
    <n v="1"/>
    <n v="1"/>
    <n v="1"/>
    <n v="5.0135065227971801E-6"/>
    <n v="7.3468561985160502E-6"/>
    <n v="5.8876181261306303E-6"/>
    <n v="0.03"/>
    <n v="1.4138416520781001E-2"/>
    <n v="12"/>
    <s v="[30 30 30]"/>
    <s v="bc_kde_err_sym"/>
    <x v="2"/>
    <x v="2"/>
    <x v="0"/>
    <s v="[11 1.1]"/>
    <s v="normal"/>
    <s v="[12.7 1.2]"/>
    <s v="normal"/>
    <s v="[13.838360366318769   1.3]"/>
    <n v="0.1"/>
    <n v="0.3"/>
    <n v="0.3"/>
    <n v="0.470430834585227"/>
  </r>
  <r>
    <n v="1000"/>
    <x v="3"/>
    <x v="0"/>
    <n v="0.96499999999999997"/>
    <n v="1.0871493275773801E-2"/>
    <n v="-9.860964282321211E-4"/>
    <n v="3.9013903571767899E-2"/>
    <n v="8.0811265182748193E-6"/>
    <n v="1"/>
    <n v="1"/>
    <n v="1"/>
    <n v="6.0186132815857297E-6"/>
    <n v="9.0535126840469693E-6"/>
    <n v="6.9909994473578798E-6"/>
    <n v="0.04"/>
    <n v="2.14730058528225E-2"/>
    <n v="13"/>
    <s v="[30 30 30]"/>
    <s v="bc_kde_err_sym"/>
    <x v="2"/>
    <x v="3"/>
    <x v="0"/>
    <s v="[11 1.1]"/>
    <s v="normal"/>
    <s v="[12.7 1.2]"/>
    <s v="normal"/>
    <s v="[13.838360366318769   1.3]"/>
    <n v="0.1"/>
    <n v="0.3"/>
    <n v="0.2"/>
    <n v="0.41885705900308901"/>
  </r>
  <r>
    <n v="1001"/>
    <x v="3"/>
    <x v="0"/>
    <n v="0.98199999999999998"/>
    <n v="1.2528465827047501E-2"/>
    <n v="-1.2502198388167399E-3"/>
    <n v="5.87497801611832E-2"/>
    <n v="1.0915947847639399E-5"/>
    <n v="1"/>
    <n v="1"/>
    <n v="1"/>
    <n v="6.7724107631176799E-6"/>
    <n v="1.2478997493010299E-5"/>
    <n v="8.3354604084886292E-6"/>
    <n v="5.9999999999999901E-2"/>
    <n v="3.7507261337206999E-2"/>
    <n v="14"/>
    <s v="[30 30 30]"/>
    <s v="bc_kde_err_sym"/>
    <x v="2"/>
    <x v="4"/>
    <x v="0"/>
    <s v="[11 1.1]"/>
    <s v="normal"/>
    <s v="[12.7 1.2]"/>
    <s v="normal"/>
    <s v="[13.838360366318769   1.3]"/>
    <n v="0.1"/>
    <n v="0.3"/>
    <n v="0.05"/>
    <n v="0.36707115292703102"/>
  </r>
  <r>
    <n v="1002"/>
    <x v="3"/>
    <x v="0"/>
    <n v="0.97699999999999998"/>
    <n v="1.6403510108772602E-2"/>
    <n v="-1.5917497311909001E-3"/>
    <n v="7.8408250268809307E-2"/>
    <n v="1.86597309772734E-5"/>
    <n v="1"/>
    <n v="1"/>
    <n v="1"/>
    <n v="1.17893813130154E-5"/>
    <n v="2.1193398184019701E-5"/>
    <n v="1.43230485197617E-5"/>
    <n v="8.0000000000000196E-2"/>
    <n v="5.12876178134163E-2"/>
    <n v="15"/>
    <s v="[30 30 30]"/>
    <s v="bc_kde_err_sym"/>
    <x v="2"/>
    <x v="5"/>
    <x v="0"/>
    <s v="[11 1.1]"/>
    <s v="normal"/>
    <s v="[12.7 1.2]"/>
    <s v="normal"/>
    <s v="[13.838360366318769   1.3]"/>
    <n v="0.05"/>
    <n v="0.3"/>
    <n v="0.05"/>
    <n v="0.38873854457141199"/>
  </r>
  <r>
    <n v="1003"/>
    <x v="3"/>
    <x v="0"/>
    <n v="0.95899999999999996"/>
    <n v="2.3173314502237401E-2"/>
    <n v="-2.4652981842805499E-3"/>
    <n v="9.7534701815719299E-2"/>
    <n v="3.68651130747659E-5"/>
    <n v="1"/>
    <n v="1"/>
    <n v="1"/>
    <n v="2.7656030928876899E-5"/>
    <n v="4.2942808212182899E-5"/>
    <n v="3.3733726066293802E-5"/>
    <n v="9.9999999999999895E-2"/>
    <n v="6.03859356276059E-2"/>
    <n v="16"/>
    <s v="[30 30 30]"/>
    <s v="bc_kde_err_sym"/>
    <x v="2"/>
    <x v="6"/>
    <x v="0"/>
    <s v="[11 1.1]"/>
    <s v="normal"/>
    <s v="[12.7 1.2]"/>
    <s v="normal"/>
    <s v="[13.838360366318769   1.3]"/>
    <n v="0.05"/>
    <n v="0.3"/>
    <n v="0.05"/>
    <n v="0.48216255312589801"/>
  </r>
  <r>
    <n v="1004"/>
    <x v="3"/>
    <x v="0"/>
    <n v="0.97399999999999998"/>
    <n v="2.8943257210179901E-2"/>
    <n v="-3.0391997818011401E-3"/>
    <n v="0.12196080021819899"/>
    <n v="5.7242545889545202E-5"/>
    <n v="1"/>
    <n v="1"/>
    <n v="1"/>
    <n v="3.7998595672915999E-5"/>
    <n v="6.6479281203245393E-5"/>
    <n v="4.7235330986616103E-5"/>
    <n v="0.125"/>
    <n v="7.1718132926323203E-2"/>
    <n v="17"/>
    <s v="[30 30 30]"/>
    <s v="bc_kde_err_sym"/>
    <x v="2"/>
    <x v="7"/>
    <x v="0"/>
    <s v="[11 1.1]"/>
    <s v="normal"/>
    <s v="[12.7 1.2]"/>
    <s v="normal"/>
    <s v="[13.838360366318769   1.3]"/>
    <n v="0.05"/>
    <n v="0.4"/>
    <n v="0.05"/>
    <n v="0.43469558103975903"/>
  </r>
  <r>
    <n v="1005"/>
    <x v="3"/>
    <x v="0"/>
    <n v="0.96499999999999997"/>
    <n v="3.1165041808957201E-2"/>
    <n v="-3.4409955577212798E-3"/>
    <n v="0.14655900444227901"/>
    <n v="6.7183083422564901E-5"/>
    <n v="1"/>
    <n v="1"/>
    <n v="1"/>
    <n v="4.8674906202434098E-5"/>
    <n v="7.9023533850822495E-5"/>
    <n v="6.0515356630691598E-5"/>
    <n v="0.15"/>
    <n v="9.275572899923E-2"/>
    <n v="18"/>
    <s v="[30 30 30]"/>
    <s v="bc_kde_err_sym"/>
    <x v="2"/>
    <x v="8"/>
    <x v="0"/>
    <s v="[11 1.1]"/>
    <s v="normal"/>
    <s v="[12.7 1.2]"/>
    <s v="normal"/>
    <s v="[13.838360366318769   1.3]"/>
    <n v="0.01"/>
    <n v="0.4"/>
    <n v="0.01"/>
    <n v="0.42009388525159602"/>
  </r>
  <r>
    <n v="1006"/>
    <x v="3"/>
    <x v="0"/>
    <n v="0.95399999999999996"/>
    <n v="5.7524036049431699E-3"/>
    <n v="-3.9015546926175499E-4"/>
    <n v="9.6098445307382808E-3"/>
    <n v="2.1768429683023099E-6"/>
    <n v="1"/>
    <n v="1"/>
    <n v="1"/>
    <n v="1.82660228847336E-6"/>
    <n v="2.3290642584971698E-6"/>
    <n v="1.9788235786682198E-6"/>
    <n v="0.01"/>
    <n v="4.8353529756277403E-3"/>
    <n v="19"/>
    <s v="[30 30 30]"/>
    <s v="bc_kde_err_sym"/>
    <x v="0"/>
    <x v="0"/>
    <x v="1"/>
    <s v="[2.1 2]"/>
    <s v="gamma"/>
    <s v="[2.25 3]"/>
    <s v="gamma"/>
    <s v="[2.4   4.349819093579813]"/>
    <n v="0.5"/>
    <n v="0.6"/>
    <n v="0.05"/>
    <n v="0.19841911740467"/>
  </r>
  <r>
    <n v="1007"/>
    <x v="3"/>
    <x v="0"/>
    <n v="0.95"/>
    <n v="1.13450863965725E-2"/>
    <n v="-8.5023809338404704E-4"/>
    <n v="1.9149761906615902E-2"/>
    <n v="8.4881354517778702E-6"/>
    <n v="1"/>
    <n v="1"/>
    <n v="1"/>
    <n v="7.1394810547429598E-6"/>
    <n v="9.2110402672192096E-6"/>
    <n v="7.8623858701842992E-6"/>
    <n v="0.02"/>
    <n v="1.07804099168845E-2"/>
    <n v="20"/>
    <s v="[30 30 30]"/>
    <s v="bc_kde_err_sym"/>
    <x v="0"/>
    <x v="1"/>
    <x v="1"/>
    <s v="[2.1 2]"/>
    <s v="gamma"/>
    <s v="[2.25 3]"/>
    <s v="gamma"/>
    <s v="[2.4   4.349819093579813]"/>
    <n v="0.05"/>
    <n v="0.2"/>
    <n v="0.4"/>
    <n v="0.58884234920553602"/>
  </r>
  <r>
    <n v="1008"/>
    <x v="3"/>
    <x v="0"/>
    <n v="0.95299999999999996"/>
    <n v="1.47691481061243E-2"/>
    <n v="-1.08074425632332E-3"/>
    <n v="2.8919255743676701E-2"/>
    <n v="1.43816559542669E-5"/>
    <n v="1"/>
    <n v="1"/>
    <n v="1"/>
    <n v="1.1940932730438E-5"/>
    <n v="1.5549664101842701E-5"/>
    <n v="1.3108940878013799E-5"/>
    <n v="0.03"/>
    <n v="1.7576766741799699E-2"/>
    <n v="21"/>
    <s v="[30 30 30]"/>
    <s v="bc_kde_err_sym"/>
    <x v="0"/>
    <x v="2"/>
    <x v="1"/>
    <s v="[2.1 2]"/>
    <s v="gamma"/>
    <s v="[2.25 3]"/>
    <s v="gamma"/>
    <s v="[2.4   4.349819093579813]"/>
    <n v="0.05"/>
    <n v="0.2"/>
    <n v="0.3"/>
    <n v="0.564728973139068"/>
  </r>
  <r>
    <n v="1009"/>
    <x v="3"/>
    <x v="0"/>
    <n v="0.95099999999999996"/>
    <n v="3.6299229303012898E-3"/>
    <n v="-3.2703752762984001E-4"/>
    <n v="9.6729624723701293E-3"/>
    <n v="8.8139267871307602E-7"/>
    <n v="1"/>
    <n v="1"/>
    <n v="1"/>
    <n v="7.2645403459743697E-7"/>
    <n v="9.8834622319131509E-7"/>
    <n v="8.3340757907567604E-7"/>
    <n v="9.9999999999999707E-3"/>
    <n v="5.1677352648816103E-3"/>
    <n v="22"/>
    <s v="[30 30 30]"/>
    <s v="bc_kde_err_sym"/>
    <x v="1"/>
    <x v="0"/>
    <x v="1"/>
    <s v="[2 1.2]"/>
    <s v="gamma"/>
    <s v="[3.0 1.3]"/>
    <s v="gamma"/>
    <s v="[4.0   1.654779050109274]"/>
    <n v="0.05"/>
    <n v="0.15"/>
    <n v="0.4"/>
    <n v="0.517057060774888"/>
  </r>
  <r>
    <n v="1010"/>
    <x v="3"/>
    <x v="0"/>
    <n v="0.95"/>
    <n v="9.8729211322713898E-3"/>
    <n v="-7.6382370496981804E-4"/>
    <n v="1.9236176295030102E-2"/>
    <n v="6.4512168838225898E-6"/>
    <n v="1"/>
    <n v="1"/>
    <n v="1"/>
    <n v="5.45083821275454E-6"/>
    <n v="7.03464353609641E-6"/>
    <n v="6.0342648650283603E-6"/>
    <n v="1.99999999999999E-2"/>
    <n v="8.8879841030940591E-3"/>
    <n v="23"/>
    <s v="[30 30 30]"/>
    <s v="bc_kde_err_sym"/>
    <x v="1"/>
    <x v="1"/>
    <x v="1"/>
    <s v="[2 1.2]"/>
    <s v="gamma"/>
    <s v="[3.0 1.3]"/>
    <s v="gamma"/>
    <s v="[4.0   1.654779050109274]"/>
    <n v="0.45"/>
    <n v="0.6"/>
    <n v="0.05"/>
    <n v="0.22576407704329801"/>
  </r>
  <r>
    <n v="1011"/>
    <x v="3"/>
    <x v="0"/>
    <n v="0.95599999999999996"/>
    <n v="1.0183020596081199E-2"/>
    <n v="-9.7120764355806705E-4"/>
    <n v="2.9028792356441999E-2"/>
    <n v="6.9339770387922002E-6"/>
    <n v="1"/>
    <n v="1"/>
    <n v="1"/>
    <n v="5.1676592251991996E-6"/>
    <n v="7.8772213256978195E-6"/>
    <n v="6.1109035121048104E-6"/>
    <n v="3.00000000000001E-2"/>
    <n v="1.5886698750905402E-2"/>
    <n v="24"/>
    <s v="[30 30 30]"/>
    <s v="bc_kde_err_sym"/>
    <x v="1"/>
    <x v="2"/>
    <x v="1"/>
    <s v="[2 1.2]"/>
    <s v="gamma"/>
    <s v="[3.0 1.3]"/>
    <s v="gamma"/>
    <s v="[4.0   1.654779050109274]"/>
    <n v="0.05"/>
    <n v="0.2"/>
    <n v="0.3"/>
    <n v="0.53032283222132603"/>
  </r>
  <r>
    <n v="1012"/>
    <x v="3"/>
    <x v="0"/>
    <n v="0.95099999999999996"/>
    <n v="1.53921646895313E-2"/>
    <n v="-1.4648121060836E-3"/>
    <n v="3.8535187893916398E-2"/>
    <n v="1.5793418036457998E-5"/>
    <n v="1"/>
    <n v="1"/>
    <n v="1"/>
    <n v="1.32843280511769E-5"/>
    <n v="1.7939092542587101E-5"/>
    <n v="1.5430002557306E-5"/>
    <n v="0.04"/>
    <n v="2.05732050563142E-2"/>
    <n v="25"/>
    <s v="[30 30 30]"/>
    <s v="bc_kde_err_sym"/>
    <x v="1"/>
    <x v="3"/>
    <x v="1"/>
    <s v="[2 1.2]"/>
    <s v="gamma"/>
    <s v="[3.0 1.3]"/>
    <s v="gamma"/>
    <s v="[4.0   1.654779050109274]"/>
    <n v="0.3"/>
    <n v="0.5"/>
    <n v="0.05"/>
    <n v="0.28892452774791499"/>
  </r>
  <r>
    <n v="1013"/>
    <x v="3"/>
    <x v="0"/>
    <n v="0.95699999999999996"/>
    <n v="2.0443857207202001E-2"/>
    <n v="-1.9392990469460001E-3"/>
    <n v="5.8060700953053899E-2"/>
    <n v="2.8013746674286498E-5"/>
    <n v="1"/>
    <n v="1"/>
    <n v="1"/>
    <n v="2.22550126855151E-5"/>
    <n v="3.1774627467772203E-5"/>
    <n v="2.6015893479000801E-5"/>
    <n v="5.9999999999999901E-2"/>
    <n v="3.3636258863251702E-2"/>
    <n v="26"/>
    <s v="[30 30 30]"/>
    <s v="bc_kde_err_sym"/>
    <x v="1"/>
    <x v="4"/>
    <x v="1"/>
    <s v="[2 1.2]"/>
    <s v="gamma"/>
    <s v="[3.0 1.3]"/>
    <s v="gamma"/>
    <s v="[4.0   1.654779050109274]"/>
    <n v="0.2"/>
    <n v="0.5"/>
    <n v="0.05"/>
    <n v="0.28154610295860799"/>
  </r>
  <r>
    <n v="1014"/>
    <x v="3"/>
    <x v="0"/>
    <n v="0.95799999999999996"/>
    <n v="2.39535461818958E-2"/>
    <n v="-2.3698418247695102E-3"/>
    <n v="7.7630158175230599E-2"/>
    <n v="3.86548547561471E-5"/>
    <n v="1"/>
    <n v="1"/>
    <n v="1"/>
    <n v="3.1606964914458998E-5"/>
    <n v="4.4271005030573997E-5"/>
    <n v="3.72231151888858E-5"/>
    <n v="8.0000000000000099E-2"/>
    <n v="4.8500250622296098E-2"/>
    <n v="27"/>
    <s v="[30 30 30]"/>
    <s v="bc_kde_err_sym"/>
    <x v="1"/>
    <x v="5"/>
    <x v="1"/>
    <s v="[2 1.2]"/>
    <s v="gamma"/>
    <s v="[3.0 1.3]"/>
    <s v="gamma"/>
    <s v="[4.0   1.654779050109274]"/>
    <n v="0.1"/>
    <n v="0.5"/>
    <n v="0.05"/>
    <n v="0.27573740809668401"/>
  </r>
  <r>
    <n v="1015"/>
    <x v="3"/>
    <x v="0"/>
    <n v="0.96"/>
    <n v="3.5031765029674301E-3"/>
    <n v="-3.53117589387669E-4"/>
    <n v="9.6468824106123192E-3"/>
    <n v="8.2516775168009998E-7"/>
    <n v="1"/>
    <n v="1"/>
    <n v="1"/>
    <n v="6.3588116726922497E-7"/>
    <n v="9.4985978361505796E-7"/>
    <n v="7.6057319920418295E-7"/>
    <n v="9.9999999999999898E-3"/>
    <n v="3.9352014953621603E-3"/>
    <n v="28"/>
    <s v="[30 30 30]"/>
    <s v="bc_kde_err_sym"/>
    <x v="2"/>
    <x v="0"/>
    <x v="1"/>
    <s v="[2 1.2]"/>
    <s v="gamma"/>
    <s v="[3.4 1.3]"/>
    <s v="gamma"/>
    <s v="[4.6  1.818078277937831]"/>
    <n v="0.05"/>
    <n v="0.15"/>
    <n v="0.5"/>
    <n v="0.61487551825078801"/>
  </r>
  <r>
    <n v="1016"/>
    <x v="3"/>
    <x v="0"/>
    <n v="0.95899999999999996"/>
    <n v="7.3421672060130097E-3"/>
    <n v="-7.7739817789528097E-4"/>
    <n v="1.9222601822103901E-2"/>
    <n v="3.6152623834096302E-6"/>
    <n v="1"/>
    <n v="1"/>
    <n v="1"/>
    <n v="2.79302893190019E-6"/>
    <n v="4.2196103104045299E-6"/>
    <n v="3.3973768588950902E-6"/>
    <n v="1.9999999999999199E-2"/>
    <n v="7.8646642099545992E-3"/>
    <n v="29"/>
    <s v="[30 30 30]"/>
    <s v="bc_kde_err_sym"/>
    <x v="2"/>
    <x v="1"/>
    <x v="1"/>
    <s v="[2 1.2]"/>
    <s v="gamma"/>
    <s v="[3.4 1.3]"/>
    <s v="gamma"/>
    <s v="[4.6  1.818078277937831]"/>
    <n v="0.01"/>
    <n v="0.15"/>
    <n v="0.5"/>
    <n v="0.66692361994151705"/>
  </r>
  <r>
    <n v="1017"/>
    <x v="3"/>
    <x v="0"/>
    <n v="0.95399999999999996"/>
    <n v="9.3996283730154295E-3"/>
    <n v="-8.8077706685982899E-4"/>
    <n v="2.9119222933140201E-2"/>
    <n v="5.9797874889956104E-6"/>
    <n v="1"/>
    <n v="1"/>
    <n v="1"/>
    <n v="4.7500314803713097E-6"/>
    <n v="6.7555557305018097E-6"/>
    <n v="5.5257997218775099E-6"/>
    <n v="0.03"/>
    <n v="1.38951326065409E-2"/>
    <n v="30"/>
    <s v="[30 30 30]"/>
    <s v="bc_kde_err_sym"/>
    <x v="2"/>
    <x v="2"/>
    <x v="1"/>
    <s v="[2 1.2]"/>
    <s v="gamma"/>
    <s v="[3.4 1.3]"/>
    <s v="gamma"/>
    <s v="[4.6  1.818078277937831]"/>
    <n v="0.35"/>
    <n v="0.5"/>
    <n v="0.05"/>
    <n v="0.274406312032136"/>
  </r>
  <r>
    <n v="1018"/>
    <x v="3"/>
    <x v="0"/>
    <n v="0.97499999999999998"/>
    <n v="1.1419340978903E-2"/>
    <n v="-9.6762079077024798E-4"/>
    <n v="3.9032379209229702E-2"/>
    <n v="8.8622390743345506E-6"/>
    <n v="1"/>
    <n v="1"/>
    <n v="1"/>
    <n v="6.3251662034737103E-6"/>
    <n v="9.7985290690653898E-6"/>
    <n v="7.2614561982045504E-6"/>
    <n v="3.9999999999999897E-2"/>
    <n v="2.1180453064075899E-2"/>
    <n v="31"/>
    <s v="[30 30 30]"/>
    <s v="bc_kde_err_sym"/>
    <x v="2"/>
    <x v="3"/>
    <x v="1"/>
    <s v="[2 1.2]"/>
    <s v="gamma"/>
    <s v="[3.4 1.3]"/>
    <s v="gamma"/>
    <s v="[4.6  1.818078277937831]"/>
    <n v="0.3"/>
    <n v="0.5"/>
    <n v="0.01"/>
    <n v="0.23081783715997201"/>
  </r>
  <r>
    <n v="1019"/>
    <x v="3"/>
    <x v="0"/>
    <n v="0.97799999999999998"/>
    <n v="1.12962510776339E-2"/>
    <n v="-1.1737820801735999E-3"/>
    <n v="5.8826217919826403E-2"/>
    <n v="9.0290575636157099E-6"/>
    <n v="1"/>
    <n v="1"/>
    <n v="1"/>
    <n v="5.3435068422776301E-6"/>
    <n v="1.0406821935352399E-5"/>
    <n v="6.7212712140143101E-6"/>
    <n v="0.06"/>
    <n v="3.7121014129427997E-2"/>
    <n v="32"/>
    <s v="[30 30 30]"/>
    <s v="bc_kde_err_sym"/>
    <x v="2"/>
    <x v="4"/>
    <x v="1"/>
    <s v="[2 1.2]"/>
    <s v="gamma"/>
    <s v="[3.4 1.3]"/>
    <s v="gamma"/>
    <s v="[4.6  1.818078277937831]"/>
    <n v="0.1"/>
    <n v="0.3"/>
    <n v="0.05"/>
    <n v="0.36263303884984599"/>
  </r>
  <r>
    <n v="1020"/>
    <x v="3"/>
    <x v="0"/>
    <n v="0.98299999999999998"/>
    <n v="1.6690342651905599E-2"/>
    <n v="-1.6985961991566299E-3"/>
    <n v="7.8301403800843397E-2"/>
    <n v="1.9420037247194299E-5"/>
    <n v="1"/>
    <n v="1"/>
    <n v="1"/>
    <n v="1.18854481425568E-5"/>
    <n v="2.23052662949836E-5"/>
    <n v="1.4770677190346101E-5"/>
    <n v="8.0000000000000099E-2"/>
    <n v="4.7196051488879801E-2"/>
    <n v="33"/>
    <s v="[30 30 30]"/>
    <s v="bc_kde_err_sym"/>
    <x v="2"/>
    <x v="5"/>
    <x v="1"/>
    <s v="[2 1.2]"/>
    <s v="gamma"/>
    <s v="[3.4 1.3]"/>
    <s v="gamma"/>
    <s v="[4.6  1.818078277937831]"/>
    <n v="0.1"/>
    <n v="0.4"/>
    <n v="0.05"/>
    <n v="0.33124033534639302"/>
  </r>
  <r>
    <n v="1021"/>
    <x v="3"/>
    <x v="0"/>
    <n v="0.98299999999999998"/>
    <n v="2.1967081549044799E-2"/>
    <n v="-2.3851464513233501E-3"/>
    <n v="9.7614853548676703E-2"/>
    <n v="3.3287071722597901E-5"/>
    <n v="1"/>
    <n v="1"/>
    <n v="1"/>
    <n v="1.95698822715212E-5"/>
    <n v="3.8975995316858302E-5"/>
    <n v="2.5258805865781601E-5"/>
    <n v="0.1"/>
    <n v="5.5545930094032803E-2"/>
    <n v="34"/>
    <s v="[30 30 30]"/>
    <s v="bc_kde_err_sym"/>
    <x v="2"/>
    <x v="6"/>
    <x v="1"/>
    <s v="[2 1.2]"/>
    <s v="gamma"/>
    <s v="[3.4 1.3]"/>
    <s v="gamma"/>
    <s v="[4.6  1.818078277937831]"/>
    <n v="0.1"/>
    <n v="0.4"/>
    <n v="0.05"/>
    <n v="0.40403208331824397"/>
  </r>
  <r>
    <n v="1022"/>
    <x v="3"/>
    <x v="0"/>
    <n v="0.97399999999999998"/>
    <n v="2.6115881237160899E-2"/>
    <n v="-2.9373725447664999E-3"/>
    <n v="0.122062627455233"/>
    <n v="4.7361710308768803E-5"/>
    <n v="1"/>
    <n v="1"/>
    <n v="1"/>
    <n v="3.2711730091312099E-5"/>
    <n v="5.5989867775516797E-5"/>
    <n v="4.13398875580601E-5"/>
    <n v="0.125"/>
    <n v="7.0962765391492905E-2"/>
    <n v="35"/>
    <s v="[30 30 30]"/>
    <s v="bc_kde_err_sym"/>
    <x v="2"/>
    <x v="7"/>
    <x v="1"/>
    <s v="[2 1.2]"/>
    <s v="gamma"/>
    <s v="[3.4 1.3]"/>
    <s v="gamma"/>
    <s v="[4.6  1.818078277937831]"/>
    <n v="0.05"/>
    <n v="0.4"/>
    <n v="0.05"/>
    <n v="0.42841165126740999"/>
  </r>
  <r>
    <n v="1023"/>
    <x v="3"/>
    <x v="0"/>
    <n v="0.97699999999999998"/>
    <n v="3.3101240874287903E-2"/>
    <n v="-3.5049196899165601E-3"/>
    <n v="0.14649508031008401"/>
    <n v="7.5039676259452202E-5"/>
    <n v="1"/>
    <n v="1"/>
    <n v="1"/>
    <n v="4.9325951216466603E-5"/>
    <n v="8.7324138292216999E-5"/>
    <n v="6.1610413249231399E-5"/>
    <n v="0.15"/>
    <n v="8.3848729296421204E-2"/>
    <n v="36"/>
    <s v="[30 30 30]"/>
    <s v="bc_kde_err_sym"/>
    <x v="2"/>
    <x v="8"/>
    <x v="1"/>
    <s v="[2 1.2]"/>
    <s v="gamma"/>
    <s v="[3.4 1.3]"/>
    <s v="gamma"/>
    <s v="[4.6  1.818078277937831]"/>
    <n v="0.05"/>
    <n v="0.5"/>
    <n v="2.5000000000000001E-2"/>
    <n v="0.382452220989838"/>
  </r>
  <r>
    <n v="1024"/>
    <x v="3"/>
    <x v="0"/>
    <n v="0.94399999999999995"/>
    <n v="7.3536331991683104E-3"/>
    <n v="-3.8333142907576699E-4"/>
    <n v="9.6166685709242403E-3"/>
    <n v="3.5719001949335799E-6"/>
    <n v="1"/>
    <n v="1"/>
    <n v="1"/>
    <n v="3.1543868485957602E-6"/>
    <n v="3.7188431794508501E-6"/>
    <n v="3.3013298331130299E-6"/>
    <n v="0.01"/>
    <n v="5.8820167653487101E-3"/>
    <n v="37"/>
    <s v="[30 30 30]"/>
    <s v="bc_kde_err_sym"/>
    <x v="0"/>
    <x v="0"/>
    <x v="2"/>
    <s v="[1 0.5]"/>
    <s v="log-normal"/>
    <s v="[1.5 0.6]"/>
    <s v="log-normal"/>
    <s v="[1.781406869066151   0.65]"/>
    <n v="2.5000000000000001E-2"/>
    <n v="0.15"/>
    <n v="0.5"/>
    <n v="0.63673926719995"/>
  </r>
  <r>
    <n v="1025"/>
    <x v="3"/>
    <x v="0"/>
    <n v="0.95899999999999996"/>
    <n v="1.24140623773703E-2"/>
    <n v="-6.7002446053862695E-4"/>
    <n v="1.9329975539461398E-2"/>
    <n v="1.01594916719978E-5"/>
    <n v="1"/>
    <n v="1"/>
    <n v="1"/>
    <n v="8.4110555091842493E-6"/>
    <n v="1.06084244497179E-5"/>
    <n v="8.8599882869043304E-6"/>
    <n v="0.02"/>
    <n v="1.21724227748773E-2"/>
    <n v="38"/>
    <s v="[30 30 30]"/>
    <s v="bc_kde_err_sym"/>
    <x v="0"/>
    <x v="1"/>
    <x v="2"/>
    <s v="[1 0.5]"/>
    <s v="log-normal"/>
    <s v="[1.5 0.6]"/>
    <s v="log-normal"/>
    <s v="[1.781406869066151   0.65]"/>
    <n v="2.5000000000000001E-2"/>
    <n v="0.2"/>
    <n v="0.4"/>
    <n v="0.57358465017055205"/>
  </r>
  <r>
    <n v="1026"/>
    <x v="3"/>
    <x v="0"/>
    <n v="0.94299999999999995"/>
    <n v="1.5082009012215101E-2"/>
    <n v="-1.32601724877527E-3"/>
    <n v="2.8673982751224701E-2"/>
    <n v="1.49510878296762E-5"/>
    <n v="1"/>
    <n v="1"/>
    <n v="1"/>
    <n v="1.29515155329606E-5"/>
    <n v="1.6709409573725699E-5"/>
    <n v="1.47098372770102E-5"/>
    <n v="0.03"/>
    <n v="1.4171493789849301E-2"/>
    <n v="39"/>
    <s v="[30 30 30]"/>
    <s v="bc_kde_err_sym"/>
    <x v="0"/>
    <x v="2"/>
    <x v="2"/>
    <s v="[1 0.5]"/>
    <s v="log-normal"/>
    <s v="[1.5 0.6]"/>
    <s v="log-normal"/>
    <s v="[1.781406869066151   0.65]"/>
    <n v="0.35"/>
    <n v="0.55000000000000004"/>
    <n v="0.1"/>
    <n v="0.30345373233101502"/>
  </r>
  <r>
    <n v="1027"/>
    <x v="3"/>
    <x v="0"/>
    <n v="0.95699999999999996"/>
    <n v="4.0210168187564503E-3"/>
    <n v="-3.85614720002106E-4"/>
    <n v="9.6143852799979307E-3"/>
    <n v="1.0681880343216099E-6"/>
    <n v="1"/>
    <n v="1"/>
    <n v="1"/>
    <n v="8.5726814588383303E-7"/>
    <n v="1.2168867466039101E-6"/>
    <n v="1.00596685816614E-6"/>
    <n v="0.01"/>
    <n v="4.1613337562185796E-3"/>
    <n v="40"/>
    <s v="[30 30 30]"/>
    <s v="bc_kde_err_sym"/>
    <x v="1"/>
    <x v="0"/>
    <x v="2"/>
    <s v="[1 0.5]"/>
    <s v="log-normal"/>
    <s v="[1.65 0.6]"/>
    <s v="log-normal"/>
    <s v="[2.076573806549989   0.65]"/>
    <n v="0.5"/>
    <n v="0.6"/>
    <n v="0.05"/>
    <n v="0.17292000275077901"/>
  </r>
  <r>
    <n v="1028"/>
    <x v="3"/>
    <x v="0"/>
    <n v="0.96599999999999997"/>
    <n v="6.7446703040019403E-3"/>
    <n v="-6.7774183649183396E-4"/>
    <n v="1.9322258163508198E-2"/>
    <n v="3.0340911407664E-6"/>
    <n v="1"/>
    <n v="1"/>
    <n v="1"/>
    <n v="2.2771311340434899E-6"/>
    <n v="3.4934251376977302E-6"/>
    <n v="2.7364651309748201E-6"/>
    <n v="2.0000000000000101E-2"/>
    <n v="1.03605364284277E-2"/>
    <n v="41"/>
    <s v="[30 30 30]"/>
    <s v="bc_kde_err_sym"/>
    <x v="1"/>
    <x v="1"/>
    <x v="2"/>
    <s v="[1 0.5]"/>
    <s v="log-normal"/>
    <s v="[1.65 0.6]"/>
    <s v="log-normal"/>
    <s v="[2.076573806549989   0.65]"/>
    <n v="0.35"/>
    <n v="0.5"/>
    <n v="0.05"/>
    <n v="0.20421095716347001"/>
  </r>
  <r>
    <n v="1029"/>
    <x v="3"/>
    <x v="0"/>
    <n v="0.93799999999999994"/>
    <n v="1.56773387064577E-2"/>
    <n v="-1.1667303999500799E-3"/>
    <n v="2.88332696000499E-2"/>
    <n v="1.6198219226337699E-5"/>
    <n v="1"/>
    <n v="1"/>
    <n v="1"/>
    <n v="1.4297962102281301E-5"/>
    <n v="1.75594790525054E-5"/>
    <n v="1.5659221928449E-5"/>
    <n v="2.9999999999999898E-2"/>
    <n v="1.4277564006579001E-2"/>
    <n v="42"/>
    <s v="[30 30 30]"/>
    <s v="bc_kde_err_sym"/>
    <x v="1"/>
    <x v="2"/>
    <x v="2"/>
    <s v="[1 0.5]"/>
    <s v="log-normal"/>
    <s v="[1.65 0.6]"/>
    <s v="log-normal"/>
    <s v="[2.076573806549989   0.65]"/>
    <n v="0.05"/>
    <n v="0.25"/>
    <n v="0.4"/>
    <n v="0.60561432133979198"/>
  </r>
  <r>
    <n v="1030"/>
    <x v="3"/>
    <x v="0"/>
    <n v="0.96399999999999997"/>
    <n v="1.40375470827607E-2"/>
    <n v="-1.2211474428817301E-3"/>
    <n v="3.8778852557118298E-2"/>
    <n v="1.3194204240440599E-5"/>
    <n v="1"/>
    <n v="1"/>
    <n v="1"/>
    <n v="1.00820985257024E-5"/>
    <n v="1.46854053176972E-5"/>
    <n v="1.1573299602959E-5"/>
    <n v="4.0000000000000098E-2"/>
    <n v="2.48073978366815E-2"/>
    <n v="43"/>
    <s v="[30 30 30]"/>
    <s v="bc_kde_err_sym"/>
    <x v="1"/>
    <x v="3"/>
    <x v="2"/>
    <s v="[1 0.5]"/>
    <s v="log-normal"/>
    <s v="[1.65 0.6]"/>
    <s v="log-normal"/>
    <s v="[2.076573806549989   0.65]"/>
    <n v="0.05"/>
    <n v="0.25"/>
    <n v="0.2"/>
    <n v="0.43235658555032203"/>
  </r>
  <r>
    <n v="1031"/>
    <x v="3"/>
    <x v="0"/>
    <n v="0.96099999999999997"/>
    <n v="1.8489367745443901E-2"/>
    <n v="-1.5920454344347001E-3"/>
    <n v="5.8407954565565197E-2"/>
    <n v="2.3030459296934901E-5"/>
    <n v="1"/>
    <n v="1"/>
    <n v="1"/>
    <n v="1.7132949215910701E-5"/>
    <n v="2.5565067962239199E-5"/>
    <n v="1.9667557881215101E-5"/>
    <n v="5.9999999999999901E-2"/>
    <n v="3.94461229115061E-2"/>
    <n v="44"/>
    <s v="[30 30 30]"/>
    <s v="bc_kde_err_sym"/>
    <x v="1"/>
    <x v="4"/>
    <x v="2"/>
    <s v="[1 0.5]"/>
    <s v="log-normal"/>
    <s v="[1.65 0.6]"/>
    <s v="log-normal"/>
    <s v="[2.076573806549989   0.65]"/>
    <n v="0.05"/>
    <n v="0.25"/>
    <n v="0.1"/>
    <n v="0.44007467645321202"/>
  </r>
  <r>
    <n v="1032"/>
    <x v="3"/>
    <x v="0"/>
    <n v="0.96299999999999997"/>
    <n v="2.59353782135755E-2"/>
    <n v="-2.4445826881044001E-3"/>
    <n v="7.7555417311895594E-2"/>
    <n v="4.5075528769807499E-5"/>
    <n v="1"/>
    <n v="1"/>
    <n v="1"/>
    <n v="3.6371495118770101E-5"/>
    <n v="5.1051513288787203E-5"/>
    <n v="4.23474796377499E-5"/>
    <n v="0.08"/>
    <n v="4.9852115466953298E-2"/>
    <n v="45"/>
    <s v="[30 30 30]"/>
    <s v="bc_kde_err_sym"/>
    <x v="1"/>
    <x v="5"/>
    <x v="2"/>
    <s v="[1 0.5]"/>
    <s v="log-normal"/>
    <s v="[1.65 0.6]"/>
    <s v="log-normal"/>
    <s v="[2.076573806549989   0.65]"/>
    <n v="0.05"/>
    <n v="0.3"/>
    <n v="0.1"/>
    <n v="0.46889878368029497"/>
  </r>
  <r>
    <n v="1033"/>
    <x v="3"/>
    <x v="0"/>
    <n v="0.95299999999999996"/>
    <n v="4.6110033397844001E-3"/>
    <n v="-4.4486447526113102E-4"/>
    <n v="9.5551355247388507E-3"/>
    <n v="1.4122637028323899E-6"/>
    <n v="1"/>
    <n v="1"/>
    <n v="1"/>
    <n v="1.0987275609525601E-6"/>
    <n v="1.61016810418175E-6"/>
    <n v="1.2966319623019199E-6"/>
    <n v="9.9999999999999794E-3"/>
    <n v="4.2117047831510797E-3"/>
    <n v="46"/>
    <s v="[30 30 30]"/>
    <s v="bc_kde_err_sym"/>
    <x v="2"/>
    <x v="0"/>
    <x v="2"/>
    <s v="[1 0.6]"/>
    <s v="log-normal"/>
    <s v="[1.5 0.7]"/>
    <s v="log-normal"/>
    <s v="[2.298218252991271   0.8]"/>
    <n v="0.05"/>
    <n v="0.18"/>
    <n v="0.5"/>
    <n v="0.59615827552502798"/>
  </r>
  <r>
    <n v="1034"/>
    <x v="3"/>
    <x v="0"/>
    <n v="0.95499999999999996"/>
    <n v="8.0280818408483695E-3"/>
    <n v="-7.7316641305727105E-4"/>
    <n v="1.9226833586942702E-2"/>
    <n v="4.2948616803104402E-6"/>
    <n v="1"/>
    <n v="1"/>
    <n v="1"/>
    <n v="3.4287908203496199E-6"/>
    <n v="4.8926479825902898E-6"/>
    <n v="4.0265771226294703E-6"/>
    <n v="1.99999999999999E-2"/>
    <n v="9.4409196808677796E-3"/>
    <n v="47"/>
    <s v="[30 30 30]"/>
    <s v="bc_kde_err_sym"/>
    <x v="2"/>
    <x v="1"/>
    <x v="2"/>
    <s v="[1 0.6]"/>
    <s v="log-normal"/>
    <s v="[1.5 0.7]"/>
    <s v="log-normal"/>
    <s v="[2.298218252991271   0.8]"/>
    <n v="0.05"/>
    <n v="0.2"/>
    <n v="0.4"/>
    <n v="0.55917398631245896"/>
  </r>
  <r>
    <n v="1035"/>
    <x v="3"/>
    <x v="0"/>
    <n v="0.94699999999999995"/>
    <n v="1.3065203715883E-2"/>
    <n v="-1.2610991698291101E-3"/>
    <n v="2.8738900830170801E-2"/>
    <n v="1.1332805279186399E-5"/>
    <n v="1"/>
    <n v="1"/>
    <n v="1"/>
    <n v="9.6995683301571495E-6"/>
    <n v="1.29231763953301E-5"/>
    <n v="1.1289939446300799E-5"/>
    <n v="0.03"/>
    <n v="1.30440684210136E-2"/>
    <n v="48"/>
    <s v="[30 30 30]"/>
    <s v="bc_kde_err_sym"/>
    <x v="2"/>
    <x v="2"/>
    <x v="2"/>
    <s v="[1 0.6]"/>
    <s v="log-normal"/>
    <s v="[1.5 0.7]"/>
    <s v="log-normal"/>
    <s v="[2.298218252991271   0.8]"/>
    <n v="0.05"/>
    <n v="0.2"/>
    <n v="0.4"/>
    <n v="0.64761467127402805"/>
  </r>
  <r>
    <n v="1036"/>
    <x v="3"/>
    <x v="0"/>
    <n v="0.95199999999999996"/>
    <n v="1.4519922265681801E-2"/>
    <n v="-1.50131977534907E-3"/>
    <n v="3.8498680224650902E-2"/>
    <n v="1.41000761198649E-5"/>
    <n v="1"/>
    <n v="1"/>
    <n v="1"/>
    <n v="1.12963690428402E-5"/>
    <n v="1.63540371877191E-5"/>
    <n v="1.3550330110694401E-5"/>
    <n v="0.04"/>
    <n v="2.0220448966291899E-2"/>
    <n v="49"/>
    <s v="[30 30 30]"/>
    <s v="bc_kde_err_sym"/>
    <x v="2"/>
    <x v="3"/>
    <x v="2"/>
    <s v="[1 0.6]"/>
    <s v="log-normal"/>
    <s v="[1.5 0.7]"/>
    <s v="log-normal"/>
    <s v="[2.298218252991271   0.8]"/>
    <n v="0.05"/>
    <n v="0.25"/>
    <n v="0.3"/>
    <n v="0.53330533579316397"/>
  </r>
  <r>
    <n v="1037"/>
    <x v="3"/>
    <x v="0"/>
    <n v="0.95499999999999996"/>
    <n v="2.3489364010860599E-2"/>
    <n v="-2.39709250161276E-3"/>
    <n v="5.7602907498387201E-2"/>
    <n v="3.6631769250944501E-5"/>
    <n v="1"/>
    <n v="1"/>
    <n v="1"/>
    <n v="2.9709623924037201E-5"/>
    <n v="4.2377821712232597E-5"/>
    <n v="3.5455676385325297E-5"/>
    <n v="0.06"/>
    <n v="2.7482400735862601E-2"/>
    <n v="50"/>
    <s v="[30 30 30]"/>
    <s v="bc_kde_err_sym"/>
    <x v="2"/>
    <x v="4"/>
    <x v="2"/>
    <s v="[1 0.6]"/>
    <s v="log-normal"/>
    <s v="[1.5 0.7]"/>
    <s v="log-normal"/>
    <s v="[2.298218252991271   0.8]"/>
    <n v="0.05"/>
    <n v="0.3"/>
    <n v="0.3"/>
    <n v="0.58885217741190299"/>
  </r>
  <r>
    <n v="1038"/>
    <x v="3"/>
    <x v="0"/>
    <n v="0.95899999999999996"/>
    <n v="2.7589353264764801E-2"/>
    <n v="-2.43050129042254E-3"/>
    <n v="7.7569498709577397E-2"/>
    <n v="5.0532513706755299E-5"/>
    <n v="1"/>
    <n v="1"/>
    <n v="1"/>
    <n v="3.7999562370864198E-5"/>
    <n v="5.6439850229501E-5"/>
    <n v="4.3906898893609797E-5"/>
    <n v="7.9999999999999905E-2"/>
    <n v="4.6442367115085502E-2"/>
    <n v="51"/>
    <s v="[30 30 30]"/>
    <s v="bc_kde_err_sym"/>
    <x v="2"/>
    <x v="5"/>
    <x v="2"/>
    <s v="[1 0.6]"/>
    <s v="log-normal"/>
    <s v="[1.5 0.7]"/>
    <s v="log-normal"/>
    <s v="[2.298218252991271   0.8]"/>
    <n v="0.15"/>
    <n v="0.5"/>
    <n v="0.05"/>
    <n v="0.32110729725430298"/>
  </r>
  <r>
    <n v="1039"/>
    <x v="3"/>
    <x v="0"/>
    <n v="0.95499999999999996"/>
    <n v="3.2565371396687498E-2"/>
    <n v="-2.7196869777141299E-3"/>
    <n v="9.7280313022286E-2"/>
    <n v="7.0678561969989007E-5"/>
    <n v="1"/>
    <n v="1"/>
    <n v="1"/>
    <n v="5.5612025301694498E-5"/>
    <n v="7.8075259226736797E-5"/>
    <n v="6.3008722558442295E-5"/>
    <n v="0.1"/>
    <n v="5.9052244992601602E-2"/>
    <n v="52"/>
    <s v="[30 30 30]"/>
    <s v="bc_kde_err_sym"/>
    <x v="2"/>
    <x v="6"/>
    <x v="2"/>
    <s v="[1 0.6]"/>
    <s v="log-normal"/>
    <s v="[1.5 0.7]"/>
    <s v="log-normal"/>
    <s v="[2.298218252991271   0.8]"/>
    <n v="0.1"/>
    <n v="0.5"/>
    <n v="0.05"/>
    <n v="0.34329455423698402"/>
  </r>
  <r>
    <n v="1040"/>
    <x v="3"/>
    <x v="0"/>
    <n v="0.97"/>
    <n v="3.9128871185123898E-2"/>
    <n v="-3.5339203805709899E-3"/>
    <n v="0.121466079619429"/>
    <n v="1.01793753213858E-4"/>
    <n v="1"/>
    <n v="1"/>
    <n v="1"/>
    <n v="7.2082118963605004E-5"/>
    <n v="1.14282346470073E-4"/>
    <n v="8.4570712219820106E-5"/>
    <n v="0.125"/>
    <n v="7.4635886464290105E-2"/>
    <n v="53"/>
    <s v="[30 30 30]"/>
    <s v="bc_kde_err_sym"/>
    <x v="2"/>
    <x v="7"/>
    <x v="2"/>
    <s v="[1 0.6]"/>
    <s v="log-normal"/>
    <s v="[1.5 0.7]"/>
    <s v="log-normal"/>
    <s v="[2.298218252991271   0.8]"/>
    <n v="0.05"/>
    <n v="0.5"/>
    <n v="0.05"/>
    <n v="0.37299154974972598"/>
  </r>
  <r>
    <n v="1041"/>
    <x v="3"/>
    <x v="0"/>
    <n v="0.96799999999999997"/>
    <n v="4.5296303076787899E-2"/>
    <n v="-4.4621070618451001E-3"/>
    <n v="0.145537892938155"/>
    <n v="1.3690867238968301E-4"/>
    <n v="1"/>
    <n v="1"/>
    <n v="1"/>
    <n v="1.12519519222474E-4"/>
    <n v="1.56819071821051E-4"/>
    <n v="1.32429918653842E-4"/>
    <n v="0.15"/>
    <n v="9.1902841322378498E-2"/>
    <n v="54"/>
    <s v="[30 30 30]"/>
    <s v="bc_kde_err_sym"/>
    <x v="2"/>
    <x v="8"/>
    <x v="2"/>
    <s v="[1 0.6]"/>
    <s v="log-normal"/>
    <s v="[1.5 0.7]"/>
    <s v="log-normal"/>
    <s v="[2.298218252991271   0.8]"/>
    <n v="2.5000000000000001E-2"/>
    <n v="0.5"/>
    <n v="2.5000000000000001E-2"/>
    <n v="0.39008538010569999"/>
  </r>
  <r>
    <n v="1042"/>
    <x v="3"/>
    <x v="4"/>
    <n v="0.95299999999999996"/>
    <n v="3.0821338658792701E-3"/>
    <n v="-2.59490275588474E-4"/>
    <n v="9.7405097244115096E-3"/>
    <n v="6.2301985499957196E-7"/>
    <n v="1"/>
    <n v="1"/>
    <n v="1"/>
    <n v="5.7714041580196297E-7"/>
    <n v="6.9035505812455399E-7"/>
    <n v="6.44475618926945E-7"/>
    <n v="9.9999999999999794E-3"/>
    <n v="4.81776872764649E-3"/>
    <n v="1"/>
    <s v="[200 150 100]"/>
    <s v="bc_kde_err_sym"/>
    <x v="0"/>
    <x v="0"/>
    <x v="0"/>
    <s v="[11 1.1]"/>
    <s v="normal"/>
    <s v="[11.7 1.2]"/>
    <s v="normal"/>
    <s v="[12.590048962082989  1.3]"/>
    <n v="0.05"/>
    <n v="0.2"/>
    <n v="0.5"/>
    <n v="0.59861605757320102"/>
  </r>
  <r>
    <n v="1043"/>
    <x v="3"/>
    <x v="4"/>
    <n v="0.94099999999999995"/>
    <n v="4.7076903114781198E-3"/>
    <n v="-3.5763434255119603E-4"/>
    <n v="1.9642365657448702E-2"/>
    <n v="1.44655113727329E-6"/>
    <n v="1"/>
    <n v="1"/>
    <n v="1"/>
    <n v="1.4166304310384901E-6"/>
    <n v="1.5744534602453201E-6"/>
    <n v="1.5445327540105199E-6"/>
    <n v="1.99999999999999E-2"/>
    <n v="1.0883800571218301E-2"/>
    <n v="2"/>
    <s v="[200 150 100]"/>
    <s v="bc_kde_err_sym"/>
    <x v="0"/>
    <x v="1"/>
    <x v="0"/>
    <s v="[11 1.1]"/>
    <s v="normal"/>
    <s v="[11.7 1.2]"/>
    <s v="normal"/>
    <s v="[12.590048962082989  1.3]"/>
    <n v="0.4"/>
    <n v="0.6"/>
    <n v="0.05"/>
    <n v="0.193957528620916"/>
  </r>
  <r>
    <n v="1044"/>
    <x v="3"/>
    <x v="4"/>
    <n v="0.95499999999999996"/>
    <n v="7.1210636421819703E-3"/>
    <n v="-6.5328171663706796E-4"/>
    <n v="2.93467182833629E-2"/>
    <n v="3.3237512916469899E-6"/>
    <n v="1"/>
    <n v="1"/>
    <n v="1"/>
    <n v="2.8911800042796702E-6"/>
    <n v="3.7505282929392601E-6"/>
    <n v="3.3179570055719501E-6"/>
    <n v="0.03"/>
    <n v="1.59332568402368E-2"/>
    <n v="3"/>
    <s v="[200 150 100]"/>
    <s v="bc_kde_err_sym"/>
    <x v="0"/>
    <x v="2"/>
    <x v="0"/>
    <s v="[11 1.1]"/>
    <s v="normal"/>
    <s v="[11.7 1.2]"/>
    <s v="normal"/>
    <s v="[12.590048962082989  1.3]"/>
    <n v="0.1"/>
    <n v="0.3"/>
    <n v="0.3"/>
    <n v="0.49888966872982898"/>
  </r>
  <r>
    <n v="1045"/>
    <x v="3"/>
    <x v="4"/>
    <n v="0.94399999999999995"/>
    <n v="2.5677393654990298E-3"/>
    <n v="-2.8234454315436601E-4"/>
    <n v="9.7176554568456208E-3"/>
    <n v="4.3304504518111899E-7"/>
    <n v="1"/>
    <n v="1"/>
    <n v="1"/>
    <n v="4.00015580750291E-7"/>
    <n v="5.12763486230167E-7"/>
    <n v="4.79734021799338E-7"/>
    <n v="9.9999999999999898E-3"/>
    <n v="3.7731180828867602E-3"/>
    <n v="4"/>
    <s v="[200 150 100]"/>
    <s v="bc_kde_err_sym"/>
    <x v="1"/>
    <x v="0"/>
    <x v="0"/>
    <s v="[11 1.1]"/>
    <s v="normal"/>
    <s v="[12 1.2]"/>
    <s v="normal"/>
    <s v="[13.187158535114285 1.3]"/>
    <n v="0.1"/>
    <n v="0.2"/>
    <n v="0.5"/>
    <n v="0.63311837712183905"/>
  </r>
  <r>
    <n v="1046"/>
    <x v="3"/>
    <x v="4"/>
    <n v="0.96799999999999997"/>
    <n v="3.4488899375084599E-3"/>
    <n v="-3.3863230566732501E-4"/>
    <n v="1.9661367694332701E-2"/>
    <n v="7.7814286822452501E-7"/>
    <n v="1"/>
    <n v="1"/>
    <n v="1"/>
    <n v="6.2061481707885305E-7"/>
    <n v="8.9281470666609298E-7"/>
    <n v="7.3528665552042102E-7"/>
    <n v="0.02"/>
    <n v="9.6343243347392707E-3"/>
    <n v="5"/>
    <s v="[200 150 100]"/>
    <s v="bc_kde_err_sym"/>
    <x v="1"/>
    <x v="1"/>
    <x v="0"/>
    <s v="[11 1.1]"/>
    <s v="normal"/>
    <s v="[12 1.2]"/>
    <s v="normal"/>
    <s v="[13.187158535114285 1.3]"/>
    <n v="0.35"/>
    <n v="0.5"/>
    <n v="0.1"/>
    <n v="0.26328323400324399"/>
  </r>
  <r>
    <n v="1047"/>
    <x v="3"/>
    <x v="4"/>
    <n v="0.96199999999999997"/>
    <n v="5.4349374670977901E-3"/>
    <n v="-5.3869333067635503E-4"/>
    <n v="2.94613066693236E-2"/>
    <n v="1.9322491258558998E-6"/>
    <n v="1"/>
    <n v="1"/>
    <n v="1"/>
    <n v="1.6165443456574999E-6"/>
    <n v="2.2224396303710899E-6"/>
    <n v="1.90673485017268E-6"/>
    <n v="0.03"/>
    <n v="1.3084122769326899E-2"/>
    <n v="6"/>
    <s v="[200 150 100]"/>
    <s v="bc_kde_err_sym"/>
    <x v="1"/>
    <x v="2"/>
    <x v="0"/>
    <s v="[11 1.1]"/>
    <s v="normal"/>
    <s v="[12 1.2]"/>
    <s v="normal"/>
    <s v="[13.187158535114285 1.3]"/>
    <n v="0.35"/>
    <n v="0.5"/>
    <n v="0.1"/>
    <n v="0.34879206525343198"/>
  </r>
  <r>
    <n v="1048"/>
    <x v="3"/>
    <x v="4"/>
    <n v="0.97"/>
    <n v="4.2090035126992097E-3"/>
    <n v="-4.0517354914393501E-4"/>
    <n v="3.9594826450856102E-2"/>
    <n v="1.17788474686019E-6"/>
    <n v="1"/>
    <n v="1"/>
    <n v="1"/>
    <n v="9.5951655248003495E-7"/>
    <n v="1.3420503517860801E-6"/>
    <n v="1.1236821574059301E-6"/>
    <n v="0.04"/>
    <n v="2.7286599826020001E-2"/>
    <n v="7"/>
    <s v="[200 150 100]"/>
    <s v="bc_kde_err_sym"/>
    <x v="1"/>
    <x v="3"/>
    <x v="0"/>
    <s v="[11 1.1]"/>
    <s v="normal"/>
    <s v="[12 1.2]"/>
    <s v="normal"/>
    <s v="[13.187158535114285 1.3]"/>
    <n v="0.05"/>
    <n v="0.2"/>
    <n v="0.1"/>
    <n v="0.38837522773044098"/>
  </r>
  <r>
    <n v="1049"/>
    <x v="3"/>
    <x v="4"/>
    <n v="0.96799999999999997"/>
    <n v="6.7482585458424598E-3"/>
    <n v="-6.9203906808708803E-4"/>
    <n v="5.9307960931912998E-2"/>
    <n v="3.01226303418972E-6"/>
    <n v="1"/>
    <n v="1"/>
    <n v="1"/>
    <n v="2.3355816151980901E-6"/>
    <n v="3.4911811059485698E-6"/>
    <n v="2.8144996869569298E-6"/>
    <n v="6.0000000000000102E-2"/>
    <n v="3.9046364914644902E-2"/>
    <n v="8"/>
    <s v="[200 150 100]"/>
    <s v="bc_kde_err_sym"/>
    <x v="1"/>
    <x v="4"/>
    <x v="0"/>
    <s v="[11 1.1]"/>
    <s v="normal"/>
    <s v="[12 1.2]"/>
    <s v="normal"/>
    <s v="[13.187158535114285 1.3]"/>
    <n v="0.05"/>
    <n v="0.3"/>
    <n v="0.1"/>
    <n v="0.363205586128588"/>
  </r>
  <r>
    <n v="1050"/>
    <x v="3"/>
    <x v="4"/>
    <n v="0.96599999999999997"/>
    <n v="1.0004865374711E-2"/>
    <n v="-1.05589373974613E-3"/>
    <n v="7.8944106260253694E-2"/>
    <n v="6.6059494922253896E-6"/>
    <n v="1"/>
    <n v="1"/>
    <n v="1"/>
    <n v="5.56222318409423E-6"/>
    <n v="7.7208610818604599E-6"/>
    <n v="6.6771347737293003E-6"/>
    <n v="7.9999999999999905E-2"/>
    <n v="4.8874651974934499E-2"/>
    <n v="9"/>
    <s v="[200 150 100]"/>
    <s v="bc_kde_err_sym"/>
    <x v="1"/>
    <x v="5"/>
    <x v="0"/>
    <s v="[11 1.1]"/>
    <s v="normal"/>
    <s v="[12 1.2]"/>
    <s v="normal"/>
    <s v="[13.187158535114285 1.3]"/>
    <n v="0.05"/>
    <n v="0.3"/>
    <n v="0.1"/>
    <n v="0.45808340975022099"/>
  </r>
  <r>
    <n v="1051"/>
    <x v="3"/>
    <x v="4"/>
    <n v="0.95399999999999996"/>
    <n v="1.8236669867279301E-3"/>
    <n v="-1.5255805996356199E-4"/>
    <n v="9.8474419400364308E-3"/>
    <n v="2.19664216212357E-7"/>
    <n v="1"/>
    <n v="1"/>
    <n v="1"/>
    <n v="1.9496924592705E-7"/>
    <n v="2.4293817787220299E-7"/>
    <n v="2.1824320758689599E-7"/>
    <n v="0.01"/>
    <n v="5.1921841940198903E-3"/>
    <n v="10"/>
    <s v="[200 150 100]"/>
    <s v="bc_kde_err_sym"/>
    <x v="2"/>
    <x v="0"/>
    <x v="0"/>
    <s v="[11 1.1]"/>
    <s v="normal"/>
    <s v="[12.7 1.2]"/>
    <s v="normal"/>
    <s v="[13.838360366318769   1.3]"/>
    <n v="0.05"/>
    <n v="0.15"/>
    <n v="0.4"/>
    <n v="0.51769604223915999"/>
  </r>
  <r>
    <n v="1052"/>
    <x v="3"/>
    <x v="4"/>
    <n v="0.95799999999999996"/>
    <n v="3.40114613830557E-3"/>
    <n v="-3.1382922490274802E-4"/>
    <n v="1.9686170775097201E-2"/>
    <n v="7.6224241964705897E-7"/>
    <n v="1"/>
    <n v="1"/>
    <n v="1"/>
    <n v="6.4808722951259505E-7"/>
    <n v="8.6073120205011902E-7"/>
    <n v="7.4657601191565404E-7"/>
    <n v="0.02"/>
    <n v="7.7869538267892197E-3"/>
    <n v="11"/>
    <s v="[200 150 100]"/>
    <s v="bc_kde_err_sym"/>
    <x v="2"/>
    <x v="1"/>
    <x v="0"/>
    <s v="[11 1.1]"/>
    <s v="normal"/>
    <s v="[12.7 1.2]"/>
    <s v="normal"/>
    <s v="[13.838360366318769   1.3]"/>
    <n v="0.2"/>
    <n v="0.3"/>
    <n v="0.3"/>
    <n v="0.533757258008007"/>
  </r>
  <r>
    <n v="1053"/>
    <x v="3"/>
    <x v="4"/>
    <n v="0.96799999999999997"/>
    <n v="4.6275693080484199E-3"/>
    <n v="-4.3392426275571901E-4"/>
    <n v="2.95660757372442E-2"/>
    <n v="1.41511004974753E-6"/>
    <n v="1"/>
    <n v="1"/>
    <n v="1"/>
    <n v="1.14382156330956E-6"/>
    <n v="1.6034003155556301E-6"/>
    <n v="1.3321118291176501E-6"/>
    <n v="0.03"/>
    <n v="1.4138416520781001E-2"/>
    <n v="12"/>
    <s v="[200 150 100]"/>
    <s v="bc_kde_err_sym"/>
    <x v="2"/>
    <x v="2"/>
    <x v="0"/>
    <s v="[11 1.1]"/>
    <s v="normal"/>
    <s v="[12.7 1.2]"/>
    <s v="normal"/>
    <s v="[13.838360366318769   1.3]"/>
    <n v="0.1"/>
    <n v="0.3"/>
    <n v="0.3"/>
    <n v="0.470430834585227"/>
  </r>
  <r>
    <n v="1054"/>
    <x v="3"/>
    <x v="4"/>
    <n v="0.97"/>
    <n v="4.9286118908672899E-3"/>
    <n v="-5.1745832123066299E-4"/>
    <n v="3.9482541678769301E-2"/>
    <n v="1.6148103740262101E-6"/>
    <n v="1"/>
    <n v="1"/>
    <n v="1"/>
    <n v="1.24314132302663E-6"/>
    <n v="1.8825734882370701E-6"/>
    <n v="1.5109044372374899E-6"/>
    <n v="0.04"/>
    <n v="2.14730058528225E-2"/>
    <n v="13"/>
    <s v="[200 150 100]"/>
    <s v="bc_kde_err_sym"/>
    <x v="2"/>
    <x v="3"/>
    <x v="0"/>
    <s v="[11 1.1]"/>
    <s v="normal"/>
    <s v="[12.7 1.2]"/>
    <s v="normal"/>
    <s v="[13.838360366318769   1.3]"/>
    <n v="0.1"/>
    <n v="0.3"/>
    <n v="0.2"/>
    <n v="0.41885705900308901"/>
  </r>
  <r>
    <n v="1055"/>
    <x v="3"/>
    <x v="4"/>
    <n v="0.97399999999999998"/>
    <n v="5.1492204810441302E-3"/>
    <n v="-5.2858001311461699E-4"/>
    <n v="5.94714199868853E-2"/>
    <n v="1.77237499673017E-6"/>
    <n v="1"/>
    <n v="1"/>
    <n v="1"/>
    <n v="1.28976714501449E-6"/>
    <n v="2.0517718269944201E-6"/>
    <n v="1.5691639752787399E-6"/>
    <n v="5.9999999999999901E-2"/>
    <n v="3.7507261337206999E-2"/>
    <n v="14"/>
    <s v="[200 150 100]"/>
    <s v="bc_kde_err_sym"/>
    <x v="2"/>
    <x v="4"/>
    <x v="0"/>
    <s v="[11 1.1]"/>
    <s v="normal"/>
    <s v="[12.7 1.2]"/>
    <s v="normal"/>
    <s v="[13.838360366318769   1.3]"/>
    <n v="0.1"/>
    <n v="0.3"/>
    <n v="0.05"/>
    <n v="0.36707115292703102"/>
  </r>
  <r>
    <n v="1056"/>
    <x v="3"/>
    <x v="4"/>
    <n v="0.96"/>
    <n v="6.9190783184994902E-3"/>
    <n v="-7.2026855917210796E-4"/>
    <n v="7.9279731440828005E-2"/>
    <n v="3.2046825070610501E-6"/>
    <n v="1"/>
    <n v="1"/>
    <n v="1"/>
    <n v="2.5562495669317699E-6"/>
    <n v="3.72346930439292E-6"/>
    <n v="3.0750363642636398E-6"/>
    <n v="8.0000000000000196E-2"/>
    <n v="5.12876178134163E-2"/>
    <n v="15"/>
    <s v="[200 150 100]"/>
    <s v="bc_kde_err_sym"/>
    <x v="2"/>
    <x v="5"/>
    <x v="0"/>
    <s v="[11 1.1]"/>
    <s v="normal"/>
    <s v="[12.7 1.2]"/>
    <s v="normal"/>
    <s v="[13.838360366318769   1.3]"/>
    <n v="0.05"/>
    <n v="0.3"/>
    <n v="0.05"/>
    <n v="0.38873854457141199"/>
  </r>
  <r>
    <n v="1057"/>
    <x v="3"/>
    <x v="4"/>
    <n v="0.96199999999999997"/>
    <n v="1.00727509829588E-2"/>
    <n v="-9.70241571179908E-4"/>
    <n v="9.9029758428820003E-2"/>
    <n v="6.7343516617841604E-6"/>
    <n v="1"/>
    <n v="1"/>
    <n v="1"/>
    <n v="5.3148529041089496E-6"/>
    <n v="7.6757203682298198E-6"/>
    <n v="6.2562216105546098E-6"/>
    <n v="9.9999999999999895E-2"/>
    <n v="6.03859356276059E-2"/>
    <n v="16"/>
    <s v="[200 150 100]"/>
    <s v="bc_kde_err_sym"/>
    <x v="2"/>
    <x v="6"/>
    <x v="0"/>
    <s v="[11 1.1]"/>
    <s v="normal"/>
    <s v="[12.7 1.2]"/>
    <s v="normal"/>
    <s v="[13.838360366318769   1.3]"/>
    <n v="0.05"/>
    <n v="0.3"/>
    <n v="0.05"/>
    <n v="0.48216255312589801"/>
  </r>
  <r>
    <n v="1058"/>
    <x v="3"/>
    <x v="4"/>
    <n v="0.96399999999999997"/>
    <n v="1.2299230663057501E-2"/>
    <n v="-1.3790001391709001E-3"/>
    <n v="0.123620999860829"/>
    <n v="1.0055773879600601E-5"/>
    <n v="1"/>
    <n v="1"/>
    <n v="1"/>
    <n v="8.2242541679178894E-6"/>
    <n v="1.1957415263434E-5"/>
    <n v="1.0125895551751301E-5"/>
    <n v="0.125"/>
    <n v="7.1718132926323203E-2"/>
    <n v="17"/>
    <s v="[200 150 100]"/>
    <s v="bc_kde_err_sym"/>
    <x v="2"/>
    <x v="7"/>
    <x v="0"/>
    <s v="[11 1.1]"/>
    <s v="normal"/>
    <s v="[12.7 1.2]"/>
    <s v="normal"/>
    <s v="[13.838360366318769   1.3]"/>
    <n v="0.05"/>
    <n v="0.4"/>
    <n v="0.05"/>
    <n v="0.43469558103975903"/>
  </r>
  <r>
    <n v="1059"/>
    <x v="3"/>
    <x v="4"/>
    <n v="0.97199999999999998"/>
    <n v="1.3014276016181299E-2"/>
    <n v="-1.3952716384094601E-3"/>
    <n v="0.148604728361591"/>
    <n v="1.1271034312357999E-5"/>
    <n v="1"/>
    <n v="1"/>
    <n v="1"/>
    <n v="8.6433022927808392E-6"/>
    <n v="1.32178172573079E-5"/>
    <n v="1.0590085237730701E-5"/>
    <n v="0.15"/>
    <n v="9.275572899923E-2"/>
    <n v="18"/>
    <s v="[200 150 100]"/>
    <s v="bc_kde_err_sym"/>
    <x v="2"/>
    <x v="8"/>
    <x v="0"/>
    <s v="[11 1.1]"/>
    <s v="normal"/>
    <s v="[12.7 1.2]"/>
    <s v="normal"/>
    <s v="[13.838360366318769   1.3]"/>
    <n v="0.01"/>
    <n v="0.4"/>
    <n v="0.01"/>
    <n v="0.42009388525159602"/>
  </r>
  <r>
    <n v="1060"/>
    <x v="3"/>
    <x v="4"/>
    <n v="0.93899999999999995"/>
    <n v="2.4908632231710501E-3"/>
    <n v="-2.0982199662011801E-4"/>
    <n v="9.7901780033799093E-3"/>
    <n v="4.04961506602347E-7"/>
    <n v="1"/>
    <n v="1"/>
    <n v="1"/>
    <n v="3.9338340421536501E-7"/>
    <n v="4.4898677686799998E-7"/>
    <n v="4.37408674481018E-7"/>
    <n v="0.01"/>
    <n v="4.8353529756277403E-3"/>
    <n v="19"/>
    <s v="[200 150 100]"/>
    <s v="bc_kde_err_sym"/>
    <x v="0"/>
    <x v="0"/>
    <x v="1"/>
    <s v="[2.1 2]"/>
    <s v="gamma"/>
    <s v="[2.25 3]"/>
    <s v="gamma"/>
    <s v="[2.4   4.349819093579813]"/>
    <n v="0.5"/>
    <n v="0.6"/>
    <n v="0.05"/>
    <n v="0.19841911740467"/>
  </r>
  <r>
    <n v="1061"/>
    <x v="3"/>
    <x v="4"/>
    <n v="0.94899999999999995"/>
    <n v="5.6666121807939099E-3"/>
    <n v="-4.3071572073025897E-4"/>
    <n v="1.95692842792697E-2"/>
    <n v="2.1059083920449101E-6"/>
    <n v="1"/>
    <n v="1"/>
    <n v="1"/>
    <n v="1.98421807978427E-6"/>
    <n v="2.2914244241290898E-6"/>
    <n v="2.1697341118684598E-6"/>
    <n v="0.02"/>
    <n v="1.07804099168845E-2"/>
    <n v="20"/>
    <s v="[200 150 100]"/>
    <s v="bc_kde_err_sym"/>
    <x v="0"/>
    <x v="1"/>
    <x v="1"/>
    <s v="[2.1 2]"/>
    <s v="gamma"/>
    <s v="[2.25 3]"/>
    <s v="gamma"/>
    <s v="[2.4   4.349819093579813]"/>
    <n v="0.05"/>
    <n v="0.2"/>
    <n v="0.4"/>
    <n v="0.58884234920553602"/>
  </r>
  <r>
    <n v="1062"/>
    <x v="3"/>
    <x v="4"/>
    <n v="0.95399999999999996"/>
    <n v="7.2219862556562103E-3"/>
    <n v="-5.0367855776529502E-4"/>
    <n v="2.9496321442234699E-2"/>
    <n v="3.4215806654889202E-6"/>
    <n v="1"/>
    <n v="1"/>
    <n v="1"/>
    <n v="2.9930882053488599E-6"/>
    <n v="3.6752727550414501E-6"/>
    <n v="3.2467802949013899E-6"/>
    <n v="0.03"/>
    <n v="1.7576766741799699E-2"/>
    <n v="21"/>
    <s v="[200 150 100]"/>
    <s v="bc_kde_err_sym"/>
    <x v="0"/>
    <x v="2"/>
    <x v="1"/>
    <s v="[2.1 2]"/>
    <s v="gamma"/>
    <s v="[2.25 3]"/>
    <s v="gamma"/>
    <s v="[2.4   4.349819093579813]"/>
    <n v="0.05"/>
    <n v="0.2"/>
    <n v="0.3"/>
    <n v="0.564728973139068"/>
  </r>
  <r>
    <n v="1063"/>
    <x v="3"/>
    <x v="4"/>
    <n v="0.95299999999999996"/>
    <n v="1.7369026578183499E-3"/>
    <n v="-1.89625680912863E-4"/>
    <n v="9.8103743190871007E-3"/>
    <n v="1.98958782333973E-7"/>
    <n v="1"/>
    <n v="1"/>
    <n v="1"/>
    <n v="1.75852792170726E-7"/>
    <n v="2.3491668119564001E-7"/>
    <n v="2.11810691032392E-7"/>
    <n v="9.9999999999999707E-3"/>
    <n v="5.1677352648816103E-3"/>
    <n v="22"/>
    <s v="[200 150 100]"/>
    <s v="bc_kde_err_sym"/>
    <x v="1"/>
    <x v="0"/>
    <x v="1"/>
    <s v="[2 1.2]"/>
    <s v="gamma"/>
    <s v="[3.0 1.3]"/>
    <s v="gamma"/>
    <s v="[4.0   1.654779050109274]"/>
    <n v="0.05"/>
    <n v="0.15"/>
    <n v="0.4"/>
    <n v="0.517057060774888"/>
  </r>
  <r>
    <n v="1064"/>
    <x v="3"/>
    <x v="4"/>
    <n v="0.96399999999999997"/>
    <n v="4.22905550310574E-3"/>
    <n v="-3.9375754345344197E-4"/>
    <n v="1.9606242456546501E-2"/>
    <n v="1.1689395900600301E-6"/>
    <n v="1"/>
    <n v="1"/>
    <n v="1"/>
    <n v="9.5991344791660303E-7"/>
    <n v="1.32398459308652E-6"/>
    <n v="1.11495845094309E-6"/>
    <n v="1.99999999999999E-2"/>
    <n v="8.8879841030940591E-3"/>
    <n v="23"/>
    <s v="[200 150 100]"/>
    <s v="bc_kde_err_sym"/>
    <x v="1"/>
    <x v="1"/>
    <x v="1"/>
    <s v="[2 1.2]"/>
    <s v="gamma"/>
    <s v="[3.0 1.3]"/>
    <s v="gamma"/>
    <s v="[4.0   1.654779050109274]"/>
    <n v="0.45"/>
    <n v="0.6"/>
    <n v="0.05"/>
    <n v="0.22576407704329801"/>
  </r>
  <r>
    <n v="1065"/>
    <x v="3"/>
    <x v="4"/>
    <n v="0.96299999999999997"/>
    <n v="4.7145882741313101E-3"/>
    <n v="-4.7937239934280599E-4"/>
    <n v="2.9520627600657299E-2"/>
    <n v="1.4642614404081401E-6"/>
    <n v="1"/>
    <n v="1"/>
    <n v="1"/>
    <n v="1.2295829350357E-6"/>
    <n v="1.69405933765982E-6"/>
    <n v="1.4593808322873799E-6"/>
    <n v="3.00000000000001E-2"/>
    <n v="1.5886698750905402E-2"/>
    <n v="24"/>
    <s v="[200 150 100]"/>
    <s v="bc_kde_err_sym"/>
    <x v="1"/>
    <x v="2"/>
    <x v="1"/>
    <s v="[2 1.2]"/>
    <s v="gamma"/>
    <s v="[3.0 1.3]"/>
    <s v="gamma"/>
    <s v="[4.0   1.654779050109274]"/>
    <n v="0.05"/>
    <n v="0.2"/>
    <n v="0.3"/>
    <n v="0.53032283222132603"/>
  </r>
  <r>
    <n v="1066"/>
    <x v="3"/>
    <x v="4"/>
    <n v="0.96699999999999997"/>
    <n v="6.5179667634172097E-3"/>
    <n v="-6.5743381744904001E-4"/>
    <n v="3.93425661825509E-2"/>
    <n v="2.7823718877236901E-6"/>
    <n v="1"/>
    <n v="1"/>
    <n v="1"/>
    <n v="2.2637707822394502E-6"/>
    <n v="3.2145911120492999E-6"/>
    <n v="2.6959900065650701E-6"/>
    <n v="0.04"/>
    <n v="2.05732050563142E-2"/>
    <n v="25"/>
    <s v="[200 150 100]"/>
    <s v="bc_kde_err_sym"/>
    <x v="1"/>
    <x v="3"/>
    <x v="1"/>
    <s v="[2 1.2]"/>
    <s v="gamma"/>
    <s v="[3.0 1.3]"/>
    <s v="gamma"/>
    <s v="[4.0   1.654779050109274]"/>
    <n v="0.3"/>
    <n v="0.5"/>
    <n v="0.05"/>
    <n v="0.28892452774791499"/>
  </r>
  <r>
    <n v="1067"/>
    <x v="3"/>
    <x v="4"/>
    <n v="0.95499999999999996"/>
    <n v="8.5152554879139499E-3"/>
    <n v="-8.5650799730103597E-4"/>
    <n v="5.9143492002698902E-2"/>
    <n v="4.7599251581503203E-6"/>
    <n v="1"/>
    <n v="1"/>
    <n v="1"/>
    <n v="3.9584846686190796E-6"/>
    <n v="5.4935311075909498E-6"/>
    <n v="4.6920906180597099E-6"/>
    <n v="5.9999999999999901E-2"/>
    <n v="3.3636258863251702E-2"/>
    <n v="26"/>
    <s v="[200 150 100]"/>
    <s v="bc_kde_err_sym"/>
    <x v="1"/>
    <x v="4"/>
    <x v="1"/>
    <s v="[2 1.2]"/>
    <s v="gamma"/>
    <s v="[3.0 1.3]"/>
    <s v="gamma"/>
    <s v="[4.0   1.654779050109274]"/>
    <n v="0.2"/>
    <n v="0.5"/>
    <n v="0.05"/>
    <n v="0.28154610295860799"/>
  </r>
  <r>
    <n v="1068"/>
    <x v="3"/>
    <x v="4"/>
    <n v="0.96099999999999997"/>
    <n v="9.7969216357411005E-3"/>
    <n v="-1.06458560132032E-3"/>
    <n v="7.8935414398679807E-2"/>
    <n v="6.3080494529929901E-6"/>
    <n v="1"/>
    <n v="1"/>
    <n v="1"/>
    <n v="5.1186714834598701E-6"/>
    <n v="7.4413919555315396E-6"/>
    <n v="6.2520139859984196E-6"/>
    <n v="8.0000000000000099E-2"/>
    <n v="4.8500250622296098E-2"/>
    <n v="27"/>
    <s v="[200 150 100]"/>
    <s v="bc_kde_err_sym"/>
    <x v="1"/>
    <x v="5"/>
    <x v="1"/>
    <s v="[2 1.2]"/>
    <s v="gamma"/>
    <s v="[3.0 1.3]"/>
    <s v="gamma"/>
    <s v="[4.0   1.654779050109274]"/>
    <n v="0.1"/>
    <n v="0.5"/>
    <n v="0.05"/>
    <n v="0.27573740809668401"/>
  </r>
  <r>
    <n v="1069"/>
    <x v="3"/>
    <x v="4"/>
    <n v="0.94899999999999995"/>
    <n v="1.68156858608859E-3"/>
    <n v="-2.0057562816438101E-4"/>
    <n v="9.7994243718356102E-3"/>
    <n v="1.87025836458341E-7"/>
    <n v="1"/>
    <n v="1"/>
    <n v="1"/>
    <n v="1.7466197973126399E-7"/>
    <n v="2.2725641907187701E-7"/>
    <n v="2.148925623448E-7"/>
    <n v="9.9999999999999898E-3"/>
    <n v="3.9352014953621603E-3"/>
    <n v="28"/>
    <s v="[200 150 100]"/>
    <s v="bc_kde_err_sym"/>
    <x v="2"/>
    <x v="0"/>
    <x v="1"/>
    <s v="[2 1.2]"/>
    <s v="gamma"/>
    <s v="[3.4 1.3]"/>
    <s v="gamma"/>
    <s v="[4.6  1.818078277937831]"/>
    <n v="0.05"/>
    <n v="0.15"/>
    <n v="0.5"/>
    <n v="0.61487551825078801"/>
  </r>
  <r>
    <n v="1070"/>
    <x v="3"/>
    <x v="4"/>
    <n v="0.95499999999999996"/>
    <n v="3.5855380711879502E-3"/>
    <n v="-4.1433738245897402E-4"/>
    <n v="1.95856626175403E-2"/>
    <n v="8.49716681806206E-7"/>
    <n v="1"/>
    <n v="1"/>
    <n v="1"/>
    <n v="7.4523851495542895E-7"/>
    <n v="1.02139214830916E-6"/>
    <n v="9.1691398145838296E-7"/>
    <n v="1.9999999999999199E-2"/>
    <n v="7.8646642099545992E-3"/>
    <n v="29"/>
    <s v="[200 150 100]"/>
    <s v="bc_kde_err_sym"/>
    <x v="2"/>
    <x v="1"/>
    <x v="1"/>
    <s v="[2 1.2]"/>
    <s v="gamma"/>
    <s v="[3.4 1.3]"/>
    <s v="gamma"/>
    <s v="[4.6  1.818078277937831]"/>
    <n v="0.01"/>
    <n v="0.15"/>
    <n v="0.5"/>
    <n v="0.66692361994151705"/>
  </r>
  <r>
    <n v="1071"/>
    <x v="3"/>
    <x v="4"/>
    <n v="0.96199999999999997"/>
    <n v="3.8980404965829598E-3"/>
    <n v="-4.19331020642989E-4"/>
    <n v="2.9580668979356999E-2"/>
    <n v="9.9875016405715898E-7"/>
    <n v="1"/>
    <n v="1"/>
    <n v="1"/>
    <n v="7.95454504336345E-7"/>
    <n v="1.1745886689306501E-6"/>
    <n v="9.7129300920983491E-7"/>
    <n v="0.03"/>
    <n v="1.38951326065409E-2"/>
    <n v="30"/>
    <s v="[200 150 100]"/>
    <s v="bc_kde_err_sym"/>
    <x v="2"/>
    <x v="2"/>
    <x v="1"/>
    <s v="[2 1.2]"/>
    <s v="gamma"/>
    <s v="[3.4 1.3]"/>
    <s v="gamma"/>
    <s v="[4.6  1.818078277937831]"/>
    <n v="0.35"/>
    <n v="0.5"/>
    <n v="0.05"/>
    <n v="0.274406312032136"/>
  </r>
  <r>
    <n v="1072"/>
    <x v="3"/>
    <x v="4"/>
    <n v="0.96499999999999997"/>
    <n v="4.6974797249173996E-3"/>
    <n v="-4.7330943204946998E-4"/>
    <n v="3.9526690567950398E-2"/>
    <n v="1.4543073499576E-6"/>
    <n v="1"/>
    <n v="1"/>
    <n v="1"/>
    <n v="1.2086584876967399E-6"/>
    <n v="1.6783291684245899E-6"/>
    <n v="1.43268030616373E-6"/>
    <n v="3.9999999999999897E-2"/>
    <n v="2.1180453064075899E-2"/>
    <n v="31"/>
    <s v="[200 150 100]"/>
    <s v="bc_kde_err_sym"/>
    <x v="2"/>
    <x v="3"/>
    <x v="1"/>
    <s v="[2 1.2]"/>
    <s v="gamma"/>
    <s v="[3.4 1.3]"/>
    <s v="gamma"/>
    <s v="[4.6  1.818078277937831]"/>
    <n v="0.3"/>
    <n v="0.5"/>
    <n v="0.01"/>
    <n v="0.23081783715997201"/>
  </r>
  <r>
    <n v="1073"/>
    <x v="3"/>
    <x v="4"/>
    <n v="0.98099999999999998"/>
    <n v="4.28424876806658E-3"/>
    <n v="-4.57313713097985E-4"/>
    <n v="5.9542686286902E-2"/>
    <n v="1.22958826255097E-6"/>
    <n v="1"/>
    <n v="1"/>
    <n v="1"/>
    <n v="8.6555399425401904E-7"/>
    <n v="1.43872409473844E-6"/>
    <n v="1.0746898264414799E-6"/>
    <n v="0.06"/>
    <n v="3.7121014129427997E-2"/>
    <n v="32"/>
    <s v="[200 150 100]"/>
    <s v="bc_kde_err_sym"/>
    <x v="2"/>
    <x v="4"/>
    <x v="1"/>
    <s v="[2 1.2]"/>
    <s v="gamma"/>
    <s v="[3.4 1.3]"/>
    <s v="gamma"/>
    <s v="[4.6  1.818078277937831]"/>
    <n v="0.1"/>
    <n v="0.3"/>
    <n v="0.05"/>
    <n v="0.36263303884984599"/>
  </r>
  <r>
    <n v="1074"/>
    <x v="3"/>
    <x v="4"/>
    <n v="0.98299999999999998"/>
    <n v="6.3953635661988702E-3"/>
    <n v="-7.2263817526384299E-4"/>
    <n v="7.9277361824736201E-2"/>
    <n v="2.7201985134679199E-6"/>
    <n v="1"/>
    <n v="1"/>
    <n v="1"/>
    <n v="1.9117655076403899E-6"/>
    <n v="3.24240444581658E-6"/>
    <n v="2.43397143998905E-6"/>
    <n v="8.0000000000000099E-2"/>
    <n v="4.7196051488879801E-2"/>
    <n v="33"/>
    <s v="[200 150 100]"/>
    <s v="bc_kde_err_sym"/>
    <x v="2"/>
    <x v="5"/>
    <x v="1"/>
    <s v="[2 1.2]"/>
    <s v="gamma"/>
    <s v="[3.4 1.3]"/>
    <s v="gamma"/>
    <s v="[4.6  1.818078277937831]"/>
    <n v="0.1"/>
    <n v="0.4"/>
    <n v="0.05"/>
    <n v="0.33124033534639302"/>
  </r>
  <r>
    <n v="1075"/>
    <x v="3"/>
    <x v="4"/>
    <n v="0.97599999999999998"/>
    <n v="8.5491177773407093E-3"/>
    <n v="-9.76293806912758E-4"/>
    <n v="9.9023706193087299E-2"/>
    <n v="4.8507551400127899E-6"/>
    <n v="1"/>
    <n v="1"/>
    <n v="1"/>
    <n v="3.4792558144241101E-6"/>
    <n v="5.8039047374290003E-6"/>
    <n v="4.4324054118403197E-6"/>
    <n v="0.1"/>
    <n v="5.5545930094032803E-2"/>
    <n v="34"/>
    <s v="[200 150 100]"/>
    <s v="bc_kde_err_sym"/>
    <x v="2"/>
    <x v="6"/>
    <x v="1"/>
    <s v="[2 1.2]"/>
    <s v="gamma"/>
    <s v="[3.4 1.3]"/>
    <s v="gamma"/>
    <s v="[4.6  1.818078277937831]"/>
    <n v="0.1"/>
    <n v="0.4"/>
    <n v="0.05"/>
    <n v="0.40403208331824397"/>
  </r>
  <r>
    <n v="1076"/>
    <x v="3"/>
    <x v="4"/>
    <n v="0.97399999999999998"/>
    <n v="1.02203915071255E-2"/>
    <n v="-1.2945338780512999E-3"/>
    <n v="0.12370546612194901"/>
    <n v="6.93308331978039E-6"/>
    <n v="1"/>
    <n v="1"/>
    <n v="1"/>
    <n v="5.0926939960647999E-6"/>
    <n v="8.6089012812029404E-6"/>
    <n v="6.7685119574873503E-6"/>
    <n v="0.125"/>
    <n v="7.0962765391492905E-2"/>
    <n v="35"/>
    <s v="[200 150 100]"/>
    <s v="bc_kde_err_sym"/>
    <x v="2"/>
    <x v="7"/>
    <x v="1"/>
    <s v="[2 1.2]"/>
    <s v="gamma"/>
    <s v="[3.4 1.3]"/>
    <s v="gamma"/>
    <s v="[4.6  1.818078277937831]"/>
    <n v="0.05"/>
    <n v="0.4"/>
    <n v="0.05"/>
    <n v="0.42841165126740999"/>
  </r>
  <r>
    <n v="1077"/>
    <x v="3"/>
    <x v="4"/>
    <n v="0.96599999999999997"/>
    <n v="1.3003971562338901E-2"/>
    <n v="-1.5521962914312999E-3"/>
    <n v="0.148447803708569"/>
    <n v="1.1194520210877899E-5"/>
    <n v="1"/>
    <n v="1"/>
    <n v="1"/>
    <n v="9.1342832649777693E-6"/>
    <n v="1.3603833538011E-5"/>
    <n v="1.1543596592110901E-5"/>
    <n v="0.15"/>
    <n v="8.3848729296421204E-2"/>
    <n v="36"/>
    <s v="[200 150 100]"/>
    <s v="bc_kde_err_sym"/>
    <x v="2"/>
    <x v="8"/>
    <x v="1"/>
    <s v="[2 1.2]"/>
    <s v="gamma"/>
    <s v="[3.4 1.3]"/>
    <s v="gamma"/>
    <s v="[4.6  1.818078277937831]"/>
    <n v="0.05"/>
    <n v="0.5"/>
    <n v="2.5000000000000001E-2"/>
    <n v="0.382452220989838"/>
  </r>
  <r>
    <n v="1078"/>
    <x v="3"/>
    <x v="4"/>
    <n v="0.93400000000000005"/>
    <n v="3.7876258809527402E-3"/>
    <n v="-2.5492088241719103E-4"/>
    <n v="9.7450791175828205E-3"/>
    <n v="9.4130430273063604E-7"/>
    <n v="1"/>
    <n v="1"/>
    <n v="1"/>
    <n v="9.7443645537541997E-7"/>
    <n v="1.006288959023E-6"/>
    <n v="1.03942111166778E-6"/>
    <n v="0.01"/>
    <n v="5.8820167653487101E-3"/>
    <n v="37"/>
    <s v="[200 150 100]"/>
    <s v="bc_kde_err_sym"/>
    <x v="0"/>
    <x v="0"/>
    <x v="2"/>
    <s v="[1 0.5]"/>
    <s v="log-normal"/>
    <s v="[1.5 0.6]"/>
    <s v="log-normal"/>
    <s v="[1.781406869066151   0.65]"/>
    <n v="2.5000000000000001E-2"/>
    <n v="0.15"/>
    <n v="0.5"/>
    <n v="0.63673926719995"/>
  </r>
  <r>
    <n v="1079"/>
    <x v="3"/>
    <x v="4"/>
    <n v="0.95399999999999996"/>
    <n v="6.3020169307948801E-3"/>
    <n v="-3.71082179281407E-4"/>
    <n v="1.96289178207186E-2"/>
    <n v="2.6021841296476301E-6"/>
    <n v="1"/>
    <n v="1"/>
    <n v="1"/>
    <n v="2.2143737659487899E-6"/>
    <n v="2.7398861134278699E-6"/>
    <n v="2.3520757497290302E-6"/>
    <n v="0.02"/>
    <n v="1.21724227748773E-2"/>
    <n v="38"/>
    <s v="[200 150 100]"/>
    <s v="bc_kde_err_sym"/>
    <x v="0"/>
    <x v="1"/>
    <x v="2"/>
    <s v="[1 0.5]"/>
    <s v="log-normal"/>
    <s v="[1.5 0.6]"/>
    <s v="log-normal"/>
    <s v="[1.781406869066151   0.65]"/>
    <n v="2.5000000000000001E-2"/>
    <n v="0.2"/>
    <n v="0.4"/>
    <n v="0.57358465017055205"/>
  </r>
  <r>
    <n v="1080"/>
    <x v="3"/>
    <x v="4"/>
    <n v="0.95699999999999996"/>
    <n v="6.8585304620943097E-3"/>
    <n v="-6.1111177226444099E-4"/>
    <n v="2.9388888227735499E-2"/>
    <n v="3.0778693108486199E-6"/>
    <n v="1"/>
    <n v="1"/>
    <n v="1"/>
    <n v="2.58696459553181E-6"/>
    <n v="3.4513269090488098E-6"/>
    <n v="2.9604221937319999E-6"/>
    <n v="0.03"/>
    <n v="1.4171493789849301E-2"/>
    <n v="39"/>
    <s v="[200 150 100]"/>
    <s v="bc_kde_err_sym"/>
    <x v="0"/>
    <x v="2"/>
    <x v="2"/>
    <s v="[1 0.5]"/>
    <s v="log-normal"/>
    <s v="[1.5 0.6]"/>
    <s v="log-normal"/>
    <s v="[1.781406869066151   0.65]"/>
    <n v="0.35"/>
    <n v="0.55000000000000004"/>
    <n v="0.1"/>
    <n v="0.30345373233101502"/>
  </r>
  <r>
    <n v="1081"/>
    <x v="3"/>
    <x v="4"/>
    <n v="0.95399999999999996"/>
    <n v="1.7235698185756999E-3"/>
    <n v="-1.92085957127934E-4"/>
    <n v="9.8079140428720991E-3"/>
    <n v="1.9431225829767899E-7"/>
    <n v="1"/>
    <n v="1"/>
    <n v="1"/>
    <n v="1.71061718631925E-7"/>
    <n v="2.31209273223433E-7"/>
    <n v="2.07958733557679E-7"/>
    <n v="0.01"/>
    <n v="4.1613337562185796E-3"/>
    <n v="40"/>
    <s v="[200 150 100]"/>
    <s v="bc_kde_err_sym"/>
    <x v="1"/>
    <x v="0"/>
    <x v="2"/>
    <s v="[1 0.5]"/>
    <s v="log-normal"/>
    <s v="[1.65 0.6]"/>
    <s v="log-normal"/>
    <s v="[2.076573806549989   0.65]"/>
    <n v="0.5"/>
    <n v="0.6"/>
    <n v="0.05"/>
    <n v="0.17292000275077901"/>
  </r>
  <r>
    <n v="1082"/>
    <x v="3"/>
    <x v="4"/>
    <n v="0.95799999999999996"/>
    <n v="2.8739362066525702E-3"/>
    <n v="-3.1188188254537599E-4"/>
    <n v="1.96881181174547E-2"/>
    <n v="5.4215934152303699E-7"/>
    <n v="1"/>
    <n v="1"/>
    <n v="1"/>
    <n v="4.48765495721863E-7"/>
    <n v="6.3942965018308496E-7"/>
    <n v="5.4603580438191097E-7"/>
    <n v="2.0000000000000101E-2"/>
    <n v="1.03605364284277E-2"/>
    <n v="41"/>
    <s v="[200 150 100]"/>
    <s v="bc_kde_err_sym"/>
    <x v="1"/>
    <x v="1"/>
    <x v="2"/>
    <s v="[1 0.5]"/>
    <s v="log-normal"/>
    <s v="[1.65 0.6]"/>
    <s v="log-normal"/>
    <s v="[2.076573806549989   0.65]"/>
    <n v="0.35"/>
    <n v="0.5"/>
    <n v="0.05"/>
    <n v="0.20421095716347001"/>
  </r>
  <r>
    <n v="1083"/>
    <x v="3"/>
    <x v="4"/>
    <n v="0.95299999999999996"/>
    <n v="7.9307274651144594E-3"/>
    <n v="-5.9991030766819804E-4"/>
    <n v="2.94000896923318E-2"/>
    <n v="4.1263357928224699E-6"/>
    <n v="1"/>
    <n v="1"/>
    <n v="1"/>
    <n v="3.7140474110446002E-6"/>
    <n v="4.4862281700690203E-6"/>
    <n v="4.0739397882911498E-6"/>
    <n v="2.9999999999999898E-2"/>
    <n v="1.4277564006579001E-2"/>
    <n v="42"/>
    <s v="[200 150 100]"/>
    <s v="bc_kde_err_sym"/>
    <x v="1"/>
    <x v="2"/>
    <x v="2"/>
    <s v="[1 0.5]"/>
    <s v="log-normal"/>
    <s v="[1.65 0.6]"/>
    <s v="log-normal"/>
    <s v="[2.076573806549989   0.65]"/>
    <n v="0.05"/>
    <n v="0.25"/>
    <n v="0.4"/>
    <n v="0.60561432133979198"/>
  </r>
  <r>
    <n v="1084"/>
    <x v="3"/>
    <x v="4"/>
    <n v="0.96199999999999997"/>
    <n v="6.55666271453164E-3"/>
    <n v="-5.6168741443434096E-4"/>
    <n v="3.94383125855658E-2"/>
    <n v="2.8386565707765499E-6"/>
    <n v="1"/>
    <n v="1"/>
    <n v="1"/>
    <n v="2.3611368466065601E-6"/>
    <n v="3.1541493223104901E-6"/>
    <n v="2.6766295981404998E-6"/>
    <n v="4.0000000000000098E-2"/>
    <n v="2.48073978366815E-2"/>
    <n v="43"/>
    <s v="[200 150 100]"/>
    <s v="bc_kde_err_sym"/>
    <x v="1"/>
    <x v="3"/>
    <x v="2"/>
    <s v="[1 0.5]"/>
    <s v="log-normal"/>
    <s v="[1.65 0.6]"/>
    <s v="log-normal"/>
    <s v="[2.076573806549989   0.65]"/>
    <n v="0.05"/>
    <n v="0.25"/>
    <n v="0.2"/>
    <n v="0.43235658555032203"/>
  </r>
  <r>
    <n v="1085"/>
    <x v="3"/>
    <x v="4"/>
    <n v="0.96199999999999997"/>
    <n v="8.3918665473499791E-3"/>
    <n v="-7.2159506058571603E-4"/>
    <n v="5.9278404939414199E-2"/>
    <n v="4.6551894242727502E-6"/>
    <n v="1"/>
    <n v="1"/>
    <n v="1"/>
    <n v="3.9387709170731402E-6"/>
    <n v="5.1758888557344502E-6"/>
    <n v="4.4594703485348402E-6"/>
    <n v="5.9999999999999901E-2"/>
    <n v="3.94461229115061E-2"/>
    <n v="44"/>
    <s v="[200 150 100]"/>
    <s v="bc_kde_err_sym"/>
    <x v="1"/>
    <x v="4"/>
    <x v="2"/>
    <s v="[1 0.5]"/>
    <s v="log-normal"/>
    <s v="[1.65 0.6]"/>
    <s v="log-normal"/>
    <s v="[2.076573806549989   0.65]"/>
    <n v="0.05"/>
    <n v="0.25"/>
    <n v="0.1"/>
    <n v="0.44007467645321202"/>
  </r>
  <r>
    <n v="1086"/>
    <x v="3"/>
    <x v="4"/>
    <n v="0.96699999999999997"/>
    <n v="1.1838264198799599E-2"/>
    <n v="-1.0855448490459201E-3"/>
    <n v="7.8914455150954105E-2"/>
    <n v="9.2410353556188894E-6"/>
    <n v="1"/>
    <n v="1"/>
    <n v="1"/>
    <n v="7.9795696834580196E-6"/>
    <n v="1.0419442974909E-5"/>
    <n v="9.1579773027481404E-6"/>
    <n v="0.08"/>
    <n v="4.9852115466953298E-2"/>
    <n v="45"/>
    <s v="[200 150 100]"/>
    <s v="bc_kde_err_sym"/>
    <x v="1"/>
    <x v="5"/>
    <x v="2"/>
    <s v="[1 0.5]"/>
    <s v="log-normal"/>
    <s v="[1.65 0.6]"/>
    <s v="log-normal"/>
    <s v="[2.076573806549989   0.65]"/>
    <n v="0.05"/>
    <n v="0.3"/>
    <n v="0.1"/>
    <n v="0.46889878368029497"/>
  </r>
  <r>
    <n v="1087"/>
    <x v="3"/>
    <x v="4"/>
    <n v="0.94499999999999995"/>
    <n v="2.2394771334102999E-3"/>
    <n v="-2.31660831820114E-4"/>
    <n v="9.7683391681798702E-3"/>
    <n v="3.3014175001034398E-7"/>
    <n v="1"/>
    <n v="1"/>
    <n v="1"/>
    <n v="2.97899549581533E-7"/>
    <n v="3.8380849100993101E-7"/>
    <n v="3.5156629058111998E-7"/>
    <n v="9.9999999999999794E-3"/>
    <n v="4.2117047831510797E-3"/>
    <n v="46"/>
    <s v="[200 150 100]"/>
    <s v="bc_kde_err_sym"/>
    <x v="2"/>
    <x v="0"/>
    <x v="2"/>
    <s v="[1 0.6]"/>
    <s v="log-normal"/>
    <s v="[1.5 0.7]"/>
    <s v="log-normal"/>
    <s v="[2.298218252991271   0.8]"/>
    <n v="0.05"/>
    <n v="0.18"/>
    <n v="0.5"/>
    <n v="0.59615827552502798"/>
  </r>
  <r>
    <n v="1088"/>
    <x v="3"/>
    <x v="4"/>
    <n v="0.95399999999999996"/>
    <n v="3.7656661546498198E-3"/>
    <n v="-4.1718059940020901E-4"/>
    <n v="1.9582819400599701E-2"/>
    <n v="9.3372826740381904E-7"/>
    <n v="1"/>
    <n v="1"/>
    <n v="1"/>
    <n v="7.5566955384724196E-7"/>
    <n v="1.1077679199197399E-6"/>
    <n v="9.2970920636315903E-7"/>
    <n v="1.99999999999999E-2"/>
    <n v="9.4409196808677796E-3"/>
    <n v="47"/>
    <s v="[200 150 100]"/>
    <s v="bc_kde_err_sym"/>
    <x v="2"/>
    <x v="1"/>
    <x v="2"/>
    <s v="[1 0.6]"/>
    <s v="log-normal"/>
    <s v="[1.5 0.7]"/>
    <s v="log-normal"/>
    <s v="[2.298218252991271   0.8]"/>
    <n v="0.05"/>
    <n v="0.2"/>
    <n v="0.4"/>
    <n v="0.55917398631245896"/>
  </r>
  <r>
    <n v="1089"/>
    <x v="3"/>
    <x v="4"/>
    <n v="0.95299999999999996"/>
    <n v="6.2681909637308303E-3"/>
    <n v="-6.3260011386574895E-4"/>
    <n v="2.93673998861342E-2"/>
    <n v="2.5831097775031698E-6"/>
    <n v="1"/>
    <n v="1"/>
    <n v="1"/>
    <n v="2.2224491537607698E-6"/>
    <n v="2.9832926815661199E-6"/>
    <n v="2.62263205782373E-6"/>
    <n v="0.03"/>
    <n v="1.30440684210136E-2"/>
    <n v="48"/>
    <s v="[200 150 100]"/>
    <s v="bc_kde_err_sym"/>
    <x v="2"/>
    <x v="2"/>
    <x v="2"/>
    <s v="[1 0.6]"/>
    <s v="log-normal"/>
    <s v="[1.5 0.7]"/>
    <s v="log-normal"/>
    <s v="[2.298218252991271   0.8]"/>
    <n v="0.05"/>
    <n v="0.2"/>
    <n v="0.4"/>
    <n v="0.64761467127402805"/>
  </r>
  <r>
    <n v="1090"/>
    <x v="3"/>
    <x v="4"/>
    <n v="0.95899999999999996"/>
    <n v="6.56838045506891E-3"/>
    <n v="-7.0046593794845604E-4"/>
    <n v="3.9299534062051597E-2"/>
    <n v="2.8396187238715602E-6"/>
    <n v="1"/>
    <n v="1"/>
    <n v="1"/>
    <n v="2.3146287952894102E-6"/>
    <n v="3.33027125409757E-6"/>
    <n v="2.8052813255154199E-6"/>
    <n v="0.04"/>
    <n v="2.0220448966291899E-2"/>
    <n v="49"/>
    <s v="[200 150 100]"/>
    <s v="bc_kde_err_sym"/>
    <x v="2"/>
    <x v="3"/>
    <x v="2"/>
    <s v="[1 0.6]"/>
    <s v="log-normal"/>
    <s v="[1.5 0.7]"/>
    <s v="log-normal"/>
    <s v="[2.298218252991271   0.8]"/>
    <n v="0.05"/>
    <n v="0.25"/>
    <n v="0.3"/>
    <n v="0.53330533579316397"/>
  </r>
  <r>
    <n v="1091"/>
    <x v="3"/>
    <x v="4"/>
    <n v="0.96099999999999997"/>
    <n v="1.08331750637115E-2"/>
    <n v="-1.24599373667457E-3"/>
    <n v="5.8754006263325401E-2"/>
    <n v="7.7099142730760298E-6"/>
    <n v="1"/>
    <n v="1"/>
    <n v="1"/>
    <n v="6.3638915795683E-6"/>
    <n v="9.2624146649082898E-6"/>
    <n v="7.9163919714005499E-6"/>
    <n v="0.06"/>
    <n v="2.7482400735862601E-2"/>
    <n v="50"/>
    <s v="[200 150 100]"/>
    <s v="bc_kde_err_sym"/>
    <x v="2"/>
    <x v="4"/>
    <x v="2"/>
    <s v="[1 0.6]"/>
    <s v="log-normal"/>
    <s v="[1.5 0.7]"/>
    <s v="log-normal"/>
    <s v="[2.298218252991271   0.8]"/>
    <n v="0.05"/>
    <n v="0.3"/>
    <n v="0.3"/>
    <n v="0.58885217741190299"/>
  </r>
  <r>
    <n v="1092"/>
    <x v="3"/>
    <x v="4"/>
    <n v="0.95599999999999996"/>
    <n v="1.1600127471051999E-2"/>
    <n v="-1.07469301243454E-3"/>
    <n v="7.8925306987565405E-2"/>
    <n v="8.8138269346980499E-6"/>
    <n v="1"/>
    <n v="1"/>
    <n v="1"/>
    <n v="7.7392652777884004E-6"/>
    <n v="9.9687920056736807E-6"/>
    <n v="8.8942303487640194E-6"/>
    <n v="7.9999999999999905E-2"/>
    <n v="4.6442367115085502E-2"/>
    <n v="51"/>
    <s v="[200 150 100]"/>
    <s v="bc_kde_err_sym"/>
    <x v="2"/>
    <x v="5"/>
    <x v="2"/>
    <s v="[1 0.6]"/>
    <s v="log-normal"/>
    <s v="[1.5 0.7]"/>
    <s v="log-normal"/>
    <s v="[2.298218252991271   0.8]"/>
    <n v="0.15"/>
    <n v="0.5"/>
    <n v="0.05"/>
    <n v="0.32110729725430298"/>
  </r>
  <r>
    <n v="1093"/>
    <x v="3"/>
    <x v="4"/>
    <n v="0.95299999999999996"/>
    <n v="1.37536148745143E-2"/>
    <n v="-1.3636330954983199E-3"/>
    <n v="9.8636366904501796E-2"/>
    <n v="1.2396719659193099E-5"/>
    <n v="1"/>
    <n v="1"/>
    <n v="1"/>
    <n v="1.08026323383489E-5"/>
    <n v="1.42562148783314E-5"/>
    <n v="1.26621275574872E-5"/>
    <n v="0.1"/>
    <n v="5.9052244992601602E-2"/>
    <n v="52"/>
    <s v="[200 150 100]"/>
    <s v="bc_kde_err_sym"/>
    <x v="2"/>
    <x v="6"/>
    <x v="2"/>
    <s v="[1 0.6]"/>
    <s v="log-normal"/>
    <s v="[1.5 0.7]"/>
    <s v="log-normal"/>
    <s v="[2.298218252991271   0.8]"/>
    <n v="0.1"/>
    <n v="0.5"/>
    <n v="0.05"/>
    <n v="0.34329455423698402"/>
  </r>
  <r>
    <n v="1094"/>
    <x v="3"/>
    <x v="4"/>
    <n v="0.96399999999999997"/>
    <n v="1.63581334169852E-2"/>
    <n v="-1.7515132976951701E-3"/>
    <n v="0.123248486702305"/>
    <n v="1.7542401327234201E-5"/>
    <n v="1"/>
    <n v="1"/>
    <n v="1"/>
    <n v="1.42810663582125E-5"/>
    <n v="2.0610200159237201E-5"/>
    <n v="1.7348865190215499E-5"/>
    <n v="0.125"/>
    <n v="7.4635886464290105E-2"/>
    <n v="53"/>
    <s v="[200 150 100]"/>
    <s v="bc_kde_err_sym"/>
    <x v="2"/>
    <x v="7"/>
    <x v="2"/>
    <s v="[1 0.6]"/>
    <s v="log-normal"/>
    <s v="[1.5 0.7]"/>
    <s v="log-normal"/>
    <s v="[2.298218252991271   0.8]"/>
    <n v="0.05"/>
    <n v="0.5"/>
    <n v="0.05"/>
    <n v="0.37299154974972598"/>
  </r>
  <r>
    <n v="1095"/>
    <x v="3"/>
    <x v="4"/>
    <n v="0.96299999999999997"/>
    <n v="1.8783320326208101E-2"/>
    <n v="-1.9504070879731101E-3"/>
    <n v="0.14804959291202699"/>
    <n v="2.3133302728242499E-5"/>
    <n v="1"/>
    <n v="1"/>
    <n v="1"/>
    <n v="1.9134155752524098E-5"/>
    <n v="2.6937390537058201E-5"/>
    <n v="2.2938243561339801E-5"/>
    <n v="0.15"/>
    <n v="9.1902841322378498E-2"/>
    <n v="54"/>
    <s v="[200 150 100]"/>
    <s v="bc_kde_err_sym"/>
    <x v="2"/>
    <x v="8"/>
    <x v="2"/>
    <s v="[1 0.6]"/>
    <s v="log-normal"/>
    <s v="[1.5 0.7]"/>
    <s v="log-normal"/>
    <s v="[2.298218252991271   0.8]"/>
    <n v="2.5000000000000001E-2"/>
    <n v="0.5"/>
    <n v="2.5000000000000001E-2"/>
    <n v="0.39008538010569999"/>
  </r>
  <r>
    <n v="1692"/>
    <x v="4"/>
    <x v="2"/>
    <n v="0.93400000000000005"/>
    <n v="3.2703974838627701E-3"/>
    <n v="-2.7597805736837298E-4"/>
    <n v="9.7240219426316093E-3"/>
    <n v="7.0151979846610297E-7"/>
    <n v="1"/>
    <n v="1"/>
    <n v="1"/>
    <n v="6.8097262539464804E-7"/>
    <n v="7.7768368661492304E-7"/>
    <n v="7.5713651354346896E-7"/>
    <n v="9.9999999999999794E-3"/>
    <n v="4.81776872764649E-3"/>
    <n v="1"/>
    <s v="[100 100 100]"/>
    <s v="bc_kde_sym"/>
    <x v="0"/>
    <x v="0"/>
    <x v="0"/>
    <s v="[11 1.1]"/>
    <s v="normal"/>
    <s v="[11.7 1.2]"/>
    <s v="normal"/>
    <s v="[12.590048962082989  1.3]"/>
    <n v="0.05"/>
    <n v="0.2"/>
    <n v="0.5"/>
    <n v="0.59861605757320102"/>
  </r>
  <r>
    <n v="1693"/>
    <x v="4"/>
    <x v="2"/>
    <n v="0.94699999999999995"/>
    <n v="5.7715101882133196E-3"/>
    <n v="-4.6976394989693302E-4"/>
    <n v="1.9530236050103001E-2"/>
    <n v="2.1822439403140999E-6"/>
    <n v="1"/>
    <n v="1"/>
    <n v="1"/>
    <n v="2.1784115098186001E-6"/>
    <n v="2.4029221089368702E-6"/>
    <n v="2.3990896784413699E-6"/>
    <n v="1.99999999999999E-2"/>
    <n v="1.0883800571218301E-2"/>
    <n v="2"/>
    <s v="[100 100 100]"/>
    <s v="bc_kde_sym"/>
    <x v="0"/>
    <x v="1"/>
    <x v="0"/>
    <s v="[11 1.1]"/>
    <s v="normal"/>
    <s v="[11.7 1.2]"/>
    <s v="normal"/>
    <s v="[12.590048962082989  1.3]"/>
    <n v="0.4"/>
    <n v="0.6"/>
    <n v="0.05"/>
    <n v="0.193957528620916"/>
  </r>
  <r>
    <n v="1694"/>
    <x v="4"/>
    <x v="2"/>
    <n v="0.94299999999999995"/>
    <n v="7.6949592208996904E-3"/>
    <n v="-6.9750865923183503E-4"/>
    <n v="2.9302491340768198E-2"/>
    <n v="3.886663448108E-6"/>
    <n v="1"/>
    <n v="1"/>
    <n v="1"/>
    <n v="3.5361229067231499E-6"/>
    <n v="4.3731817778114002E-6"/>
    <n v="4.02264123642655E-6"/>
    <n v="0.03"/>
    <n v="1.59332568402368E-2"/>
    <n v="3"/>
    <s v="[100 100 100]"/>
    <s v="bc_kde_sym"/>
    <x v="0"/>
    <x v="2"/>
    <x v="0"/>
    <s v="[11 1.1]"/>
    <s v="normal"/>
    <s v="[11.7 1.2]"/>
    <s v="normal"/>
    <s v="[12.590048962082989  1.3]"/>
    <n v="0.1"/>
    <n v="0.3"/>
    <n v="0.3"/>
    <n v="0.49888966872982898"/>
  </r>
  <r>
    <n v="1695"/>
    <x v="4"/>
    <x v="2"/>
    <n v="0.93899999999999995"/>
    <n v="2.6939211161972898E-3"/>
    <n v="-3.0354580559085998E-4"/>
    <n v="9.6964541944091296E-3"/>
    <n v="4.7760915203980403E-7"/>
    <n v="1"/>
    <n v="1"/>
    <n v="1"/>
    <n v="4.7245177929239399E-7"/>
    <n v="5.6974920813160797E-7"/>
    <n v="5.6459183538419804E-7"/>
    <n v="9.9999999999999898E-3"/>
    <n v="3.7731180828867602E-3"/>
    <n v="4"/>
    <s v="[100 100 100]"/>
    <s v="bc_kde_sym"/>
    <x v="1"/>
    <x v="0"/>
    <x v="0"/>
    <s v="[11 1.1]"/>
    <s v="normal"/>
    <s v="[12 1.2]"/>
    <s v="normal"/>
    <s v="[13.187158535114285 1.3]"/>
    <n v="0.1"/>
    <n v="0.2"/>
    <n v="0.5"/>
    <n v="0.63311837712183905"/>
  </r>
  <r>
    <n v="1696"/>
    <x v="4"/>
    <x v="2"/>
    <n v="0.94399999999999995"/>
    <n v="4.0817851570048797E-3"/>
    <n v="-4.4919954490915302E-4"/>
    <n v="1.9550800455090899E-2"/>
    <n v="1.0959119313207999E-6"/>
    <n v="1"/>
    <n v="1"/>
    <n v="1"/>
    <n v="1.0482965796483399E-6"/>
    <n v="1.2976921624673901E-6"/>
    <n v="1.2500768107949301E-6"/>
    <n v="0.02"/>
    <n v="9.6343243347392707E-3"/>
    <n v="5"/>
    <s v="[100 100 100]"/>
    <s v="bc_kde_sym"/>
    <x v="1"/>
    <x v="1"/>
    <x v="0"/>
    <s v="[11 1.1]"/>
    <s v="normal"/>
    <s v="[12 1.2]"/>
    <s v="normal"/>
    <s v="[13.187158535114285 1.3]"/>
    <n v="0.35"/>
    <n v="0.5"/>
    <n v="0.1"/>
    <n v="0.26328323400324399"/>
  </r>
  <r>
    <n v="1697"/>
    <x v="4"/>
    <x v="2"/>
    <n v="0.93300000000000005"/>
    <n v="6.3244072461539E-3"/>
    <n v="-6.6842097525734003E-4"/>
    <n v="2.93315790247426E-2"/>
    <n v="2.6300201793825801E-6"/>
    <n v="1"/>
    <n v="1"/>
    <n v="1"/>
    <n v="2.68064544019768E-6"/>
    <n v="3.0768067795465599E-6"/>
    <n v="3.1274320403616599E-6"/>
    <n v="0.03"/>
    <n v="1.3084122769326899E-2"/>
    <n v="6"/>
    <s v="[100 100 100]"/>
    <s v="bc_kde_sym"/>
    <x v="1"/>
    <x v="2"/>
    <x v="0"/>
    <s v="[11 1.1]"/>
    <s v="normal"/>
    <s v="[12 1.2]"/>
    <s v="normal"/>
    <s v="[13.187158535114285 1.3]"/>
    <n v="0.35"/>
    <n v="0.5"/>
    <n v="0.1"/>
    <n v="0.34879206525343198"/>
  </r>
  <r>
    <n v="1698"/>
    <x v="4"/>
    <x v="2"/>
    <n v="0.94899999999999995"/>
    <n v="4.5292077279861396E-3"/>
    <n v="-4.8979470299355496E-4"/>
    <n v="3.9510205297006502E-2"/>
    <n v="1.3745748110716901E-6"/>
    <n v="1"/>
    <n v="1"/>
    <n v="1"/>
    <n v="1.33588924623194E-6"/>
    <n v="1.61447366215223E-6"/>
    <n v="1.5757880973124799E-6"/>
    <n v="0.04"/>
    <n v="2.7286599826020001E-2"/>
    <n v="7"/>
    <s v="[100 100 100]"/>
    <s v="bc_kde_sym"/>
    <x v="1"/>
    <x v="3"/>
    <x v="0"/>
    <s v="[11 1.1]"/>
    <s v="normal"/>
    <s v="[12 1.2]"/>
    <s v="normal"/>
    <s v="[13.187158535114285 1.3]"/>
    <n v="0.05"/>
    <n v="0.2"/>
    <n v="0.1"/>
    <n v="0.38837522773044098"/>
  </r>
  <r>
    <n v="1699"/>
    <x v="4"/>
    <x v="2"/>
    <n v="0.95099999999999996"/>
    <n v="7.33655602294098E-3"/>
    <n v="-7.6549684107891003E-4"/>
    <n v="5.9234503158921203E-2"/>
    <n v="3.5896696099527599E-6"/>
    <n v="1"/>
    <n v="1"/>
    <n v="1"/>
    <n v="3.4623266752913799E-6"/>
    <n v="4.1756550236545503E-6"/>
    <n v="4.0483120889931703E-6"/>
    <n v="6.0000000000000102E-2"/>
    <n v="3.9046364914644902E-2"/>
    <n v="8"/>
    <s v="[100 100 100]"/>
    <s v="bc_kde_sym"/>
    <x v="1"/>
    <x v="4"/>
    <x v="0"/>
    <s v="[11 1.1]"/>
    <s v="normal"/>
    <s v="[12 1.2]"/>
    <s v="normal"/>
    <s v="[13.187158535114285 1.3]"/>
    <n v="0.05"/>
    <n v="0.3"/>
    <n v="0.1"/>
    <n v="0.363205586128588"/>
  </r>
  <r>
    <n v="1700"/>
    <x v="4"/>
    <x v="2"/>
    <n v="0.94099999999999995"/>
    <n v="1.0766735594159299E-2"/>
    <n v="-1.1334840785997299E-3"/>
    <n v="7.8866515921400204E-2"/>
    <n v="7.7017834785251495E-6"/>
    <n v="1"/>
    <n v="1"/>
    <n v="1"/>
    <n v="7.8297650619970401E-6"/>
    <n v="8.9865696349642202E-6"/>
    <n v="9.1145512184361108E-6"/>
    <n v="7.9999999999999905E-2"/>
    <n v="4.8874651974934499E-2"/>
    <n v="9"/>
    <s v="[100 100 100]"/>
    <s v="bc_kde_sym"/>
    <x v="1"/>
    <x v="5"/>
    <x v="0"/>
    <s v="[11 1.1]"/>
    <s v="normal"/>
    <s v="[12 1.2]"/>
    <s v="normal"/>
    <s v="[13.187158535114285 1.3]"/>
    <n v="0.05"/>
    <n v="0.3"/>
    <n v="0.1"/>
    <n v="0.45808340975022099"/>
  </r>
  <r>
    <n v="1701"/>
    <x v="4"/>
    <x v="2"/>
    <n v="0.93899999999999995"/>
    <n v="1.91170658897184E-3"/>
    <n v="-1.8013450355116E-4"/>
    <n v="9.8198654964488305E-3"/>
    <n v="2.4271038758487102E-7"/>
    <n v="1"/>
    <n v="1"/>
    <n v="1"/>
    <n v="2.5279709165678402E-7"/>
    <n v="2.7515882695449402E-7"/>
    <n v="2.8524553102640702E-7"/>
    <n v="0.01"/>
    <n v="5.1921841940198903E-3"/>
    <n v="10"/>
    <s v="[100 100 100]"/>
    <s v="bc_kde_sym"/>
    <x v="2"/>
    <x v="0"/>
    <x v="0"/>
    <s v="[11 1.1]"/>
    <s v="normal"/>
    <s v="[12.7 1.2]"/>
    <s v="normal"/>
    <s v="[13.838360366318769   1.3]"/>
    <n v="0.05"/>
    <n v="0.15"/>
    <n v="0.4"/>
    <n v="0.51769604223915999"/>
  </r>
  <r>
    <n v="1702"/>
    <x v="4"/>
    <x v="2"/>
    <n v="0.93100000000000005"/>
    <n v="3.5945343246676499E-3"/>
    <n v="-4.0546497366244198E-4"/>
    <n v="1.9594535026337501E-2"/>
    <n v="8.54880109276591E-7"/>
    <n v="1"/>
    <n v="1"/>
    <n v="1"/>
    <n v="8.6477204845987896E-7"/>
    <n v="1.01928195414368E-6"/>
    <n v="1.0291738933269601E-6"/>
    <n v="0.02"/>
    <n v="7.7869538267892197E-3"/>
    <n v="11"/>
    <s v="[100 100 100]"/>
    <s v="bc_kde_sym"/>
    <x v="2"/>
    <x v="1"/>
    <x v="0"/>
    <s v="[11 1.1]"/>
    <s v="normal"/>
    <s v="[12.7 1.2]"/>
    <s v="normal"/>
    <s v="[13.838360366318769   1.3]"/>
    <n v="0.2"/>
    <n v="0.3"/>
    <n v="0.3"/>
    <n v="0.533757258008007"/>
  </r>
  <r>
    <n v="1703"/>
    <x v="4"/>
    <x v="2"/>
    <n v="0.94499999999999995"/>
    <n v="4.8374587119383496E-3"/>
    <n v="-5.4945590409973401E-4"/>
    <n v="2.94505440959002E-2"/>
    <n v="1.5563225155371799E-6"/>
    <n v="1"/>
    <n v="1"/>
    <n v="1"/>
    <n v="1.5498772072974801E-6"/>
    <n v="1.8582243060872401E-6"/>
    <n v="1.8517789978475301E-6"/>
    <n v="0.03"/>
    <n v="1.4138416520781001E-2"/>
    <n v="12"/>
    <s v="[100 100 100]"/>
    <s v="bc_kde_sym"/>
    <x v="2"/>
    <x v="2"/>
    <x v="0"/>
    <s v="[11 1.1]"/>
    <s v="normal"/>
    <s v="[12.7 1.2]"/>
    <s v="normal"/>
    <s v="[13.838360366318769   1.3]"/>
    <n v="0.1"/>
    <n v="0.3"/>
    <n v="0.3"/>
    <n v="0.470430834585227"/>
  </r>
  <r>
    <n v="1704"/>
    <x v="4"/>
    <x v="2"/>
    <n v="0.93899999999999995"/>
    <n v="5.1280116819154503E-3"/>
    <n v="-5.8168429074232199E-4"/>
    <n v="3.9418315709257697E-2"/>
    <n v="1.7644891920528301E-6"/>
    <n v="1"/>
    <n v="1"/>
    <n v="1"/>
    <n v="1.81963082290378E-6"/>
    <n v="2.1028458061492302E-6"/>
    <n v="2.15798743700018E-6"/>
    <n v="0.04"/>
    <n v="2.14730058528225E-2"/>
    <n v="13"/>
    <s v="[100 100 100]"/>
    <s v="bc_kde_sym"/>
    <x v="2"/>
    <x v="3"/>
    <x v="0"/>
    <s v="[11 1.1]"/>
    <s v="normal"/>
    <s v="[12.7 1.2]"/>
    <s v="normal"/>
    <s v="[13.838360366318769   1.3]"/>
    <n v="0.1"/>
    <n v="0.3"/>
    <n v="0.2"/>
    <n v="0.41885705900308901"/>
  </r>
  <r>
    <n v="1705"/>
    <x v="4"/>
    <x v="2"/>
    <n v="0.94499999999999995"/>
    <n v="5.3816580422874098E-3"/>
    <n v="-6.12958363702102E-4"/>
    <n v="5.9387041636297801E-2"/>
    <n v="1.9621447728096898E-6"/>
    <n v="1"/>
    <n v="1"/>
    <n v="1"/>
    <n v="1.90554408451082E-6"/>
    <n v="2.33786272844205E-6"/>
    <n v="2.2812620401431799E-6"/>
    <n v="5.9999999999999901E-2"/>
    <n v="3.7507261337206999E-2"/>
    <n v="14"/>
    <s v="[100 100 100]"/>
    <s v="bc_kde_sym"/>
    <x v="2"/>
    <x v="4"/>
    <x v="0"/>
    <s v="[11 1.1]"/>
    <s v="normal"/>
    <s v="[12.7 1.2]"/>
    <s v="normal"/>
    <s v="[13.838360366318769   1.3]"/>
    <n v="0.1"/>
    <n v="0.3"/>
    <n v="0.05"/>
    <n v="0.36707115292703102"/>
  </r>
  <r>
    <n v="1706"/>
    <x v="4"/>
    <x v="2"/>
    <n v="0.95199999999999996"/>
    <n v="7.1735290129908997E-3"/>
    <n v="-7.9274833399057404E-4"/>
    <n v="7.9207251666009601E-2"/>
    <n v="3.4843980222450401E-6"/>
    <n v="1"/>
    <n v="1"/>
    <n v="1"/>
    <n v="3.36926957148642E-6"/>
    <n v="4.1128479432898697E-6"/>
    <n v="3.9977194925312496E-6"/>
    <n v="8.0000000000000196E-2"/>
    <n v="5.12876178134163E-2"/>
    <n v="15"/>
    <s v="[100 100 100]"/>
    <s v="bc_kde_sym"/>
    <x v="2"/>
    <x v="5"/>
    <x v="0"/>
    <s v="[11 1.1]"/>
    <s v="normal"/>
    <s v="[12.7 1.2]"/>
    <s v="normal"/>
    <s v="[13.838360366318769   1.3]"/>
    <n v="0.05"/>
    <n v="0.3"/>
    <n v="0.05"/>
    <n v="0.38873854457141199"/>
  </r>
  <r>
    <n v="1707"/>
    <x v="4"/>
    <x v="2"/>
    <n v="0.94299999999999995"/>
    <n v="1.0503877817722799E-2"/>
    <n v="-1.1889973110652901E-3"/>
    <n v="9.8811002688934599E-2"/>
    <n v="7.3890601385294999E-6"/>
    <n v="1"/>
    <n v="1"/>
    <n v="1"/>
    <n v="7.4196466579816496E-6"/>
    <n v="8.8027747442500006E-6"/>
    <n v="8.8333612637021604E-6"/>
    <n v="9.9999999999999895E-2"/>
    <n v="6.03859356276059E-2"/>
    <n v="16"/>
    <s v="[100 100 100]"/>
    <s v="bc_kde_sym"/>
    <x v="2"/>
    <x v="6"/>
    <x v="0"/>
    <s v="[11 1.1]"/>
    <s v="normal"/>
    <s v="[12.7 1.2]"/>
    <s v="normal"/>
    <s v="[13.838360366318769   1.3]"/>
    <n v="0.05"/>
    <n v="0.3"/>
    <n v="0.05"/>
    <n v="0.48216255312589801"/>
  </r>
  <r>
    <n v="1708"/>
    <x v="4"/>
    <x v="2"/>
    <n v="0.95099999999999996"/>
    <n v="1.28730719028459E-2"/>
    <n v="-1.6157642490480001E-3"/>
    <n v="0.123384235750952"/>
    <n v="1.10830177975625E-5"/>
    <n v="1"/>
    <n v="1"/>
    <n v="1"/>
    <n v="9.9367248624150807E-6"/>
    <n v="1.3693711906064201E-5"/>
    <n v="1.25474189709167E-5"/>
    <n v="0.125"/>
    <n v="7.1718132926323203E-2"/>
    <n v="17"/>
    <s v="[100 100 100]"/>
    <s v="bc_kde_sym"/>
    <x v="2"/>
    <x v="7"/>
    <x v="0"/>
    <s v="[11 1.1]"/>
    <s v="normal"/>
    <s v="[12.7 1.2]"/>
    <s v="normal"/>
    <s v="[13.838360366318769   1.3]"/>
    <n v="0.05"/>
    <n v="0.4"/>
    <n v="0.05"/>
    <n v="0.43469558103975903"/>
  </r>
  <r>
    <n v="1709"/>
    <x v="4"/>
    <x v="2"/>
    <n v="0.94099999999999995"/>
    <n v="1.36201202168473E-2"/>
    <n v="-1.6967484655052299E-3"/>
    <n v="0.148303251534495"/>
    <n v="1.2480022447052999E-5"/>
    <n v="1"/>
    <n v="1"/>
    <n v="1"/>
    <n v="1.30678648320617E-5"/>
    <n v="1.5358977802247398E-5"/>
    <n v="1.59468201872561E-5"/>
    <n v="0.15"/>
    <n v="9.275572899923E-2"/>
    <n v="18"/>
    <s v="[100 100 100]"/>
    <s v="bc_kde_sym"/>
    <x v="2"/>
    <x v="8"/>
    <x v="0"/>
    <s v="[11 1.1]"/>
    <s v="normal"/>
    <s v="[12.7 1.2]"/>
    <s v="normal"/>
    <s v="[13.838360366318769   1.3]"/>
    <n v="0.01"/>
    <n v="0.4"/>
    <n v="0.01"/>
    <n v="0.42009388525159602"/>
  </r>
  <r>
    <n v="1710"/>
    <x v="4"/>
    <x v="2"/>
    <n v="0.93799999999999994"/>
    <n v="3.0789789633160602E-3"/>
    <n v="-2.33804417122798E-4"/>
    <n v="9.7661955828772292E-3"/>
    <n v="6.21098090477757E-7"/>
    <n v="1"/>
    <n v="1"/>
    <n v="1"/>
    <n v="6.1812588806904499E-7"/>
    <n v="6.7576259594388799E-7"/>
    <n v="6.7279039353517704E-7"/>
    <n v="0.01"/>
    <n v="4.8353529756277403E-3"/>
    <n v="19"/>
    <s v="[100 100 100]"/>
    <s v="bc_kde_sym"/>
    <x v="0"/>
    <x v="0"/>
    <x v="1"/>
    <s v="[2.1 2]"/>
    <s v="gamma"/>
    <s v="[2.25 3]"/>
    <s v="gamma"/>
    <s v="[2.4   4.349819093579813]"/>
    <n v="0.5"/>
    <n v="0.6"/>
    <n v="0.05"/>
    <n v="0.19841911740467"/>
  </r>
  <r>
    <n v="1711"/>
    <x v="4"/>
    <x v="2"/>
    <n v="0.94499999999999995"/>
    <n v="6.0403895157386299E-3"/>
    <n v="-4.8677315637055401E-4"/>
    <n v="1.9513226843629401E-2"/>
    <n v="2.39397589913699E-6"/>
    <n v="1"/>
    <n v="1"/>
    <n v="1"/>
    <n v="2.3413794106886901E-6"/>
    <n v="2.6309240048999398E-6"/>
    <n v="2.5783275164516399E-6"/>
    <n v="0.02"/>
    <n v="1.07804099168845E-2"/>
    <n v="20"/>
    <s v="[100 100 100]"/>
    <s v="bc_kde_sym"/>
    <x v="0"/>
    <x v="1"/>
    <x v="1"/>
    <s v="[2.1 2]"/>
    <s v="gamma"/>
    <s v="[2.25 3]"/>
    <s v="gamma"/>
    <s v="[2.4   4.349819093579813]"/>
    <n v="0.05"/>
    <n v="0.2"/>
    <n v="0.4"/>
    <n v="0.58884234920553602"/>
  </r>
  <r>
    <n v="1712"/>
    <x v="4"/>
    <x v="2"/>
    <n v="0.95699999999999996"/>
    <n v="7.7180686583715203E-3"/>
    <n v="-6.8257559355403702E-4"/>
    <n v="2.9317424406446E-2"/>
    <n v="3.9125480207552598E-6"/>
    <n v="1"/>
    <n v="1"/>
    <n v="1"/>
    <n v="3.7051979381875399E-6"/>
    <n v="4.3784574616709003E-6"/>
    <n v="4.1711073791031902E-6"/>
    <n v="0.03"/>
    <n v="1.7576766741799699E-2"/>
    <n v="21"/>
    <s v="[100 100 100]"/>
    <s v="bc_kde_sym"/>
    <x v="0"/>
    <x v="2"/>
    <x v="1"/>
    <s v="[2.1 2]"/>
    <s v="gamma"/>
    <s v="[2.25 3]"/>
    <s v="gamma"/>
    <s v="[2.4   4.349819093579813]"/>
    <n v="0.05"/>
    <n v="0.2"/>
    <n v="0.3"/>
    <n v="0.564728973139068"/>
  </r>
  <r>
    <n v="1713"/>
    <x v="4"/>
    <x v="2"/>
    <n v="0.94899999999999995"/>
    <n v="1.827598489928E-3"/>
    <n v="-1.91726913510268E-4"/>
    <n v="9.8082730864897001E-3"/>
    <n v="2.2061158651876901E-7"/>
    <n v="1"/>
    <n v="1"/>
    <n v="1"/>
    <n v="2.04066960269259E-7"/>
    <n v="2.5737079588294302E-7"/>
    <n v="2.4082616963343299E-7"/>
    <n v="9.9999999999999707E-3"/>
    <n v="5.1677352648816103E-3"/>
    <n v="22"/>
    <s v="[100 100 100]"/>
    <s v="bc_kde_sym"/>
    <x v="1"/>
    <x v="0"/>
    <x v="1"/>
    <s v="[2 1.2]"/>
    <s v="gamma"/>
    <s v="[3.0 1.3]"/>
    <s v="gamma"/>
    <s v="[4.0   1.654779050109274]"/>
    <n v="0.05"/>
    <n v="0.15"/>
    <n v="0.4"/>
    <n v="0.517057060774888"/>
  </r>
  <r>
    <n v="1714"/>
    <x v="4"/>
    <x v="2"/>
    <n v="0.94799999999999995"/>
    <n v="5.1913634162831703E-3"/>
    <n v="-4.6885075696074797E-4"/>
    <n v="1.9531149243039201E-2"/>
    <n v="1.7725107685095899E-6"/>
    <n v="1"/>
    <n v="1"/>
    <n v="1"/>
    <n v="1.6248498037201E-6"/>
    <n v="1.9923318008122598E-6"/>
    <n v="1.8446708360227699E-6"/>
    <n v="1.99999999999999E-2"/>
    <n v="8.8879841030940591E-3"/>
    <n v="23"/>
    <s v="[100 100 100]"/>
    <s v="bc_kde_sym"/>
    <x v="1"/>
    <x v="1"/>
    <x v="1"/>
    <s v="[2 1.2]"/>
    <s v="gamma"/>
    <s v="[3.0 1.3]"/>
    <s v="gamma"/>
    <s v="[4.0   1.654779050109274]"/>
    <n v="0.45"/>
    <n v="0.6"/>
    <n v="0.05"/>
    <n v="0.22576407704329801"/>
  </r>
  <r>
    <n v="1715"/>
    <x v="4"/>
    <x v="2"/>
    <n v="0.94899999999999995"/>
    <n v="4.9873966099827404E-3"/>
    <n v="-5.2093602809157404E-4"/>
    <n v="2.9479063971908501E-2"/>
    <n v="1.6470038545594399E-6"/>
    <n v="1"/>
    <n v="1"/>
    <n v="1"/>
    <n v="1.6448051223450701E-6"/>
    <n v="1.9183781999232599E-6"/>
    <n v="1.91617946770889E-6"/>
    <n v="3.00000000000001E-2"/>
    <n v="1.5886698750905402E-2"/>
    <n v="24"/>
    <s v="[100 100 100]"/>
    <s v="bc_kde_sym"/>
    <x v="1"/>
    <x v="2"/>
    <x v="1"/>
    <s v="[2 1.2]"/>
    <s v="gamma"/>
    <s v="[3.0 1.3]"/>
    <s v="gamma"/>
    <s v="[4.0   1.654779050109274]"/>
    <n v="0.05"/>
    <n v="0.2"/>
    <n v="0.3"/>
    <n v="0.53032283222132603"/>
  </r>
  <r>
    <n v="1716"/>
    <x v="4"/>
    <x v="2"/>
    <n v="0.93200000000000005"/>
    <n v="7.7545941625606898E-3"/>
    <n v="-7.9365412461829504E-4"/>
    <n v="3.9206345875381701E-2"/>
    <n v="3.9770830041380098E-6"/>
    <n v="1"/>
    <n v="1"/>
    <n v="1"/>
    <n v="4.2167366674170696E-6"/>
    <n v="4.6069698736616399E-6"/>
    <n v="4.8466235369406997E-6"/>
    <n v="0.04"/>
    <n v="2.05732050563142E-2"/>
    <n v="25"/>
    <s v="[100 100 100]"/>
    <s v="bc_kde_sym"/>
    <x v="1"/>
    <x v="3"/>
    <x v="1"/>
    <s v="[2 1.2]"/>
    <s v="gamma"/>
    <s v="[3.0 1.3]"/>
    <s v="gamma"/>
    <s v="[4.0   1.654779050109274]"/>
    <n v="0.3"/>
    <n v="0.5"/>
    <n v="0.05"/>
    <n v="0.28892452774791499"/>
  </r>
  <r>
    <n v="1717"/>
    <x v="4"/>
    <x v="2"/>
    <n v="0.95099999999999996"/>
    <n v="1.0020266283822601E-2"/>
    <n v="-1.0413848282751E-3"/>
    <n v="5.89586151717248E-2"/>
    <n v="6.6399471550885596E-6"/>
    <n v="1"/>
    <n v="1"/>
    <n v="1"/>
    <n v="6.3644783515377496E-6"/>
    <n v="7.7244295156501102E-6"/>
    <n v="7.4489607120993103E-6"/>
    <n v="5.9999999999999901E-2"/>
    <n v="3.3636258863251702E-2"/>
    <n v="26"/>
    <s v="[100 100 100]"/>
    <s v="bc_kde_sym"/>
    <x v="1"/>
    <x v="4"/>
    <x v="1"/>
    <s v="[2 1.2]"/>
    <s v="gamma"/>
    <s v="[3.0 1.3]"/>
    <s v="gamma"/>
    <s v="[4.0   1.654779050109274]"/>
    <n v="0.2"/>
    <n v="0.5"/>
    <n v="0.05"/>
    <n v="0.28154610295860799"/>
  </r>
  <r>
    <n v="1718"/>
    <x v="4"/>
    <x v="2"/>
    <n v="0.94899999999999995"/>
    <n v="1.1324369394674801E-2"/>
    <n v="-1.16433274846334E-3"/>
    <n v="7.8835667251536803E-2"/>
    <n v="8.5032238655651792E-6"/>
    <n v="1"/>
    <n v="1"/>
    <n v="1"/>
    <n v="8.2033539850538894E-6"/>
    <n v="9.8588946147093807E-6"/>
    <n v="9.5590247341980893E-6"/>
    <n v="8.0000000000000099E-2"/>
    <n v="4.8500250622296098E-2"/>
    <n v="27"/>
    <s v="[100 100 100]"/>
    <s v="bc_kde_sym"/>
    <x v="1"/>
    <x v="5"/>
    <x v="1"/>
    <s v="[2 1.2]"/>
    <s v="gamma"/>
    <s v="[3.0 1.3]"/>
    <s v="gamma"/>
    <s v="[4.0   1.654779050109274]"/>
    <n v="0.1"/>
    <n v="0.5"/>
    <n v="0.05"/>
    <n v="0.27573740809668401"/>
  </r>
  <r>
    <n v="1719"/>
    <x v="4"/>
    <x v="2"/>
    <n v="0.93300000000000005"/>
    <n v="1.73741111024769E-3"/>
    <n v="-2.17816412470568E-4"/>
    <n v="9.7821835875294208E-3"/>
    <n v="2.0052014593450799E-7"/>
    <n v="1"/>
    <n v="1"/>
    <n v="1"/>
    <n v="2.0296459046173101E-7"/>
    <n v="2.47964135476057E-7"/>
    <n v="2.5040858000327999E-7"/>
    <n v="9.9999999999999898E-3"/>
    <n v="3.9352014953621603E-3"/>
    <n v="28"/>
    <s v="[100 100 100]"/>
    <s v="bc_kde_sym"/>
    <x v="2"/>
    <x v="0"/>
    <x v="1"/>
    <s v="[2 1.2]"/>
    <s v="gamma"/>
    <s v="[3.4 1.3]"/>
    <s v="gamma"/>
    <s v="[4.6  1.818078277937831]"/>
    <n v="0.05"/>
    <n v="0.15"/>
    <n v="0.5"/>
    <n v="0.61487551825078801"/>
  </r>
  <r>
    <n v="1720"/>
    <x v="4"/>
    <x v="2"/>
    <n v="0.94"/>
    <n v="3.7171295920540798E-3"/>
    <n v="-4.6082871344115602E-4"/>
    <n v="1.9539171286558101E-2"/>
    <n v="9.1732758447521904E-7"/>
    <n v="1"/>
    <n v="1"/>
    <n v="1"/>
    <n v="9.3216375536886005E-7"/>
    <n v="1.12969068760705E-6"/>
    <n v="1.1445268585006901E-6"/>
    <n v="1.9999999999999199E-2"/>
    <n v="7.8646642099545992E-3"/>
    <n v="29"/>
    <s v="[100 100 100]"/>
    <s v="bc_kde_sym"/>
    <x v="2"/>
    <x v="1"/>
    <x v="1"/>
    <s v="[2 1.2]"/>
    <s v="gamma"/>
    <s v="[3.4 1.3]"/>
    <s v="gamma"/>
    <s v="[4.6  1.818078277937831]"/>
    <n v="0.01"/>
    <n v="0.15"/>
    <n v="0.5"/>
    <n v="0.66692361994151705"/>
  </r>
  <r>
    <n v="1721"/>
    <x v="4"/>
    <x v="2"/>
    <n v="0.94299999999999995"/>
    <n v="4.5954139301748603E-3"/>
    <n v="-4.80588287486063E-4"/>
    <n v="2.9519411712514002E-2"/>
    <n v="1.40911176321394E-6"/>
    <n v="1"/>
    <n v="1"/>
    <n v="1"/>
    <n v="1.3671928656632201E-6"/>
    <n v="1.6400768652827301E-6"/>
    <n v="1.59815796773201E-6"/>
    <n v="0.03"/>
    <n v="1.38951326065409E-2"/>
    <n v="30"/>
    <s v="[100 100 100]"/>
    <s v="bc_kde_sym"/>
    <x v="2"/>
    <x v="2"/>
    <x v="1"/>
    <s v="[2 1.2]"/>
    <s v="gamma"/>
    <s v="[3.4 1.3]"/>
    <s v="gamma"/>
    <s v="[4.6  1.818078277937831]"/>
    <n v="0.35"/>
    <n v="0.5"/>
    <n v="0.05"/>
    <n v="0.274406312032136"/>
  </r>
  <r>
    <n v="1722"/>
    <x v="4"/>
    <x v="2"/>
    <n v="0.93799999999999994"/>
    <n v="5.5358368132992801E-3"/>
    <n v="-5.5477356421977501E-4"/>
    <n v="3.9445226435780197E-2"/>
    <n v="2.0489012438595101E-6"/>
    <n v="1"/>
    <n v="1"/>
    <n v="1"/>
    <n v="2.10552926782475E-6"/>
    <n v="2.35667495141662E-6"/>
    <n v="2.4133029753818701E-6"/>
    <n v="3.9999999999999897E-2"/>
    <n v="2.1180453064075899E-2"/>
    <n v="31"/>
    <s v="[100 100 100]"/>
    <s v="bc_kde_sym"/>
    <x v="2"/>
    <x v="3"/>
    <x v="1"/>
    <s v="[2 1.2]"/>
    <s v="gamma"/>
    <s v="[3.4 1.3]"/>
    <s v="gamma"/>
    <s v="[4.6  1.818078277937831]"/>
    <n v="0.3"/>
    <n v="0.5"/>
    <n v="0.01"/>
    <n v="0.23081783715997201"/>
  </r>
  <r>
    <n v="1723"/>
    <x v="4"/>
    <x v="2"/>
    <n v="0.95499999999999996"/>
    <n v="4.6576316896723598E-3"/>
    <n v="-5.8233561265962303E-4"/>
    <n v="5.9417664387340398E-2"/>
    <n v="1.4871121068508601E-6"/>
    <n v="1"/>
    <n v="1"/>
    <n v="1"/>
    <n v="1.32390173276246E-6"/>
    <n v="1.8262268726225199E-6"/>
    <n v="1.6630164985341201E-6"/>
    <n v="0.06"/>
    <n v="3.7121014129427997E-2"/>
    <n v="32"/>
    <s v="[100 100 100]"/>
    <s v="bc_kde_sym"/>
    <x v="2"/>
    <x v="4"/>
    <x v="1"/>
    <s v="[2 1.2]"/>
    <s v="gamma"/>
    <s v="[3.4 1.3]"/>
    <s v="gamma"/>
    <s v="[4.6  1.818078277937831]"/>
    <n v="0.1"/>
    <n v="0.3"/>
    <n v="0.05"/>
    <n v="0.36263303884984599"/>
  </r>
  <r>
    <n v="1724"/>
    <x v="4"/>
    <x v="2"/>
    <n v="0.95299999999999996"/>
    <n v="7.1590670506856604E-3"/>
    <n v="-8.87608883153782E-4"/>
    <n v="7.9112391116846301E-2"/>
    <n v="3.4751728209616601E-6"/>
    <n v="1"/>
    <n v="1"/>
    <n v="1"/>
    <n v="3.12517566195712E-6"/>
    <n v="4.2630223504151601E-6"/>
    <n v="3.9130251914106298E-6"/>
    <n v="8.0000000000000099E-2"/>
    <n v="4.7196051488879801E-2"/>
    <n v="33"/>
    <s v="[100 100 100]"/>
    <s v="bc_kde_sym"/>
    <x v="2"/>
    <x v="5"/>
    <x v="1"/>
    <s v="[2 1.2]"/>
    <s v="gamma"/>
    <s v="[3.4 1.3]"/>
    <s v="gamma"/>
    <s v="[4.6  1.818078277937831]"/>
    <n v="0.1"/>
    <n v="0.4"/>
    <n v="0.05"/>
    <n v="0.33124033534639302"/>
  </r>
  <r>
    <n v="1725"/>
    <x v="4"/>
    <x v="2"/>
    <n v="0.95099999999999996"/>
    <n v="9.4600452476338304E-3"/>
    <n v="-1.2644706976308101E-3"/>
    <n v="9.8735529302369202E-2"/>
    <n v="6.03974347178581E-6"/>
    <n v="1"/>
    <n v="1"/>
    <n v="1"/>
    <n v="5.7995970577655401E-6"/>
    <n v="7.6386296169527603E-6"/>
    <n v="7.3984832029324903E-6"/>
    <n v="0.1"/>
    <n v="5.5545930094032803E-2"/>
    <n v="34"/>
    <s v="[100 100 100]"/>
    <s v="bc_kde_sym"/>
    <x v="2"/>
    <x v="6"/>
    <x v="1"/>
    <s v="[2 1.2]"/>
    <s v="gamma"/>
    <s v="[3.4 1.3]"/>
    <s v="gamma"/>
    <s v="[4.6  1.818078277937831]"/>
    <n v="0.1"/>
    <n v="0.4"/>
    <n v="0.05"/>
    <n v="0.40403208331824397"/>
  </r>
  <r>
    <n v="1726"/>
    <x v="4"/>
    <x v="2"/>
    <n v="0.95599999999999996"/>
    <n v="1.10808985138987E-2"/>
    <n v="-1.4400444285453599E-3"/>
    <n v="0.12355995557145399"/>
    <n v="8.2679775218903108E-6"/>
    <n v="1"/>
    <n v="1"/>
    <n v="1"/>
    <n v="7.7332508786702606E-6"/>
    <n v="1.0341705478074901E-5"/>
    <n v="9.8069788348548099E-6"/>
    <n v="0.125"/>
    <n v="7.0962765391492905E-2"/>
    <n v="35"/>
    <s v="[100 100 100]"/>
    <s v="bc_kde_sym"/>
    <x v="2"/>
    <x v="7"/>
    <x v="1"/>
    <s v="[2 1.2]"/>
    <s v="gamma"/>
    <s v="[3.4 1.3]"/>
    <s v="gamma"/>
    <s v="[4.6  1.818078277937831]"/>
    <n v="0.05"/>
    <n v="0.4"/>
    <n v="0.05"/>
    <n v="0.42841165126740999"/>
  </r>
  <r>
    <n v="1727"/>
    <x v="4"/>
    <x v="2"/>
    <n v="0.95199999999999996"/>
    <n v="1.46541338640467E-2"/>
    <n v="-1.98686806785362E-3"/>
    <n v="0.14801313193214699"/>
    <n v="1.43839086905026E-5"/>
    <n v="1"/>
    <n v="1"/>
    <n v="1"/>
    <n v="1.41790606791573E-5"/>
    <n v="1.8331553409559001E-5"/>
    <n v="1.81267053982137E-5"/>
    <n v="0.15"/>
    <n v="8.3848729296421204E-2"/>
    <n v="36"/>
    <s v="[100 100 100]"/>
    <s v="bc_kde_sym"/>
    <x v="2"/>
    <x v="8"/>
    <x v="1"/>
    <s v="[2 1.2]"/>
    <s v="gamma"/>
    <s v="[3.4 1.3]"/>
    <s v="gamma"/>
    <s v="[4.6  1.818078277937831]"/>
    <n v="0.05"/>
    <n v="0.5"/>
    <n v="2.5000000000000001E-2"/>
    <n v="0.382452220989838"/>
  </r>
  <r>
    <n v="1728"/>
    <x v="4"/>
    <x v="2"/>
    <n v="0.93300000000000005"/>
    <n v="4.0251006315086503E-3"/>
    <n v="-2.20032311869593E-4"/>
    <n v="9.7799676881304195E-3"/>
    <n v="1.0635550032993099E-6"/>
    <n v="1"/>
    <n v="1"/>
    <n v="1"/>
    <n v="1.07360034386858E-6"/>
    <n v="1.11196922156598E-6"/>
    <n v="1.1220145621352501E-6"/>
    <n v="0.01"/>
    <n v="5.8820167653487101E-3"/>
    <n v="37"/>
    <s v="[100 100 100]"/>
    <s v="bc_kde_sym"/>
    <x v="0"/>
    <x v="0"/>
    <x v="2"/>
    <s v="[1 0.5]"/>
    <s v="log-normal"/>
    <s v="[1.5 0.6]"/>
    <s v="log-normal"/>
    <s v="[1.781406869066151   0.65]"/>
    <n v="2.5000000000000001E-2"/>
    <n v="0.15"/>
    <n v="0.5"/>
    <n v="0.63673926719995"/>
  </r>
  <r>
    <n v="1729"/>
    <x v="4"/>
    <x v="2"/>
    <n v="0.93600000000000005"/>
    <n v="6.72822536473757E-3"/>
    <n v="-4.48696065116754E-4"/>
    <n v="1.9551303934883298E-2"/>
    <n v="2.97287456337357E-6"/>
    <n v="1"/>
    <n v="1"/>
    <n v="1"/>
    <n v="2.9310782368476001E-6"/>
    <n v="3.17420272222483E-6"/>
    <n v="3.1324063956988601E-6"/>
    <n v="0.02"/>
    <n v="1.21724227748773E-2"/>
    <n v="38"/>
    <s v="[100 100 100]"/>
    <s v="bc_kde_sym"/>
    <x v="0"/>
    <x v="1"/>
    <x v="2"/>
    <s v="[1 0.5]"/>
    <s v="log-normal"/>
    <s v="[1.5 0.6]"/>
    <s v="log-normal"/>
    <s v="[1.781406869066151   0.65]"/>
    <n v="2.5000000000000001E-2"/>
    <n v="0.2"/>
    <n v="0.4"/>
    <n v="0.57358465017055205"/>
  </r>
  <r>
    <n v="1730"/>
    <x v="4"/>
    <x v="2"/>
    <n v="0.93100000000000005"/>
    <n v="7.7099896113759902E-3"/>
    <n v="-7.6111995274970898E-4"/>
    <n v="2.9238880047250199E-2"/>
    <n v="3.8922633279343396E-6"/>
    <n v="1"/>
    <n v="1"/>
    <n v="1"/>
    <n v="4.1152016983531602E-6"/>
    <n v="4.4715669104080599E-6"/>
    <n v="4.6945052808268797E-6"/>
    <n v="0.03"/>
    <n v="1.4171493789849301E-2"/>
    <n v="39"/>
    <s v="[100 100 100]"/>
    <s v="bc_kde_sym"/>
    <x v="0"/>
    <x v="2"/>
    <x v="2"/>
    <s v="[1 0.5]"/>
    <s v="log-normal"/>
    <s v="[1.5 0.6]"/>
    <s v="log-normal"/>
    <s v="[1.781406869066151   0.65]"/>
    <n v="0.35"/>
    <n v="0.55000000000000004"/>
    <n v="0.1"/>
    <n v="0.30345373233101502"/>
  </r>
  <r>
    <n v="1731"/>
    <x v="4"/>
    <x v="2"/>
    <n v="0.93700000000000006"/>
    <n v="2.0178309042255698E-3"/>
    <n v="-2.3396763881127199E-4"/>
    <n v="9.7660323611887603E-3"/>
    <n v="2.6759400885989499E-7"/>
    <n v="1"/>
    <n v="1"/>
    <n v="1"/>
    <n v="2.6395470572890398E-7"/>
    <n v="3.2233486487081701E-7"/>
    <n v="3.18695561739826E-7"/>
    <n v="0.01"/>
    <n v="4.1613337562185796E-3"/>
    <n v="40"/>
    <s v="[100 100 100]"/>
    <s v="bc_kde_sym"/>
    <x v="1"/>
    <x v="0"/>
    <x v="2"/>
    <s v="[1 0.5]"/>
    <s v="log-normal"/>
    <s v="[1.65 0.6]"/>
    <s v="log-normal"/>
    <s v="[2.076573806549989   0.65]"/>
    <n v="0.5"/>
    <n v="0.6"/>
    <n v="0.05"/>
    <n v="0.17292000275077901"/>
  </r>
  <r>
    <n v="1732"/>
    <x v="4"/>
    <x v="2"/>
    <n v="0.94699999999999995"/>
    <n v="3.26108763623286E-3"/>
    <n v="-3.7893312693511501E-4"/>
    <n v="1.9621066873064901E-2"/>
    <n v="7.0059852514087096E-7"/>
    <n v="1"/>
    <n v="1"/>
    <n v="1"/>
    <n v="6.2965150249682498E-7"/>
    <n v="8.4418883982969499E-7"/>
    <n v="7.7324181718564901E-7"/>
    <n v="2.0000000000000101E-2"/>
    <n v="1.03605364284277E-2"/>
    <n v="41"/>
    <s v="[100 100 100]"/>
    <s v="bc_kde_sym"/>
    <x v="1"/>
    <x v="1"/>
    <x v="2"/>
    <s v="[1 0.5]"/>
    <s v="log-normal"/>
    <s v="[1.65 0.6]"/>
    <s v="log-normal"/>
    <s v="[2.076573806549989   0.65]"/>
    <n v="0.35"/>
    <n v="0.5"/>
    <n v="0.05"/>
    <n v="0.20421095716347001"/>
  </r>
  <r>
    <n v="1733"/>
    <x v="4"/>
    <x v="2"/>
    <n v="0.94099999999999995"/>
    <n v="8.3574403713289995E-3"/>
    <n v="-7.36144941239646E-4"/>
    <n v="2.9263855058760301E-2"/>
    <n v="4.5891244601589602E-6"/>
    <n v="1"/>
    <n v="1"/>
    <n v="1"/>
    <n v="4.5298185307753404E-6"/>
    <n v="5.1310338346716804E-6"/>
    <n v="5.0717279052880598E-6"/>
    <n v="2.9999999999999898E-2"/>
    <n v="1.4277564006579001E-2"/>
    <n v="42"/>
    <s v="[100 100 100]"/>
    <s v="bc_kde_sym"/>
    <x v="1"/>
    <x v="2"/>
    <x v="2"/>
    <s v="[1 0.5]"/>
    <s v="log-normal"/>
    <s v="[1.65 0.6]"/>
    <s v="log-normal"/>
    <s v="[2.076573806549989   0.65]"/>
    <n v="0.05"/>
    <n v="0.25"/>
    <n v="0.4"/>
    <n v="0.60561432133979198"/>
  </r>
  <r>
    <n v="1734"/>
    <x v="4"/>
    <x v="2"/>
    <n v="0.93700000000000006"/>
    <n v="6.89872473062409E-3"/>
    <n v="-6.7730558182547496E-4"/>
    <n v="3.9322694418174597E-2"/>
    <n v="3.1541366403102901E-6"/>
    <n v="1"/>
    <n v="1"/>
    <n v="1"/>
    <n v="3.1612809373006801E-6"/>
    <n v="3.61287949148224E-6"/>
    <n v="3.6200237884726202E-6"/>
    <n v="4.0000000000000098E-2"/>
    <n v="2.48073978366815E-2"/>
    <n v="43"/>
    <s v="[100 100 100]"/>
    <s v="bc_kde_sym"/>
    <x v="1"/>
    <x v="3"/>
    <x v="2"/>
    <s v="[1 0.5]"/>
    <s v="log-normal"/>
    <s v="[1.65 0.6]"/>
    <s v="log-normal"/>
    <s v="[2.076573806549989   0.65]"/>
    <n v="0.05"/>
    <n v="0.25"/>
    <n v="0.2"/>
    <n v="0.43235658555032203"/>
  </r>
  <r>
    <n v="1735"/>
    <x v="4"/>
    <x v="2"/>
    <n v="0.95699999999999996"/>
    <n v="8.8572533408649706E-3"/>
    <n v="-8.6138869864379401E-4"/>
    <n v="5.91386113013561E-2"/>
    <n v="5.2051563753150602E-6"/>
    <n v="1"/>
    <n v="1"/>
    <n v="1"/>
    <n v="4.9812943429678597E-6"/>
    <n v="5.9471468654663097E-6"/>
    <n v="5.72328483311911E-6"/>
    <n v="5.9999999999999901E-2"/>
    <n v="3.94461229115061E-2"/>
    <n v="44"/>
    <s v="[100 100 100]"/>
    <s v="bc_kde_sym"/>
    <x v="1"/>
    <x v="4"/>
    <x v="2"/>
    <s v="[1 0.5]"/>
    <s v="log-normal"/>
    <s v="[1.65 0.6]"/>
    <s v="log-normal"/>
    <s v="[2.076573806549989   0.65]"/>
    <n v="0.05"/>
    <n v="0.25"/>
    <n v="0.1"/>
    <n v="0.44007467645321202"/>
  </r>
  <r>
    <n v="1736"/>
    <x v="4"/>
    <x v="2"/>
    <n v="0.94399999999999995"/>
    <n v="1.25512634474601E-2"/>
    <n v="-1.2634647885282799E-3"/>
    <n v="7.8736535211471698E-2"/>
    <n v="1.04223561788131E-5"/>
    <n v="1"/>
    <n v="1"/>
    <n v="1"/>
    <n v="1.03288140399171E-5"/>
    <n v="1.2018699450663899E-5"/>
    <n v="1.1925157311767899E-5"/>
    <n v="0.08"/>
    <n v="4.9852115466953298E-2"/>
    <n v="45"/>
    <s v="[100 100 100]"/>
    <s v="bc_kde_sym"/>
    <x v="1"/>
    <x v="5"/>
    <x v="2"/>
    <s v="[1 0.5]"/>
    <s v="log-normal"/>
    <s v="[1.65 0.6]"/>
    <s v="log-normal"/>
    <s v="[2.076573806549989   0.65]"/>
    <n v="0.05"/>
    <n v="0.3"/>
    <n v="0.1"/>
    <n v="0.46889878368029497"/>
  </r>
  <r>
    <n v="1737"/>
    <x v="4"/>
    <x v="2"/>
    <n v="0.94099999999999995"/>
    <n v="2.3459975198244398E-3"/>
    <n v="-2.6787735597334598E-4"/>
    <n v="9.7321226440266403E-3"/>
    <n v="3.6358455104557802E-7"/>
    <n v="1"/>
    <n v="1"/>
    <n v="1"/>
    <n v="3.5271681329152998E-7"/>
    <n v="4.3534282888884802E-7"/>
    <n v="4.2447509113480099E-7"/>
    <n v="9.9999999999999794E-3"/>
    <n v="4.2117047831510797E-3"/>
    <n v="46"/>
    <s v="[100 100 100]"/>
    <s v="bc_kde_sym"/>
    <x v="2"/>
    <x v="0"/>
    <x v="2"/>
    <s v="[1 0.6]"/>
    <s v="log-normal"/>
    <s v="[1.5 0.7]"/>
    <s v="log-normal"/>
    <s v="[2.298218252991271   0.8]"/>
    <n v="0.05"/>
    <n v="0.18"/>
    <n v="0.5"/>
    <n v="0.59615827552502798"/>
  </r>
  <r>
    <n v="1738"/>
    <x v="4"/>
    <x v="2"/>
    <n v="0.94499999999999995"/>
    <n v="3.9775926775637597E-3"/>
    <n v="-4.8706846131691398E-4"/>
    <n v="1.9512931538683002E-2"/>
    <n v="1.0451662426033201E-6"/>
    <n v="1"/>
    <n v="1"/>
    <n v="1"/>
    <n v="9.44820735626769E-7"/>
    <n v="1.2824019286129501E-6"/>
    <n v="1.1820564216364001E-6"/>
    <n v="1.99999999999999E-2"/>
    <n v="9.4409196808677796E-3"/>
    <n v="47"/>
    <s v="[100 100 100]"/>
    <s v="bc_kde_sym"/>
    <x v="2"/>
    <x v="1"/>
    <x v="2"/>
    <s v="[1 0.6]"/>
    <s v="log-normal"/>
    <s v="[1.5 0.7]"/>
    <s v="log-normal"/>
    <s v="[2.298218252991271   0.8]"/>
    <n v="0.05"/>
    <n v="0.2"/>
    <n v="0.4"/>
    <n v="0.55917398631245896"/>
  </r>
  <r>
    <n v="1739"/>
    <x v="4"/>
    <x v="2"/>
    <n v="0.94099999999999995"/>
    <n v="6.6067409492076802E-3"/>
    <n v="-8.01707741052513E-4"/>
    <n v="2.9198292258947399E-2"/>
    <n v="2.87701673973432E-6"/>
    <n v="1"/>
    <n v="1"/>
    <n v="1"/>
    <n v="2.9047910538983701E-6"/>
    <n v="3.51975204179784E-6"/>
    <n v="3.5475263559618998E-6"/>
    <n v="0.03"/>
    <n v="1.30440684210136E-2"/>
    <n v="48"/>
    <s v="[100 100 100]"/>
    <s v="bc_kde_sym"/>
    <x v="2"/>
    <x v="2"/>
    <x v="2"/>
    <s v="[1 0.6]"/>
    <s v="log-normal"/>
    <s v="[1.5 0.7]"/>
    <s v="log-normal"/>
    <s v="[2.298218252991271   0.8]"/>
    <n v="0.05"/>
    <n v="0.2"/>
    <n v="0.4"/>
    <n v="0.64761467127402805"/>
  </r>
  <r>
    <n v="1740"/>
    <x v="4"/>
    <x v="2"/>
    <n v="0.93899999999999995"/>
    <n v="7.0233496196420398E-3"/>
    <n v="-8.4772032494440997E-4"/>
    <n v="3.91522796750556E-2"/>
    <n v="3.26125269103738E-6"/>
    <n v="1"/>
    <n v="1"/>
    <n v="1"/>
    <n v="3.2524844727038998E-6"/>
    <n v="3.9798824403612397E-6"/>
    <n v="3.9711142220277498E-6"/>
    <n v="0.04"/>
    <n v="2.0220448966291899E-2"/>
    <n v="49"/>
    <s v="[100 100 100]"/>
    <s v="bc_kde_sym"/>
    <x v="2"/>
    <x v="3"/>
    <x v="2"/>
    <s v="[1 0.6]"/>
    <s v="log-normal"/>
    <s v="[1.5 0.7]"/>
    <s v="log-normal"/>
    <s v="[2.298218252991271   0.8]"/>
    <n v="0.05"/>
    <n v="0.25"/>
    <n v="0.3"/>
    <n v="0.53330533579316397"/>
  </r>
  <r>
    <n v="1741"/>
    <x v="4"/>
    <x v="2"/>
    <n v="0.94599999999999995"/>
    <n v="1.15188076853206E-2"/>
    <n v="-1.36662615456654E-3"/>
    <n v="5.8633373845433399E-2"/>
    <n v="8.7414249674173199E-6"/>
    <n v="1"/>
    <n v="1"/>
    <n v="1"/>
    <n v="8.6412156548550499E-6"/>
    <n v="1.0609092013762599E-5"/>
    <n v="1.05088827012004E-5"/>
    <n v="0.06"/>
    <n v="2.7482400735862601E-2"/>
    <n v="50"/>
    <s v="[100 100 100]"/>
    <s v="bc_kde_sym"/>
    <x v="2"/>
    <x v="4"/>
    <x v="2"/>
    <s v="[1 0.6]"/>
    <s v="log-normal"/>
    <s v="[1.5 0.7]"/>
    <s v="log-normal"/>
    <s v="[2.298218252991271   0.8]"/>
    <n v="0.05"/>
    <n v="0.3"/>
    <n v="0.3"/>
    <n v="0.58885217741190299"/>
  </r>
  <r>
    <n v="1742"/>
    <x v="4"/>
    <x v="2"/>
    <n v="0.93300000000000005"/>
    <n v="1.36606682400594E-2"/>
    <n v="-1.34025617638083E-3"/>
    <n v="7.8659743823619094E-2"/>
    <n v="1.2294449809707799E-5"/>
    <n v="1"/>
    <n v="1"/>
    <n v="1"/>
    <n v="1.2840300998447699E-5"/>
    <n v="1.40907364280347E-5"/>
    <n v="1.46365876167746E-5"/>
    <n v="7.9999999999999905E-2"/>
    <n v="4.6442367115085502E-2"/>
    <n v="51"/>
    <s v="[100 100 100]"/>
    <s v="bc_kde_sym"/>
    <x v="2"/>
    <x v="5"/>
    <x v="2"/>
    <s v="[1 0.6]"/>
    <s v="log-normal"/>
    <s v="[1.5 0.7]"/>
    <s v="log-normal"/>
    <s v="[2.298218252991271   0.8]"/>
    <n v="0.15"/>
    <n v="0.5"/>
    <n v="0.05"/>
    <n v="0.32110729725430298"/>
  </r>
  <r>
    <n v="1743"/>
    <x v="4"/>
    <x v="2"/>
    <n v="0.94599999999999995"/>
    <n v="1.6060145246244599E-2"/>
    <n v="-1.6299911652064699E-3"/>
    <n v="9.8370008834793701E-2"/>
    <n v="1.69909434466775E-5"/>
    <n v="1"/>
    <n v="1"/>
    <n v="1"/>
    <n v="1.69796590104738E-5"/>
    <n v="1.9647814645328599E-5"/>
    <n v="1.9636530209124899E-5"/>
    <n v="0.1"/>
    <n v="5.9052244992601602E-2"/>
    <n v="52"/>
    <s v="[100 100 100]"/>
    <s v="bc_kde_sym"/>
    <x v="2"/>
    <x v="6"/>
    <x v="2"/>
    <s v="[1 0.6]"/>
    <s v="log-normal"/>
    <s v="[1.5 0.7]"/>
    <s v="log-normal"/>
    <s v="[2.298218252991271   0.8]"/>
    <n v="0.1"/>
    <n v="0.5"/>
    <n v="0.05"/>
    <n v="0.34329455423698402"/>
  </r>
  <r>
    <n v="1744"/>
    <x v="4"/>
    <x v="2"/>
    <n v="0.94499999999999995"/>
    <n v="1.88904536809309E-2"/>
    <n v="-2.05060975881143E-3"/>
    <n v="0.12294939024118801"/>
    <n v="2.3501310101089901E-5"/>
    <n v="1"/>
    <n v="1"/>
    <n v="1"/>
    <n v="2.3493135269527801E-5"/>
    <n v="2.7706310484022599E-5"/>
    <n v="2.76981356524604E-5"/>
    <n v="0.125"/>
    <n v="7.4635886464290105E-2"/>
    <n v="53"/>
    <s v="[100 100 100]"/>
    <s v="bc_kde_sym"/>
    <x v="2"/>
    <x v="7"/>
    <x v="2"/>
    <s v="[1 0.6]"/>
    <s v="log-normal"/>
    <s v="[1.5 0.7]"/>
    <s v="log-normal"/>
    <s v="[2.298218252991271   0.8]"/>
    <n v="0.05"/>
    <n v="0.5"/>
    <n v="0.05"/>
    <n v="0.37299154974972598"/>
  </r>
  <r>
    <n v="1745"/>
    <x v="4"/>
    <x v="2"/>
    <n v="0.94399999999999995"/>
    <n v="2.1596394888236201E-2"/>
    <n v="-2.1336307085454598E-3"/>
    <n v="0.147866369291454"/>
    <n v="3.0749621284588602E-5"/>
    <n v="1"/>
    <n v="1"/>
    <n v="1"/>
    <n v="3.1705035499517099E-5"/>
    <n v="3.5302001285036803E-5"/>
    <n v="3.6257415499965301E-5"/>
    <n v="0.15"/>
    <n v="9.1902841322378498E-2"/>
    <n v="54"/>
    <s v="[100 100 100]"/>
    <s v="bc_kde_sym"/>
    <x v="2"/>
    <x v="8"/>
    <x v="2"/>
    <s v="[1 0.6]"/>
    <s v="log-normal"/>
    <s v="[1.5 0.7]"/>
    <s v="log-normal"/>
    <s v="[2.298218252991271   0.8]"/>
    <n v="2.5000000000000001E-2"/>
    <n v="0.5"/>
    <n v="2.5000000000000001E-2"/>
    <n v="0.39008538010569999"/>
  </r>
  <r>
    <n v="1781"/>
    <x v="4"/>
    <x v="4"/>
    <n v="0.94199999999999995"/>
    <n v="2.97378466484069E-3"/>
    <n v="-2.7234766810845499E-4"/>
    <n v="9.7276523318915297E-3"/>
    <n v="5.8204626391181E-7"/>
    <n v="1"/>
    <n v="1"/>
    <n v="1"/>
    <n v="5.6984704459088299E-7"/>
    <n v="6.5621951623592401E-7"/>
    <n v="6.4402029691499605E-7"/>
    <n v="9.9999999999999794E-3"/>
    <n v="4.81776872764649E-3"/>
    <n v="1"/>
    <s v="[200 150 100]"/>
    <s v="bc_kde_sym"/>
    <x v="0"/>
    <x v="0"/>
    <x v="0"/>
    <s v="[11 1.1]"/>
    <s v="normal"/>
    <s v="[11.7 1.2]"/>
    <s v="normal"/>
    <s v="[12.590048962082989  1.3]"/>
    <n v="0.05"/>
    <n v="0.2"/>
    <n v="0.5"/>
    <n v="0.59861605757320102"/>
  </r>
  <r>
    <n v="1782"/>
    <x v="4"/>
    <x v="4"/>
    <n v="0.94"/>
    <n v="4.56649178327455E-3"/>
    <n v="-3.4842618231482701E-4"/>
    <n v="1.9651573817685099E-2"/>
    <n v="1.3623545478734901E-6"/>
    <n v="1"/>
    <n v="1"/>
    <n v="1"/>
    <n v="1.37037468343915E-6"/>
    <n v="1.48375535239598E-6"/>
    <n v="1.4917754879616401E-6"/>
    <n v="1.99999999999999E-2"/>
    <n v="1.0883800571218301E-2"/>
    <n v="2"/>
    <s v="[200 150 100]"/>
    <s v="bc_kde_sym"/>
    <x v="0"/>
    <x v="1"/>
    <x v="0"/>
    <s v="[11 1.1]"/>
    <s v="normal"/>
    <s v="[11.7 1.2]"/>
    <s v="normal"/>
    <s v="[12.590048962082989  1.3]"/>
    <n v="0.4"/>
    <n v="0.6"/>
    <n v="0.05"/>
    <n v="0.193957528620916"/>
  </r>
  <r>
    <n v="1783"/>
    <x v="4"/>
    <x v="4"/>
    <n v="0.94499999999999995"/>
    <n v="6.7294120626794404E-3"/>
    <n v="-6.4812830324815596E-4"/>
    <n v="2.9351871696751901E-2"/>
    <n v="2.9760352637395098E-6"/>
    <n v="1"/>
    <n v="1"/>
    <n v="1"/>
    <n v="2.80784496188333E-6"/>
    <n v="3.3961055612108402E-6"/>
    <n v="3.2279152593546701E-6"/>
    <n v="0.03"/>
    <n v="1.59332568402368E-2"/>
    <n v="3"/>
    <s v="[200 150 100]"/>
    <s v="bc_kde_sym"/>
    <x v="0"/>
    <x v="2"/>
    <x v="0"/>
    <s v="[11 1.1]"/>
    <s v="normal"/>
    <s v="[11.7 1.2]"/>
    <s v="normal"/>
    <s v="[12.590048962082989  1.3]"/>
    <n v="0.1"/>
    <n v="0.3"/>
    <n v="0.3"/>
    <n v="0.49888966872982898"/>
  </r>
  <r>
    <n v="1784"/>
    <x v="4"/>
    <x v="4"/>
    <n v="0.93100000000000005"/>
    <n v="2.4236464681038198E-3"/>
    <n v="-2.8269520786049901E-4"/>
    <n v="9.7173047921394907E-3"/>
    <n v="3.8732288091687798E-7"/>
    <n v="1"/>
    <n v="1"/>
    <n v="1"/>
    <n v="3.8607594991469298E-7"/>
    <n v="4.6723946146416902E-7"/>
    <n v="4.6599253046198402E-7"/>
    <n v="9.9999999999999898E-3"/>
    <n v="3.7731180828867602E-3"/>
    <n v="4"/>
    <s v="[200 150 100]"/>
    <s v="bc_kde_sym"/>
    <x v="1"/>
    <x v="0"/>
    <x v="0"/>
    <s v="[11 1.1]"/>
    <s v="normal"/>
    <s v="[12 1.2]"/>
    <s v="normal"/>
    <s v="[13.187158535114285 1.3]"/>
    <n v="0.1"/>
    <n v="0.2"/>
    <n v="0.5"/>
    <n v="0.63311837712183905"/>
  </r>
  <r>
    <n v="1785"/>
    <x v="4"/>
    <x v="4"/>
    <n v="0.93500000000000005"/>
    <n v="3.2362832981050098E-3"/>
    <n v="-3.4258913565738297E-4"/>
    <n v="1.9657410864342601E-2"/>
    <n v="6.8651920299801297E-7"/>
    <n v="1"/>
    <n v="1"/>
    <n v="1"/>
    <n v="6.8934535356985401E-7"/>
    <n v="8.0388651886848602E-7"/>
    <n v="8.0671266944032695E-7"/>
    <n v="0.02"/>
    <n v="9.6343243347392707E-3"/>
    <n v="5"/>
    <s v="[200 150 100]"/>
    <s v="bc_kde_sym"/>
    <x v="1"/>
    <x v="1"/>
    <x v="0"/>
    <s v="[11 1.1]"/>
    <s v="normal"/>
    <s v="[12 1.2]"/>
    <s v="normal"/>
    <s v="[13.187158535114285 1.3]"/>
    <n v="0.35"/>
    <n v="0.5"/>
    <n v="0.1"/>
    <n v="0.26328323400324399"/>
  </r>
  <r>
    <n v="1786"/>
    <x v="4"/>
    <x v="4"/>
    <n v="0.93400000000000005"/>
    <n v="5.0743672923045397E-3"/>
    <n v="-5.3532731540932804E-4"/>
    <n v="2.94646726845906E-2"/>
    <n v="1.6871217171006E-6"/>
    <n v="1"/>
    <n v="1"/>
    <n v="1"/>
    <n v="1.7740860540869201E-6"/>
    <n v="1.9736970517239602E-6"/>
    <n v="2.06066138871028E-6"/>
    <n v="0.03"/>
    <n v="1.3084122769326899E-2"/>
    <n v="6"/>
    <s v="[200 150 100]"/>
    <s v="bc_kde_sym"/>
    <x v="1"/>
    <x v="2"/>
    <x v="0"/>
    <s v="[11 1.1]"/>
    <s v="normal"/>
    <s v="[12 1.2]"/>
    <s v="normal"/>
    <s v="[13.187158535114285 1.3]"/>
    <n v="0.35"/>
    <n v="0.5"/>
    <n v="0.1"/>
    <n v="0.34879206525343198"/>
  </r>
  <r>
    <n v="1787"/>
    <x v="4"/>
    <x v="4"/>
    <n v="0.94699999999999995"/>
    <n v="3.8304925223249298E-3"/>
    <n v="-4.2869680139449498E-4"/>
    <n v="3.9571303198605502E-2"/>
    <n v="9.7926273127296791E-7"/>
    <n v="1"/>
    <n v="1"/>
    <n v="1"/>
    <n v="9.6042845329278999E-7"/>
    <n v="1.1630436787988399E-6"/>
    <n v="1.1442094008186601E-6"/>
    <n v="0.04"/>
    <n v="2.7286599826020001E-2"/>
    <n v="7"/>
    <s v="[200 150 100]"/>
    <s v="bc_kde_sym"/>
    <x v="1"/>
    <x v="3"/>
    <x v="0"/>
    <s v="[11 1.1]"/>
    <s v="normal"/>
    <s v="[12 1.2]"/>
    <s v="normal"/>
    <s v="[13.187158535114285 1.3]"/>
    <n v="0.05"/>
    <n v="0.2"/>
    <n v="0.1"/>
    <n v="0.38837522773044098"/>
  </r>
  <r>
    <n v="1788"/>
    <x v="4"/>
    <x v="4"/>
    <n v="0.95899999999999996"/>
    <n v="6.13179292689809E-3"/>
    <n v="-7.1486336489213803E-4"/>
    <n v="5.9285136635107899E-2"/>
    <n v="2.4925109438785301E-6"/>
    <n v="1"/>
    <n v="1"/>
    <n v="1"/>
    <n v="2.2818412703119499E-6"/>
    <n v="3.0035405743434398E-6"/>
    <n v="2.7928709007768599E-6"/>
    <n v="6.0000000000000102E-2"/>
    <n v="3.9046364914644902E-2"/>
    <n v="8"/>
    <s v="[200 150 100]"/>
    <s v="bc_kde_sym"/>
    <x v="1"/>
    <x v="4"/>
    <x v="0"/>
    <s v="[11 1.1]"/>
    <s v="normal"/>
    <s v="[12 1.2]"/>
    <s v="normal"/>
    <s v="[13.187158535114285 1.3]"/>
    <n v="0.05"/>
    <n v="0.3"/>
    <n v="0.1"/>
    <n v="0.363205586128588"/>
  </r>
  <r>
    <n v="1789"/>
    <x v="4"/>
    <x v="4"/>
    <n v="0.93100000000000005"/>
    <n v="9.1472811721437803E-3"/>
    <n v="-1.0893212291785E-3"/>
    <n v="7.8910678770821405E-2"/>
    <n v="5.5370215318725701E-6"/>
    <n v="1"/>
    <n v="1"/>
    <n v="1"/>
    <n v="5.6397383958726201E-6"/>
    <n v="6.7236422722115299E-6"/>
    <n v="6.8263591362115799E-6"/>
    <n v="7.9999999999999905E-2"/>
    <n v="4.8874651974934499E-2"/>
    <n v="9"/>
    <s v="[200 150 100]"/>
    <s v="bc_kde_sym"/>
    <x v="1"/>
    <x v="5"/>
    <x v="0"/>
    <s v="[11 1.1]"/>
    <s v="normal"/>
    <s v="[12 1.2]"/>
    <s v="normal"/>
    <s v="[13.187158535114285 1.3]"/>
    <n v="0.05"/>
    <n v="0.3"/>
    <n v="0.1"/>
    <n v="0.45808340975022099"/>
  </r>
  <r>
    <n v="1790"/>
    <x v="4"/>
    <x v="4"/>
    <n v="0.94799999999999995"/>
    <n v="1.72941762008861E-3"/>
    <n v="-1.57097158568303E-4"/>
    <n v="9.8429028414316905E-3"/>
    <n v="1.9820547399821299E-7"/>
    <n v="1"/>
    <n v="1"/>
    <n v="1"/>
    <n v="1.7795983993836201E-7"/>
    <n v="2.2288499122844801E-7"/>
    <n v="2.02639357168597E-7"/>
    <n v="0.01"/>
    <n v="5.1921841940198903E-3"/>
    <n v="10"/>
    <s v="[200 150 100]"/>
    <s v="bc_kde_sym"/>
    <x v="2"/>
    <x v="0"/>
    <x v="0"/>
    <s v="[11 1.1]"/>
    <s v="normal"/>
    <s v="[12.7 1.2]"/>
    <s v="normal"/>
    <s v="[13.838360366318769   1.3]"/>
    <n v="0.05"/>
    <n v="0.15"/>
    <n v="0.4"/>
    <n v="0.51769604223915999"/>
  </r>
  <r>
    <n v="1791"/>
    <x v="4"/>
    <x v="4"/>
    <n v="0.93400000000000005"/>
    <n v="3.1865064295102299E-3"/>
    <n v="-3.4903881497466498E-4"/>
    <n v="1.9650961185025299E-2"/>
    <n v="6.7243484516779701E-7"/>
    <n v="1"/>
    <n v="1"/>
    <n v="1"/>
    <n v="6.7452935696307396E-7"/>
    <n v="7.9426293952671599E-7"/>
    <n v="7.9635745132199199E-7"/>
    <n v="0.02"/>
    <n v="7.7869538267892197E-3"/>
    <n v="11"/>
    <s v="[200 150 100]"/>
    <s v="bc_kde_sym"/>
    <x v="2"/>
    <x v="1"/>
    <x v="0"/>
    <s v="[11 1.1]"/>
    <s v="normal"/>
    <s v="[12.7 1.2]"/>
    <s v="normal"/>
    <s v="[13.838360366318769   1.3]"/>
    <n v="0.2"/>
    <n v="0.3"/>
    <n v="0.3"/>
    <n v="0.533757258008007"/>
  </r>
  <r>
    <n v="1792"/>
    <x v="4"/>
    <x v="4"/>
    <n v="0.94299999999999995"/>
    <n v="4.2720420523749501E-3"/>
    <n v="-4.3313551921784203E-4"/>
    <n v="2.95668644807821E-2"/>
    <n v="1.2118711438090601E-6"/>
    <n v="1"/>
    <n v="1"/>
    <n v="1"/>
    <n v="1.17098816379956E-6"/>
    <n v="1.3994775218171699E-6"/>
    <n v="1.3585945418076701E-6"/>
    <n v="0.03"/>
    <n v="1.4138416520781001E-2"/>
    <n v="12"/>
    <s v="[200 150 100]"/>
    <s v="bc_kde_sym"/>
    <x v="2"/>
    <x v="2"/>
    <x v="0"/>
    <s v="[11 1.1]"/>
    <s v="normal"/>
    <s v="[12.7 1.2]"/>
    <s v="normal"/>
    <s v="[13.838360366318769   1.3]"/>
    <n v="0.1"/>
    <n v="0.3"/>
    <n v="0.3"/>
    <n v="0.470430834585227"/>
  </r>
  <r>
    <n v="1793"/>
    <x v="4"/>
    <x v="4"/>
    <n v="0.95599999999999996"/>
    <n v="4.4952626795321396E-3"/>
    <n v="-4.4684440718047001E-4"/>
    <n v="3.9553155592819501E-2"/>
    <n v="1.3503603512774201E-6"/>
    <n v="1"/>
    <n v="1"/>
    <n v="1"/>
    <n v="1.2361227464617601E-6"/>
    <n v="1.5500302755058801E-6"/>
    <n v="1.43579267069022E-6"/>
    <n v="0.04"/>
    <n v="2.14730058528225E-2"/>
    <n v="13"/>
    <s v="[200 150 100]"/>
    <s v="bc_kde_sym"/>
    <x v="2"/>
    <x v="3"/>
    <x v="0"/>
    <s v="[11 1.1]"/>
    <s v="normal"/>
    <s v="[12.7 1.2]"/>
    <s v="normal"/>
    <s v="[13.838360366318769   1.3]"/>
    <n v="0.1"/>
    <n v="0.3"/>
    <n v="0.2"/>
    <n v="0.41885705900308901"/>
  </r>
  <r>
    <n v="1794"/>
    <x v="4"/>
    <x v="4"/>
    <n v="0.95599999999999996"/>
    <n v="4.5910780472761901E-3"/>
    <n v="-4.6409070003986799E-4"/>
    <n v="5.9535909299959999E-2"/>
    <n v="1.4157541938144099E-6"/>
    <n v="1"/>
    <n v="1"/>
    <n v="1"/>
    <n v="1.29716623220584E-6"/>
    <n v="1.6311343716778999E-6"/>
    <n v="1.51254641006933E-6"/>
    <n v="5.9999999999999901E-2"/>
    <n v="3.7507261337206999E-2"/>
    <n v="14"/>
    <s v="[200 150 100]"/>
    <s v="bc_kde_sym"/>
    <x v="2"/>
    <x v="4"/>
    <x v="0"/>
    <s v="[11 1.1]"/>
    <s v="normal"/>
    <s v="[12.7 1.2]"/>
    <s v="normal"/>
    <s v="[13.838360366318769   1.3]"/>
    <n v="0.1"/>
    <n v="0.3"/>
    <n v="0.05"/>
    <n v="0.36707115292703102"/>
  </r>
  <r>
    <n v="1795"/>
    <x v="4"/>
    <x v="4"/>
    <n v="0.94899999999999995"/>
    <n v="6.2011113829168003E-3"/>
    <n v="-6.7173035624609495E-4"/>
    <n v="7.9328269643754099E-2"/>
    <n v="2.5887881461433799E-6"/>
    <n v="1"/>
    <n v="1"/>
    <n v="1"/>
    <n v="2.5084871848279801E-6"/>
    <n v="3.0400098176458902E-6"/>
    <n v="2.9597088563304798E-6"/>
    <n v="8.0000000000000196E-2"/>
    <n v="5.12876178134163E-2"/>
    <n v="15"/>
    <s v="[200 150 100]"/>
    <s v="bc_kde_sym"/>
    <x v="2"/>
    <x v="5"/>
    <x v="0"/>
    <s v="[11 1.1]"/>
    <s v="normal"/>
    <s v="[12.7 1.2]"/>
    <s v="normal"/>
    <s v="[13.838360366318769   1.3]"/>
    <n v="0.05"/>
    <n v="0.3"/>
    <n v="0.05"/>
    <n v="0.38873854457141199"/>
  </r>
  <r>
    <n v="1796"/>
    <x v="4"/>
    <x v="4"/>
    <n v="0.94499999999999995"/>
    <n v="9.1980172229241802E-3"/>
    <n v="-9.864130812048239E-4"/>
    <n v="9.9013586918795096E-2"/>
    <n v="5.6423567819234804E-6"/>
    <n v="1"/>
    <n v="1"/>
    <n v="1"/>
    <n v="5.3639674471335203E-6"/>
    <n v="6.6153675486954799E-6"/>
    <n v="6.3369782139055097E-6"/>
    <n v="9.9999999999999895E-2"/>
    <n v="6.03859356276059E-2"/>
    <n v="16"/>
    <s v="[200 150 100]"/>
    <s v="bc_kde_sym"/>
    <x v="2"/>
    <x v="6"/>
    <x v="0"/>
    <s v="[11 1.1]"/>
    <s v="normal"/>
    <s v="[12.7 1.2]"/>
    <s v="normal"/>
    <s v="[13.838360366318769   1.3]"/>
    <n v="0.05"/>
    <n v="0.3"/>
    <n v="0.05"/>
    <n v="0.48216255312589801"/>
  </r>
  <r>
    <n v="1797"/>
    <x v="4"/>
    <x v="4"/>
    <n v="0.95099999999999996"/>
    <n v="1.10802207646168E-2"/>
    <n v="-1.3992330522159099E-3"/>
    <n v="0.123600766947784"/>
    <n v="8.1888638120132604E-6"/>
    <n v="1"/>
    <n v="1"/>
    <n v="1"/>
    <n v="7.8081830315134807E-6"/>
    <n v="1.01467169464267E-5"/>
    <n v="9.76603616592692E-6"/>
    <n v="0.125"/>
    <n v="7.1718132926323203E-2"/>
    <n v="17"/>
    <s v="[200 150 100]"/>
    <s v="bc_kde_sym"/>
    <x v="2"/>
    <x v="7"/>
    <x v="0"/>
    <s v="[11 1.1]"/>
    <s v="normal"/>
    <s v="[12.7 1.2]"/>
    <s v="normal"/>
    <s v="[13.838360366318769   1.3]"/>
    <n v="0.05"/>
    <n v="0.4"/>
    <n v="0.05"/>
    <n v="0.43469558103975903"/>
  </r>
  <r>
    <n v="1798"/>
    <x v="4"/>
    <x v="4"/>
    <n v="0.93799999999999994"/>
    <n v="1.17015025556603E-2"/>
    <n v="-1.3461754857072199E-3"/>
    <n v="0.14865382451429299"/>
    <n v="9.1756813519042397E-6"/>
    <n v="1"/>
    <n v="1"/>
    <n v="1"/>
    <n v="9.4214595208158994E-6"/>
    <n v="1.09878697902233E-5"/>
    <n v="1.1233647959135E-5"/>
    <n v="0.15"/>
    <n v="9.275572899923E-2"/>
    <n v="18"/>
    <s v="[200 150 100]"/>
    <s v="bc_kde_sym"/>
    <x v="2"/>
    <x v="8"/>
    <x v="0"/>
    <s v="[11 1.1]"/>
    <s v="normal"/>
    <s v="[12.7 1.2]"/>
    <s v="normal"/>
    <s v="[13.838360366318769   1.3]"/>
    <n v="0.01"/>
    <n v="0.4"/>
    <n v="0.01"/>
    <n v="0.42009388525159602"/>
  </r>
  <r>
    <n v="1799"/>
    <x v="4"/>
    <x v="4"/>
    <n v="0.93400000000000005"/>
    <n v="2.4315999510197599E-3"/>
    <n v="-1.8951328636356501E-4"/>
    <n v="9.8104867136364696E-3"/>
    <n v="3.8635071493090801E-7"/>
    <n v="1"/>
    <n v="1"/>
    <n v="1"/>
    <n v="4.0022534247246701E-7"/>
    <n v="4.22266000639227E-7"/>
    <n v="4.3614062818078599E-7"/>
    <n v="0.01"/>
    <n v="4.8353529756277403E-3"/>
    <n v="19"/>
    <s v="[200 150 100]"/>
    <s v="bc_kde_sym"/>
    <x v="0"/>
    <x v="0"/>
    <x v="1"/>
    <s v="[2.1 2]"/>
    <s v="gamma"/>
    <s v="[2.25 3]"/>
    <s v="gamma"/>
    <s v="[2.4   4.349819093579813]"/>
    <n v="0.5"/>
    <n v="0.6"/>
    <n v="0.05"/>
    <n v="0.19841911740467"/>
  </r>
  <r>
    <n v="1800"/>
    <x v="4"/>
    <x v="4"/>
    <n v="0.93200000000000005"/>
    <n v="5.4438357282326896E-3"/>
    <n v="-4.5346264610631902E-4"/>
    <n v="1.9546537353893698E-2"/>
    <n v="1.9487696824861201E-6"/>
    <n v="1"/>
    <n v="1"/>
    <n v="1"/>
    <n v="2.0135502511954898E-6"/>
    <n v="2.15439805389986E-6"/>
    <n v="2.2191786226092399E-6"/>
    <n v="0.02"/>
    <n v="1.07804099168845E-2"/>
    <n v="20"/>
    <s v="[200 150 100]"/>
    <s v="bc_kde_sym"/>
    <x v="0"/>
    <x v="1"/>
    <x v="1"/>
    <s v="[2.1 2]"/>
    <s v="gamma"/>
    <s v="[2.25 3]"/>
    <s v="gamma"/>
    <s v="[2.4   4.349819093579813]"/>
    <n v="0.05"/>
    <n v="0.2"/>
    <n v="0.4"/>
    <n v="0.58884234920553602"/>
  </r>
  <r>
    <n v="1801"/>
    <x v="4"/>
    <x v="4"/>
    <n v="0.94699999999999995"/>
    <n v="6.9195519612746496E-3"/>
    <n v="-5.8822598170655302E-4"/>
    <n v="2.94117740182935E-2"/>
    <n v="3.1498186540940601E-6"/>
    <n v="1"/>
    <n v="1"/>
    <n v="1"/>
    <n v="2.8820828752085901E-6"/>
    <n v="3.4958284596486998E-6"/>
    <n v="3.2280926807632298E-6"/>
    <n v="0.03"/>
    <n v="1.7576766741799699E-2"/>
    <n v="21"/>
    <s v="[200 150 100]"/>
    <s v="bc_kde_sym"/>
    <x v="0"/>
    <x v="2"/>
    <x v="1"/>
    <s v="[2.1 2]"/>
    <s v="gamma"/>
    <s v="[2.25 3]"/>
    <s v="gamma"/>
    <s v="[2.4   4.349819093579813]"/>
    <n v="0.05"/>
    <n v="0.2"/>
    <n v="0.3"/>
    <n v="0.564728973139068"/>
  </r>
  <r>
    <n v="1802"/>
    <x v="4"/>
    <x v="4"/>
    <n v="0.94599999999999995"/>
    <n v="1.6301692286977299E-3"/>
    <n v="-1.7190356241299901E-4"/>
    <n v="9.8280964375869698E-3"/>
    <n v="1.7606694994982599E-7"/>
    <n v="1"/>
    <n v="1"/>
    <n v="1"/>
    <n v="1.6695276581256601E-7"/>
    <n v="2.0561778472010601E-7"/>
    <n v="1.9650360058284599E-7"/>
    <n v="9.9999999999999707E-3"/>
    <n v="5.1677352648816103E-3"/>
    <n v="22"/>
    <s v="[200 150 100]"/>
    <s v="bc_kde_sym"/>
    <x v="1"/>
    <x v="0"/>
    <x v="1"/>
    <s v="[2 1.2]"/>
    <s v="gamma"/>
    <s v="[3.0 1.3]"/>
    <s v="gamma"/>
    <s v="[4.0   1.654779050109274]"/>
    <n v="0.05"/>
    <n v="0.15"/>
    <n v="0.4"/>
    <n v="0.517057060774888"/>
  </r>
  <r>
    <n v="1803"/>
    <x v="4"/>
    <x v="4"/>
    <n v="0.94199999999999995"/>
    <n v="4.0513680129318002E-3"/>
    <n v="-4.0287249056058101E-4"/>
    <n v="1.9597127509439399E-2"/>
    <n v="1.07476370289721E-6"/>
    <n v="1"/>
    <n v="1"/>
    <n v="1"/>
    <n v="1.0875932556065101E-6"/>
    <n v="1.23706994654769E-6"/>
    <n v="1.249899499257E-6"/>
    <n v="1.99999999999999E-2"/>
    <n v="8.8879841030940591E-3"/>
    <n v="23"/>
    <s v="[200 150 100]"/>
    <s v="bc_kde_sym"/>
    <x v="1"/>
    <x v="1"/>
    <x v="1"/>
    <s v="[2 1.2]"/>
    <s v="gamma"/>
    <s v="[3.0 1.3]"/>
    <s v="gamma"/>
    <s v="[4.0   1.654779050109274]"/>
    <n v="0.45"/>
    <n v="0.6"/>
    <n v="0.05"/>
    <n v="0.22576407704329801"/>
  </r>
  <r>
    <n v="1804"/>
    <x v="4"/>
    <x v="4"/>
    <n v="0.95299999999999996"/>
    <n v="4.3717659292563903E-3"/>
    <n v="-4.4856708649453498E-4"/>
    <n v="2.9551432913505499E-2"/>
    <n v="1.2644996341308E-6"/>
    <n v="1"/>
    <n v="1"/>
    <n v="1"/>
    <n v="1.1874624316290499E-6"/>
    <n v="1.4657120652169999E-6"/>
    <n v="1.3886748627152501E-6"/>
    <n v="3.00000000000001E-2"/>
    <n v="1.5886698750905402E-2"/>
    <n v="24"/>
    <s v="[200 150 100]"/>
    <s v="bc_kde_sym"/>
    <x v="1"/>
    <x v="2"/>
    <x v="1"/>
    <s v="[2 1.2]"/>
    <s v="gamma"/>
    <s v="[3.0 1.3]"/>
    <s v="gamma"/>
    <s v="[4.0   1.654779050109274]"/>
    <n v="0.05"/>
    <n v="0.2"/>
    <n v="0.3"/>
    <n v="0.53032283222132603"/>
  </r>
  <r>
    <n v="1805"/>
    <x v="4"/>
    <x v="4"/>
    <n v="0.94699999999999995"/>
    <n v="6.0837348528120999E-3"/>
    <n v="-5.8759275789185903E-4"/>
    <n v="3.9412407242108101E-2"/>
    <n v="2.4308184004184401E-6"/>
    <n v="1"/>
    <n v="1"/>
    <n v="1"/>
    <n v="2.35749144663617E-6"/>
    <n v="2.7760836495454001E-6"/>
    <n v="2.70275669576313E-6"/>
    <n v="0.04"/>
    <n v="2.05732050563142E-2"/>
    <n v="25"/>
    <s v="[200 150 100]"/>
    <s v="bc_kde_sym"/>
    <x v="1"/>
    <x v="3"/>
    <x v="1"/>
    <s v="[2 1.2]"/>
    <s v="gamma"/>
    <s v="[3.0 1.3]"/>
    <s v="gamma"/>
    <s v="[4.0   1.654779050109274]"/>
    <n v="0.3"/>
    <n v="0.5"/>
    <n v="0.05"/>
    <n v="0.28892452774791499"/>
  </r>
  <r>
    <n v="1806"/>
    <x v="4"/>
    <x v="4"/>
    <n v="0.93799999999999994"/>
    <n v="7.9107470761977192E-3"/>
    <n v="-8.1702964730422697E-4"/>
    <n v="5.91829703526957E-2"/>
    <n v="4.1155672685471997E-6"/>
    <n v="1"/>
    <n v="1"/>
    <n v="1"/>
    <n v="4.1441246919259499E-6"/>
    <n v="4.7831047131212702E-6"/>
    <n v="4.8116621365000204E-6"/>
    <n v="5.9999999999999901E-2"/>
    <n v="3.3636258863251702E-2"/>
    <n v="26"/>
    <s v="[200 150 100]"/>
    <s v="bc_kde_sym"/>
    <x v="1"/>
    <x v="4"/>
    <x v="1"/>
    <s v="[2 1.2]"/>
    <s v="gamma"/>
    <s v="[3.0 1.3]"/>
    <s v="gamma"/>
    <s v="[4.0   1.654779050109274]"/>
    <n v="0.2"/>
    <n v="0.5"/>
    <n v="0.05"/>
    <n v="0.28154610295860799"/>
  </r>
  <r>
    <n v="1807"/>
    <x v="4"/>
    <x v="4"/>
    <n v="0.94"/>
    <n v="8.9935337689865807E-3"/>
    <n v="-1.0118437098927101E-3"/>
    <n v="7.89881562901074E-2"/>
    <n v="5.3289351492901904E-6"/>
    <n v="1"/>
    <n v="1"/>
    <n v="1"/>
    <n v="5.4133340124154998E-6"/>
    <n v="6.3527628425396202E-6"/>
    <n v="6.4371617056649296E-6"/>
    <n v="8.0000000000000099E-2"/>
    <n v="4.8500250622296098E-2"/>
    <n v="27"/>
    <s v="[200 150 100]"/>
    <s v="bc_kde_sym"/>
    <x v="1"/>
    <x v="5"/>
    <x v="1"/>
    <s v="[2 1.2]"/>
    <s v="gamma"/>
    <s v="[3.0 1.3]"/>
    <s v="gamma"/>
    <s v="[4.0   1.654779050109274]"/>
    <n v="0.1"/>
    <n v="0.5"/>
    <n v="0.05"/>
    <n v="0.27573740809668401"/>
  </r>
  <r>
    <n v="1808"/>
    <x v="4"/>
    <x v="4"/>
    <n v="0.93799999999999994"/>
    <n v="1.57036982824851E-3"/>
    <n v="-1.9769698935346E-4"/>
    <n v="9.8023030106465306E-3"/>
    <n v="1.64093738380889E-7"/>
    <n v="1"/>
    <n v="1"/>
    <n v="1"/>
    <n v="1.5195619378542999E-7"/>
    <n v="2.03177837980311E-7"/>
    <n v="1.9104029338485201E-7"/>
    <n v="9.9999999999999898E-3"/>
    <n v="3.9352014953621603E-3"/>
    <n v="28"/>
    <s v="[200 150 100]"/>
    <s v="bc_kde_sym"/>
    <x v="2"/>
    <x v="0"/>
    <x v="1"/>
    <s v="[2 1.2]"/>
    <s v="gamma"/>
    <s v="[3.4 1.3]"/>
    <s v="gamma"/>
    <s v="[4.6  1.818078277937831]"/>
    <n v="0.05"/>
    <n v="0.15"/>
    <n v="0.5"/>
    <n v="0.61487551825078801"/>
  </r>
  <r>
    <n v="1809"/>
    <x v="4"/>
    <x v="4"/>
    <n v="0.94199999999999995"/>
    <n v="3.3401246464309499E-3"/>
    <n v="-4.0418689256609602E-4"/>
    <n v="1.9595813107433101E-2"/>
    <n v="7.4076090567664404E-7"/>
    <n v="1"/>
    <n v="1"/>
    <n v="1"/>
    <n v="7.5289791031606702E-7"/>
    <n v="9.0412794979888104E-7"/>
    <n v="9.1626495443830403E-7"/>
    <n v="1.9999999999999199E-2"/>
    <n v="7.8646642099545992E-3"/>
    <n v="29"/>
    <s v="[200 150 100]"/>
    <s v="bc_kde_sym"/>
    <x v="2"/>
    <x v="1"/>
    <x v="1"/>
    <s v="[2 1.2]"/>
    <s v="gamma"/>
    <s v="[3.4 1.3]"/>
    <s v="gamma"/>
    <s v="[4.6  1.818078277937831]"/>
    <n v="0.01"/>
    <n v="0.15"/>
    <n v="0.5"/>
    <n v="0.66692361994151705"/>
  </r>
  <r>
    <n v="1810"/>
    <x v="4"/>
    <x v="4"/>
    <n v="0.93"/>
    <n v="3.6039071085521499E-3"/>
    <n v="-4.3941482872118299E-4"/>
    <n v="2.9560585171278901E-2"/>
    <n v="8.5753460800364798E-7"/>
    <n v="1"/>
    <n v="1"/>
    <n v="1"/>
    <n v="8.5701445333904805E-7"/>
    <n v="1.0506199997037101E-6"/>
    <n v="1.0500998450391099E-6"/>
    <n v="0.03"/>
    <n v="1.38951326065409E-2"/>
    <n v="30"/>
    <s v="[200 150 100]"/>
    <s v="bc_kde_sym"/>
    <x v="2"/>
    <x v="2"/>
    <x v="1"/>
    <s v="[2 1.2]"/>
    <s v="gamma"/>
    <s v="[3.4 1.3]"/>
    <s v="gamma"/>
    <s v="[4.6  1.818078277937831]"/>
    <n v="0.35"/>
    <n v="0.5"/>
    <n v="0.05"/>
    <n v="0.274406312032136"/>
  </r>
  <r>
    <n v="1811"/>
    <x v="4"/>
    <x v="4"/>
    <n v="0.94299999999999995"/>
    <n v="4.3120319328278697E-3"/>
    <n v="-4.5559787178400699E-4"/>
    <n v="3.9544402128215903E-2"/>
    <n v="1.2310805413698E-6"/>
    <n v="1"/>
    <n v="1"/>
    <n v="1"/>
    <n v="1.27250590547947E-6"/>
    <n v="1.4386499621439201E-6"/>
    <n v="1.4800753262535899E-6"/>
    <n v="3.9999999999999897E-2"/>
    <n v="2.1180453064075899E-2"/>
    <n v="31"/>
    <s v="[200 150 100]"/>
    <s v="bc_kde_sym"/>
    <x v="2"/>
    <x v="3"/>
    <x v="1"/>
    <s v="[2 1.2]"/>
    <s v="gamma"/>
    <s v="[3.4 1.3]"/>
    <s v="gamma"/>
    <s v="[4.6  1.818078277937831]"/>
    <n v="0.3"/>
    <n v="0.5"/>
    <n v="0.01"/>
    <n v="0.23081783715997201"/>
  </r>
  <r>
    <n v="1812"/>
    <x v="4"/>
    <x v="4"/>
    <n v="0.94399999999999995"/>
    <n v="3.7746458028948002E-3"/>
    <n v="-5.06291877293982E-4"/>
    <n v="5.9493708122705997E-2"/>
    <n v="9.6031095409877703E-7"/>
    <n v="1"/>
    <n v="1"/>
    <n v="1"/>
    <n v="8.8663577897274395E-7"/>
    <n v="1.2166424191126401E-6"/>
    <n v="1.14296724398661E-6"/>
    <n v="0.06"/>
    <n v="3.7121014129427997E-2"/>
    <n v="32"/>
    <s v="[200 150 100]"/>
    <s v="bc_kde_sym"/>
    <x v="2"/>
    <x v="4"/>
    <x v="1"/>
    <s v="[2 1.2]"/>
    <s v="gamma"/>
    <s v="[3.4 1.3]"/>
    <s v="gamma"/>
    <s v="[4.6  1.818078277937831]"/>
    <n v="0.1"/>
    <n v="0.3"/>
    <n v="0.05"/>
    <n v="0.36263303884984599"/>
  </r>
  <r>
    <n v="1813"/>
    <x v="4"/>
    <x v="4"/>
    <n v="0.95199999999999996"/>
    <n v="5.6767817475343301E-3"/>
    <n v="-7.5252908420604897E-4"/>
    <n v="7.9247470915793997E-2"/>
    <n v="2.1555158733096899E-6"/>
    <n v="1"/>
    <n v="1"/>
    <n v="1"/>
    <n v="2.0207166799372801E-6"/>
    <n v="2.7218158958856802E-6"/>
    <n v="2.5870167025132801E-6"/>
    <n v="8.0000000000000099E-2"/>
    <n v="4.7196051488879801E-2"/>
    <n v="33"/>
    <s v="[200 150 100]"/>
    <s v="bc_kde_sym"/>
    <x v="2"/>
    <x v="5"/>
    <x v="1"/>
    <s v="[2 1.2]"/>
    <s v="gamma"/>
    <s v="[3.4 1.3]"/>
    <s v="gamma"/>
    <s v="[4.6  1.818078277937831]"/>
    <n v="0.1"/>
    <n v="0.4"/>
    <n v="0.05"/>
    <n v="0.33124033534639302"/>
  </r>
  <r>
    <n v="1814"/>
    <x v="4"/>
    <x v="4"/>
    <n v="0.96299999999999997"/>
    <n v="7.5478328922428204E-3"/>
    <n v="-9.6868440621489802E-4"/>
    <n v="9.9031315593785099E-2"/>
    <n v="3.7929023722476401E-6"/>
    <n v="1"/>
    <n v="1"/>
    <n v="1"/>
    <n v="3.4126473164489599E-6"/>
    <n v="4.7312518510915497E-6"/>
    <n v="4.35099679529287E-6"/>
    <n v="0.1"/>
    <n v="5.5545930094032803E-2"/>
    <n v="34"/>
    <s v="[200 150 100]"/>
    <s v="bc_kde_sym"/>
    <x v="2"/>
    <x v="6"/>
    <x v="1"/>
    <s v="[2 1.2]"/>
    <s v="gamma"/>
    <s v="[3.4 1.3]"/>
    <s v="gamma"/>
    <s v="[4.6  1.818078277937831]"/>
    <n v="0.1"/>
    <n v="0.4"/>
    <n v="0.05"/>
    <n v="0.40403208331824397"/>
  </r>
  <r>
    <n v="1815"/>
    <x v="4"/>
    <x v="4"/>
    <n v="0.96"/>
    <n v="9.0008834502234604E-3"/>
    <n v="-1.1898048245135E-3"/>
    <n v="0.123810195175486"/>
    <n v="5.4014031504851401E-6"/>
    <n v="1"/>
    <n v="1"/>
    <n v="1"/>
    <n v="4.8864641689498697E-6"/>
    <n v="6.8170386709207502E-6"/>
    <n v="6.3020996893854697E-6"/>
    <n v="0.125"/>
    <n v="7.0962765391492905E-2"/>
    <n v="35"/>
    <s v="[200 150 100]"/>
    <s v="bc_kde_sym"/>
    <x v="2"/>
    <x v="7"/>
    <x v="1"/>
    <s v="[2 1.2]"/>
    <s v="gamma"/>
    <s v="[3.4 1.3]"/>
    <s v="gamma"/>
    <s v="[4.6  1.818078277937831]"/>
    <n v="0.05"/>
    <n v="0.4"/>
    <n v="0.05"/>
    <n v="0.42841165126740999"/>
  </r>
  <r>
    <n v="1816"/>
    <x v="4"/>
    <x v="4"/>
    <n v="0.93600000000000005"/>
    <n v="1.15663523677919E-2"/>
    <n v="-1.5305682055409E-3"/>
    <n v="0.14846943179445901"/>
    <n v="8.8929242352146305E-6"/>
    <n v="1"/>
    <n v="1"/>
    <n v="1"/>
    <n v="9.3552993060903994E-6"/>
    <n v="1.1235563267027299E-5"/>
    <n v="1.16979383379031E-5"/>
    <n v="0.15"/>
    <n v="8.3848729296421204E-2"/>
    <n v="36"/>
    <s v="[200 150 100]"/>
    <s v="bc_kde_sym"/>
    <x v="2"/>
    <x v="8"/>
    <x v="1"/>
    <s v="[2 1.2]"/>
    <s v="gamma"/>
    <s v="[3.4 1.3]"/>
    <s v="gamma"/>
    <s v="[4.6  1.818078277937831]"/>
    <n v="0.05"/>
    <n v="0.5"/>
    <n v="2.5000000000000001E-2"/>
    <n v="0.382452220989838"/>
  </r>
  <r>
    <n v="1817"/>
    <x v="4"/>
    <x v="4"/>
    <n v="0.93400000000000005"/>
    <n v="3.7055658433989501E-3"/>
    <n v="-2.1914501771500499E-4"/>
    <n v="9.7808549822850002E-3"/>
    <n v="9.0307839721181495E-7"/>
    <n v="1"/>
    <n v="1"/>
    <n v="1"/>
    <n v="9.5188720626496801E-7"/>
    <n v="9.5110293600112396E-7"/>
    <n v="9.9991174505427797E-7"/>
    <n v="0.01"/>
    <n v="5.8820167653487101E-3"/>
    <n v="37"/>
    <s v="[200 150 100]"/>
    <s v="bc_kde_sym"/>
    <x v="0"/>
    <x v="0"/>
    <x v="2"/>
    <s v="[1 0.5]"/>
    <s v="log-normal"/>
    <s v="[1.5 0.6]"/>
    <s v="log-normal"/>
    <s v="[1.781406869066151   0.65]"/>
    <n v="2.5000000000000001E-2"/>
    <n v="0.15"/>
    <n v="0.5"/>
    <n v="0.63673926719995"/>
  </r>
  <r>
    <n v="1818"/>
    <x v="4"/>
    <x v="4"/>
    <n v="0.94199999999999995"/>
    <n v="6.1547396893470102E-3"/>
    <n v="-3.5287711294151202E-4"/>
    <n v="1.9647122887058499E-2"/>
    <n v="2.4916247158927498E-6"/>
    <n v="1"/>
    <n v="1"/>
    <n v="1"/>
    <n v="2.3076146332067698E-6"/>
    <n v="2.6161469727306798E-6"/>
    <n v="2.43213689004471E-6"/>
    <n v="0.02"/>
    <n v="1.21724227748773E-2"/>
    <n v="38"/>
    <s v="[200 150 100]"/>
    <s v="bc_kde_sym"/>
    <x v="0"/>
    <x v="1"/>
    <x v="2"/>
    <s v="[1 0.5]"/>
    <s v="log-normal"/>
    <s v="[1.5 0.6]"/>
    <s v="log-normal"/>
    <s v="[1.781406869066151   0.65]"/>
    <n v="2.5000000000000001E-2"/>
    <n v="0.2"/>
    <n v="0.4"/>
    <n v="0.57358465017055205"/>
  </r>
  <r>
    <n v="1819"/>
    <x v="4"/>
    <x v="4"/>
    <n v="0.93200000000000005"/>
    <n v="6.4331756561465097E-3"/>
    <n v="-6.3479349042308098E-4"/>
    <n v="2.9365206509576899E-2"/>
    <n v="2.7108802605181802E-6"/>
    <n v="1"/>
    <n v="1"/>
    <n v="1"/>
    <n v="2.84614348336997E-6"/>
    <n v="3.1138430360017E-6"/>
    <n v="3.2491062588534899E-6"/>
    <n v="0.03"/>
    <n v="1.4171493789849301E-2"/>
    <n v="39"/>
    <s v="[200 150 100]"/>
    <s v="bc_kde_sym"/>
    <x v="0"/>
    <x v="2"/>
    <x v="2"/>
    <s v="[1 0.5]"/>
    <s v="log-normal"/>
    <s v="[1.5 0.6]"/>
    <s v="log-normal"/>
    <s v="[1.781406869066151   0.65]"/>
    <n v="0.35"/>
    <n v="0.55000000000000004"/>
    <n v="0.1"/>
    <n v="0.30345373233101502"/>
  </r>
  <r>
    <n v="1820"/>
    <x v="4"/>
    <x v="4"/>
    <n v="0.92900000000000005"/>
    <n v="1.6158042147240599E-3"/>
    <n v="-1.9559076261919399E-4"/>
    <n v="9.8044092373808407E-3"/>
    <n v="1.7100888387183999E-7"/>
    <n v="1"/>
    <n v="1"/>
    <n v="1"/>
    <n v="1.6832341851954399E-7"/>
    <n v="2.0926463029379801E-7"/>
    <n v="2.0657916494150301E-7"/>
    <n v="0.01"/>
    <n v="4.1613337562185796E-3"/>
    <n v="40"/>
    <s v="[200 150 100]"/>
    <s v="bc_kde_sym"/>
    <x v="1"/>
    <x v="0"/>
    <x v="2"/>
    <s v="[1 0.5]"/>
    <s v="log-normal"/>
    <s v="[1.65 0.6]"/>
    <s v="log-normal"/>
    <s v="[2.076573806549989   0.65]"/>
    <n v="0.5"/>
    <n v="0.6"/>
    <n v="0.05"/>
    <n v="0.17292000275077901"/>
  </r>
  <r>
    <n v="1821"/>
    <x v="4"/>
    <x v="4"/>
    <n v="0.93100000000000005"/>
    <n v="2.6387322480749902E-3"/>
    <n v="-3.2082508063795899E-4"/>
    <n v="1.9679174919362101E-2"/>
    <n v="4.5808635138755102E-7"/>
    <n v="1"/>
    <n v="1"/>
    <n v="1"/>
    <n v="4.7995736946202302E-7"/>
    <n v="5.6101508375390303E-7"/>
    <n v="5.8288610182837603E-7"/>
    <n v="2.0000000000000101E-2"/>
    <n v="1.03605364284277E-2"/>
    <n v="41"/>
    <s v="[200 150 100]"/>
    <s v="bc_kde_sym"/>
    <x v="1"/>
    <x v="1"/>
    <x v="2"/>
    <s v="[1 0.5]"/>
    <s v="log-normal"/>
    <s v="[1.65 0.6]"/>
    <s v="log-normal"/>
    <s v="[2.076573806549989   0.65]"/>
    <n v="0.35"/>
    <n v="0.5"/>
    <n v="0.05"/>
    <n v="0.20421095716347001"/>
  </r>
  <r>
    <n v="1822"/>
    <x v="4"/>
    <x v="4"/>
    <n v="0.94599999999999995"/>
    <n v="7.6189339674221203E-3"/>
    <n v="-6.1794543152878E-4"/>
    <n v="2.9382054568471198E-2"/>
    <n v="3.8245828567894104E-6"/>
    <n v="1"/>
    <n v="1"/>
    <n v="1"/>
    <n v="3.6141383818536E-6"/>
    <n v="4.2064394131366999E-6"/>
    <n v="3.9959949382008904E-6"/>
    <n v="2.9999999999999898E-2"/>
    <n v="1.4277564006579001E-2"/>
    <n v="42"/>
    <s v="[200 150 100]"/>
    <s v="bc_kde_sym"/>
    <x v="1"/>
    <x v="2"/>
    <x v="2"/>
    <s v="[1 0.5]"/>
    <s v="log-normal"/>
    <s v="[1.65 0.6]"/>
    <s v="log-normal"/>
    <s v="[2.076573806549989   0.65]"/>
    <n v="0.05"/>
    <n v="0.25"/>
    <n v="0.4"/>
    <n v="0.60561432133979198"/>
  </r>
  <r>
    <n v="1823"/>
    <x v="4"/>
    <x v="4"/>
    <n v="0.94899999999999995"/>
    <n v="6.1739403208852699E-3"/>
    <n v="-5.6079730158306996E-4"/>
    <n v="3.9439202698416997E-2"/>
    <n v="2.5284329602343401E-6"/>
    <n v="1"/>
    <n v="1"/>
    <n v="1"/>
    <n v="2.33774554834755E-6"/>
    <n v="2.8429265736971899E-6"/>
    <n v="2.6522391618103999E-6"/>
    <n v="4.0000000000000098E-2"/>
    <n v="2.48073978366815E-2"/>
    <n v="43"/>
    <s v="[200 150 100]"/>
    <s v="bc_kde_sym"/>
    <x v="1"/>
    <x v="3"/>
    <x v="2"/>
    <s v="[1 0.5]"/>
    <s v="log-normal"/>
    <s v="[1.65 0.6]"/>
    <s v="log-normal"/>
    <s v="[2.076573806549989   0.65]"/>
    <n v="0.05"/>
    <n v="0.25"/>
    <n v="0.2"/>
    <n v="0.43235658555032203"/>
  </r>
  <r>
    <n v="1824"/>
    <x v="4"/>
    <x v="4"/>
    <n v="0.95199999999999996"/>
    <n v="7.7671455278118398E-3"/>
    <n v="-7.0820354298686296E-4"/>
    <n v="5.9291796457013102E-2"/>
    <n v="3.9990549772149101E-6"/>
    <n v="1"/>
    <n v="1"/>
    <n v="1"/>
    <n v="3.8810911542397703E-6"/>
    <n v="4.5006072355140497E-6"/>
    <n v="4.3826434125389202E-6"/>
    <n v="5.9999999999999901E-2"/>
    <n v="3.94461229115061E-2"/>
    <n v="44"/>
    <s v="[200 150 100]"/>
    <s v="bc_kde_sym"/>
    <x v="1"/>
    <x v="4"/>
    <x v="2"/>
    <s v="[1 0.5]"/>
    <s v="log-normal"/>
    <s v="[1.65 0.6]"/>
    <s v="log-normal"/>
    <s v="[2.076573806549989   0.65]"/>
    <n v="0.05"/>
    <n v="0.25"/>
    <n v="0.1"/>
    <n v="0.44007467645321202"/>
  </r>
  <r>
    <n v="1825"/>
    <x v="4"/>
    <x v="4"/>
    <n v="0.94299999999999995"/>
    <n v="1.0993711100642E-2"/>
    <n v="-1.1032967090452101E-3"/>
    <n v="7.8896703290954801E-2"/>
    <n v="7.9883266441751096E-6"/>
    <n v="1"/>
    <n v="1"/>
    <n v="1"/>
    <n v="7.9165402249468301E-6"/>
    <n v="9.2055902723651092E-6"/>
    <n v="9.1338038531368195E-6"/>
    <n v="0.08"/>
    <n v="4.9852115466953298E-2"/>
    <n v="45"/>
    <s v="[200 150 100]"/>
    <s v="bc_kde_sym"/>
    <x v="1"/>
    <x v="5"/>
    <x v="2"/>
    <s v="[1 0.5]"/>
    <s v="log-normal"/>
    <s v="[1.65 0.6]"/>
    <s v="log-normal"/>
    <s v="[2.076573806549989   0.65]"/>
    <n v="0.05"/>
    <n v="0.3"/>
    <n v="0.1"/>
    <n v="0.46889878368029497"/>
  </r>
  <r>
    <n v="1826"/>
    <x v="4"/>
    <x v="4"/>
    <n v="0.94799999999999995"/>
    <n v="2.1115476159060701E-3"/>
    <n v="-2.6564798801914701E-4"/>
    <n v="9.7343520119808295E-3"/>
    <n v="2.9477509733342202E-7"/>
    <n v="1"/>
    <n v="1"/>
    <n v="1"/>
    <n v="2.58789924262092E-7"/>
    <n v="3.6534395087204201E-7"/>
    <n v="3.2935877780071299E-7"/>
    <n v="9.9999999999999794E-3"/>
    <n v="4.2117047831510797E-3"/>
    <n v="46"/>
    <s v="[200 150 100]"/>
    <s v="bc_kde_sym"/>
    <x v="2"/>
    <x v="0"/>
    <x v="2"/>
    <s v="[1 0.6]"/>
    <s v="log-normal"/>
    <s v="[1.5 0.7]"/>
    <s v="log-normal"/>
    <s v="[2.298218252991271   0.8]"/>
    <n v="0.05"/>
    <n v="0.18"/>
    <n v="0.5"/>
    <n v="0.59615827552502798"/>
  </r>
  <r>
    <n v="1827"/>
    <x v="4"/>
    <x v="4"/>
    <n v="0.95099999999999996"/>
    <n v="3.4767176462796E-3"/>
    <n v="-4.1585913850126398E-4"/>
    <n v="1.9584140861498699E-2"/>
    <n v="7.9926714963995803E-7"/>
    <n v="1"/>
    <n v="1"/>
    <n v="1"/>
    <n v="7.6644361758164103E-7"/>
    <n v="9.7220597271497103E-7"/>
    <n v="9.3938244065665403E-7"/>
    <n v="1.99999999999999E-2"/>
    <n v="9.4409196808677796E-3"/>
    <n v="47"/>
    <s v="[200 150 100]"/>
    <s v="bc_kde_sym"/>
    <x v="2"/>
    <x v="1"/>
    <x v="2"/>
    <s v="[1 0.6]"/>
    <s v="log-normal"/>
    <s v="[1.5 0.7]"/>
    <s v="log-normal"/>
    <s v="[2.298218252991271   0.8]"/>
    <n v="0.05"/>
    <n v="0.2"/>
    <n v="0.4"/>
    <n v="0.55917398631245896"/>
  </r>
  <r>
    <n v="1828"/>
    <x v="4"/>
    <x v="4"/>
    <n v="0.93"/>
    <n v="5.8830838621102199E-3"/>
    <n v="-7.3596096414752096E-4"/>
    <n v="2.92640390358524E-2"/>
    <n v="2.2843995891629799E-6"/>
    <n v="1"/>
    <n v="1"/>
    <n v="1"/>
    <n v="2.13020983611796E-6"/>
    <n v="2.8260381299119202E-6"/>
    <n v="2.67184837686691E-6"/>
    <n v="0.03"/>
    <n v="1.30440684210136E-2"/>
    <n v="48"/>
    <s v="[200 150 100]"/>
    <s v="bc_kde_sym"/>
    <x v="2"/>
    <x v="2"/>
    <x v="2"/>
    <s v="[1 0.6]"/>
    <s v="log-normal"/>
    <s v="[1.5 0.7]"/>
    <s v="log-normal"/>
    <s v="[2.298218252991271   0.8]"/>
    <n v="0.05"/>
    <n v="0.2"/>
    <n v="0.4"/>
    <n v="0.64761467127402805"/>
  </r>
  <r>
    <n v="1829"/>
    <x v="4"/>
    <x v="4"/>
    <n v="0.95"/>
    <n v="6.0257917352697799E-3"/>
    <n v="-7.1711858455283798E-4"/>
    <n v="3.9282881415447203E-2"/>
    <n v="2.3986501258528701E-6"/>
    <n v="1"/>
    <n v="1"/>
    <n v="1"/>
    <n v="2.2242902408616699E-6"/>
    <n v="2.91290919016394E-6"/>
    <n v="2.7385493051727398E-6"/>
    <n v="0.04"/>
    <n v="2.0220448966291899E-2"/>
    <n v="49"/>
    <s v="[200 150 100]"/>
    <s v="bc_kde_sym"/>
    <x v="2"/>
    <x v="3"/>
    <x v="2"/>
    <s v="[1 0.6]"/>
    <s v="log-normal"/>
    <s v="[1.5 0.7]"/>
    <s v="log-normal"/>
    <s v="[2.298218252991271   0.8]"/>
    <n v="0.05"/>
    <n v="0.25"/>
    <n v="0.3"/>
    <n v="0.53330533579316397"/>
  </r>
  <r>
    <n v="1830"/>
    <x v="4"/>
    <x v="4"/>
    <n v="0.93700000000000006"/>
    <n v="9.9381907720852408E-3"/>
    <n v="-1.18869087342385E-3"/>
    <n v="5.8811309126576103E-2"/>
    <n v="6.5152161167928198E-6"/>
    <n v="1"/>
    <n v="1"/>
    <n v="1"/>
    <n v="6.5874705788429704E-6"/>
    <n v="7.9282021093539697E-6"/>
    <n v="8.0004565714041203E-6"/>
    <n v="0.06"/>
    <n v="2.7482400735862601E-2"/>
    <n v="50"/>
    <s v="[200 150 100]"/>
    <s v="bc_kde_sym"/>
    <x v="2"/>
    <x v="4"/>
    <x v="2"/>
    <s v="[1 0.6]"/>
    <s v="log-normal"/>
    <s v="[1.5 0.7]"/>
    <s v="log-normal"/>
    <s v="[2.298218252991271   0.8]"/>
    <n v="0.05"/>
    <n v="0.3"/>
    <n v="0.3"/>
    <n v="0.58885217741190299"/>
  </r>
  <r>
    <n v="1831"/>
    <x v="4"/>
    <x v="4"/>
    <n v="0.94299999999999995"/>
    <n v="1.0875229157936201E-2"/>
    <n v="-1.1622930851216001E-3"/>
    <n v="7.8837706914878306E-2"/>
    <n v="7.7516399753129807E-6"/>
    <n v="1"/>
    <n v="1"/>
    <n v="1"/>
    <n v="7.2880934526917999E-6"/>
    <n v="9.10256519103445E-6"/>
    <n v="8.6390186684132794E-6"/>
    <n v="7.9999999999999905E-2"/>
    <n v="4.6442367115085502E-2"/>
    <n v="51"/>
    <s v="[200 150 100]"/>
    <s v="bc_kde_sym"/>
    <x v="2"/>
    <x v="5"/>
    <x v="2"/>
    <s v="[1 0.6]"/>
    <s v="log-normal"/>
    <s v="[1.5 0.7]"/>
    <s v="log-normal"/>
    <s v="[2.298218252991271   0.8]"/>
    <n v="0.15"/>
    <n v="0.5"/>
    <n v="0.05"/>
    <n v="0.32110729725430298"/>
  </r>
  <r>
    <n v="1832"/>
    <x v="4"/>
    <x v="4"/>
    <n v="0.93899999999999995"/>
    <n v="1.27603569276816E-2"/>
    <n v="-1.3184316943168301E-3"/>
    <n v="9.8681568305683295E-2"/>
    <n v="1.0685941652587601E-5"/>
    <n v="1"/>
    <n v="1"/>
    <n v="1"/>
    <n v="1.1056797187093001E-5"/>
    <n v="1.2424203785166799E-5"/>
    <n v="1.2795059319672199E-5"/>
    <n v="0.1"/>
    <n v="5.9052244992601602E-2"/>
    <n v="52"/>
    <s v="[200 150 100]"/>
    <s v="bc_kde_sym"/>
    <x v="2"/>
    <x v="6"/>
    <x v="2"/>
    <s v="[1 0.6]"/>
    <s v="log-normal"/>
    <s v="[1.5 0.7]"/>
    <s v="log-normal"/>
    <s v="[2.298218252991271   0.8]"/>
    <n v="0.1"/>
    <n v="0.5"/>
    <n v="0.05"/>
    <n v="0.34329455423698402"/>
  </r>
  <r>
    <n v="1833"/>
    <x v="4"/>
    <x v="4"/>
    <n v="0.94599999999999995"/>
    <n v="1.50986943796443E-2"/>
    <n v="-1.56187449802984E-3"/>
    <n v="0.12343812550197"/>
    <n v="1.49637328918041E-5"/>
    <n v="1"/>
    <n v="1"/>
    <n v="1"/>
    <n v="1.4554165201917199E-5"/>
    <n v="1.7403184839400001E-5"/>
    <n v="1.6993617149513098E-5"/>
    <n v="0.125"/>
    <n v="7.4635886464290105E-2"/>
    <n v="53"/>
    <s v="[200 150 100]"/>
    <s v="bc_kde_sym"/>
    <x v="2"/>
    <x v="7"/>
    <x v="2"/>
    <s v="[1 0.6]"/>
    <s v="log-normal"/>
    <s v="[1.5 0.7]"/>
    <s v="log-normal"/>
    <s v="[2.298218252991271   0.8]"/>
    <n v="0.05"/>
    <n v="0.5"/>
    <n v="0.05"/>
    <n v="0.37299154974972598"/>
  </r>
  <r>
    <n v="1834"/>
    <x v="4"/>
    <x v="4"/>
    <n v="0.93700000000000006"/>
    <n v="1.7310647532662E-2"/>
    <n v="-1.8490049266308101E-3"/>
    <n v="0.14815099507336901"/>
    <n v="1.9678676807094201E-5"/>
    <n v="1"/>
    <n v="1"/>
    <n v="1"/>
    <n v="1.9573458782590901E-5"/>
    <n v="2.30974960257992E-5"/>
    <n v="2.2992278001295899E-5"/>
    <n v="0.15"/>
    <n v="9.1902841322378498E-2"/>
    <n v="54"/>
    <s v="[200 150 100]"/>
    <s v="bc_kde_sym"/>
    <x v="2"/>
    <x v="8"/>
    <x v="2"/>
    <s v="[1 0.6]"/>
    <s v="log-normal"/>
    <s v="[1.5 0.7]"/>
    <s v="log-normal"/>
    <s v="[2.298218252991271   0.8]"/>
    <n v="2.5000000000000001E-2"/>
    <n v="0.5"/>
    <n v="2.5000000000000001E-2"/>
    <n v="0.39008538010569999"/>
  </r>
  <r>
    <n v="1868"/>
    <x v="4"/>
    <x v="3"/>
    <n v="0.94099999999999995"/>
    <n v="2.3594247007413501E-3"/>
    <n v="-1.83398491554549E-4"/>
    <n v="9.8166015084454397E-3"/>
    <n v="3.6410058401789102E-7"/>
    <n v="1"/>
    <n v="1"/>
    <n v="1"/>
    <n v="3.5674518125386801E-7"/>
    <n v="3.9773559072237501E-7"/>
    <n v="3.90380187958352E-7"/>
    <n v="9.9999999999999794E-3"/>
    <n v="4.81776872764649E-3"/>
    <n v="1"/>
    <s v="[200 200 200]"/>
    <s v="bc_kde_sym"/>
    <x v="0"/>
    <x v="0"/>
    <x v="0"/>
    <s v="[11 1.1]"/>
    <s v="normal"/>
    <s v="[11.7 1.2]"/>
    <s v="normal"/>
    <s v="[12.590048962082989  1.3]"/>
    <n v="0.05"/>
    <n v="0.2"/>
    <n v="0.5"/>
    <n v="0.59861605757320102"/>
  </r>
  <r>
    <n v="1869"/>
    <x v="4"/>
    <x v="3"/>
    <n v="0.94"/>
    <n v="4.1560342457201502E-3"/>
    <n v="-3.6081016196818901E-4"/>
    <n v="1.9639189838031802E-2"/>
    <n v="1.1289502059399601E-6"/>
    <n v="1"/>
    <n v="1"/>
    <n v="1"/>
    <n v="1.1272799411559201E-6"/>
    <n v="1.25913417891947E-6"/>
    <n v="1.25746391413543E-6"/>
    <n v="1.99999999999999E-2"/>
    <n v="1.0883800571218301E-2"/>
    <n v="2"/>
    <s v="[200 200 200]"/>
    <s v="bc_kde_sym"/>
    <x v="0"/>
    <x v="1"/>
    <x v="0"/>
    <s v="[11 1.1]"/>
    <s v="normal"/>
    <s v="[11.7 1.2]"/>
    <s v="normal"/>
    <s v="[12.590048962082989  1.3]"/>
    <n v="0.4"/>
    <n v="0.6"/>
    <n v="0.05"/>
    <n v="0.193957528620916"/>
  </r>
  <r>
    <n v="1870"/>
    <x v="4"/>
    <x v="3"/>
    <n v="0.94099999999999995"/>
    <n v="5.4698516988146498E-3"/>
    <n v="-4.9916396874871E-4"/>
    <n v="2.9500836031251299E-2"/>
    <n v="1.9572203416237399E-6"/>
    <n v="1"/>
    <n v="1"/>
    <n v="1"/>
    <n v="1.9742751325119801E-6"/>
    <n v="2.2063850093207099E-6"/>
    <n v="2.2234398002089399E-6"/>
    <n v="0.03"/>
    <n v="1.59332568402368E-2"/>
    <n v="3"/>
    <s v="[200 200 200]"/>
    <s v="bc_kde_sym"/>
    <x v="0"/>
    <x v="2"/>
    <x v="0"/>
    <s v="[11 1.1]"/>
    <s v="normal"/>
    <s v="[11.7 1.2]"/>
    <s v="normal"/>
    <s v="[12.590048962082989  1.3]"/>
    <n v="0.1"/>
    <n v="0.3"/>
    <n v="0.3"/>
    <n v="0.49888966872982898"/>
  </r>
  <r>
    <n v="1871"/>
    <x v="4"/>
    <x v="3"/>
    <n v="0.93"/>
    <n v="1.92401617058778E-3"/>
    <n v="-2.2976650226364101E-4"/>
    <n v="9.7702334977363501E-3"/>
    <n v="2.4248351835120499E-7"/>
    <n v="1"/>
    <n v="1"/>
    <n v="1"/>
    <n v="2.46437539230012E-7"/>
    <n v="2.9527616391367299E-7"/>
    <n v="2.9923018479247999E-7"/>
    <n v="9.9999999999999898E-3"/>
    <n v="3.7731180828867602E-3"/>
    <n v="4"/>
    <s v="[200 200 200]"/>
    <s v="bc_kde_sym"/>
    <x v="1"/>
    <x v="0"/>
    <x v="0"/>
    <s v="[11 1.1]"/>
    <s v="normal"/>
    <s v="[12 1.2]"/>
    <s v="normal"/>
    <s v="[13.187158535114285 1.3]"/>
    <n v="0.1"/>
    <n v="0.2"/>
    <n v="0.5"/>
    <n v="0.63311837712183905"/>
  </r>
  <r>
    <n v="1872"/>
    <x v="4"/>
    <x v="3"/>
    <n v="0.94899999999999995"/>
    <n v="2.8942483797263102E-3"/>
    <n v="-3.1913043300585702E-4"/>
    <n v="1.9680869566994101E-2"/>
    <n v="5.48756662311892E-7"/>
    <n v="1"/>
    <n v="1"/>
    <n v="1"/>
    <n v="5.1860168648922905E-7"/>
    <n v="6.5060089558239797E-7"/>
    <n v="6.2044591975973503E-7"/>
    <n v="0.02"/>
    <n v="9.6343243347392707E-3"/>
    <n v="5"/>
    <s v="[200 200 200]"/>
    <s v="bc_kde_sym"/>
    <x v="1"/>
    <x v="1"/>
    <x v="0"/>
    <s v="[11 1.1]"/>
    <s v="normal"/>
    <s v="[12 1.2]"/>
    <s v="normal"/>
    <s v="[13.187158535114285 1.3]"/>
    <n v="0.35"/>
    <n v="0.5"/>
    <n v="0.1"/>
    <n v="0.26328323400324399"/>
  </r>
  <r>
    <n v="1873"/>
    <x v="4"/>
    <x v="3"/>
    <n v="0.94199999999999995"/>
    <n v="4.5042811118249796E-3"/>
    <n v="-4.6699879317290999E-4"/>
    <n v="2.95330012068271E-2"/>
    <n v="1.3286014642931999E-6"/>
    <n v="1"/>
    <n v="1"/>
    <n v="1"/>
    <n v="1.3328980656266799E-6"/>
    <n v="1.5466893371181599E-6"/>
    <n v="1.55098593845163E-6"/>
    <n v="0.03"/>
    <n v="1.3084122769326899E-2"/>
    <n v="6"/>
    <s v="[200 200 200]"/>
    <s v="bc_kde_sym"/>
    <x v="1"/>
    <x v="2"/>
    <x v="0"/>
    <s v="[11 1.1]"/>
    <s v="normal"/>
    <s v="[12 1.2]"/>
    <s v="normal"/>
    <s v="[13.187158535114285 1.3]"/>
    <n v="0.35"/>
    <n v="0.5"/>
    <n v="0.1"/>
    <n v="0.34879206525343198"/>
  </r>
  <r>
    <n v="1874"/>
    <x v="4"/>
    <x v="3"/>
    <n v="0.94099999999999995"/>
    <n v="3.1564299599367599E-3"/>
    <n v="-3.6713356061035101E-4"/>
    <n v="3.9632866439389701E-2"/>
    <n v="6.5946011552097899E-7"/>
    <n v="1"/>
    <n v="1"/>
    <n v="1"/>
    <n v="6.8750303588817395E-7"/>
    <n v="7.9424716684741395E-7"/>
    <n v="8.2229008721460796E-7"/>
    <n v="0.04"/>
    <n v="2.7286599826020001E-2"/>
    <n v="7"/>
    <s v="[200 200 200]"/>
    <s v="bc_kde_sym"/>
    <x v="1"/>
    <x v="3"/>
    <x v="0"/>
    <s v="[11 1.1]"/>
    <s v="normal"/>
    <s v="[12 1.2]"/>
    <s v="normal"/>
    <s v="[13.187158535114285 1.3]"/>
    <n v="0.05"/>
    <n v="0.2"/>
    <n v="0.1"/>
    <n v="0.38837522773044098"/>
  </r>
  <r>
    <n v="1875"/>
    <x v="4"/>
    <x v="3"/>
    <n v="0.94099999999999995"/>
    <n v="5.1288459915057897E-3"/>
    <n v="-5.6638223309989901E-4"/>
    <n v="5.94336177669001E-2"/>
    <n v="1.7348934335083499E-6"/>
    <n v="1"/>
    <n v="1"/>
    <n v="1"/>
    <n v="1.70868108109879E-6"/>
    <n v="2.0556822674795801E-6"/>
    <n v="2.02946991507002E-6"/>
    <n v="6.0000000000000102E-2"/>
    <n v="3.9046364914644902E-2"/>
    <n v="8"/>
    <s v="[200 200 200]"/>
    <s v="bc_kde_sym"/>
    <x v="1"/>
    <x v="4"/>
    <x v="0"/>
    <s v="[11 1.1]"/>
    <s v="normal"/>
    <s v="[12 1.2]"/>
    <s v="normal"/>
    <s v="[13.187158535114285 1.3]"/>
    <n v="0.05"/>
    <n v="0.3"/>
    <n v="0.1"/>
    <n v="0.363205586128588"/>
  </r>
  <r>
    <n v="1876"/>
    <x v="4"/>
    <x v="3"/>
    <n v="0.94399999999999995"/>
    <n v="7.5913340915174403E-3"/>
    <n v="-9.1727919012511597E-4"/>
    <n v="7.9082720809874801E-2"/>
    <n v="3.7906810912192601E-6"/>
    <n v="1"/>
    <n v="1"/>
    <n v="1"/>
    <n v="3.79777032819521E-6"/>
    <n v="4.6320822038558404E-6"/>
    <n v="4.6391714408318001E-6"/>
    <n v="7.9999999999999905E-2"/>
    <n v="4.8874651974934499E-2"/>
    <n v="9"/>
    <s v="[200 200 200]"/>
    <s v="bc_kde_sym"/>
    <x v="1"/>
    <x v="5"/>
    <x v="0"/>
    <s v="[11 1.1]"/>
    <s v="normal"/>
    <s v="[12 1.2]"/>
    <s v="normal"/>
    <s v="[13.187158535114285 1.3]"/>
    <n v="0.05"/>
    <n v="0.3"/>
    <n v="0.1"/>
    <n v="0.45808340975022099"/>
  </r>
  <r>
    <n v="1877"/>
    <x v="4"/>
    <x v="3"/>
    <n v="0.95099999999999996"/>
    <n v="1.36879689770508E-3"/>
    <n v="-1.38893328387128E-4"/>
    <n v="9.8611066716128692E-3"/>
    <n v="1.2328818188051601E-7"/>
    <n v="1"/>
    <n v="1"/>
    <n v="1"/>
    <n v="1.21048830704781E-7"/>
    <n v="1.4257953855097001E-7"/>
    <n v="1.40340187375235E-7"/>
    <n v="0.01"/>
    <n v="5.1921841940198903E-3"/>
    <n v="10"/>
    <s v="[200 200 200]"/>
    <s v="bc_kde_sym"/>
    <x v="2"/>
    <x v="0"/>
    <x v="0"/>
    <s v="[11 1.1]"/>
    <s v="normal"/>
    <s v="[12.7 1.2]"/>
    <s v="normal"/>
    <s v="[13.838360366318769   1.3]"/>
    <n v="0.05"/>
    <n v="0.15"/>
    <n v="0.4"/>
    <n v="0.51769604223915999"/>
  </r>
  <r>
    <n v="1878"/>
    <x v="4"/>
    <x v="3"/>
    <n v="0.93899999999999995"/>
    <n v="2.56157326308195E-3"/>
    <n v="-3.1230233853365503E-4"/>
    <n v="1.9687697661466299E-2"/>
    <n v="4.3145818233648601E-7"/>
    <n v="1"/>
    <n v="1"/>
    <n v="1"/>
    <n v="4.3818673231321498E-7"/>
    <n v="5.2899093299007603E-7"/>
    <n v="5.3571948296680495E-7"/>
    <n v="0.02"/>
    <n v="7.7869538267892197E-3"/>
    <n v="11"/>
    <s v="[200 200 200]"/>
    <s v="bc_kde_sym"/>
    <x v="2"/>
    <x v="1"/>
    <x v="0"/>
    <s v="[11 1.1]"/>
    <s v="normal"/>
    <s v="[12.7 1.2]"/>
    <s v="normal"/>
    <s v="[13.838360366318769   1.3]"/>
    <n v="0.2"/>
    <n v="0.3"/>
    <n v="0.3"/>
    <n v="0.533757258008007"/>
  </r>
  <r>
    <n v="1879"/>
    <x v="4"/>
    <x v="3"/>
    <n v="0.93100000000000005"/>
    <n v="3.4357535628910898E-3"/>
    <n v="-4.2826609325814698E-4"/>
    <n v="2.9571733906741799E-2"/>
    <n v="7.7754360581438498E-7"/>
    <n v="1"/>
    <n v="1"/>
    <n v="1"/>
    <n v="7.9618315810904702E-7"/>
    <n v="9.60955452448981E-7"/>
    <n v="9.7959500474364304E-7"/>
    <n v="0.03"/>
    <n v="1.4138416520781001E-2"/>
    <n v="12"/>
    <s v="[200 200 200]"/>
    <s v="bc_kde_sym"/>
    <x v="2"/>
    <x v="2"/>
    <x v="0"/>
    <s v="[11 1.1]"/>
    <s v="normal"/>
    <s v="[12.7 1.2]"/>
    <s v="normal"/>
    <s v="[13.838360366318769   1.3]"/>
    <n v="0.1"/>
    <n v="0.3"/>
    <n v="0.3"/>
    <n v="0.470430834585227"/>
  </r>
  <r>
    <n v="1880"/>
    <x v="4"/>
    <x v="3"/>
    <n v="0.94499999999999995"/>
    <n v="3.63034221933748E-3"/>
    <n v="-4.3575421126767599E-4"/>
    <n v="3.95642457887323E-2"/>
    <n v="8.7191876187421005E-7"/>
    <n v="1"/>
    <n v="1"/>
    <n v="1"/>
    <n v="8.15962304366113E-7"/>
    <n v="1.06180049451172E-6"/>
    <n v="1.0058440370036299E-6"/>
    <n v="0.04"/>
    <n v="2.14730058528225E-2"/>
    <n v="13"/>
    <s v="[200 200 200]"/>
    <s v="bc_kde_sym"/>
    <x v="2"/>
    <x v="3"/>
    <x v="0"/>
    <s v="[11 1.1]"/>
    <s v="normal"/>
    <s v="[12.7 1.2]"/>
    <s v="normal"/>
    <s v="[13.838360366318769   1.3]"/>
    <n v="0.1"/>
    <n v="0.3"/>
    <n v="0.2"/>
    <n v="0.41885705900308901"/>
  </r>
  <r>
    <n v="1881"/>
    <x v="4"/>
    <x v="3"/>
    <n v="0.94299999999999995"/>
    <n v="3.7543147001474E-3"/>
    <n v="-4.6193690188602602E-4"/>
    <n v="5.9538063098113901E-2"/>
    <n v="9.3880139815831205E-7"/>
    <n v="1"/>
    <n v="1"/>
    <n v="1"/>
    <n v="9.4886227934128905E-7"/>
    <n v="1.1521870994823701E-6"/>
    <n v="1.1622479806653499E-6"/>
    <n v="5.9999999999999901E-2"/>
    <n v="3.7507261337206999E-2"/>
    <n v="14"/>
    <s v="[200 200 200]"/>
    <s v="bc_kde_sym"/>
    <x v="2"/>
    <x v="4"/>
    <x v="0"/>
    <s v="[11 1.1]"/>
    <s v="normal"/>
    <s v="[12.7 1.2]"/>
    <s v="normal"/>
    <s v="[13.838360366318769   1.3]"/>
    <n v="0.1"/>
    <n v="0.3"/>
    <n v="0.05"/>
    <n v="0.36707115292703102"/>
  </r>
  <r>
    <n v="1882"/>
    <x v="4"/>
    <x v="3"/>
    <n v="0.93600000000000005"/>
    <n v="5.0422163575328796E-3"/>
    <n v="-6.3767861398332103E-4"/>
    <n v="7.9362321386016801E-2"/>
    <n v="1.69532209162439E-6"/>
    <n v="1"/>
    <n v="1"/>
    <n v="1"/>
    <n v="1.89750079542033E-6"/>
    <n v="2.1019561063560801E-6"/>
    <n v="2.3041348101520199E-6"/>
    <n v="8.0000000000000196E-2"/>
    <n v="5.12876178134163E-2"/>
    <n v="15"/>
    <s v="[200 200 200]"/>
    <s v="bc_kde_sym"/>
    <x v="2"/>
    <x v="5"/>
    <x v="0"/>
    <s v="[11 1.1]"/>
    <s v="normal"/>
    <s v="[12.7 1.2]"/>
    <s v="normal"/>
    <s v="[13.838360366318769   1.3]"/>
    <n v="0.05"/>
    <n v="0.3"/>
    <n v="0.05"/>
    <n v="0.38873854457141199"/>
  </r>
  <r>
    <n v="1883"/>
    <x v="4"/>
    <x v="3"/>
    <n v="0.94299999999999995"/>
    <n v="7.3750464956753798E-3"/>
    <n v="-8.72710096591811E-4"/>
    <n v="9.9127289903408106E-2"/>
    <n v="3.5955141325777499E-6"/>
    <n v="1"/>
    <n v="1"/>
    <n v="1"/>
    <n v="3.5164407477313998E-6"/>
    <n v="4.3571370452710402E-6"/>
    <n v="4.2780636604246901E-6"/>
    <n v="9.9999999999999895E-2"/>
    <n v="6.03859356276059E-2"/>
    <n v="16"/>
    <s v="[200 200 200]"/>
    <s v="bc_kde_sym"/>
    <x v="2"/>
    <x v="6"/>
    <x v="0"/>
    <s v="[11 1.1]"/>
    <s v="normal"/>
    <s v="[12.7 1.2]"/>
    <s v="normal"/>
    <s v="[13.838360366318769   1.3]"/>
    <n v="0.05"/>
    <n v="0.3"/>
    <n v="0.05"/>
    <n v="0.48216255312589801"/>
  </r>
  <r>
    <n v="1884"/>
    <x v="4"/>
    <x v="3"/>
    <n v="0.93799999999999994"/>
    <n v="9.0281457927889695E-3"/>
    <n v="-1.29552462532914E-3"/>
    <n v="0.123704475374671"/>
    <n v="5.3923232726281297E-6"/>
    <n v="1"/>
    <n v="1"/>
    <n v="1"/>
    <n v="5.4603299243923801E-6"/>
    <n v="7.0707073274623401E-6"/>
    <n v="7.1387139792265804E-6"/>
    <n v="0.125"/>
    <n v="7.1718132926323203E-2"/>
    <n v="17"/>
    <s v="[200 200 200]"/>
    <s v="bc_kde_sym"/>
    <x v="2"/>
    <x v="7"/>
    <x v="0"/>
    <s v="[11 1.1]"/>
    <s v="normal"/>
    <s v="[12.7 1.2]"/>
    <s v="normal"/>
    <s v="[13.838360366318769   1.3]"/>
    <n v="0.05"/>
    <n v="0.4"/>
    <n v="0.05"/>
    <n v="0.43469558103975903"/>
  </r>
  <r>
    <n v="1885"/>
    <x v="4"/>
    <x v="3"/>
    <n v="0.95099999999999996"/>
    <n v="9.5139003111498009E-3"/>
    <n v="-1.25231833938013E-3"/>
    <n v="0.14874768166062"/>
    <n v="5.9940252018653297E-6"/>
    <n v="1"/>
    <n v="1"/>
    <n v="1"/>
    <n v="5.6698686119864896E-6"/>
    <n v="7.5623264250131401E-6"/>
    <n v="7.2381698351343102E-6"/>
    <n v="0.15"/>
    <n v="9.275572899923E-2"/>
    <n v="18"/>
    <s v="[200 200 200]"/>
    <s v="bc_kde_sym"/>
    <x v="2"/>
    <x v="8"/>
    <x v="0"/>
    <s v="[11 1.1]"/>
    <s v="normal"/>
    <s v="[12.7 1.2]"/>
    <s v="normal"/>
    <s v="[13.838360366318769   1.3]"/>
    <n v="0.01"/>
    <n v="0.4"/>
    <n v="0.01"/>
    <n v="0.42009388525159602"/>
  </r>
  <r>
    <n v="1886"/>
    <x v="4"/>
    <x v="3"/>
    <n v="0.94499999999999995"/>
    <n v="2.1961951936882102E-3"/>
    <n v="-1.8783442270705301E-4"/>
    <n v="9.8121655772929802E-3"/>
    <n v="3.1530648873197099E-7"/>
    <n v="1"/>
    <n v="1"/>
    <n v="1"/>
    <n v="3.11374696361544E-7"/>
    <n v="3.5058825908566299E-7"/>
    <n v="3.46656466715236E-7"/>
    <n v="0.01"/>
    <n v="4.8353529756277403E-3"/>
    <n v="19"/>
    <s v="[200 200 200]"/>
    <s v="bc_kde_sym"/>
    <x v="0"/>
    <x v="0"/>
    <x v="1"/>
    <s v="[2.1 2]"/>
    <s v="gamma"/>
    <s v="[2.25 3]"/>
    <s v="gamma"/>
    <s v="[2.4   4.349819093579813]"/>
    <n v="0.5"/>
    <n v="0.6"/>
    <n v="0.05"/>
    <n v="0.19841911740467"/>
  </r>
  <r>
    <n v="1887"/>
    <x v="4"/>
    <x v="3"/>
    <n v="0.92800000000000005"/>
    <n v="4.33347059642291E-3"/>
    <n v="-4.5137315794403299E-4"/>
    <n v="1.95486268420559E-2"/>
    <n v="1.22956961448644E-6"/>
    <n v="1"/>
    <n v="1"/>
    <n v="1"/>
    <n v="1.1754020014200701E-6"/>
    <n v="1.4333073421988099E-6"/>
    <n v="1.3791397291324301E-6"/>
    <n v="0.02"/>
    <n v="1.07804099168845E-2"/>
    <n v="20"/>
    <s v="[200 200 200]"/>
    <s v="bc_kde_sym"/>
    <x v="0"/>
    <x v="1"/>
    <x v="1"/>
    <s v="[2.1 2]"/>
    <s v="gamma"/>
    <s v="[2.25 3]"/>
    <s v="gamma"/>
    <s v="[2.4   4.349819093579813]"/>
    <n v="0.05"/>
    <n v="0.2"/>
    <n v="0.4"/>
    <n v="0.58884234920553602"/>
  </r>
  <r>
    <n v="1888"/>
    <x v="4"/>
    <x v="3"/>
    <n v="0.94599999999999995"/>
    <n v="5.52325621961518E-3"/>
    <n v="-4.6355006720392002E-4"/>
    <n v="2.95364499327961E-2"/>
    <n v="1.99681702443012E-6"/>
    <n v="1"/>
    <n v="1"/>
    <n v="1"/>
    <n v="2.0355154187655002E-6"/>
    <n v="2.21169568923488E-6"/>
    <n v="2.2503940835702602E-6"/>
    <n v="0.03"/>
    <n v="1.7576766741799699E-2"/>
    <n v="21"/>
    <s v="[200 200 200]"/>
    <s v="bc_kde_sym"/>
    <x v="0"/>
    <x v="2"/>
    <x v="1"/>
    <s v="[2.1 2]"/>
    <s v="gamma"/>
    <s v="[2.25 3]"/>
    <s v="gamma"/>
    <s v="[2.4   4.349819093579813]"/>
    <n v="0.05"/>
    <n v="0.2"/>
    <n v="0.3"/>
    <n v="0.564728973139068"/>
  </r>
  <r>
    <n v="1889"/>
    <x v="4"/>
    <x v="3"/>
    <n v="0.95"/>
    <n v="1.3127456663125901E-3"/>
    <n v="-1.75120238155667E-4"/>
    <n v="9.8248797618442994E-3"/>
    <n v="1.1324898917854E-7"/>
    <n v="1"/>
    <n v="1"/>
    <n v="1"/>
    <n v="1.06758618468391E-7"/>
    <n v="1.4391608699023699E-7"/>
    <n v="1.37425716280089E-7"/>
    <n v="9.9999999999999707E-3"/>
    <n v="5.1677352648816103E-3"/>
    <n v="22"/>
    <s v="[200 200 200]"/>
    <s v="bc_kde_sym"/>
    <x v="1"/>
    <x v="0"/>
    <x v="1"/>
    <s v="[2 1.2]"/>
    <s v="gamma"/>
    <s v="[3.0 1.3]"/>
    <s v="gamma"/>
    <s v="[4.0   1.654779050109274]"/>
    <n v="0.05"/>
    <n v="0.15"/>
    <n v="0.4"/>
    <n v="0.517057060774888"/>
  </r>
  <r>
    <n v="1890"/>
    <x v="4"/>
    <x v="3"/>
    <n v="0.95099999999999996"/>
    <n v="3.7175857536854802E-3"/>
    <n v="-3.4278585589296801E-4"/>
    <n v="1.9657214144107E-2"/>
    <n v="9.05749891556201E-7"/>
    <n v="1"/>
    <n v="1"/>
    <n v="1"/>
    <n v="8.5425753120388498E-7"/>
    <n v="1.02325203455648E-6"/>
    <n v="9.7175967420415992E-7"/>
    <n v="1.99999999999999E-2"/>
    <n v="8.8879841030940591E-3"/>
    <n v="23"/>
    <s v="[200 200 200]"/>
    <s v="bc_kde_sym"/>
    <x v="1"/>
    <x v="1"/>
    <x v="1"/>
    <s v="[2 1.2]"/>
    <s v="gamma"/>
    <s v="[3.0 1.3]"/>
    <s v="gamma"/>
    <s v="[4.0   1.654779050109274]"/>
    <n v="0.45"/>
    <n v="0.6"/>
    <n v="0.05"/>
    <n v="0.22576407704329801"/>
  </r>
  <r>
    <n v="1891"/>
    <x v="4"/>
    <x v="3"/>
    <n v="0.95299999999999996"/>
    <n v="3.5338205979836002E-3"/>
    <n v="-4.0671006828291699E-4"/>
    <n v="2.9593289931717202E-2"/>
    <n v="8.2103707449860496E-7"/>
    <n v="1"/>
    <n v="1"/>
    <n v="1"/>
    <n v="7.5736334968637004E-7"/>
    <n v="9.86450154141301E-7"/>
    <n v="9.2277642932906502E-7"/>
    <n v="3.00000000000001E-2"/>
    <n v="1.5886698750905402E-2"/>
    <n v="24"/>
    <s v="[200 200 200]"/>
    <s v="bc_kde_sym"/>
    <x v="1"/>
    <x v="2"/>
    <x v="1"/>
    <s v="[2 1.2]"/>
    <s v="gamma"/>
    <s v="[3.0 1.3]"/>
    <s v="gamma"/>
    <s v="[4.0   1.654779050109274]"/>
    <n v="0.05"/>
    <n v="0.2"/>
    <n v="0.3"/>
    <n v="0.53032283222132603"/>
  </r>
  <r>
    <n v="1892"/>
    <x v="4"/>
    <x v="3"/>
    <n v="0.93600000000000005"/>
    <n v="5.5049492049540402E-3"/>
    <n v="-6.0323377937601804E-4"/>
    <n v="3.9396766220623998E-2"/>
    <n v="1.98942479113789E-6"/>
    <n v="1"/>
    <n v="1"/>
    <n v="1"/>
    <n v="1.96709318917972E-6"/>
    <n v="2.35331578371816E-6"/>
    <n v="2.33098418175999E-6"/>
    <n v="0.04"/>
    <n v="2.05732050563142E-2"/>
    <n v="25"/>
    <s v="[200 200 200]"/>
    <s v="bc_kde_sym"/>
    <x v="1"/>
    <x v="3"/>
    <x v="1"/>
    <s v="[2 1.2]"/>
    <s v="gamma"/>
    <s v="[3.0 1.3]"/>
    <s v="gamma"/>
    <s v="[4.0   1.654779050109274]"/>
    <n v="0.3"/>
    <n v="0.5"/>
    <n v="0.05"/>
    <n v="0.28892452774791499"/>
  </r>
  <r>
    <n v="1893"/>
    <x v="4"/>
    <x v="3"/>
    <n v="0.95099999999999996"/>
    <n v="7.0607489495368601E-3"/>
    <n v="-6.8804387202396795E-4"/>
    <n v="5.9311956127975997E-2"/>
    <n v="3.2770722773147101E-6"/>
    <n v="1"/>
    <n v="1"/>
    <n v="1"/>
    <n v="3.1647663757264098E-6"/>
    <n v="3.7504766471444501E-6"/>
    <n v="3.6381707455561401E-6"/>
    <n v="5.9999999999999901E-2"/>
    <n v="3.3636258863251702E-2"/>
    <n v="26"/>
    <s v="[200 200 200]"/>
    <s v="bc_kde_sym"/>
    <x v="1"/>
    <x v="4"/>
    <x v="1"/>
    <s v="[2 1.2]"/>
    <s v="gamma"/>
    <s v="[3.0 1.3]"/>
    <s v="gamma"/>
    <s v="[4.0   1.654779050109274]"/>
    <n v="0.2"/>
    <n v="0.5"/>
    <n v="0.05"/>
    <n v="0.28154610295860799"/>
  </r>
  <r>
    <n v="1894"/>
    <x v="4"/>
    <x v="3"/>
    <n v="0.93500000000000005"/>
    <n v="8.0156850763048303E-3"/>
    <n v="-9.8128503380549305E-4"/>
    <n v="7.90187149661946E-2"/>
    <n v="4.2269593429493499E-6"/>
    <n v="1"/>
    <n v="1"/>
    <n v="1"/>
    <n v="4.2183750362149996E-6"/>
    <n v="5.1898796605199999E-6"/>
    <n v="5.1812953537856504E-6"/>
    <n v="8.0000000000000099E-2"/>
    <n v="4.8500250622296098E-2"/>
    <n v="27"/>
    <s v="[200 200 200]"/>
    <s v="bc_kde_sym"/>
    <x v="1"/>
    <x v="5"/>
    <x v="1"/>
    <s v="[2 1.2]"/>
    <s v="gamma"/>
    <s v="[3.0 1.3]"/>
    <s v="gamma"/>
    <s v="[4.0   1.654779050109274]"/>
    <n v="0.1"/>
    <n v="0.5"/>
    <n v="0.05"/>
    <n v="0.27573740809668401"/>
  </r>
  <r>
    <n v="1895"/>
    <x v="4"/>
    <x v="3"/>
    <n v="0.93500000000000005"/>
    <n v="1.23490369033013E-3"/>
    <n v="-1.4372180407586099E-4"/>
    <n v="9.8562781959241307E-3"/>
    <n v="1.00491011413762E-7"/>
    <n v="1"/>
    <n v="1"/>
    <n v="1"/>
    <n v="9.8106383627539094E-8"/>
    <n v="1.21146968380582E-7"/>
    <n v="1.18762340594359E-7"/>
    <n v="9.9999999999999898E-3"/>
    <n v="3.9352014953621603E-3"/>
    <n v="28"/>
    <s v="[200 200 200]"/>
    <s v="bc_kde_sym"/>
    <x v="2"/>
    <x v="0"/>
    <x v="1"/>
    <s v="[2 1.2]"/>
    <s v="gamma"/>
    <s v="[3.4 1.3]"/>
    <s v="gamma"/>
    <s v="[4.6  1.818078277937831]"/>
    <n v="0.05"/>
    <n v="0.15"/>
    <n v="0.5"/>
    <n v="0.61487551825078801"/>
  </r>
  <r>
    <n v="1896"/>
    <x v="4"/>
    <x v="3"/>
    <n v="0.93500000000000005"/>
    <n v="2.6349229124110899E-3"/>
    <n v="-3.1105667265930303E-4"/>
    <n v="1.9688943327339899E-2"/>
    <n v="4.5694693583389703E-7"/>
    <n v="1"/>
    <n v="1"/>
    <n v="1"/>
    <n v="4.2539569269394299E-7"/>
    <n v="5.5370318943977296E-7"/>
    <n v="5.2215194629982004E-7"/>
    <n v="1.9999999999999199E-2"/>
    <n v="7.8646642099545992E-3"/>
    <n v="29"/>
    <s v="[200 200 200]"/>
    <s v="bc_kde_sym"/>
    <x v="2"/>
    <x v="1"/>
    <x v="1"/>
    <s v="[2 1.2]"/>
    <s v="gamma"/>
    <s v="[3.4 1.3]"/>
    <s v="gamma"/>
    <s v="[4.6  1.818078277937831]"/>
    <n v="0.01"/>
    <n v="0.15"/>
    <n v="0.5"/>
    <n v="0.66692361994151705"/>
  </r>
  <r>
    <n v="1897"/>
    <x v="4"/>
    <x v="3"/>
    <n v="0.93400000000000005"/>
    <n v="3.2752603002958801E-3"/>
    <n v="-4.0832679899790298E-4"/>
    <n v="2.9591673201002099E-2"/>
    <n v="7.0755657531196195E-7"/>
    <n v="1"/>
    <n v="1"/>
    <n v="1"/>
    <n v="6.9121388749845202E-7"/>
    <n v="8.7428735009183605E-7"/>
    <n v="8.5794466227832602E-7"/>
    <n v="0.03"/>
    <n v="1.38951326065409E-2"/>
    <n v="30"/>
    <s v="[200 200 200]"/>
    <s v="bc_kde_sym"/>
    <x v="2"/>
    <x v="2"/>
    <x v="1"/>
    <s v="[2 1.2]"/>
    <s v="gamma"/>
    <s v="[3.4 1.3]"/>
    <s v="gamma"/>
    <s v="[4.6  1.818078277937831]"/>
    <n v="0.35"/>
    <n v="0.5"/>
    <n v="0.05"/>
    <n v="0.274406312032136"/>
  </r>
  <r>
    <n v="1898"/>
    <x v="4"/>
    <x v="3"/>
    <n v="0.94799999999999995"/>
    <n v="3.9144934171812199E-3"/>
    <n v="-3.8340652385775999E-4"/>
    <n v="3.9616593476142201E-2"/>
    <n v="1.0138151482388301E-6"/>
    <n v="1"/>
    <n v="1"/>
    <n v="1"/>
    <n v="1.0454664998777901E-6"/>
    <n v="1.16081571077553E-6"/>
    <n v="1.1924670624144801E-6"/>
    <n v="3.9999999999999897E-2"/>
    <n v="2.1180453064075899E-2"/>
    <n v="31"/>
    <s v="[200 200 200]"/>
    <s v="bc_kde_sym"/>
    <x v="2"/>
    <x v="3"/>
    <x v="1"/>
    <s v="[2 1.2]"/>
    <s v="gamma"/>
    <s v="[3.4 1.3]"/>
    <s v="gamma"/>
    <s v="[4.6  1.818078277937831]"/>
    <n v="0.3"/>
    <n v="0.5"/>
    <n v="0.01"/>
    <n v="0.23081783715997201"/>
  </r>
  <r>
    <n v="1899"/>
    <x v="4"/>
    <x v="3"/>
    <n v="0.94899999999999995"/>
    <n v="3.2171755187206498E-3"/>
    <n v="-4.1712012496955401E-4"/>
    <n v="5.9582879875030401E-2"/>
    <n v="6.93270296175652E-7"/>
    <n v="1"/>
    <n v="1"/>
    <n v="1"/>
    <n v="6.5857941979957996E-7"/>
    <n v="8.6725949483026801E-7"/>
    <n v="8.3256861845419597E-7"/>
    <n v="0.06"/>
    <n v="3.7121014129427997E-2"/>
    <n v="32"/>
    <s v="[200 200 200]"/>
    <s v="bc_kde_sym"/>
    <x v="2"/>
    <x v="4"/>
    <x v="1"/>
    <s v="[2 1.2]"/>
    <s v="gamma"/>
    <s v="[3.4 1.3]"/>
    <s v="gamma"/>
    <s v="[4.6  1.818078277937831]"/>
    <n v="0.1"/>
    <n v="0.3"/>
    <n v="0.05"/>
    <n v="0.36263303884984599"/>
  </r>
  <r>
    <n v="1900"/>
    <x v="4"/>
    <x v="3"/>
    <n v="0.94099999999999995"/>
    <n v="4.9039181060068701E-3"/>
    <n v="-5.75438702202853E-4"/>
    <n v="7.9424561297797194E-2"/>
    <n v="1.60388769321736E-6"/>
    <n v="1"/>
    <n v="1"/>
    <n v="1"/>
    <n v="1.6203671990797999E-6"/>
    <n v="1.93501739321027E-6"/>
    <n v="1.9514968990727001E-6"/>
    <n v="8.0000000000000099E-2"/>
    <n v="4.7196051488879801E-2"/>
    <n v="33"/>
    <s v="[200 200 200]"/>
    <s v="bc_kde_sym"/>
    <x v="2"/>
    <x v="5"/>
    <x v="1"/>
    <s v="[2 1.2]"/>
    <s v="gamma"/>
    <s v="[3.4 1.3]"/>
    <s v="gamma"/>
    <s v="[4.6  1.818078277937831]"/>
    <n v="0.1"/>
    <n v="0.4"/>
    <n v="0.05"/>
    <n v="0.33124033534639302"/>
  </r>
  <r>
    <n v="1901"/>
    <x v="4"/>
    <x v="3"/>
    <n v="0.94799999999999995"/>
    <n v="6.53053149518065E-3"/>
    <n v="-8.9837843048904201E-4"/>
    <n v="9.9101621569510995E-2"/>
    <n v="2.8321947646361902E-6"/>
    <n v="1"/>
    <n v="1"/>
    <n v="1"/>
    <n v="2.87805021425468E-6"/>
    <n v="3.63927856900414E-6"/>
    <n v="3.6851340186226298E-6"/>
    <n v="0.1"/>
    <n v="5.5545930094032803E-2"/>
    <n v="34"/>
    <s v="[200 200 200]"/>
    <s v="bc_kde_sym"/>
    <x v="2"/>
    <x v="6"/>
    <x v="1"/>
    <s v="[2 1.2]"/>
    <s v="gamma"/>
    <s v="[3.4 1.3]"/>
    <s v="gamma"/>
    <s v="[4.6  1.818078277937831]"/>
    <n v="0.1"/>
    <n v="0.4"/>
    <n v="0.05"/>
    <n v="0.40403208331824397"/>
  </r>
  <r>
    <n v="1902"/>
    <x v="4"/>
    <x v="3"/>
    <n v="0.94499999999999995"/>
    <n v="7.6688196287678896E-3"/>
    <n v="-1.07599565676344E-3"/>
    <n v="0.123924004343236"/>
    <n v="3.8979597948797202E-6"/>
    <n v="1"/>
    <n v="1"/>
    <n v="1"/>
    <n v="3.7144811487969898E-6"/>
    <n v="5.0557264482535203E-6"/>
    <n v="4.8722478021707899E-6"/>
    <n v="0.125"/>
    <n v="7.0962765391492905E-2"/>
    <n v="35"/>
    <s v="[200 200 200]"/>
    <s v="bc_kde_sym"/>
    <x v="2"/>
    <x v="7"/>
    <x v="1"/>
    <s v="[2 1.2]"/>
    <s v="gamma"/>
    <s v="[3.4 1.3]"/>
    <s v="gamma"/>
    <s v="[4.6  1.818078277937831]"/>
    <n v="0.05"/>
    <n v="0.4"/>
    <n v="0.05"/>
    <n v="0.42841165126740999"/>
  </r>
  <r>
    <n v="1903"/>
    <x v="4"/>
    <x v="3"/>
    <n v="0.93899999999999995"/>
    <n v="1.0171164087215899E-2"/>
    <n v="-1.42378529953036E-3"/>
    <n v="0.14857621470047"/>
    <n v="6.8385201424260799E-6"/>
    <n v="1"/>
    <n v="1"/>
    <n v="1"/>
    <n v="6.6538517362593702E-6"/>
    <n v="8.8656847215848403E-6"/>
    <n v="8.6810163154181399E-6"/>
    <n v="0.15"/>
    <n v="8.3848729296421204E-2"/>
    <n v="36"/>
    <s v="[200 200 200]"/>
    <s v="bc_kde_sym"/>
    <x v="2"/>
    <x v="8"/>
    <x v="1"/>
    <s v="[2 1.2]"/>
    <s v="gamma"/>
    <s v="[3.4 1.3]"/>
    <s v="gamma"/>
    <s v="[4.6  1.818078277937831]"/>
    <n v="0.05"/>
    <n v="0.5"/>
    <n v="2.5000000000000001E-2"/>
    <n v="0.382452220989838"/>
  </r>
  <r>
    <n v="1904"/>
    <x v="4"/>
    <x v="3"/>
    <n v="0.94299999999999995"/>
    <n v="2.9017608049396498E-3"/>
    <n v="-2.25121820444811E-4"/>
    <n v="9.7748781795551996E-3"/>
    <n v="5.5128281256326498E-7"/>
    <n v="1"/>
    <n v="1"/>
    <n v="1"/>
    <n v="4.9521928328159198E-7"/>
    <n v="6.0196264660365004E-7"/>
    <n v="5.4589911732197799E-7"/>
    <n v="0.01"/>
    <n v="5.8820167653487101E-3"/>
    <n v="37"/>
    <s v="[200 200 200]"/>
    <s v="bc_kde_sym"/>
    <x v="0"/>
    <x v="0"/>
    <x v="2"/>
    <s v="[1 0.5]"/>
    <s v="log-normal"/>
    <s v="[1.5 0.6]"/>
    <s v="log-normal"/>
    <s v="[1.781406869066151   0.65]"/>
    <n v="2.5000000000000001E-2"/>
    <n v="0.15"/>
    <n v="0.5"/>
    <n v="0.63673926719995"/>
  </r>
  <r>
    <n v="1905"/>
    <x v="4"/>
    <x v="3"/>
    <n v="0.93600000000000005"/>
    <n v="4.8417817473483402E-3"/>
    <n v="-3.9237522122778699E-4"/>
    <n v="1.96076247787722E-2"/>
    <n v="1.53387288461456E-6"/>
    <n v="1"/>
    <n v="1"/>
    <n v="1"/>
    <n v="1.59285620320354E-6"/>
    <n v="1.68783119884812E-6"/>
    <n v="1.7468145174370899E-6"/>
    <n v="0.02"/>
    <n v="1.21724227748773E-2"/>
    <n v="38"/>
    <s v="[200 200 200]"/>
    <s v="bc_kde_sym"/>
    <x v="0"/>
    <x v="1"/>
    <x v="2"/>
    <s v="[1 0.5]"/>
    <s v="log-normal"/>
    <s v="[1.5 0.6]"/>
    <s v="log-normal"/>
    <s v="[1.781406869066151   0.65]"/>
    <n v="2.5000000000000001E-2"/>
    <n v="0.2"/>
    <n v="0.4"/>
    <n v="0.57358465017055205"/>
  </r>
  <r>
    <n v="1906"/>
    <x v="4"/>
    <x v="3"/>
    <n v="0.93799999999999994"/>
    <n v="5.51006035575462E-3"/>
    <n v="-5.6593400215477401E-4"/>
    <n v="2.9434065997845201E-2"/>
    <n v="1.9834528244477299E-6"/>
    <n v="1"/>
    <n v="1"/>
    <n v="1"/>
    <n v="1.9452072474387501E-6"/>
    <n v="2.3037341192426498E-6"/>
    <n v="2.26548854223367E-6"/>
    <n v="0.03"/>
    <n v="1.4171493789849301E-2"/>
    <n v="39"/>
    <s v="[200 200 200]"/>
    <s v="bc_kde_sym"/>
    <x v="0"/>
    <x v="2"/>
    <x v="2"/>
    <s v="[1 0.5]"/>
    <s v="log-normal"/>
    <s v="[1.5 0.6]"/>
    <s v="log-normal"/>
    <s v="[1.781406869066151   0.65]"/>
    <n v="0.35"/>
    <n v="0.55000000000000004"/>
    <n v="0.1"/>
    <n v="0.30345373233101502"/>
  </r>
  <r>
    <n v="1907"/>
    <x v="4"/>
    <x v="3"/>
    <n v="0.93"/>
    <n v="1.43997505580523E-3"/>
    <n v="-1.9676755191328201E-4"/>
    <n v="9.8032324480867503E-3"/>
    <n v="1.3580078975006601E-7"/>
    <n v="1"/>
    <n v="1"/>
    <n v="1"/>
    <n v="1.385426219596E-7"/>
    <n v="1.7451825923601301E-7"/>
    <n v="1.7726009144554701E-7"/>
    <n v="0.01"/>
    <n v="4.1613337562185796E-3"/>
    <n v="40"/>
    <s v="[200 200 200]"/>
    <s v="bc_kde_sym"/>
    <x v="1"/>
    <x v="0"/>
    <x v="2"/>
    <s v="[1 0.5]"/>
    <s v="log-normal"/>
    <s v="[1.65 0.6]"/>
    <s v="log-normal"/>
    <s v="[2.076573806549989   0.65]"/>
    <n v="0.5"/>
    <n v="0.6"/>
    <n v="0.05"/>
    <n v="0.17292000275077901"/>
  </r>
  <r>
    <n v="1908"/>
    <x v="4"/>
    <x v="3"/>
    <n v="0.93600000000000005"/>
    <n v="2.3016664931384801E-3"/>
    <n v="-2.7057642673386902E-4"/>
    <n v="1.9729423573266201E-2"/>
    <n v="3.4767868891856801E-7"/>
    <n v="1"/>
    <n v="1"/>
    <n v="1"/>
    <n v="3.4940808932112899E-7"/>
    <n v="4.2089029162263698E-7"/>
    <n v="4.2261969202519701E-7"/>
    <n v="2.0000000000000101E-2"/>
    <n v="1.03605364284277E-2"/>
    <n v="41"/>
    <s v="[200 200 200]"/>
    <s v="bc_kde_sym"/>
    <x v="1"/>
    <x v="1"/>
    <x v="2"/>
    <s v="[1 0.5]"/>
    <s v="log-normal"/>
    <s v="[1.65 0.6]"/>
    <s v="log-normal"/>
    <s v="[2.076573806549989   0.65]"/>
    <n v="0.35"/>
    <n v="0.5"/>
    <n v="0.05"/>
    <n v="0.20421095716347001"/>
  </r>
  <r>
    <n v="1909"/>
    <x v="4"/>
    <x v="3"/>
    <n v="0.94099999999999995"/>
    <n v="6.00960059993828E-3"/>
    <n v="-5.54228819851038E-4"/>
    <n v="2.9445771180148898E-2"/>
    <n v="2.3654681913523E-6"/>
    <n v="1"/>
    <n v="1"/>
    <n v="1"/>
    <n v="2.3685217197134901E-6"/>
    <n v="2.6726377761057701E-6"/>
    <n v="2.6756913044669598E-6"/>
    <n v="2.9999999999999898E-2"/>
    <n v="1.4277564006579001E-2"/>
    <n v="42"/>
    <s v="[200 200 200]"/>
    <s v="bc_kde_sym"/>
    <x v="1"/>
    <x v="2"/>
    <x v="2"/>
    <s v="[1 0.5]"/>
    <s v="log-normal"/>
    <s v="[1.65 0.6]"/>
    <s v="log-normal"/>
    <s v="[2.076573806549989   0.65]"/>
    <n v="0.05"/>
    <n v="0.25"/>
    <n v="0.4"/>
    <n v="0.60561432133979198"/>
  </r>
  <r>
    <n v="1910"/>
    <x v="4"/>
    <x v="3"/>
    <n v="0.94299999999999995"/>
    <n v="4.8821042625459502E-3"/>
    <n v="-4.4932745843992102E-4"/>
    <n v="3.9550672541560201E-2"/>
    <n v="1.5666351079680201E-6"/>
    <n v="1"/>
    <n v="1"/>
    <n v="1"/>
    <n v="1.57411825843933E-6"/>
    <n v="1.7685302728760999E-6"/>
    <n v="1.77601342334741E-6"/>
    <n v="4.0000000000000098E-2"/>
    <n v="2.48073978366815E-2"/>
    <n v="43"/>
    <s v="[200 200 200]"/>
    <s v="bc_kde_sym"/>
    <x v="1"/>
    <x v="3"/>
    <x v="2"/>
    <s v="[1 0.5]"/>
    <s v="log-normal"/>
    <s v="[1.65 0.6]"/>
    <s v="log-normal"/>
    <s v="[2.076573806549989   0.65]"/>
    <n v="0.05"/>
    <n v="0.25"/>
    <n v="0.2"/>
    <n v="0.43235658555032203"/>
  </r>
  <r>
    <n v="1911"/>
    <x v="4"/>
    <x v="3"/>
    <n v="0.94499999999999995"/>
    <n v="6.2137370301985403E-3"/>
    <n v="-6.0310328454107995E-4"/>
    <n v="5.9396896715458898E-2"/>
    <n v="2.5397211804950901E-6"/>
    <n v="1"/>
    <n v="1"/>
    <n v="1"/>
    <n v="2.5442475081925298E-6"/>
    <n v="2.9034547523193302E-6"/>
    <n v="2.9079810800167699E-6"/>
    <n v="5.9999999999999901E-2"/>
    <n v="3.94461229115061E-2"/>
    <n v="44"/>
    <s v="[200 200 200]"/>
    <s v="bc_kde_sym"/>
    <x v="1"/>
    <x v="4"/>
    <x v="2"/>
    <s v="[1 0.5]"/>
    <s v="log-normal"/>
    <s v="[1.65 0.6]"/>
    <s v="log-normal"/>
    <s v="[2.076573806549989   0.65]"/>
    <n v="0.05"/>
    <n v="0.25"/>
    <n v="0.1"/>
    <n v="0.44007467645321202"/>
  </r>
  <r>
    <n v="1912"/>
    <x v="4"/>
    <x v="3"/>
    <n v="0.94199999999999995"/>
    <n v="8.81732244950598E-3"/>
    <n v="-9.1670207604265398E-4"/>
    <n v="7.9083297923957394E-2"/>
    <n v="5.10478421211023E-6"/>
    <n v="1"/>
    <n v="1"/>
    <n v="1"/>
    <n v="4.9759528545278902E-6"/>
    <n v="5.9451269083311397E-6"/>
    <n v="5.8162955507487998E-6"/>
    <n v="0.08"/>
    <n v="4.9852115466953298E-2"/>
    <n v="45"/>
    <s v="[200 200 200]"/>
    <s v="bc_kde_sym"/>
    <x v="1"/>
    <x v="5"/>
    <x v="2"/>
    <s v="[1 0.5]"/>
    <s v="log-normal"/>
    <s v="[1.65 0.6]"/>
    <s v="log-normal"/>
    <s v="[2.076573806549989   0.65]"/>
    <n v="0.05"/>
    <n v="0.3"/>
    <n v="0.1"/>
    <n v="0.46889878368029497"/>
  </r>
  <r>
    <n v="1913"/>
    <x v="4"/>
    <x v="3"/>
    <n v="0.94"/>
    <n v="1.6619868500392901E-3"/>
    <n v="-1.90505835686614E-4"/>
    <n v="9.80949416431336E-3"/>
    <n v="1.81410636980125E-7"/>
    <n v="1"/>
    <n v="1"/>
    <n v="1"/>
    <n v="1.76977400342237E-7"/>
    <n v="2.1770311041078001E-7"/>
    <n v="2.1326987377289199E-7"/>
    <n v="9.9999999999999794E-3"/>
    <n v="4.2117047831510797E-3"/>
    <n v="46"/>
    <s v="[200 200 200]"/>
    <s v="bc_kde_sym"/>
    <x v="2"/>
    <x v="0"/>
    <x v="2"/>
    <s v="[1 0.6]"/>
    <s v="log-normal"/>
    <s v="[1.5 0.7]"/>
    <s v="log-normal"/>
    <s v="[2.298218252991271   0.8]"/>
    <n v="0.05"/>
    <n v="0.18"/>
    <n v="0.5"/>
    <n v="0.59615827552502798"/>
  </r>
  <r>
    <n v="1914"/>
    <x v="4"/>
    <x v="3"/>
    <n v="0.92800000000000005"/>
    <n v="2.80288366210043E-3"/>
    <n v="-3.36708570807331E-4"/>
    <n v="1.9663291429192601E-2"/>
    <n v="5.1596257042104703E-7"/>
    <n v="1"/>
    <n v="1"/>
    <n v="1"/>
    <n v="5.4397209664034505E-7"/>
    <n v="6.2933523207616198E-7"/>
    <n v="6.5734475829546E-7"/>
    <n v="1.99999999999999E-2"/>
    <n v="9.4409196808677796E-3"/>
    <n v="47"/>
    <s v="[200 200 200]"/>
    <s v="bc_kde_sym"/>
    <x v="2"/>
    <x v="1"/>
    <x v="2"/>
    <s v="[1 0.6]"/>
    <s v="log-normal"/>
    <s v="[1.5 0.7]"/>
    <s v="log-normal"/>
    <s v="[2.298218252991271   0.8]"/>
    <n v="0.05"/>
    <n v="0.2"/>
    <n v="0.4"/>
    <n v="0.55917398631245896"/>
  </r>
  <r>
    <n v="1915"/>
    <x v="4"/>
    <x v="3"/>
    <n v="0.92500000000000004"/>
    <n v="4.6976990906003602E-3"/>
    <n v="-6.0233422404461895E-4"/>
    <n v="2.93976657759553E-2"/>
    <n v="1.44722604729661E-6"/>
    <n v="1"/>
    <n v="1"/>
    <n v="1"/>
    <n v="1.5032730182235699E-6"/>
    <n v="1.8100325647520399E-6"/>
    <n v="1.86607953567901E-6"/>
    <n v="0.03"/>
    <n v="1.30440684210136E-2"/>
    <n v="48"/>
    <s v="[200 200 200]"/>
    <s v="bc_kde_sym"/>
    <x v="2"/>
    <x v="2"/>
    <x v="2"/>
    <s v="[1 0.6]"/>
    <s v="log-normal"/>
    <s v="[1.5 0.7]"/>
    <s v="log-normal"/>
    <s v="[2.298218252991271   0.8]"/>
    <n v="0.05"/>
    <n v="0.2"/>
    <n v="0.4"/>
    <n v="0.64761467127402805"/>
  </r>
  <r>
    <n v="1916"/>
    <x v="4"/>
    <x v="3"/>
    <n v="0.93700000000000006"/>
    <n v="4.9160787162681897E-3"/>
    <n v="-5.3778486308708197E-4"/>
    <n v="3.94622151369129E-2"/>
    <n v="1.5878351051709201E-6"/>
    <n v="1"/>
    <n v="1"/>
    <n v="1"/>
    <n v="1.6552272930257399E-6"/>
    <n v="1.87704766413651E-6"/>
    <n v="1.9444398519913299E-6"/>
    <n v="0.04"/>
    <n v="2.0220448966291899E-2"/>
    <n v="49"/>
    <s v="[200 200 200]"/>
    <s v="bc_kde_sym"/>
    <x v="2"/>
    <x v="3"/>
    <x v="2"/>
    <s v="[1 0.6]"/>
    <s v="log-normal"/>
    <s v="[1.5 0.7]"/>
    <s v="log-normal"/>
    <s v="[2.298218252991271   0.8]"/>
    <n v="0.05"/>
    <n v="0.25"/>
    <n v="0.3"/>
    <n v="0.53330533579316397"/>
  </r>
  <r>
    <n v="1917"/>
    <x v="4"/>
    <x v="3"/>
    <n v="0.93300000000000005"/>
    <n v="8.1218234873795293E-3"/>
    <n v="-1.0340694907458401E-3"/>
    <n v="5.8965930509254097E-2"/>
    <n v="4.3242951971801797E-6"/>
    <n v="1"/>
    <n v="1"/>
    <n v="1"/>
    <n v="4.3510297542618099E-6"/>
    <n v="5.3935949088715504E-6"/>
    <n v="5.4203294659531798E-6"/>
    <n v="0.06"/>
    <n v="2.7482400735862601E-2"/>
    <n v="50"/>
    <s v="[200 200 200]"/>
    <s v="bc_kde_sym"/>
    <x v="2"/>
    <x v="4"/>
    <x v="2"/>
    <s v="[1 0.6]"/>
    <s v="log-normal"/>
    <s v="[1.5 0.7]"/>
    <s v="log-normal"/>
    <s v="[2.298218252991271   0.8]"/>
    <n v="0.05"/>
    <n v="0.3"/>
    <n v="0.3"/>
    <n v="0.58885217741190299"/>
  </r>
  <r>
    <n v="1918"/>
    <x v="4"/>
    <x v="3"/>
    <n v="0.94599999999999995"/>
    <n v="9.6592617579943901E-3"/>
    <n v="-8.5179502830041401E-4"/>
    <n v="7.9148204971699498E-2"/>
    <n v="6.1105421232027702E-6"/>
    <n v="1"/>
    <n v="1"/>
    <n v="1"/>
    <n v="5.9126093295856896E-6"/>
    <n v="6.8360968934400702E-6"/>
    <n v="6.6381640998229998E-6"/>
    <n v="7.9999999999999905E-2"/>
    <n v="4.6442367115085502E-2"/>
    <n v="51"/>
    <s v="[200 200 200]"/>
    <s v="bc_kde_sym"/>
    <x v="2"/>
    <x v="5"/>
    <x v="2"/>
    <s v="[1 0.6]"/>
    <s v="log-normal"/>
    <s v="[1.5 0.7]"/>
    <s v="log-normal"/>
    <s v="[2.298218252991271   0.8]"/>
    <n v="0.15"/>
    <n v="0.5"/>
    <n v="0.05"/>
    <n v="0.32110729725430298"/>
  </r>
  <r>
    <n v="1919"/>
    <x v="4"/>
    <x v="3"/>
    <n v="0.94799999999999995"/>
    <n v="1.13048963739814E-2"/>
    <n v="-1.00578515582987E-3"/>
    <n v="9.89942148441703E-2"/>
    <n v="8.3718144304718508E-6"/>
    <n v="1"/>
    <n v="1"/>
    <n v="1"/>
    <n v="8.3319046942086895E-6"/>
    <n v="9.3834182101595806E-6"/>
    <n v="9.3435084738964092E-6"/>
    <n v="0.1"/>
    <n v="5.9052244992601602E-2"/>
    <n v="52"/>
    <s v="[200 200 200]"/>
    <s v="bc_kde_sym"/>
    <x v="2"/>
    <x v="6"/>
    <x v="2"/>
    <s v="[1 0.6]"/>
    <s v="log-normal"/>
    <s v="[1.5 0.7]"/>
    <s v="log-normal"/>
    <s v="[2.298218252991271   0.8]"/>
    <n v="0.1"/>
    <n v="0.5"/>
    <n v="0.05"/>
    <n v="0.34329455423698402"/>
  </r>
  <r>
    <n v="1920"/>
    <x v="4"/>
    <x v="3"/>
    <n v="0.94399999999999995"/>
    <n v="1.3325653851931501E-2"/>
    <n v="-1.4329367074645801E-3"/>
    <n v="0.123567063292535"/>
    <n v="1.1636283130441199E-5"/>
    <n v="1"/>
    <n v="1"/>
    <n v="1"/>
    <n v="1.10728124158696E-5"/>
    <n v="1.3689590738040699E-5"/>
    <n v="1.31261200234691E-5"/>
    <n v="0.125"/>
    <n v="7.4635886464290105E-2"/>
    <n v="53"/>
    <s v="[200 200 200]"/>
    <s v="bc_kde_sym"/>
    <x v="2"/>
    <x v="7"/>
    <x v="2"/>
    <s v="[1 0.6]"/>
    <s v="log-normal"/>
    <s v="[1.5 0.7]"/>
    <s v="log-normal"/>
    <s v="[2.298218252991271   0.8]"/>
    <n v="0.05"/>
    <n v="0.5"/>
    <n v="0.05"/>
    <n v="0.37299154974972598"/>
  </r>
  <r>
    <n v="1921"/>
    <x v="4"/>
    <x v="3"/>
    <n v="0.93600000000000005"/>
    <n v="1.52018399708309E-2"/>
    <n v="-1.5140765921723E-3"/>
    <n v="0.14848592340782801"/>
    <n v="1.5152476627604001E-5"/>
    <n v="1"/>
    <n v="1"/>
    <n v="1"/>
    <n v="1.6177318440346701E-5"/>
    <n v="1.7444904554568101E-5"/>
    <n v="1.8469746367310799E-5"/>
    <n v="0.15"/>
    <n v="9.1902841322378498E-2"/>
    <n v="54"/>
    <s v="[200 200 200]"/>
    <s v="bc_kde_sym"/>
    <x v="2"/>
    <x v="8"/>
    <x v="2"/>
    <s v="[1 0.6]"/>
    <s v="log-normal"/>
    <s v="[1.5 0.7]"/>
    <s v="log-normal"/>
    <s v="[2.298218252991271   0.8]"/>
    <n v="2.5000000000000001E-2"/>
    <n v="0.5"/>
    <n v="2.5000000000000001E-2"/>
    <n v="0.39008538010569999"/>
  </r>
  <r>
    <n v="1951"/>
    <x v="4"/>
    <x v="0"/>
    <n v="0.92"/>
    <n v="5.8329616064308103E-3"/>
    <n v="-4.4246205248131402E-4"/>
    <n v="9.5575379475186708E-3"/>
    <n v="2.2599586604971901E-6"/>
    <n v="1"/>
    <n v="1"/>
    <n v="1"/>
    <n v="2.15296692797211E-6"/>
    <n v="2.4557313283831602E-6"/>
    <n v="2.3487395958580899E-6"/>
    <n v="9.9999999999999794E-3"/>
    <n v="4.81776872764649E-3"/>
    <n v="1"/>
    <s v="[30 30 30]"/>
    <s v="bc_kde_sym"/>
    <x v="0"/>
    <x v="0"/>
    <x v="0"/>
    <s v="[11 1.1]"/>
    <s v="normal"/>
    <s v="[11.7 1.2]"/>
    <s v="normal"/>
    <s v="[12.590048962082989  1.3]"/>
    <n v="0.05"/>
    <n v="0.2"/>
    <n v="0.5"/>
    <n v="0.59861605757320102"/>
  </r>
  <r>
    <n v="1952"/>
    <x v="4"/>
    <x v="0"/>
    <n v="0.93200000000000005"/>
    <n v="1.0378829617790099E-2"/>
    <n v="-6.9891805418543596E-4"/>
    <n v="1.9301081945814501E-2"/>
    <n v="7.12473008876516E-6"/>
    <n v="1"/>
    <n v="1"/>
    <n v="1"/>
    <n v="6.7774641936316002E-6"/>
    <n v="7.6132165352315099E-6"/>
    <n v="7.2659506400979603E-6"/>
    <n v="1.99999999999999E-2"/>
    <n v="1.0883800571218301E-2"/>
    <n v="2"/>
    <s v="[30 30 30]"/>
    <s v="bc_kde_sym"/>
    <x v="0"/>
    <x v="1"/>
    <x v="0"/>
    <s v="[11 1.1]"/>
    <s v="normal"/>
    <s v="[11.7 1.2]"/>
    <s v="normal"/>
    <s v="[12.590048962082989  1.3]"/>
    <n v="0.4"/>
    <n v="0.6"/>
    <n v="0.05"/>
    <n v="0.193957528620916"/>
  </r>
  <r>
    <n v="1953"/>
    <x v="4"/>
    <x v="0"/>
    <n v="0.92800000000000005"/>
    <n v="1.3878728607919199E-2"/>
    <n v="-1.3155782764979499E-3"/>
    <n v="2.86844217235021E-2"/>
    <n v="1.27891421624437E-5"/>
    <n v="1"/>
    <n v="1"/>
    <n v="1"/>
    <n v="1.31580823970807E-5"/>
    <n v="1.4519888364037E-5"/>
    <n v="1.4888828598674E-5"/>
    <n v="0.03"/>
    <n v="1.59332568402368E-2"/>
    <n v="3"/>
    <s v="[30 30 30]"/>
    <s v="bc_kde_sym"/>
    <x v="0"/>
    <x v="2"/>
    <x v="0"/>
    <s v="[11 1.1]"/>
    <s v="normal"/>
    <s v="[11.7 1.2]"/>
    <s v="normal"/>
    <s v="[12.590048962082989  1.3]"/>
    <n v="0.1"/>
    <n v="0.3"/>
    <n v="0.3"/>
    <n v="0.49888966872982898"/>
  </r>
  <r>
    <n v="1954"/>
    <x v="4"/>
    <x v="0"/>
    <n v="0.93799999999999994"/>
    <n v="4.8015897502182896E-3"/>
    <n v="-4.75233130986254E-4"/>
    <n v="9.5247668690137295E-3"/>
    <n v="1.53642738852159E-6"/>
    <n v="1"/>
    <n v="1"/>
    <n v="1"/>
    <n v="1.43028425979536E-6"/>
    <n v="1.76227391730859E-6"/>
    <n v="1.6561307885823599E-6"/>
    <n v="9.9999999999999898E-3"/>
    <n v="3.7731180828867602E-3"/>
    <n v="4"/>
    <s v="[30 30 30]"/>
    <s v="bc_kde_sym"/>
    <x v="1"/>
    <x v="0"/>
    <x v="0"/>
    <s v="[11 1.1]"/>
    <s v="normal"/>
    <s v="[12 1.2]"/>
    <s v="normal"/>
    <s v="[13.187158535114285 1.3]"/>
    <n v="0.1"/>
    <n v="0.2"/>
    <n v="0.5"/>
    <n v="0.63311837712183905"/>
  </r>
  <r>
    <n v="1955"/>
    <x v="4"/>
    <x v="0"/>
    <n v="0.94"/>
    <n v="7.3726092743805899E-3"/>
    <n v="-6.5240751869410603E-4"/>
    <n v="1.9347592481305902E-2"/>
    <n v="3.6308132265211899E-6"/>
    <n v="1"/>
    <n v="1"/>
    <n v="1"/>
    <n v="3.1793717619509901E-6"/>
    <n v="4.0564487969697903E-6"/>
    <n v="3.60500733239959E-6"/>
    <n v="0.02"/>
    <n v="9.6343243347392707E-3"/>
    <n v="5"/>
    <s v="[30 30 30]"/>
    <s v="bc_kde_sym"/>
    <x v="1"/>
    <x v="1"/>
    <x v="0"/>
    <s v="[11 1.1]"/>
    <s v="normal"/>
    <s v="[12 1.2]"/>
    <s v="normal"/>
    <s v="[13.187158535114285 1.3]"/>
    <n v="0.35"/>
    <n v="0.5"/>
    <n v="0.1"/>
    <n v="0.26328323400324399"/>
  </r>
  <r>
    <n v="1956"/>
    <x v="4"/>
    <x v="0"/>
    <n v="0.92800000000000005"/>
    <n v="1.1482537154820199E-2"/>
    <n v="-1.17167448050519E-3"/>
    <n v="2.88283255194948E-2"/>
    <n v="8.8002559056104404E-6"/>
    <n v="1"/>
    <n v="1"/>
    <n v="1"/>
    <n v="8.8487207519649697E-6"/>
    <n v="1.01730769938775E-5"/>
    <n v="1.02215418402321E-5"/>
    <n v="0.03"/>
    <n v="1.3084122769326899E-2"/>
    <n v="6"/>
    <s v="[30 30 30]"/>
    <s v="bc_kde_sym"/>
    <x v="1"/>
    <x v="2"/>
    <x v="0"/>
    <s v="[11 1.1]"/>
    <s v="normal"/>
    <s v="[12 1.2]"/>
    <s v="normal"/>
    <s v="[13.187158535114285 1.3]"/>
    <n v="0.35"/>
    <n v="0.5"/>
    <n v="0.1"/>
    <n v="0.34879206525343198"/>
  </r>
  <r>
    <n v="1957"/>
    <x v="4"/>
    <x v="0"/>
    <n v="0.95099999999999996"/>
    <n v="8.7251715791824402E-3"/>
    <n v="-9.4822806854904997E-4"/>
    <n v="3.9051771931450999E-2"/>
    <n v="5.2956441119778303E-6"/>
    <n v="1"/>
    <n v="1"/>
    <n v="1"/>
    <n v="4.7690554651732203E-6"/>
    <n v="6.1947805819620898E-6"/>
    <n v="5.6681919351574798E-6"/>
    <n v="0.04"/>
    <n v="2.7286599826020001E-2"/>
    <n v="7"/>
    <s v="[30 30 30]"/>
    <s v="bc_kde_sym"/>
    <x v="1"/>
    <x v="3"/>
    <x v="0"/>
    <s v="[11 1.1]"/>
    <s v="normal"/>
    <s v="[12 1.2]"/>
    <s v="normal"/>
    <s v="[13.187158535114285 1.3]"/>
    <n v="0.05"/>
    <n v="0.2"/>
    <n v="0.1"/>
    <n v="0.38837522773044098"/>
  </r>
  <r>
    <n v="1958"/>
    <x v="4"/>
    <x v="0"/>
    <n v="0.94899999999999995"/>
    <n v="1.40898151953525E-2"/>
    <n v="-1.6051272945467E-3"/>
    <n v="5.83948727054533E-2"/>
    <n v="1.3627540928548E-5"/>
    <n v="1"/>
    <n v="1"/>
    <n v="1"/>
    <n v="1.1787383994111E-5"/>
    <n v="1.62039745602468E-5"/>
    <n v="1.4363817625809799E-5"/>
    <n v="6.0000000000000102E-2"/>
    <n v="3.9046364914644902E-2"/>
    <n v="8"/>
    <s v="[30 30 30]"/>
    <s v="bc_kde_sym"/>
    <x v="1"/>
    <x v="4"/>
    <x v="0"/>
    <s v="[11 1.1]"/>
    <s v="normal"/>
    <s v="[12 1.2]"/>
    <s v="normal"/>
    <s v="[13.187158535114285 1.3]"/>
    <n v="0.05"/>
    <n v="0.3"/>
    <n v="0.1"/>
    <n v="0.363205586128588"/>
  </r>
  <r>
    <n v="1959"/>
    <x v="4"/>
    <x v="0"/>
    <n v="0.94"/>
    <n v="2.03153689205335E-2"/>
    <n v="-2.2847115671954998E-3"/>
    <n v="7.7715288432804397E-2"/>
    <n v="2.8134146980344002E-5"/>
    <n v="1"/>
    <n v="1"/>
    <n v="1"/>
    <n v="2.60814439344499E-5"/>
    <n v="3.3354053925620899E-5"/>
    <n v="3.1301350879726801E-5"/>
    <n v="7.9999999999999905E-2"/>
    <n v="4.8874651974934499E-2"/>
    <n v="9"/>
    <s v="[30 30 30]"/>
    <s v="bc_kde_sym"/>
    <x v="1"/>
    <x v="5"/>
    <x v="0"/>
    <s v="[11 1.1]"/>
    <s v="normal"/>
    <s v="[12 1.2]"/>
    <s v="normal"/>
    <s v="[13.187158535114285 1.3]"/>
    <n v="0.05"/>
    <n v="0.3"/>
    <n v="0.1"/>
    <n v="0.45808340975022099"/>
  </r>
  <r>
    <n v="1960"/>
    <x v="4"/>
    <x v="0"/>
    <n v="0.93799999999999994"/>
    <n v="3.43760031576121E-3"/>
    <n v="-3.2727377775290602E-4"/>
    <n v="9.6727262222470901E-3"/>
    <n v="8.0456557641915103E-7"/>
    <n v="1"/>
    <n v="1"/>
    <n v="1"/>
    <n v="7.4880125429922395E-7"/>
    <n v="9.1167370202380998E-7"/>
    <n v="8.5590937990388301E-7"/>
    <n v="0.01"/>
    <n v="5.1921841940198903E-3"/>
    <n v="10"/>
    <s v="[30 30 30]"/>
    <s v="bc_kde_sym"/>
    <x v="2"/>
    <x v="0"/>
    <x v="0"/>
    <s v="[11 1.1]"/>
    <s v="normal"/>
    <s v="[12.7 1.2]"/>
    <s v="normal"/>
    <s v="[13.838360366318769   1.3]"/>
    <n v="0.05"/>
    <n v="0.15"/>
    <n v="0.4"/>
    <n v="0.51769604223915999"/>
  </r>
  <r>
    <n v="1961"/>
    <x v="4"/>
    <x v="0"/>
    <n v="0.92900000000000005"/>
    <n v="6.53474867322243E-3"/>
    <n v="-7.1836403533877898E-4"/>
    <n v="1.92816359646612E-2"/>
    <n v="2.8988273501103298E-6"/>
    <n v="1"/>
    <n v="1"/>
    <n v="1"/>
    <n v="2.9435622035791502E-6"/>
    <n v="3.41487423737854E-6"/>
    <n v="3.4596090908473701E-6"/>
    <n v="0.02"/>
    <n v="7.7869538267892197E-3"/>
    <n v="11"/>
    <s v="[30 30 30]"/>
    <s v="bc_kde_sym"/>
    <x v="2"/>
    <x v="1"/>
    <x v="0"/>
    <s v="[11 1.1]"/>
    <s v="normal"/>
    <s v="[12.7 1.2]"/>
    <s v="normal"/>
    <s v="[13.838360366318769   1.3]"/>
    <n v="0.2"/>
    <n v="0.3"/>
    <n v="0.3"/>
    <n v="0.533757258008007"/>
  </r>
  <r>
    <n v="1962"/>
    <x v="4"/>
    <x v="0"/>
    <n v="0.93200000000000005"/>
    <n v="8.8595155865314208E-3"/>
    <n v="-9.8143023640153196E-4"/>
    <n v="2.9018569763598401E-2"/>
    <n v="5.3973777499523596E-6"/>
    <n v="1"/>
    <n v="1"/>
    <n v="1"/>
    <n v="5.3619750958704903E-6"/>
    <n v="6.3605830588755304E-6"/>
    <n v="6.3251804047936501E-6"/>
    <n v="0.03"/>
    <n v="1.4138416520781001E-2"/>
    <n v="12"/>
    <s v="[30 30 30]"/>
    <s v="bc_kde_sym"/>
    <x v="2"/>
    <x v="2"/>
    <x v="0"/>
    <s v="[11 1.1]"/>
    <s v="normal"/>
    <s v="[12.7 1.2]"/>
    <s v="normal"/>
    <s v="[13.838360366318769   1.3]"/>
    <n v="0.1"/>
    <n v="0.3"/>
    <n v="0.3"/>
    <n v="0.470430834585227"/>
  </r>
  <r>
    <n v="1963"/>
    <x v="4"/>
    <x v="0"/>
    <n v="0.94"/>
    <n v="9.5605242143124696E-3"/>
    <n v="-1.0550641175623E-3"/>
    <n v="3.8944935882437699E-2"/>
    <n v="6.3809552331483198E-6"/>
    <n v="1"/>
    <n v="1"/>
    <n v="1"/>
    <n v="5.8489730276364003E-6"/>
    <n v="7.4941155253158402E-6"/>
    <n v="6.9621333198039199E-6"/>
    <n v="0.04"/>
    <n v="2.14730058528225E-2"/>
    <n v="13"/>
    <s v="[30 30 30]"/>
    <s v="bc_kde_sym"/>
    <x v="2"/>
    <x v="3"/>
    <x v="0"/>
    <s v="[11 1.1]"/>
    <s v="normal"/>
    <s v="[12.7 1.2]"/>
    <s v="normal"/>
    <s v="[13.838360366318769   1.3]"/>
    <n v="0.1"/>
    <n v="0.3"/>
    <n v="0.2"/>
    <n v="0.41885705900308901"/>
  </r>
  <r>
    <n v="1964"/>
    <x v="4"/>
    <x v="0"/>
    <n v="0.94299999999999995"/>
    <n v="1.04400896600426E-2"/>
    <n v="-1.1605614446407999E-3"/>
    <n v="5.88394385553591E-2"/>
    <n v="7.7973552610158602E-6"/>
    <n v="1"/>
    <n v="1"/>
    <n v="1"/>
    <n v="7.0265281429402796E-6"/>
    <n v="9.1442581278025994E-6"/>
    <n v="8.3734310097270197E-6"/>
    <n v="5.9999999999999901E-2"/>
    <n v="3.7507261337206999E-2"/>
    <n v="14"/>
    <s v="[30 30 30]"/>
    <s v="bc_kde_sym"/>
    <x v="2"/>
    <x v="4"/>
    <x v="0"/>
    <s v="[11 1.1]"/>
    <s v="normal"/>
    <s v="[12.7 1.2]"/>
    <s v="normal"/>
    <s v="[13.838360366318769   1.3]"/>
    <n v="0.1"/>
    <n v="0.3"/>
    <n v="0.05"/>
    <n v="0.36707115292703102"/>
  </r>
  <r>
    <n v="1965"/>
    <x v="4"/>
    <x v="0"/>
    <n v="0.94099999999999995"/>
    <n v="1.36090820710205E-2"/>
    <n v="-1.3891273026349E-3"/>
    <n v="7.8610872697365303E-2"/>
    <n v="1.3264324809429701E-5"/>
    <n v="1"/>
    <n v="1"/>
    <n v="1"/>
    <n v="1.21471024362489E-5"/>
    <n v="1.51939994723554E-5"/>
    <n v="1.4076777099174599E-5"/>
    <n v="8.0000000000000196E-2"/>
    <n v="5.12876178134163E-2"/>
    <n v="15"/>
    <s v="[30 30 30]"/>
    <s v="bc_kde_sym"/>
    <x v="2"/>
    <x v="5"/>
    <x v="0"/>
    <s v="[11 1.1]"/>
    <s v="normal"/>
    <s v="[12.7 1.2]"/>
    <s v="normal"/>
    <s v="[13.838360366318769   1.3]"/>
    <n v="0.05"/>
    <n v="0.3"/>
    <n v="0.05"/>
    <n v="0.38873854457141199"/>
  </r>
  <r>
    <n v="1966"/>
    <x v="4"/>
    <x v="0"/>
    <n v="0.94099999999999995"/>
    <n v="1.9907344998763801E-2"/>
    <n v="-2.2120832355689798E-3"/>
    <n v="9.7787916764430896E-2"/>
    <n v="2.7734151828719599E-5"/>
    <n v="1"/>
    <n v="1"/>
    <n v="1"/>
    <n v="2.5741297540907301E-5"/>
    <n v="3.2627464069805002E-5"/>
    <n v="3.0634609781992598E-5"/>
    <n v="9.9999999999999895E-2"/>
    <n v="6.03859356276059E-2"/>
    <n v="16"/>
    <s v="[30 30 30]"/>
    <s v="bc_kde_sym"/>
    <x v="2"/>
    <x v="6"/>
    <x v="0"/>
    <s v="[11 1.1]"/>
    <s v="normal"/>
    <s v="[12.7 1.2]"/>
    <s v="normal"/>
    <s v="[13.838360366318769   1.3]"/>
    <n v="0.05"/>
    <n v="0.3"/>
    <n v="0.05"/>
    <n v="0.48216255312589801"/>
  </r>
  <r>
    <n v="1967"/>
    <x v="4"/>
    <x v="0"/>
    <n v="0.94199999999999995"/>
    <n v="2.4395454423394799E-2"/>
    <n v="-2.8611985359963399E-3"/>
    <n v="0.12213880146400399"/>
    <n v="4.1664956759437599E-5"/>
    <n v="1"/>
    <n v="1"/>
    <n v="1"/>
    <n v="3.8162596624726401E-5"/>
    <n v="4.9851413821825203E-5"/>
    <n v="4.6349053687113999E-5"/>
    <n v="0.125"/>
    <n v="7.1718132926323203E-2"/>
    <n v="17"/>
    <s v="[30 30 30]"/>
    <s v="bc_kde_sym"/>
    <x v="2"/>
    <x v="7"/>
    <x v="0"/>
    <s v="[11 1.1]"/>
    <s v="normal"/>
    <s v="[12.7 1.2]"/>
    <s v="normal"/>
    <s v="[13.838360366318769   1.3]"/>
    <n v="0.05"/>
    <n v="0.4"/>
    <n v="0.05"/>
    <n v="0.43469558103975903"/>
  </r>
  <r>
    <n v="1968"/>
    <x v="4"/>
    <x v="0"/>
    <n v="0.92900000000000005"/>
    <n v="2.63645803651072E-2"/>
    <n v="-3.2597171339097501E-3"/>
    <n v="0.14674028286609"/>
    <n v="4.9216706347189802E-5"/>
    <n v="1"/>
    <n v="1"/>
    <n v="1"/>
    <n v="4.9028060765041997E-5"/>
    <n v="5.98424621402946E-5"/>
    <n v="5.9653816558146802E-5"/>
    <n v="0.15"/>
    <n v="9.275572899923E-2"/>
    <n v="18"/>
    <s v="[30 30 30]"/>
    <s v="bc_kde_sym"/>
    <x v="2"/>
    <x v="8"/>
    <x v="0"/>
    <s v="[11 1.1]"/>
    <s v="normal"/>
    <s v="[12.7 1.2]"/>
    <s v="normal"/>
    <s v="[13.838360366318769   1.3]"/>
    <n v="0.01"/>
    <n v="0.4"/>
    <n v="0.01"/>
    <n v="0.42009388525159602"/>
  </r>
  <r>
    <n v="1969"/>
    <x v="4"/>
    <x v="0"/>
    <n v="0.93700000000000006"/>
    <n v="5.4840499514285899E-3"/>
    <n v="-3.6337916764394901E-4"/>
    <n v="9.6366208323560906E-3"/>
    <n v="1.9879541180170699E-6"/>
    <n v="1"/>
    <n v="1"/>
    <n v="1"/>
    <n v="1.9430731022980299E-6"/>
    <n v="2.1199985374946801E-6"/>
    <n v="2.0751175217756401E-6"/>
    <n v="0.01"/>
    <n v="4.8353529756277403E-3"/>
    <n v="19"/>
    <s v="[30 30 30]"/>
    <s v="bc_kde_sym"/>
    <x v="0"/>
    <x v="0"/>
    <x v="1"/>
    <s v="[2.1 2]"/>
    <s v="gamma"/>
    <s v="[2.25 3]"/>
    <s v="gamma"/>
    <s v="[2.4   4.349819093579813]"/>
    <n v="0.5"/>
    <n v="0.6"/>
    <n v="0.05"/>
    <n v="0.19841911740467"/>
  </r>
  <r>
    <n v="1970"/>
    <x v="4"/>
    <x v="0"/>
    <n v="0.92900000000000005"/>
    <n v="1.0724757642509601E-2"/>
    <n v="-8.6610601918379502E-4"/>
    <n v="1.9133893980816202E-2"/>
    <n v="7.62995998467567E-6"/>
    <n v="1"/>
    <n v="1"/>
    <n v="1"/>
    <n v="7.3219923335067497E-6"/>
    <n v="8.3800996211420693E-6"/>
    <n v="8.0721319699731506E-6"/>
    <n v="0.02"/>
    <n v="1.07804099168845E-2"/>
    <n v="20"/>
    <s v="[30 30 30]"/>
    <s v="bc_kde_sym"/>
    <x v="0"/>
    <x v="1"/>
    <x v="1"/>
    <s v="[2.1 2]"/>
    <s v="gamma"/>
    <s v="[2.25 3]"/>
    <s v="gamma"/>
    <s v="[2.4   4.349819093579813]"/>
    <n v="0.05"/>
    <n v="0.2"/>
    <n v="0.4"/>
    <n v="0.58884234920553602"/>
  </r>
  <r>
    <n v="1971"/>
    <x v="4"/>
    <x v="0"/>
    <n v="0.94799999999999995"/>
    <n v="1.389097628941E-2"/>
    <n v="-1.14477684632346E-3"/>
    <n v="2.8855223153676501E-2"/>
    <n v="1.2854129800333101E-5"/>
    <n v="1"/>
    <n v="1"/>
    <n v="1"/>
    <n v="1.19172615420534E-5"/>
    <n v="1.41646438282114E-5"/>
    <n v="1.3227775569931699E-5"/>
    <n v="0.03"/>
    <n v="1.7576766741799699E-2"/>
    <n v="21"/>
    <s v="[30 30 30]"/>
    <s v="bc_kde_sym"/>
    <x v="0"/>
    <x v="2"/>
    <x v="1"/>
    <s v="[2.1 2]"/>
    <s v="gamma"/>
    <s v="[2.25 3]"/>
    <s v="gamma"/>
    <s v="[2.4   4.349819093579813]"/>
    <n v="0.05"/>
    <n v="0.2"/>
    <n v="0.3"/>
    <n v="0.564728973139068"/>
  </r>
  <r>
    <n v="1972"/>
    <x v="4"/>
    <x v="0"/>
    <n v="0.93200000000000005"/>
    <n v="3.3259306852778301E-3"/>
    <n v="-3.5331110485906499E-4"/>
    <n v="9.6466888951408994E-3"/>
    <n v="7.5103448406237205E-7"/>
    <n v="1"/>
    <n v="1"/>
    <n v="1"/>
    <n v="7.0472438244092696E-7"/>
    <n v="8.75863220879106E-7"/>
    <n v="8.2955311925766102E-7"/>
    <n v="9.9999999999999707E-3"/>
    <n v="5.1677352648816103E-3"/>
    <n v="22"/>
    <s v="[30 30 30]"/>
    <s v="bc_kde_sym"/>
    <x v="1"/>
    <x v="0"/>
    <x v="1"/>
    <s v="[2 1.2]"/>
    <s v="gamma"/>
    <s v="[3.0 1.3]"/>
    <s v="gamma"/>
    <s v="[4.0   1.654779050109274]"/>
    <n v="0.05"/>
    <n v="0.15"/>
    <n v="0.4"/>
    <n v="0.517057060774888"/>
  </r>
  <r>
    <n v="1973"/>
    <x v="4"/>
    <x v="0"/>
    <n v="0.92900000000000005"/>
    <n v="9.2535568854353392E-3"/>
    <n v="-8.2642929556202597E-4"/>
    <n v="1.9173570704437901E-2"/>
    <n v="5.7279123033566603E-6"/>
    <n v="1"/>
    <n v="1"/>
    <n v="1"/>
    <n v="5.7966666885551202E-6"/>
    <n v="6.4108976839198101E-6"/>
    <n v="6.4796520691182598E-6"/>
    <n v="1.99999999999999E-2"/>
    <n v="8.8879841030940591E-3"/>
    <n v="23"/>
    <s v="[30 30 30]"/>
    <s v="bc_kde_sym"/>
    <x v="1"/>
    <x v="1"/>
    <x v="1"/>
    <s v="[2 1.2]"/>
    <s v="gamma"/>
    <s v="[3.0 1.3]"/>
    <s v="gamma"/>
    <s v="[4.0   1.654779050109274]"/>
    <n v="0.45"/>
    <n v="0.6"/>
    <n v="0.05"/>
    <n v="0.22576407704329801"/>
  </r>
  <r>
    <n v="1974"/>
    <x v="4"/>
    <x v="0"/>
    <n v="0.93700000000000006"/>
    <n v="9.1634147720394202E-3"/>
    <n v="-9.4242169887034401E-4"/>
    <n v="2.9057578301129702E-2"/>
    <n v="5.7152111147136297E-6"/>
    <n v="1"/>
    <n v="1"/>
    <n v="1"/>
    <n v="5.5893556800909599E-6"/>
    <n v="6.60336977321529E-6"/>
    <n v="6.4775143385926202E-6"/>
    <n v="3.00000000000001E-2"/>
    <n v="1.5886698750905402E-2"/>
    <n v="24"/>
    <s v="[30 30 30]"/>
    <s v="bc_kde_sym"/>
    <x v="1"/>
    <x v="2"/>
    <x v="1"/>
    <s v="[2 1.2]"/>
    <s v="gamma"/>
    <s v="[3.0 1.3]"/>
    <s v="gamma"/>
    <s v="[4.0   1.654779050109274]"/>
    <n v="0.05"/>
    <n v="0.2"/>
    <n v="0.3"/>
    <n v="0.53032283222132603"/>
  </r>
  <r>
    <n v="1975"/>
    <x v="4"/>
    <x v="0"/>
    <n v="0.93"/>
    <n v="1.4014793581329199E-2"/>
    <n v="-1.3142415514919199E-3"/>
    <n v="3.8685758448508099E-2"/>
    <n v="1.32495776961857E-5"/>
    <n v="1"/>
    <n v="1"/>
    <n v="1"/>
    <n v="1.2696194801716301E-5"/>
    <n v="1.4976808551853601E-5"/>
    <n v="1.44234256573842E-5"/>
    <n v="0.04"/>
    <n v="2.05732050563142E-2"/>
    <n v="25"/>
    <s v="[30 30 30]"/>
    <s v="bc_kde_sym"/>
    <x v="1"/>
    <x v="3"/>
    <x v="1"/>
    <s v="[2 1.2]"/>
    <s v="gamma"/>
    <s v="[3.0 1.3]"/>
    <s v="gamma"/>
    <s v="[4.0   1.654779050109274]"/>
    <n v="0.3"/>
    <n v="0.5"/>
    <n v="0.05"/>
    <n v="0.28892452774791499"/>
  </r>
  <r>
    <n v="1976"/>
    <x v="4"/>
    <x v="0"/>
    <n v="0.93899999999999995"/>
    <n v="1.8600061724777201E-2"/>
    <n v="-2.04378614112495E-3"/>
    <n v="5.7956213858874998E-2"/>
    <n v="2.3459556846693502E-5"/>
    <n v="1"/>
    <n v="1"/>
    <n v="1"/>
    <n v="2.3386838484920601E-5"/>
    <n v="2.76366186373479E-5"/>
    <n v="2.7563900275574999E-5"/>
    <n v="5.9999999999999901E-2"/>
    <n v="3.3636258863251702E-2"/>
    <n v="26"/>
    <s v="[30 30 30]"/>
    <s v="bc_kde_sym"/>
    <x v="1"/>
    <x v="4"/>
    <x v="1"/>
    <s v="[2 1.2]"/>
    <s v="gamma"/>
    <s v="[3.0 1.3]"/>
    <s v="gamma"/>
    <s v="[4.0   1.654779050109274]"/>
    <n v="0.2"/>
    <n v="0.5"/>
    <n v="0.05"/>
    <n v="0.28154610295860799"/>
  </r>
  <r>
    <n v="1977"/>
    <x v="4"/>
    <x v="0"/>
    <n v="0.95"/>
    <n v="2.12205480362158E-2"/>
    <n v="-2.0838740138292202E-3"/>
    <n v="7.7916125986170898E-2"/>
    <n v="3.0713087009791098E-5"/>
    <n v="1"/>
    <n v="1"/>
    <n v="1"/>
    <n v="2.7216271476468199E-5"/>
    <n v="3.50556179153038E-5"/>
    <n v="3.1558802381980897E-5"/>
    <n v="8.0000000000000099E-2"/>
    <n v="4.8500250622296098E-2"/>
    <n v="27"/>
    <s v="[30 30 30]"/>
    <s v="bc_kde_sym"/>
    <x v="1"/>
    <x v="5"/>
    <x v="1"/>
    <s v="[2 1.2]"/>
    <s v="gamma"/>
    <s v="[3.0 1.3]"/>
    <s v="gamma"/>
    <s v="[4.0   1.654779050109274]"/>
    <n v="0.1"/>
    <n v="0.5"/>
    <n v="0.05"/>
    <n v="0.27573740809668401"/>
  </r>
  <r>
    <n v="1978"/>
    <x v="4"/>
    <x v="0"/>
    <n v="0.93200000000000005"/>
    <n v="3.1342225777675802E-3"/>
    <n v="-3.48296958471432E-4"/>
    <n v="9.6517030415285594E-3"/>
    <n v="6.7451329413106703E-7"/>
    <n v="1"/>
    <n v="1"/>
    <n v="1"/>
    <n v="6.7452867549446999E-7"/>
    <n v="7.95824065411517E-7"/>
    <n v="7.9583944677492102E-7"/>
    <n v="9.9999999999999898E-3"/>
    <n v="3.9352014953621603E-3"/>
    <n v="28"/>
    <s v="[30 30 30]"/>
    <s v="bc_kde_sym"/>
    <x v="2"/>
    <x v="0"/>
    <x v="1"/>
    <s v="[2 1.2]"/>
    <s v="gamma"/>
    <s v="[3.4 1.3]"/>
    <s v="gamma"/>
    <s v="[4.6  1.818078277937831]"/>
    <n v="0.05"/>
    <n v="0.15"/>
    <n v="0.5"/>
    <n v="0.61487551825078801"/>
  </r>
  <r>
    <n v="1979"/>
    <x v="4"/>
    <x v="0"/>
    <n v="0.93500000000000005"/>
    <n v="6.6494217634973998E-3"/>
    <n v="-7.3396855826197895E-4"/>
    <n v="1.9266031441737198E-2"/>
    <n v="3.0198183292244E-6"/>
    <n v="1"/>
    <n v="1"/>
    <n v="1"/>
    <n v="2.9525287716762198E-6"/>
    <n v="3.5585281737415701E-6"/>
    <n v="3.4912386161933802E-6"/>
    <n v="1.9999999999999199E-2"/>
    <n v="7.8646642099545992E-3"/>
    <n v="29"/>
    <s v="[30 30 30]"/>
    <s v="bc_kde_sym"/>
    <x v="2"/>
    <x v="1"/>
    <x v="1"/>
    <s v="[2 1.2]"/>
    <s v="gamma"/>
    <s v="[3.4 1.3]"/>
    <s v="gamma"/>
    <s v="[4.6  1.818078277937831]"/>
    <n v="0.01"/>
    <n v="0.15"/>
    <n v="0.5"/>
    <n v="0.66692361994151705"/>
  </r>
  <r>
    <n v="1980"/>
    <x v="4"/>
    <x v="0"/>
    <n v="0.92900000000000005"/>
    <n v="8.3571847819395497E-3"/>
    <n v="-8.0145550931346203E-4"/>
    <n v="2.9198544490686599E-2"/>
    <n v="4.8233364932723501E-6"/>
    <n v="1"/>
    <n v="1"/>
    <n v="1"/>
    <n v="4.4520359260560702E-6"/>
    <n v="5.4656674266812502E-6"/>
    <n v="5.0943668594649703E-6"/>
    <n v="0.03"/>
    <n v="1.38951326065409E-2"/>
    <n v="30"/>
    <s v="[30 30 30]"/>
    <s v="bc_kde_sym"/>
    <x v="2"/>
    <x v="2"/>
    <x v="1"/>
    <s v="[2 1.2]"/>
    <s v="gamma"/>
    <s v="[3.4 1.3]"/>
    <s v="gamma"/>
    <s v="[4.6  1.818078277937831]"/>
    <n v="0.35"/>
    <n v="0.5"/>
    <n v="0.05"/>
    <n v="0.274406312032136"/>
  </r>
  <r>
    <n v="1981"/>
    <x v="4"/>
    <x v="0"/>
    <n v="0.92800000000000005"/>
    <n v="1.0261315255847199E-2"/>
    <n v="-1.0662444220212301E-3"/>
    <n v="3.89337555779787E-2"/>
    <n v="7.3676980406524799E-6"/>
    <n v="1"/>
    <n v="1"/>
    <n v="1"/>
    <n v="7.4720527363343896E-6"/>
    <n v="8.5045752081438708E-6"/>
    <n v="8.6089299038257805E-6"/>
    <n v="3.9999999999999897E-2"/>
    <n v="2.1180453064075899E-2"/>
    <n v="31"/>
    <s v="[30 30 30]"/>
    <s v="bc_kde_sym"/>
    <x v="2"/>
    <x v="3"/>
    <x v="1"/>
    <s v="[2 1.2]"/>
    <s v="gamma"/>
    <s v="[3.4 1.3]"/>
    <s v="gamma"/>
    <s v="[4.6  1.818078277937831]"/>
    <n v="0.3"/>
    <n v="0.5"/>
    <n v="0.01"/>
    <n v="0.23081783715997201"/>
  </r>
  <r>
    <n v="1982"/>
    <x v="4"/>
    <x v="0"/>
    <n v="0.93700000000000006"/>
    <n v="9.2200725533906399E-3"/>
    <n v="-1.0913997012917799E-3"/>
    <n v="5.8908600298708202E-2"/>
    <n v="6.2365828997956998E-6"/>
    <n v="1"/>
    <n v="1"/>
    <n v="1"/>
    <n v="5.3255734194537798E-6"/>
    <n v="7.4277362077754796E-6"/>
    <n v="6.5167267274335596E-6"/>
    <n v="0.06"/>
    <n v="3.7121014129427997E-2"/>
    <n v="32"/>
    <s v="[30 30 30]"/>
    <s v="bc_kde_sym"/>
    <x v="2"/>
    <x v="4"/>
    <x v="1"/>
    <s v="[2 1.2]"/>
    <s v="gamma"/>
    <s v="[3.4 1.3]"/>
    <s v="gamma"/>
    <s v="[4.6  1.818078277937831]"/>
    <n v="0.1"/>
    <n v="0.3"/>
    <n v="0.05"/>
    <n v="0.36263303884984599"/>
  </r>
  <r>
    <n v="1983"/>
    <x v="4"/>
    <x v="0"/>
    <n v="0.94799999999999995"/>
    <n v="1.37673407002647E-2"/>
    <n v="-1.5498201320563901E-3"/>
    <n v="7.8450179867943698E-2"/>
    <n v="1.36131848900017E-5"/>
    <n v="1"/>
    <n v="1"/>
    <n v="1"/>
    <n v="1.20710408151729E-5"/>
    <n v="1.6015127331728899E-5"/>
    <n v="1.4472983256900201E-5"/>
    <n v="8.0000000000000099E-2"/>
    <n v="4.7196051488879801E-2"/>
    <n v="33"/>
    <s v="[30 30 30]"/>
    <s v="bc_kde_sym"/>
    <x v="2"/>
    <x v="5"/>
    <x v="1"/>
    <s v="[2 1.2]"/>
    <s v="gamma"/>
    <s v="[3.4 1.3]"/>
    <s v="gamma"/>
    <s v="[4.6  1.818078277937831]"/>
    <n v="0.1"/>
    <n v="0.4"/>
    <n v="0.05"/>
    <n v="0.33124033534639302"/>
  </r>
  <r>
    <n v="1984"/>
    <x v="4"/>
    <x v="0"/>
    <n v="0.94399999999999995"/>
    <n v="1.8316186360041099E-2"/>
    <n v="-2.2109640423675701E-3"/>
    <n v="9.7789035957632497E-2"/>
    <n v="2.3782492277007099E-5"/>
    <n v="1"/>
    <n v="1"/>
    <n v="1"/>
    <n v="2.14805044133893E-5"/>
    <n v="2.8670854273649401E-5"/>
    <n v="2.63688664100317E-5"/>
    <n v="0.1"/>
    <n v="5.5545930094032803E-2"/>
    <n v="34"/>
    <s v="[30 30 30]"/>
    <s v="bc_kde_sym"/>
    <x v="2"/>
    <x v="6"/>
    <x v="1"/>
    <s v="[2 1.2]"/>
    <s v="gamma"/>
    <s v="[3.4 1.3]"/>
    <s v="gamma"/>
    <s v="[4.6  1.818078277937831]"/>
    <n v="0.1"/>
    <n v="0.4"/>
    <n v="0.05"/>
    <n v="0.40403208331824397"/>
  </r>
  <r>
    <n v="1985"/>
    <x v="4"/>
    <x v="0"/>
    <n v="0.94299999999999995"/>
    <n v="2.1888947247676101E-2"/>
    <n v="-2.8841799394362E-3"/>
    <n v="0.122115820060564"/>
    <n v="3.4127037505604701E-5"/>
    <n v="1"/>
    <n v="1"/>
    <n v="1"/>
    <n v="3.1036386957293599E-5"/>
    <n v="4.24455314286509E-5"/>
    <n v="3.9354880880339797E-5"/>
    <n v="0.125"/>
    <n v="7.0962765391492905E-2"/>
    <n v="35"/>
    <s v="[30 30 30]"/>
    <s v="bc_kde_sym"/>
    <x v="2"/>
    <x v="7"/>
    <x v="1"/>
    <s v="[2 1.2]"/>
    <s v="gamma"/>
    <s v="[3.4 1.3]"/>
    <s v="gamma"/>
    <s v="[4.6  1.818078277937831]"/>
    <n v="0.05"/>
    <n v="0.4"/>
    <n v="0.05"/>
    <n v="0.42841165126740999"/>
  </r>
  <r>
    <n v="1986"/>
    <x v="4"/>
    <x v="0"/>
    <n v="0.95"/>
    <n v="2.8170226565555199E-2"/>
    <n v="-3.43663976508642E-3"/>
    <n v="0.14656336023491401"/>
    <n v="5.53680902184577E-5"/>
    <n v="1"/>
    <n v="1"/>
    <n v="1"/>
    <n v="4.9211416225972098E-5"/>
    <n v="6.7178583093431001E-5"/>
    <n v="6.1021909100945399E-5"/>
    <n v="0.15"/>
    <n v="8.3848729296421204E-2"/>
    <n v="36"/>
    <s v="[30 30 30]"/>
    <s v="bc_kde_sym"/>
    <x v="2"/>
    <x v="8"/>
    <x v="1"/>
    <s v="[2 1.2]"/>
    <s v="gamma"/>
    <s v="[3.4 1.3]"/>
    <s v="gamma"/>
    <s v="[4.6  1.818078277937831]"/>
    <n v="0.05"/>
    <n v="0.5"/>
    <n v="2.5000000000000001E-2"/>
    <n v="0.382452220989838"/>
  </r>
  <r>
    <n v="1987"/>
    <x v="4"/>
    <x v="0"/>
    <n v="0.92800000000000005"/>
    <n v="7.0454939907113601E-3"/>
    <n v="-4.2441327022287598E-4"/>
    <n v="9.5755867297771299E-3"/>
    <n v="3.2941725272207098E-6"/>
    <n v="1"/>
    <n v="1"/>
    <n v="1"/>
    <n v="3.2545578307023202E-6"/>
    <n v="3.4742991511619899E-6"/>
    <n v="3.4346844546435998E-6"/>
    <n v="0.01"/>
    <n v="5.8820167653487101E-3"/>
    <n v="37"/>
    <s v="[30 30 30]"/>
    <s v="bc_kde_sym"/>
    <x v="0"/>
    <x v="0"/>
    <x v="2"/>
    <s v="[1 0.5]"/>
    <s v="log-normal"/>
    <s v="[1.5 0.6]"/>
    <s v="log-normal"/>
    <s v="[1.781406869066151   0.65]"/>
    <n v="2.5000000000000001E-2"/>
    <n v="0.15"/>
    <n v="0.5"/>
    <n v="0.63673926719995"/>
  </r>
  <r>
    <n v="1988"/>
    <x v="4"/>
    <x v="0"/>
    <n v="0.93500000000000005"/>
    <n v="1.19115716496918E-2"/>
    <n v="-7.4768409889331301E-4"/>
    <n v="1.9252315901106699E-2"/>
    <n v="9.4107831349352605E-6"/>
    <n v="1"/>
    <n v="1"/>
    <n v="1"/>
    <n v="8.5137742825214904E-6"/>
    <n v="9.9698146466731708E-6"/>
    <n v="9.0728057942594007E-6"/>
    <n v="0.02"/>
    <n v="1.21724227748773E-2"/>
    <n v="38"/>
    <s v="[30 30 30]"/>
    <s v="bc_kde_sym"/>
    <x v="0"/>
    <x v="1"/>
    <x v="2"/>
    <s v="[1 0.5]"/>
    <s v="log-normal"/>
    <s v="[1.5 0.6]"/>
    <s v="log-normal"/>
    <s v="[1.781406869066151   0.65]"/>
    <n v="2.5000000000000001E-2"/>
    <n v="0.2"/>
    <n v="0.4"/>
    <n v="0.57358465017055205"/>
  </r>
  <r>
    <n v="1989"/>
    <x v="4"/>
    <x v="0"/>
    <n v="0.92700000000000005"/>
    <n v="1.39354312863371E-2"/>
    <n v="-1.3046506973916001E-3"/>
    <n v="2.8695349302608399E-2"/>
    <n v="1.2827702106020999E-5"/>
    <n v="1"/>
    <n v="1"/>
    <n v="1"/>
    <n v="1.28582115082008E-5"/>
    <n v="1.4529815548225299E-5"/>
    <n v="1.45603249504052E-5"/>
    <n v="0.03"/>
    <n v="1.4171493789849301E-2"/>
    <n v="39"/>
    <s v="[30 30 30]"/>
    <s v="bc_kde_sym"/>
    <x v="0"/>
    <x v="2"/>
    <x v="2"/>
    <s v="[1 0.5]"/>
    <s v="log-normal"/>
    <s v="[1.5 0.6]"/>
    <s v="log-normal"/>
    <s v="[1.781406869066151   0.65]"/>
    <n v="0.35"/>
    <n v="0.55000000000000004"/>
    <n v="0.1"/>
    <n v="0.30345373233101502"/>
  </r>
  <r>
    <n v="1990"/>
    <x v="4"/>
    <x v="0"/>
    <n v="0.93899999999999995"/>
    <n v="3.6642876260920298E-3"/>
    <n v="-3.84841128554848E-4"/>
    <n v="9.6151588714451907E-3"/>
    <n v="8.9539206637304798E-7"/>
    <n v="1"/>
    <n v="1"/>
    <n v="1"/>
    <n v="8.55624005797048E-7"/>
    <n v="1.04349476060042E-6"/>
    <n v="1.0037267000244201E-6"/>
    <n v="0.01"/>
    <n v="4.1613337562185796E-3"/>
    <n v="40"/>
    <s v="[30 30 30]"/>
    <s v="bc_kde_sym"/>
    <x v="1"/>
    <x v="0"/>
    <x v="2"/>
    <s v="[1 0.5]"/>
    <s v="log-normal"/>
    <s v="[1.65 0.6]"/>
    <s v="log-normal"/>
    <s v="[2.076573806549989   0.65]"/>
    <n v="0.5"/>
    <n v="0.6"/>
    <n v="0.05"/>
    <n v="0.17292000275077901"/>
  </r>
  <r>
    <n v="1991"/>
    <x v="4"/>
    <x v="0"/>
    <n v="0.93700000000000006"/>
    <n v="5.9865066480621404E-3"/>
    <n v="-6.4641972561259905E-4"/>
    <n v="1.9353580274387501E-2"/>
    <n v="2.4155556402765298E-6"/>
    <n v="1"/>
    <n v="1"/>
    <n v="1"/>
    <n v="2.4378178620063798E-6"/>
    <n v="2.8334141019375999E-6"/>
    <n v="2.8556763236674402E-6"/>
    <n v="2.0000000000000101E-2"/>
    <n v="1.03605364284277E-2"/>
    <n v="41"/>
    <s v="[30 30 30]"/>
    <s v="bc_kde_sym"/>
    <x v="1"/>
    <x v="1"/>
    <x v="2"/>
    <s v="[1 0.5]"/>
    <s v="log-normal"/>
    <s v="[1.65 0.6]"/>
    <s v="log-normal"/>
    <s v="[2.076573806549989   0.65]"/>
    <n v="0.35"/>
    <n v="0.5"/>
    <n v="0.05"/>
    <n v="0.20421095716347001"/>
  </r>
  <r>
    <n v="1992"/>
    <x v="4"/>
    <x v="0"/>
    <n v="0.93100000000000005"/>
    <n v="1.48005243022912E-2"/>
    <n v="-1.09599794247012E-3"/>
    <n v="2.8904002057529798E-2"/>
    <n v="1.4587866482162101E-5"/>
    <n v="1"/>
    <n v="1"/>
    <n v="1"/>
    <n v="1.4971953440386E-5"/>
    <n v="1.5789077972060799E-5"/>
    <n v="1.61731649302847E-5"/>
    <n v="2.9999999999999898E-2"/>
    <n v="1.4277564006579001E-2"/>
    <n v="42"/>
    <s v="[30 30 30]"/>
    <s v="bc_kde_sym"/>
    <x v="1"/>
    <x v="2"/>
    <x v="2"/>
    <s v="[1 0.5]"/>
    <s v="log-normal"/>
    <s v="[1.65 0.6]"/>
    <s v="log-normal"/>
    <s v="[2.076573806549989   0.65]"/>
    <n v="0.05"/>
    <n v="0.25"/>
    <n v="0.4"/>
    <n v="0.60561432133979198"/>
  </r>
  <r>
    <n v="1993"/>
    <x v="4"/>
    <x v="0"/>
    <n v="0.92900000000000005"/>
    <n v="1.2636648607046099E-2"/>
    <n v="-1.0977429577278301E-3"/>
    <n v="3.8902257042272299E-2"/>
    <n v="1.0869502425551799E-5"/>
    <n v="1"/>
    <n v="1"/>
    <n v="1"/>
    <n v="1.05596422071716E-5"/>
    <n v="1.20745420267929E-5"/>
    <n v="1.1764681808412699E-5"/>
    <n v="4.0000000000000098E-2"/>
    <n v="2.48073978366815E-2"/>
    <n v="43"/>
    <s v="[30 30 30]"/>
    <s v="bc_kde_sym"/>
    <x v="1"/>
    <x v="3"/>
    <x v="2"/>
    <s v="[1 0.5]"/>
    <s v="log-normal"/>
    <s v="[1.65 0.6]"/>
    <s v="log-normal"/>
    <s v="[2.076573806549989   0.65]"/>
    <n v="0.05"/>
    <n v="0.25"/>
    <n v="0.2"/>
    <n v="0.43235658555032203"/>
  </r>
  <r>
    <n v="1994"/>
    <x v="4"/>
    <x v="0"/>
    <n v="0.93899999999999995"/>
    <n v="1.63689157913205E-2"/>
    <n v="-1.5443207090062099E-3"/>
    <n v="5.8455679290993698E-2"/>
    <n v="1.8241186452536001E-5"/>
    <n v="1"/>
    <n v="1"/>
    <n v="1"/>
    <n v="1.65124112424832E-5"/>
    <n v="2.0626112904801399E-5"/>
    <n v="1.8897337694748699E-5"/>
    <n v="5.9999999999999901E-2"/>
    <n v="3.94461229115061E-2"/>
    <n v="44"/>
    <s v="[30 30 30]"/>
    <s v="bc_kde_sym"/>
    <x v="1"/>
    <x v="4"/>
    <x v="2"/>
    <s v="[1 0.5]"/>
    <s v="log-normal"/>
    <s v="[1.65 0.6]"/>
    <s v="log-normal"/>
    <s v="[2.076573806549989   0.65]"/>
    <n v="0.05"/>
    <n v="0.25"/>
    <n v="0.1"/>
    <n v="0.44007467645321202"/>
  </r>
  <r>
    <n v="1995"/>
    <x v="4"/>
    <x v="0"/>
    <n v="0.94499999999999995"/>
    <n v="2.32353766939731E-2"/>
    <n v="-2.30004274181551E-3"/>
    <n v="7.7699957258184502E-2"/>
    <n v="3.66209311718463E-5"/>
    <n v="1"/>
    <n v="1"/>
    <n v="1"/>
    <n v="3.3464616857919498E-5"/>
    <n v="4.1911127786024403E-5"/>
    <n v="3.8754813472097702E-5"/>
    <n v="0.08"/>
    <n v="4.9852115466953298E-2"/>
    <n v="45"/>
    <s v="[30 30 30]"/>
    <s v="bc_kde_sym"/>
    <x v="1"/>
    <x v="5"/>
    <x v="2"/>
    <s v="[1 0.5]"/>
    <s v="log-normal"/>
    <s v="[1.65 0.6]"/>
    <s v="log-normal"/>
    <s v="[2.076573806549989   0.65]"/>
    <n v="0.05"/>
    <n v="0.3"/>
    <n v="0.1"/>
    <n v="0.46889878368029497"/>
  </r>
  <r>
    <n v="1996"/>
    <x v="4"/>
    <x v="0"/>
    <n v="0.92"/>
    <n v="4.2297164212361099E-3"/>
    <n v="-4.4999541556156998E-4"/>
    <n v="9.55000458443841E-3"/>
    <n v="1.20741480509056E-6"/>
    <n v="1"/>
    <n v="1"/>
    <n v="1"/>
    <n v="1.20457716962386E-6"/>
    <n v="1.40991067911699E-6"/>
    <n v="1.4070730436502901E-6"/>
    <n v="9.9999999999999794E-3"/>
    <n v="4.2117047831510797E-3"/>
    <n v="46"/>
    <s v="[30 30 30]"/>
    <s v="bc_kde_sym"/>
    <x v="2"/>
    <x v="0"/>
    <x v="2"/>
    <s v="[1 0.6]"/>
    <s v="log-normal"/>
    <s v="[1.5 0.7]"/>
    <s v="log-normal"/>
    <s v="[2.298218252991271   0.8]"/>
    <n v="0.05"/>
    <n v="0.18"/>
    <n v="0.5"/>
    <n v="0.59615827552502798"/>
  </r>
  <r>
    <n v="1997"/>
    <x v="4"/>
    <x v="0"/>
    <n v="0.94399999999999995"/>
    <n v="7.2248804922284996E-3"/>
    <n v="-8.2071124978340198E-4"/>
    <n v="1.9179288750216499E-2"/>
    <n v="3.5153149048397399E-6"/>
    <n v="1"/>
    <n v="1"/>
    <n v="1"/>
    <n v="3.3371189671261601E-6"/>
    <n v="4.1888818603607696E-6"/>
    <n v="4.0106859226471899E-6"/>
    <n v="1.99999999999999E-2"/>
    <n v="9.4409196808677796E-3"/>
    <n v="47"/>
    <s v="[30 30 30]"/>
    <s v="bc_kde_sym"/>
    <x v="2"/>
    <x v="1"/>
    <x v="2"/>
    <s v="[1 0.6]"/>
    <s v="log-normal"/>
    <s v="[1.5 0.7]"/>
    <s v="log-normal"/>
    <s v="[2.298218252991271   0.8]"/>
    <n v="0.05"/>
    <n v="0.2"/>
    <n v="0.4"/>
    <n v="0.55917398631245896"/>
  </r>
  <r>
    <n v="1998"/>
    <x v="4"/>
    <x v="0"/>
    <n v="0.92900000000000005"/>
    <n v="1.1988440721396499E-2"/>
    <n v="-1.33581272836932E-3"/>
    <n v="2.8664187271630601E-2"/>
    <n v="9.6389547029241296E-6"/>
    <n v="1"/>
    <n v="1"/>
    <n v="1"/>
    <n v="9.4572096092795008E-6"/>
    <n v="1.1423350348197601E-5"/>
    <n v="1.1241605254553001E-5"/>
    <n v="0.03"/>
    <n v="1.30440684210136E-2"/>
    <n v="48"/>
    <s v="[30 30 30]"/>
    <s v="bc_kde_sym"/>
    <x v="2"/>
    <x v="2"/>
    <x v="2"/>
    <s v="[1 0.6]"/>
    <s v="log-normal"/>
    <s v="[1.5 0.7]"/>
    <s v="log-normal"/>
    <s v="[2.298218252991271   0.8]"/>
    <n v="0.05"/>
    <n v="0.2"/>
    <n v="0.4"/>
    <n v="0.64761467127402805"/>
  </r>
  <r>
    <n v="1999"/>
    <x v="4"/>
    <x v="0"/>
    <n v="0.93600000000000005"/>
    <n v="1.2890796815850101E-2"/>
    <n v="-1.4083654732164499E-3"/>
    <n v="3.8591634526783603E-2"/>
    <n v="1.1244384498334601E-5"/>
    <n v="1"/>
    <n v="1"/>
    <n v="1"/>
    <n v="1.11391149202278E-5"/>
    <n v="1.3227877804482801E-5"/>
    <n v="1.3122608226376E-5"/>
    <n v="0.04"/>
    <n v="2.0220448966291899E-2"/>
    <n v="49"/>
    <s v="[30 30 30]"/>
    <s v="bc_kde_sym"/>
    <x v="2"/>
    <x v="3"/>
    <x v="2"/>
    <s v="[1 0.6]"/>
    <s v="log-normal"/>
    <s v="[1.5 0.7]"/>
    <s v="log-normal"/>
    <s v="[2.298218252991271   0.8]"/>
    <n v="0.05"/>
    <n v="0.25"/>
    <n v="0.3"/>
    <n v="0.53330533579316397"/>
  </r>
  <r>
    <n v="2000"/>
    <x v="4"/>
    <x v="0"/>
    <n v="0.92800000000000005"/>
    <n v="2.1086234711297301E-2"/>
    <n v="-2.4339219929613801E-3"/>
    <n v="5.7566078007038599E-2"/>
    <n v="2.9807324297523701E-5"/>
    <n v="1"/>
    <n v="1"/>
    <n v="1"/>
    <n v="2.9957821784151299E-5"/>
    <n v="3.5731300565344803E-5"/>
    <n v="3.5881798051972397E-5"/>
    <n v="0.06"/>
    <n v="2.7482400735862601E-2"/>
    <n v="50"/>
    <s v="[30 30 30]"/>
    <s v="bc_kde_sym"/>
    <x v="2"/>
    <x v="4"/>
    <x v="2"/>
    <s v="[1 0.6]"/>
    <s v="log-normal"/>
    <s v="[1.5 0.7]"/>
    <s v="log-normal"/>
    <s v="[2.298218252991271   0.8]"/>
    <n v="0.05"/>
    <n v="0.3"/>
    <n v="0.3"/>
    <n v="0.58885217741190299"/>
  </r>
  <r>
    <n v="2001"/>
    <x v="4"/>
    <x v="0"/>
    <n v="0.94799999999999995"/>
    <n v="2.5028638062178501E-2"/>
    <n v="-2.37800823977116E-3"/>
    <n v="7.7621991760228798E-2"/>
    <n v="4.19233934998612E-5"/>
    <n v="1"/>
    <n v="1"/>
    <n v="1"/>
    <n v="3.6481775368569797E-5"/>
    <n v="4.7578316688280801E-5"/>
    <n v="4.2136698556989297E-5"/>
    <n v="7.9999999999999905E-2"/>
    <n v="4.6442367115085502E-2"/>
    <n v="51"/>
    <s v="[30 30 30]"/>
    <s v="bc_kde_sym"/>
    <x v="2"/>
    <x v="5"/>
    <x v="2"/>
    <s v="[1 0.6]"/>
    <s v="log-normal"/>
    <s v="[1.5 0.7]"/>
    <s v="log-normal"/>
    <s v="[2.298218252991271   0.8]"/>
    <n v="0.15"/>
    <n v="0.5"/>
    <n v="0.05"/>
    <n v="0.32110729725430298"/>
  </r>
  <r>
    <n v="2002"/>
    <x v="4"/>
    <x v="0"/>
    <n v="0.93700000000000006"/>
    <n v="2.9521084137349302E-2"/>
    <n v="-2.8861294770842301E-3"/>
    <n v="9.7113870522915993E-2"/>
    <n v="5.8470383603271802E-5"/>
    <n v="1"/>
    <n v="1"/>
    <n v="1"/>
    <n v="5.6781830569325899E-5"/>
    <n v="6.6800126961766198E-5"/>
    <n v="6.5111573927820396E-5"/>
    <n v="0.1"/>
    <n v="5.9052244992601602E-2"/>
    <n v="52"/>
    <s v="[30 30 30]"/>
    <s v="bc_kde_sym"/>
    <x v="2"/>
    <x v="6"/>
    <x v="2"/>
    <s v="[1 0.6]"/>
    <s v="log-normal"/>
    <s v="[1.5 0.7]"/>
    <s v="log-normal"/>
    <s v="[2.298218252991271   0.8]"/>
    <n v="0.1"/>
    <n v="0.5"/>
    <n v="0.05"/>
    <n v="0.34329455423698402"/>
  </r>
  <r>
    <n v="2003"/>
    <x v="4"/>
    <x v="0"/>
    <n v="0.92800000000000005"/>
    <n v="3.4771866581122399E-2"/>
    <n v="-3.4195333392547699E-3"/>
    <n v="0.121580466660745"/>
    <n v="8.1285532947100099E-5"/>
    <n v="1"/>
    <n v="1"/>
    <n v="1"/>
    <n v="8.1499451837673396E-5"/>
    <n v="9.2978741205374993E-5"/>
    <n v="9.3192660095948196E-5"/>
    <n v="0.125"/>
    <n v="7.4635886464290105E-2"/>
    <n v="53"/>
    <s v="[30 30 30]"/>
    <s v="bc_kde_sym"/>
    <x v="2"/>
    <x v="7"/>
    <x v="2"/>
    <s v="[1 0.6]"/>
    <s v="log-normal"/>
    <s v="[1.5 0.7]"/>
    <s v="log-normal"/>
    <s v="[2.298218252991271   0.8]"/>
    <n v="0.05"/>
    <n v="0.5"/>
    <n v="0.05"/>
    <n v="0.37299154974972598"/>
  </r>
  <r>
    <n v="2004"/>
    <x v="4"/>
    <x v="0"/>
    <n v="0.94699999999999995"/>
    <n v="4.0070007620417798E-2"/>
    <n v="-3.9379056357726301E-3"/>
    <n v="0.14606209436422701"/>
    <n v="1.0799495807795001E-4"/>
    <n v="1"/>
    <n v="1"/>
    <n v="1"/>
    <n v="1.0638345930739199E-4"/>
    <n v="1.23502058874199E-4"/>
    <n v="1.21890560103641E-4"/>
    <n v="0.15"/>
    <n v="9.1902841322378498E-2"/>
    <n v="54"/>
    <s v="[30 30 30]"/>
    <s v="bc_kde_sym"/>
    <x v="2"/>
    <x v="8"/>
    <x v="2"/>
    <s v="[1 0.6]"/>
    <s v="log-normal"/>
    <s v="[1.5 0.7]"/>
    <s v="log-normal"/>
    <s v="[2.298218252991271   0.8]"/>
    <n v="2.5000000000000001E-2"/>
    <n v="0.5"/>
    <n v="2.5000000000000001E-2"/>
    <n v="0.39008538010569999"/>
  </r>
  <r>
    <n v="2052"/>
    <x v="4"/>
    <x v="1"/>
    <n v="0.94099999999999995"/>
    <n v="4.5674117312601899E-3"/>
    <n v="-3.6886420232457501E-4"/>
    <n v="9.6311357976754108E-3"/>
    <n v="1.3757793866188899E-6"/>
    <n v="1"/>
    <n v="1"/>
    <n v="1"/>
    <n v="1.3102951479746999E-6"/>
    <n v="1.5118401863754299E-6"/>
    <n v="1.4463559477312499E-6"/>
    <n v="9.9999999999999794E-3"/>
    <n v="4.81776872764649E-3"/>
    <n v="1"/>
    <s v="[50 50 50]"/>
    <s v="bc_kde_sym"/>
    <x v="0"/>
    <x v="0"/>
    <x v="0"/>
    <s v="[11 1.1]"/>
    <s v="normal"/>
    <s v="[11.7 1.2]"/>
    <s v="normal"/>
    <s v="[12.590048962082989  1.3]"/>
    <n v="0.05"/>
    <n v="0.2"/>
    <n v="0.5"/>
    <n v="0.59861605757320102"/>
  </r>
  <r>
    <n v="2053"/>
    <x v="4"/>
    <x v="1"/>
    <n v="0.94199999999999995"/>
    <n v="8.0286663468110298E-3"/>
    <n v="-6.0442839081824599E-4"/>
    <n v="1.9395571609181698E-2"/>
    <n v="4.2364649061288002E-6"/>
    <n v="1"/>
    <n v="1"/>
    <n v="1"/>
    <n v="4.2219548691569798E-6"/>
    <n v="4.6017985857559396E-6"/>
    <n v="4.5872885487841201E-6"/>
    <n v="1.99999999999999E-2"/>
    <n v="1.0883800571218301E-2"/>
    <n v="2"/>
    <s v="[50 50 50]"/>
    <s v="bc_kde_sym"/>
    <x v="0"/>
    <x v="1"/>
    <x v="0"/>
    <s v="[11 1.1]"/>
    <s v="normal"/>
    <s v="[11.7 1.2]"/>
    <s v="normal"/>
    <s v="[12.590048962082989  1.3]"/>
    <n v="0.4"/>
    <n v="0.6"/>
    <n v="0.05"/>
    <n v="0.193957528620916"/>
  </r>
  <r>
    <n v="2054"/>
    <x v="4"/>
    <x v="1"/>
    <n v="0.93500000000000005"/>
    <n v="1.07975240054456E-2"/>
    <n v="-1.0019670776231599E-3"/>
    <n v="2.89980329223768E-2"/>
    <n v="7.6886603026134E-6"/>
    <n v="1"/>
    <n v="1"/>
    <n v="1"/>
    <n v="7.4049657461576501E-6"/>
    <n v="8.6925983272540895E-6"/>
    <n v="8.4089037707983404E-6"/>
    <n v="0.03"/>
    <n v="1.59332568402368E-2"/>
    <n v="3"/>
    <s v="[50 50 50]"/>
    <s v="bc_kde_sym"/>
    <x v="0"/>
    <x v="2"/>
    <x v="0"/>
    <s v="[11 1.1]"/>
    <s v="normal"/>
    <s v="[11.7 1.2]"/>
    <s v="normal"/>
    <s v="[12.590048962082989  1.3]"/>
    <n v="0.1"/>
    <n v="0.3"/>
    <n v="0.3"/>
    <n v="0.49888966872982898"/>
  </r>
  <r>
    <n v="2055"/>
    <x v="4"/>
    <x v="1"/>
    <n v="0.94499999999999995"/>
    <n v="3.7705414337363798E-3"/>
    <n v="-3.7189982918465201E-4"/>
    <n v="9.6281001708153399E-3"/>
    <n v="9.4293692226981801E-7"/>
    <n v="1"/>
    <n v="1"/>
    <n v="1"/>
    <n v="9.3084358019201396E-7"/>
    <n v="1.08124640521739E-6"/>
    <n v="1.0691530631395899E-6"/>
    <n v="9.9999999999999898E-3"/>
    <n v="3.7731180828867602E-3"/>
    <n v="4"/>
    <s v="[50 50 50]"/>
    <s v="bc_kde_sym"/>
    <x v="1"/>
    <x v="0"/>
    <x v="0"/>
    <s v="[11 1.1]"/>
    <s v="normal"/>
    <s v="[12 1.2]"/>
    <s v="normal"/>
    <s v="[13.187158535114285 1.3]"/>
    <n v="0.1"/>
    <n v="0.2"/>
    <n v="0.5"/>
    <n v="0.63311837712183905"/>
  </r>
  <r>
    <n v="2056"/>
    <x v="4"/>
    <x v="1"/>
    <n v="0.94199999999999995"/>
    <n v="5.7395935392791303E-3"/>
    <n v="-5.6869789566673995E-4"/>
    <n v="1.94313021043333E-2"/>
    <n v="2.1854270620826501E-6"/>
    <n v="1"/>
    <n v="1"/>
    <n v="1"/>
    <n v="2.1653004989462101E-6"/>
    <n v="2.50884435861843E-6"/>
    <n v="2.48871779548199E-6"/>
    <n v="0.02"/>
    <n v="9.6343243347392707E-3"/>
    <n v="5"/>
    <s v="[50 50 50]"/>
    <s v="bc_kde_sym"/>
    <x v="1"/>
    <x v="1"/>
    <x v="0"/>
    <s v="[11 1.1]"/>
    <s v="normal"/>
    <s v="[12 1.2]"/>
    <s v="normal"/>
    <s v="[13.187158535114285 1.3]"/>
    <n v="0.35"/>
    <n v="0.5"/>
    <n v="0.1"/>
    <n v="0.26328323400324399"/>
  </r>
  <r>
    <n v="2057"/>
    <x v="4"/>
    <x v="1"/>
    <n v="0.94799999999999995"/>
    <n v="8.9290994852713797E-3"/>
    <n v="-9.7366397503291101E-4"/>
    <n v="2.9026336024967101E-2"/>
    <n v="5.2629589273876099E-6"/>
    <n v="1"/>
    <n v="1"/>
    <n v="1"/>
    <n v="5.0664745916929097E-6"/>
    <n v="6.2109804636645002E-6"/>
    <n v="6.0144961279698E-6"/>
    <n v="0.03"/>
    <n v="1.3084122769326899E-2"/>
    <n v="6"/>
    <s v="[50 50 50]"/>
    <s v="bc_kde_sym"/>
    <x v="1"/>
    <x v="2"/>
    <x v="0"/>
    <s v="[11 1.1]"/>
    <s v="normal"/>
    <s v="[12 1.2]"/>
    <s v="normal"/>
    <s v="[13.187158535114285 1.3]"/>
    <n v="0.35"/>
    <n v="0.5"/>
    <n v="0.1"/>
    <n v="0.34879206525343198"/>
  </r>
  <r>
    <n v="2058"/>
    <x v="4"/>
    <x v="1"/>
    <n v="0.94499999999999995"/>
    <n v="6.5944882144760098E-3"/>
    <n v="-7.5160681632417496E-4"/>
    <n v="3.9248393183675803E-2"/>
    <n v="2.97497420695265E-6"/>
    <n v="1"/>
    <n v="1"/>
    <n v="1"/>
    <n v="2.79443992434473E-6"/>
    <n v="3.5398870132976101E-6"/>
    <n v="3.35935273068969E-6"/>
    <n v="0.04"/>
    <n v="2.7286599826020001E-2"/>
    <n v="7"/>
    <s v="[50 50 50]"/>
    <s v="bc_kde_sym"/>
    <x v="1"/>
    <x v="3"/>
    <x v="0"/>
    <s v="[11 1.1]"/>
    <s v="normal"/>
    <s v="[12 1.2]"/>
    <s v="normal"/>
    <s v="[13.187158535114285 1.3]"/>
    <n v="0.05"/>
    <n v="0.2"/>
    <n v="0.1"/>
    <n v="0.38837522773044098"/>
  </r>
  <r>
    <n v="2059"/>
    <x v="4"/>
    <x v="1"/>
    <n v="0.95899999999999996"/>
    <n v="1.0606184306538599E-2"/>
    <n v="-1.1132622477642599E-3"/>
    <n v="5.8886737752235803E-2"/>
    <n v="7.6192662443735898E-6"/>
    <n v="1"/>
    <n v="1"/>
    <n v="1"/>
    <n v="6.7021636838346303E-6"/>
    <n v="8.8586190766707192E-6"/>
    <n v="7.9415165161317597E-6"/>
    <n v="6.0000000000000102E-2"/>
    <n v="3.9046364914644902E-2"/>
    <n v="8"/>
    <s v="[50 50 50]"/>
    <s v="bc_kde_sym"/>
    <x v="1"/>
    <x v="4"/>
    <x v="0"/>
    <s v="[11 1.1]"/>
    <s v="normal"/>
    <s v="[12 1.2]"/>
    <s v="normal"/>
    <s v="[13.187158535114285 1.3]"/>
    <n v="0.05"/>
    <n v="0.3"/>
    <n v="0.1"/>
    <n v="0.363205586128588"/>
  </r>
  <r>
    <n v="2060"/>
    <x v="4"/>
    <x v="1"/>
    <n v="0.95899999999999996"/>
    <n v="1.5588312756769701E-2"/>
    <n v="-1.75452368446899E-3"/>
    <n v="7.8245476315530901E-2"/>
    <n v="1.62925199016739E-5"/>
    <n v="1"/>
    <n v="1"/>
    <n v="1"/>
    <n v="1.4491278342966E-5"/>
    <n v="1.9370873261036598E-5"/>
    <n v="1.7569631702328702E-5"/>
    <n v="7.9999999999999905E-2"/>
    <n v="4.8874651974934499E-2"/>
    <n v="9"/>
    <s v="[50 50 50]"/>
    <s v="bc_kde_sym"/>
    <x v="1"/>
    <x v="5"/>
    <x v="0"/>
    <s v="[11 1.1]"/>
    <s v="normal"/>
    <s v="[12 1.2]"/>
    <s v="normal"/>
    <s v="[13.187158535114285 1.3]"/>
    <n v="0.05"/>
    <n v="0.3"/>
    <n v="0.1"/>
    <n v="0.45808340975022099"/>
  </r>
  <r>
    <n v="2061"/>
    <x v="4"/>
    <x v="1"/>
    <n v="0.95"/>
    <n v="2.69445892556103E-3"/>
    <n v="-2.5799636623162502E-4"/>
    <n v="9.7420036337683806E-3"/>
    <n v="4.8819697116141395E-7"/>
    <n v="1"/>
    <n v="1"/>
    <n v="1"/>
    <n v="4.5781811544918602E-7"/>
    <n v="5.5475909615013598E-7"/>
    <n v="5.2438024043790895E-7"/>
    <n v="0.01"/>
    <n v="5.1921841940198903E-3"/>
    <n v="10"/>
    <s v="[50 50 50]"/>
    <s v="bc_kde_sym"/>
    <x v="2"/>
    <x v="0"/>
    <x v="0"/>
    <s v="[11 1.1]"/>
    <s v="normal"/>
    <s v="[12.7 1.2]"/>
    <s v="normal"/>
    <s v="[13.838360366318769   1.3]"/>
    <n v="0.05"/>
    <n v="0.15"/>
    <n v="0.4"/>
    <n v="0.51769604223915999"/>
  </r>
  <r>
    <n v="2062"/>
    <x v="4"/>
    <x v="1"/>
    <n v="0.94099999999999995"/>
    <n v="5.0773838127533598E-3"/>
    <n v="-5.8284401359623796E-4"/>
    <n v="1.94171559864037E-2"/>
    <n v="1.7249759453435101E-6"/>
    <n v="1"/>
    <n v="1"/>
    <n v="1"/>
    <n v="1.63889191956282E-6"/>
    <n v="2.0646830895284798E-6"/>
    <n v="1.9785990637478002E-6"/>
    <n v="0.02"/>
    <n v="7.7869538267892197E-3"/>
    <n v="11"/>
    <s v="[50 50 50]"/>
    <s v="bc_kde_sym"/>
    <x v="2"/>
    <x v="1"/>
    <x v="0"/>
    <s v="[11 1.1]"/>
    <s v="normal"/>
    <s v="[12.7 1.2]"/>
    <s v="normal"/>
    <s v="[13.838360366318769   1.3]"/>
    <n v="0.2"/>
    <n v="0.3"/>
    <n v="0.3"/>
    <n v="0.533757258008007"/>
  </r>
  <r>
    <n v="2063"/>
    <x v="4"/>
    <x v="1"/>
    <n v="0.92500000000000004"/>
    <n v="6.7902001592819302E-3"/>
    <n v="-6.7560984150364203E-4"/>
    <n v="2.9324390158496302E-2"/>
    <n v="3.12279861554414E-6"/>
    <n v="1"/>
    <n v="1"/>
    <n v="1"/>
    <n v="3.20744049078952E-6"/>
    <n v="3.5792472734807198E-6"/>
    <n v="3.6638891487261001E-6"/>
    <n v="0.03"/>
    <n v="1.4138416520781001E-2"/>
    <n v="12"/>
    <s v="[50 50 50]"/>
    <s v="bc_kde_sym"/>
    <x v="2"/>
    <x v="2"/>
    <x v="0"/>
    <s v="[11 1.1]"/>
    <s v="normal"/>
    <s v="[12.7 1.2]"/>
    <s v="normal"/>
    <s v="[13.838360366318769   1.3]"/>
    <n v="0.1"/>
    <n v="0.3"/>
    <n v="0.3"/>
    <n v="0.470430834585227"/>
  </r>
  <r>
    <n v="2064"/>
    <x v="4"/>
    <x v="1"/>
    <n v="0.93799999999999994"/>
    <n v="7.2584622775438397E-3"/>
    <n v="-7.4210828159341699E-4"/>
    <n v="3.9257891718406601E-2"/>
    <n v="3.60256807850998E-6"/>
    <n v="1"/>
    <n v="1"/>
    <n v="1"/>
    <n v="3.4914246086160899E-6"/>
    <n v="4.1532927801195199E-6"/>
    <n v="4.0421493102256201E-6"/>
    <n v="0.04"/>
    <n v="2.14730058528225E-2"/>
    <n v="13"/>
    <s v="[50 50 50]"/>
    <s v="bc_kde_sym"/>
    <x v="2"/>
    <x v="3"/>
    <x v="0"/>
    <s v="[11 1.1]"/>
    <s v="normal"/>
    <s v="[12.7 1.2]"/>
    <s v="normal"/>
    <s v="[13.838360366318769   1.3]"/>
    <n v="0.1"/>
    <n v="0.3"/>
    <n v="0.2"/>
    <n v="0.41885705900308901"/>
  </r>
  <r>
    <n v="2065"/>
    <x v="4"/>
    <x v="1"/>
    <n v="0.95399999999999996"/>
    <n v="7.8647971492834205E-3"/>
    <n v="-9.2572386517703205E-4"/>
    <n v="5.9074276134822898E-2"/>
    <n v="4.2920362429609899E-6"/>
    <n v="1"/>
    <n v="1"/>
    <n v="1"/>
    <n v="3.7646824877788102E-6"/>
    <n v="5.1490009175192998E-6"/>
    <n v="4.6216471623371103E-6"/>
    <n v="5.9999999999999901E-2"/>
    <n v="3.7507261337206999E-2"/>
    <n v="14"/>
    <s v="[50 50 50]"/>
    <s v="bc_kde_sym"/>
    <x v="2"/>
    <x v="4"/>
    <x v="0"/>
    <s v="[11 1.1]"/>
    <s v="normal"/>
    <s v="[12.7 1.2]"/>
    <s v="normal"/>
    <s v="[13.838360366318769   1.3]"/>
    <n v="0.1"/>
    <n v="0.3"/>
    <n v="0.05"/>
    <n v="0.36707115292703102"/>
  </r>
  <r>
    <n v="2066"/>
    <x v="4"/>
    <x v="1"/>
    <n v="0.93799999999999994"/>
    <n v="1.0373410268108001E-2"/>
    <n v="-1.10398394144194E-3"/>
    <n v="7.8896016058558199E-2"/>
    <n v="7.4971489592846802E-6"/>
    <n v="1"/>
    <n v="1"/>
    <n v="1"/>
    <n v="6.9296655387631301E-6"/>
    <n v="8.7159295022463599E-6"/>
    <n v="8.1484460817248006E-6"/>
    <n v="8.0000000000000196E-2"/>
    <n v="5.12876178134163E-2"/>
    <n v="15"/>
    <s v="[50 50 50]"/>
    <s v="bc_kde_sym"/>
    <x v="2"/>
    <x v="5"/>
    <x v="0"/>
    <s v="[11 1.1]"/>
    <s v="normal"/>
    <s v="[12.7 1.2]"/>
    <s v="normal"/>
    <s v="[13.838360366318769   1.3]"/>
    <n v="0.05"/>
    <n v="0.3"/>
    <n v="0.05"/>
    <n v="0.38873854457141199"/>
  </r>
  <r>
    <n v="2067"/>
    <x v="4"/>
    <x v="1"/>
    <n v="0.95099999999999996"/>
    <n v="1.5243405434378099E-2"/>
    <n v="-1.7448150917377201E-3"/>
    <n v="9.8255184908262197E-2"/>
    <n v="1.5837423484542898E-5"/>
    <n v="1"/>
    <n v="1"/>
    <n v="1"/>
    <n v="1.3878358909376801E-5"/>
    <n v="1.8881803188898601E-5"/>
    <n v="1.6922738613732501E-5"/>
    <n v="9.9999999999999895E-2"/>
    <n v="6.03859356276059E-2"/>
    <n v="16"/>
    <s v="[50 50 50]"/>
    <s v="bc_kde_sym"/>
    <x v="2"/>
    <x v="6"/>
    <x v="0"/>
    <s v="[11 1.1]"/>
    <s v="normal"/>
    <s v="[12.7 1.2]"/>
    <s v="normal"/>
    <s v="[13.838360366318769   1.3]"/>
    <n v="0.05"/>
    <n v="0.3"/>
    <n v="0.05"/>
    <n v="0.48216255312589801"/>
  </r>
  <r>
    <n v="2068"/>
    <x v="4"/>
    <x v="1"/>
    <n v="0.95299999999999996"/>
    <n v="1.8647994722945101E-2"/>
    <n v="-2.2458867332121601E-3"/>
    <n v="0.12275411326678801"/>
    <n v="2.37417005290789E-5"/>
    <n v="1"/>
    <n v="1"/>
    <n v="1"/>
    <n v="2.1854581137590501E-5"/>
    <n v="2.87857077474973E-5"/>
    <n v="2.6898588356008901E-5"/>
    <n v="0.125"/>
    <n v="7.1718132926323203E-2"/>
    <n v="17"/>
    <s v="[50 50 50]"/>
    <s v="bc_kde_sym"/>
    <x v="2"/>
    <x v="7"/>
    <x v="0"/>
    <s v="[11 1.1]"/>
    <s v="normal"/>
    <s v="[12.7 1.2]"/>
    <s v="normal"/>
    <s v="[13.838360366318769   1.3]"/>
    <n v="0.05"/>
    <n v="0.4"/>
    <n v="0.05"/>
    <n v="0.43469558103975903"/>
  </r>
  <r>
    <n v="2069"/>
    <x v="4"/>
    <x v="1"/>
    <n v="0.95099999999999996"/>
    <n v="1.9845494535488301E-2"/>
    <n v="-2.42027637537656E-3"/>
    <n v="0.14757972362462399"/>
    <n v="2.7031582735099699E-5"/>
    <n v="1"/>
    <n v="1"/>
    <n v="1"/>
    <n v="2.4798315622190501E-5"/>
    <n v="3.2889320468305501E-5"/>
    <n v="3.0656053355396299E-5"/>
    <n v="0.15"/>
    <n v="9.275572899923E-2"/>
    <n v="18"/>
    <s v="[50 50 50]"/>
    <s v="bc_kde_sym"/>
    <x v="2"/>
    <x v="8"/>
    <x v="0"/>
    <s v="[11 1.1]"/>
    <s v="normal"/>
    <s v="[12.7 1.2]"/>
    <s v="normal"/>
    <s v="[13.838360366318769   1.3]"/>
    <n v="0.01"/>
    <n v="0.4"/>
    <n v="0.01"/>
    <n v="0.42009388525159602"/>
  </r>
  <r>
    <n v="2070"/>
    <x v="4"/>
    <x v="1"/>
    <n v="0.92"/>
    <n v="4.2504945060038201E-3"/>
    <n v="-2.87214543327496E-4"/>
    <n v="9.7127854566725295E-3"/>
    <n v="1.1885101458396599E-6"/>
    <n v="1"/>
    <n v="1"/>
    <n v="1"/>
    <n v="1.3145519271984201E-6"/>
    <n v="1.2710023397384801E-6"/>
    <n v="1.39704412109724E-6"/>
    <n v="0.01"/>
    <n v="4.8353529756277403E-3"/>
    <n v="19"/>
    <s v="[50 50 50]"/>
    <s v="bc_kde_sym"/>
    <x v="0"/>
    <x v="0"/>
    <x v="1"/>
    <s v="[2.1 2]"/>
    <s v="gamma"/>
    <s v="[2.25 3]"/>
    <s v="gamma"/>
    <s v="[2.4   4.349819093579813]"/>
    <n v="0.5"/>
    <n v="0.6"/>
    <n v="0.05"/>
    <n v="0.19841911740467"/>
  </r>
  <r>
    <n v="2071"/>
    <x v="4"/>
    <x v="1"/>
    <n v="0.93700000000000006"/>
    <n v="8.3951594363783095E-3"/>
    <n v="-7.11594300250392E-4"/>
    <n v="1.92884056997496E-2"/>
    <n v="4.6478553378978E-6"/>
    <n v="1"/>
    <n v="1"/>
    <n v="1"/>
    <n v="4.6746998564418198E-6"/>
    <n v="5.1542217860466399E-6"/>
    <n v="5.1810663045906699E-6"/>
    <n v="0.02"/>
    <n v="1.07804099168845E-2"/>
    <n v="20"/>
    <s v="[50 50 50]"/>
    <s v="bc_kde_sym"/>
    <x v="0"/>
    <x v="1"/>
    <x v="1"/>
    <s v="[2.1 2]"/>
    <s v="gamma"/>
    <s v="[2.25 3]"/>
    <s v="gamma"/>
    <s v="[2.4   4.349819093579813]"/>
    <n v="0.05"/>
    <n v="0.2"/>
    <n v="0.4"/>
    <n v="0.58884234920553602"/>
  </r>
  <r>
    <n v="2072"/>
    <x v="4"/>
    <x v="1"/>
    <n v="0.93400000000000005"/>
    <n v="1.0782869418630299E-2"/>
    <n v="-8.8837940813196205E-4"/>
    <n v="2.9111620591868E-2"/>
    <n v="7.6808828016127608E-6"/>
    <n v="1"/>
    <n v="1"/>
    <n v="1"/>
    <n v="7.7463405941289603E-6"/>
    <n v="8.4701007744056492E-6"/>
    <n v="8.5355585669218606E-6"/>
    <n v="0.03"/>
    <n v="1.7576766741799699E-2"/>
    <n v="21"/>
    <s v="[50 50 50]"/>
    <s v="bc_kde_sym"/>
    <x v="0"/>
    <x v="2"/>
    <x v="1"/>
    <s v="[2.1 2]"/>
    <s v="gamma"/>
    <s v="[2.25 3]"/>
    <s v="gamma"/>
    <s v="[2.4   4.349819093579813]"/>
    <n v="0.05"/>
    <n v="0.2"/>
    <n v="0.3"/>
    <n v="0.564728973139068"/>
  </r>
  <r>
    <n v="2073"/>
    <x v="4"/>
    <x v="1"/>
    <n v="0.94699999999999995"/>
    <n v="2.5816682346334399E-3"/>
    <n v="-2.8037061200020301E-4"/>
    <n v="9.7196293879997595E-3"/>
    <n v="4.45784185778765E-7"/>
    <n v="1"/>
    <n v="1"/>
    <n v="1"/>
    <n v="4.3835508673180701E-7"/>
    <n v="5.2439186585213297E-7"/>
    <n v="5.1696276680517599E-7"/>
    <n v="9.9999999999999707E-3"/>
    <n v="5.1677352648816103E-3"/>
    <n v="22"/>
    <s v="[50 50 50]"/>
    <s v="bc_kde_sym"/>
    <x v="1"/>
    <x v="0"/>
    <x v="1"/>
    <s v="[2 1.2]"/>
    <s v="gamma"/>
    <s v="[3.0 1.3]"/>
    <s v="gamma"/>
    <s v="[4.0   1.654779050109274]"/>
    <n v="0.05"/>
    <n v="0.15"/>
    <n v="0.4"/>
    <n v="0.517057060774888"/>
  </r>
  <r>
    <n v="2074"/>
    <x v="4"/>
    <x v="1"/>
    <n v="0.94799999999999995"/>
    <n v="7.2242644928806003E-3"/>
    <n v="-6.2231178169525904E-4"/>
    <n v="1.9377688218304701E-2"/>
    <n v="3.4604397068304402E-6"/>
    <n v="1"/>
    <n v="1"/>
    <n v="1"/>
    <n v="3.34614761797593E-6"/>
    <n v="3.84771166046717E-6"/>
    <n v="3.7334195716126598E-6"/>
    <n v="1.99999999999999E-2"/>
    <n v="8.8879841030940591E-3"/>
    <n v="23"/>
    <s v="[50 50 50]"/>
    <s v="bc_kde_sym"/>
    <x v="1"/>
    <x v="1"/>
    <x v="1"/>
    <s v="[2 1.2]"/>
    <s v="gamma"/>
    <s v="[3.0 1.3]"/>
    <s v="gamma"/>
    <s v="[4.0   1.654779050109274]"/>
    <n v="0.45"/>
    <n v="0.6"/>
    <n v="0.05"/>
    <n v="0.22576407704329801"/>
  </r>
  <r>
    <n v="2075"/>
    <x v="4"/>
    <x v="1"/>
    <n v="0.94399999999999995"/>
    <n v="7.0696755302950701E-3"/>
    <n v="-7.3433103639840096E-4"/>
    <n v="2.92656689636017E-2"/>
    <n v="3.3447761834694899E-6"/>
    <n v="1"/>
    <n v="1"/>
    <n v="1"/>
    <n v="3.08237472917188E-6"/>
    <n v="3.8840182544874403E-6"/>
    <n v="3.62161680018983E-6"/>
    <n v="3.00000000000001E-2"/>
    <n v="1.5886698750905402E-2"/>
    <n v="24"/>
    <s v="[50 50 50]"/>
    <s v="bc_kde_sym"/>
    <x v="1"/>
    <x v="2"/>
    <x v="1"/>
    <s v="[2 1.2]"/>
    <s v="gamma"/>
    <s v="[3.0 1.3]"/>
    <s v="gamma"/>
    <s v="[4.0   1.654779050109274]"/>
    <n v="0.05"/>
    <n v="0.2"/>
    <n v="0.3"/>
    <n v="0.53032283222132603"/>
  </r>
  <r>
    <n v="2076"/>
    <x v="4"/>
    <x v="1"/>
    <n v="0.94099999999999995"/>
    <n v="1.08713459112641E-2"/>
    <n v="-1.03095701366757E-3"/>
    <n v="3.89690429863324E-2"/>
    <n v="7.89371148425071E-6"/>
    <n v="1"/>
    <n v="1"/>
    <n v="1"/>
    <n v="7.7380719839354405E-6"/>
    <n v="8.9565838482810606E-6"/>
    <n v="8.8009443479657894E-6"/>
    <n v="0.04"/>
    <n v="2.05732050563142E-2"/>
    <n v="25"/>
    <s v="[50 50 50]"/>
    <s v="bc_kde_sym"/>
    <x v="1"/>
    <x v="3"/>
    <x v="1"/>
    <s v="[2 1.2]"/>
    <s v="gamma"/>
    <s v="[3.0 1.3]"/>
    <s v="gamma"/>
    <s v="[4.0   1.654779050109274]"/>
    <n v="0.3"/>
    <n v="0.5"/>
    <n v="0.05"/>
    <n v="0.28892452774791499"/>
  </r>
  <r>
    <n v="2077"/>
    <x v="4"/>
    <x v="1"/>
    <n v="0.94399999999999995"/>
    <n v="1.42635365748625E-2"/>
    <n v="-1.50033205993106E-3"/>
    <n v="5.8499667940068903E-2"/>
    <n v="1.36368214855074E-5"/>
    <n v="1"/>
    <n v="1"/>
    <n v="1"/>
    <n v="1.3099002630828501E-5"/>
    <n v="1.58878177755644E-5"/>
    <n v="1.5349998920885501E-5"/>
    <n v="5.9999999999999901E-2"/>
    <n v="3.3636258863251702E-2"/>
    <n v="26"/>
    <s v="[50 50 50]"/>
    <s v="bc_kde_sym"/>
    <x v="1"/>
    <x v="4"/>
    <x v="1"/>
    <s v="[2 1.2]"/>
    <s v="gamma"/>
    <s v="[3.0 1.3]"/>
    <s v="gamma"/>
    <s v="[4.0   1.654779050109274]"/>
    <n v="0.2"/>
    <n v="0.5"/>
    <n v="0.05"/>
    <n v="0.28154610295860799"/>
  </r>
  <r>
    <n v="2078"/>
    <x v="4"/>
    <x v="1"/>
    <n v="0.94099999999999995"/>
    <n v="1.6250353863287999E-2"/>
    <n v="-1.7065822665173699E-3"/>
    <n v="7.8293417733482695E-2"/>
    <n v="1.7743091318135399E-5"/>
    <n v="1"/>
    <n v="1"/>
    <n v="1"/>
    <n v="1.6946136031639502E-5"/>
    <n v="2.0655514350527001E-5"/>
    <n v="1.9858559064030999E-5"/>
    <n v="8.0000000000000099E-2"/>
    <n v="4.8500250622296098E-2"/>
    <n v="27"/>
    <s v="[50 50 50]"/>
    <s v="bc_kde_sym"/>
    <x v="1"/>
    <x v="5"/>
    <x v="1"/>
    <s v="[2 1.2]"/>
    <s v="gamma"/>
    <s v="[3.0 1.3]"/>
    <s v="gamma"/>
    <s v="[4.0   1.654779050109274]"/>
    <n v="0.1"/>
    <n v="0.5"/>
    <n v="0.05"/>
    <n v="0.27573740809668401"/>
  </r>
  <r>
    <n v="2079"/>
    <x v="4"/>
    <x v="1"/>
    <n v="0.94099999999999995"/>
    <n v="2.4609974856704899E-3"/>
    <n v="-2.9900333907754799E-4"/>
    <n v="9.70099666092244E-3"/>
    <n v="4.0913752352513098E-7"/>
    <n v="1"/>
    <n v="1"/>
    <n v="1"/>
    <n v="3.90763482781113E-7"/>
    <n v="4.9854052030465403E-7"/>
    <n v="4.80166479560636E-7"/>
    <n v="9.9999999999999898E-3"/>
    <n v="3.9352014953621603E-3"/>
    <n v="28"/>
    <s v="[50 50 50]"/>
    <s v="bc_kde_sym"/>
    <x v="2"/>
    <x v="0"/>
    <x v="1"/>
    <s v="[2 1.2]"/>
    <s v="gamma"/>
    <s v="[3.4 1.3]"/>
    <s v="gamma"/>
    <s v="[4.6  1.818078277937831]"/>
    <n v="0.05"/>
    <n v="0.15"/>
    <n v="0.5"/>
    <n v="0.61487551825078801"/>
  </r>
  <r>
    <n v="2080"/>
    <x v="4"/>
    <x v="1"/>
    <n v="0.94299999999999995"/>
    <n v="5.1611932148152798E-3"/>
    <n v="-5.6401585334724298E-4"/>
    <n v="1.9435984146651999E-2"/>
    <n v="1.7910008558104099E-6"/>
    <n v="1"/>
    <n v="1"/>
    <n v="1"/>
    <n v="1.8381455924506201E-6"/>
    <n v="2.1091147386374301E-6"/>
    <n v="2.1562594752776299E-6"/>
    <n v="1.9999999999999199E-2"/>
    <n v="7.8646642099545992E-3"/>
    <n v="29"/>
    <s v="[50 50 50]"/>
    <s v="bc_kde_sym"/>
    <x v="2"/>
    <x v="1"/>
    <x v="1"/>
    <s v="[2 1.2]"/>
    <s v="gamma"/>
    <s v="[3.4 1.3]"/>
    <s v="gamma"/>
    <s v="[4.6  1.818078277937831]"/>
    <n v="0.01"/>
    <n v="0.15"/>
    <n v="0.5"/>
    <n v="0.66692361994151705"/>
  </r>
  <r>
    <n v="2081"/>
    <x v="4"/>
    <x v="1"/>
    <n v="0.94399999999999995"/>
    <n v="6.5451967708765003E-3"/>
    <n v="-6.8562034078175499E-4"/>
    <n v="2.93143796592183E-2"/>
    <n v="2.9033269169585402E-6"/>
    <n v="1"/>
    <n v="1"/>
    <n v="1"/>
    <n v="2.6612802727357699E-6"/>
    <n v="3.3734021686522302E-6"/>
    <n v="3.1313555244294599E-6"/>
    <n v="0.03"/>
    <n v="1.38951326065409E-2"/>
    <n v="30"/>
    <s v="[50 50 50]"/>
    <s v="bc_kde_sym"/>
    <x v="2"/>
    <x v="2"/>
    <x v="1"/>
    <s v="[2 1.2]"/>
    <s v="gamma"/>
    <s v="[3.4 1.3]"/>
    <s v="gamma"/>
    <s v="[4.6  1.818078277937831]"/>
    <n v="0.35"/>
    <n v="0.5"/>
    <n v="0.05"/>
    <n v="0.274406312032136"/>
  </r>
  <r>
    <n v="2082"/>
    <x v="4"/>
    <x v="1"/>
    <n v="0.92700000000000005"/>
    <n v="7.8783225883762905E-3"/>
    <n v="-8.0279869640651998E-4"/>
    <n v="3.9197201303593401E-2"/>
    <n v="4.2498816189187696E-6"/>
    <n v="1"/>
    <n v="1"/>
    <n v="1"/>
    <n v="4.2305532255561498E-6"/>
    <n v="4.8943673658707797E-6"/>
    <n v="4.8750389725081497E-6"/>
    <n v="3.9999999999999897E-2"/>
    <n v="2.1180453064075899E-2"/>
    <n v="31"/>
    <s v="[50 50 50]"/>
    <s v="bc_kde_sym"/>
    <x v="2"/>
    <x v="3"/>
    <x v="1"/>
    <s v="[2 1.2]"/>
    <s v="gamma"/>
    <s v="[3.4 1.3]"/>
    <s v="gamma"/>
    <s v="[4.6  1.818078277937831]"/>
    <n v="0.3"/>
    <n v="0.5"/>
    <n v="0.01"/>
    <n v="0.23081783715997201"/>
  </r>
  <r>
    <n v="2083"/>
    <x v="4"/>
    <x v="1"/>
    <n v="0.94"/>
    <n v="6.9124797644672404E-3"/>
    <n v="-9.0442258719827698E-4"/>
    <n v="5.9095577412801699E-2"/>
    <n v="3.3927605373730598E-6"/>
    <n v="1"/>
    <n v="1"/>
    <n v="1"/>
    <n v="3.0351285896475099E-6"/>
    <n v="4.2107407536074803E-6"/>
    <n v="3.8531088058819401E-6"/>
    <n v="0.06"/>
    <n v="3.7121014129427997E-2"/>
    <n v="32"/>
    <s v="[50 50 50]"/>
    <s v="bc_kde_sym"/>
    <x v="2"/>
    <x v="4"/>
    <x v="1"/>
    <s v="[2 1.2]"/>
    <s v="gamma"/>
    <s v="[3.4 1.3]"/>
    <s v="gamma"/>
    <s v="[4.6  1.818078277937831]"/>
    <n v="0.1"/>
    <n v="0.3"/>
    <n v="0.05"/>
    <n v="0.36263303884984599"/>
  </r>
  <r>
    <n v="2084"/>
    <x v="4"/>
    <x v="1"/>
    <n v="0.94499999999999995"/>
    <n v="1.03598305567936E-2"/>
    <n v="-1.22631215708634E-3"/>
    <n v="7.8773687842913803E-2"/>
    <n v="7.5053559558272401E-6"/>
    <n v="1"/>
    <n v="1"/>
    <n v="1"/>
    <n v="6.5576016420708301E-6"/>
    <n v="9.0091974624449798E-6"/>
    <n v="8.06144314868858E-6"/>
    <n v="8.0000000000000099E-2"/>
    <n v="4.7196051488879801E-2"/>
    <n v="33"/>
    <s v="[50 50 50]"/>
    <s v="bc_kde_sym"/>
    <x v="2"/>
    <x v="5"/>
    <x v="1"/>
    <s v="[2 1.2]"/>
    <s v="gamma"/>
    <s v="[3.4 1.3]"/>
    <s v="gamma"/>
    <s v="[4.6  1.818078277937831]"/>
    <n v="0.1"/>
    <n v="0.4"/>
    <n v="0.05"/>
    <n v="0.33124033534639302"/>
  </r>
  <r>
    <n v="2085"/>
    <x v="4"/>
    <x v="1"/>
    <n v="0.94899999999999995"/>
    <n v="1.37797761420649E-2"/>
    <n v="-1.72846607660944E-3"/>
    <n v="9.8271533923390594E-2"/>
    <n v="1.3138601500560599E-5"/>
    <n v="1"/>
    <n v="1"/>
    <n v="1"/>
    <n v="1.2043703138562099E-5"/>
    <n v="1.61261964785502E-5"/>
    <n v="1.50312981165517E-5"/>
    <n v="0.1"/>
    <n v="5.5545930094032803E-2"/>
    <n v="34"/>
    <s v="[50 50 50]"/>
    <s v="bc_kde_sym"/>
    <x v="2"/>
    <x v="6"/>
    <x v="1"/>
    <s v="[2 1.2]"/>
    <s v="gamma"/>
    <s v="[3.4 1.3]"/>
    <s v="gamma"/>
    <s v="[4.6  1.818078277937831]"/>
    <n v="0.1"/>
    <n v="0.4"/>
    <n v="0.05"/>
    <n v="0.40403208331824397"/>
  </r>
  <r>
    <n v="2086"/>
    <x v="4"/>
    <x v="1"/>
    <n v="0.96399999999999997"/>
    <n v="1.62684078123859E-2"/>
    <n v="-2.0600289100922999E-3"/>
    <n v="0.12293997108990801"/>
    <n v="1.8184260261510999E-5"/>
    <n v="1"/>
    <n v="1"/>
    <n v="1"/>
    <n v="1.5273664006188501E-5"/>
    <n v="2.24279793719271E-5"/>
    <n v="1.9517383116604599E-5"/>
    <n v="0.125"/>
    <n v="7.0962765391492905E-2"/>
    <n v="35"/>
    <s v="[50 50 50]"/>
    <s v="bc_kde_sym"/>
    <x v="2"/>
    <x v="7"/>
    <x v="1"/>
    <s v="[2 1.2]"/>
    <s v="gamma"/>
    <s v="[3.4 1.3]"/>
    <s v="gamma"/>
    <s v="[4.6  1.818078277937831]"/>
    <n v="0.05"/>
    <n v="0.4"/>
    <n v="0.05"/>
    <n v="0.42841165126740999"/>
  </r>
  <r>
    <n v="2087"/>
    <x v="4"/>
    <x v="1"/>
    <n v="0.94399999999999995"/>
    <n v="2.13501541824044E-2"/>
    <n v="-2.91685137318385E-3"/>
    <n v="0.14708314862681601"/>
    <n v="3.12262940019439E-5"/>
    <n v="1"/>
    <n v="1"/>
    <n v="1"/>
    <n v="3.07448133442596E-5"/>
    <n v="3.97343159351884E-5"/>
    <n v="3.9252835277504203E-5"/>
    <n v="0.15"/>
    <n v="8.3848729296421204E-2"/>
    <n v="36"/>
    <s v="[50 50 50]"/>
    <s v="bc_kde_sym"/>
    <x v="2"/>
    <x v="8"/>
    <x v="1"/>
    <s v="[2 1.2]"/>
    <s v="gamma"/>
    <s v="[3.4 1.3]"/>
    <s v="gamma"/>
    <s v="[4.6  1.818078277937831]"/>
    <n v="0.05"/>
    <n v="0.5"/>
    <n v="2.5000000000000001E-2"/>
    <n v="0.382452220989838"/>
  </r>
  <r>
    <n v="2088"/>
    <x v="4"/>
    <x v="1"/>
    <n v="0.93899999999999995"/>
    <n v="5.5941734201190099E-3"/>
    <n v="-3.3452229363071498E-4"/>
    <n v="9.6654777063692899E-3"/>
    <n v="2.06378941237011E-6"/>
    <n v="1"/>
    <n v="1"/>
    <n v="1"/>
    <n v="2.0242613262167002E-6"/>
    <n v="2.1756945773060702E-6"/>
    <n v="2.1361664911526498E-6"/>
    <n v="0.01"/>
    <n v="5.8820167653487101E-3"/>
    <n v="37"/>
    <s v="[50 50 50]"/>
    <s v="bc_kde_sym"/>
    <x v="0"/>
    <x v="0"/>
    <x v="2"/>
    <s v="[1 0.5]"/>
    <s v="log-normal"/>
    <s v="[1.5 0.6]"/>
    <s v="log-normal"/>
    <s v="[1.781406869066151   0.65]"/>
    <n v="2.5000000000000001E-2"/>
    <n v="0.15"/>
    <n v="0.5"/>
    <n v="0.63673926719995"/>
  </r>
  <r>
    <n v="2089"/>
    <x v="4"/>
    <x v="1"/>
    <n v="0.94199999999999995"/>
    <n v="9.3043020261948904E-3"/>
    <n v="-5.5233316877237901E-4"/>
    <n v="1.94476668312277E-2"/>
    <n v="5.7087299599525597E-6"/>
    <n v="1"/>
    <n v="1"/>
    <n v="1"/>
    <n v="5.6366171725965301E-6"/>
    <n v="6.0138018892787004E-6"/>
    <n v="5.94168910192267E-6"/>
    <n v="0.02"/>
    <n v="1.21724227748773E-2"/>
    <n v="38"/>
    <s v="[50 50 50]"/>
    <s v="bc_kde_sym"/>
    <x v="0"/>
    <x v="1"/>
    <x v="2"/>
    <s v="[1 0.5]"/>
    <s v="log-normal"/>
    <s v="[1.5 0.6]"/>
    <s v="log-normal"/>
    <s v="[1.781406869066151   0.65]"/>
    <n v="2.5000000000000001E-2"/>
    <n v="0.2"/>
    <n v="0.4"/>
    <n v="0.57358465017055205"/>
  </r>
  <r>
    <n v="2090"/>
    <x v="4"/>
    <x v="1"/>
    <n v="0.93300000000000005"/>
    <n v="1.08164552720119E-2"/>
    <n v="-9.9663585807249094E-4"/>
    <n v="2.9003364141927501E-2"/>
    <n v="7.6918188229131596E-6"/>
    <n v="1"/>
    <n v="1"/>
    <n v="1"/>
    <n v="7.8261158981890808E-6"/>
    <n v="8.6851018565090507E-6"/>
    <n v="8.8193989317849702E-6"/>
    <n v="0.03"/>
    <n v="1.4171493789849301E-2"/>
    <n v="39"/>
    <s v="[50 50 50]"/>
    <s v="bc_kde_sym"/>
    <x v="0"/>
    <x v="2"/>
    <x v="2"/>
    <s v="[1 0.5]"/>
    <s v="log-normal"/>
    <s v="[1.5 0.6]"/>
    <s v="log-normal"/>
    <s v="[1.781406869066151   0.65]"/>
    <n v="0.35"/>
    <n v="0.55000000000000004"/>
    <n v="0.1"/>
    <n v="0.30345373233101502"/>
  </r>
  <r>
    <n v="2091"/>
    <x v="4"/>
    <x v="1"/>
    <n v="0.93899999999999995"/>
    <n v="2.8545273259213098E-3"/>
    <n v="-3.3431102297324901E-4"/>
    <n v="9.6656889770267793E-3"/>
    <n v="5.3930163373944003E-7"/>
    <n v="1"/>
    <n v="1"/>
    <n v="1"/>
    <n v="5.1725638410238402E-7"/>
    <n v="6.5106549382086003E-7"/>
    <n v="6.2902024418380402E-7"/>
    <n v="0.01"/>
    <n v="4.1613337562185796E-3"/>
    <n v="40"/>
    <s v="[50 50 50]"/>
    <s v="bc_kde_sym"/>
    <x v="1"/>
    <x v="0"/>
    <x v="2"/>
    <s v="[1 0.5]"/>
    <s v="log-normal"/>
    <s v="[1.65 0.6]"/>
    <s v="log-normal"/>
    <s v="[2.076573806549989   0.65]"/>
    <n v="0.5"/>
    <n v="0.6"/>
    <n v="0.05"/>
    <n v="0.17292000275077901"/>
  </r>
  <r>
    <n v="2092"/>
    <x v="4"/>
    <x v="1"/>
    <n v="0.95"/>
    <n v="4.6205696475001903E-3"/>
    <n v="-4.9201502282008203E-4"/>
    <n v="1.9507984977179999E-2"/>
    <n v="1.4206215893972901E-6"/>
    <n v="1"/>
    <n v="1"/>
    <n v="1"/>
    <n v="1.32002781942502E-6"/>
    <n v="1.6627003720779301E-6"/>
    <n v="1.56210660210567E-6"/>
    <n v="2.0000000000000101E-2"/>
    <n v="1.03605364284277E-2"/>
    <n v="41"/>
    <s v="[50 50 50]"/>
    <s v="bc_kde_sym"/>
    <x v="1"/>
    <x v="1"/>
    <x v="2"/>
    <s v="[1 0.5]"/>
    <s v="log-normal"/>
    <s v="[1.65 0.6]"/>
    <s v="log-normal"/>
    <s v="[2.076573806549989   0.65]"/>
    <n v="0.35"/>
    <n v="0.5"/>
    <n v="0.05"/>
    <n v="0.20421095716347001"/>
  </r>
  <r>
    <n v="2093"/>
    <x v="4"/>
    <x v="1"/>
    <n v="0.93500000000000005"/>
    <n v="1.1636916076656499E-2"/>
    <n v="-9.7182460164335995E-4"/>
    <n v="2.9028175398356601E-2"/>
    <n v="8.9485462132385895E-6"/>
    <n v="1"/>
    <n v="1"/>
    <n v="1"/>
    <n v="8.99819364020829E-6"/>
    <n v="9.8929892695978696E-6"/>
    <n v="9.9426366965675701E-6"/>
    <n v="2.9999999999999898E-2"/>
    <n v="1.4277564006579001E-2"/>
    <n v="42"/>
    <s v="[50 50 50]"/>
    <s v="bc_kde_sym"/>
    <x v="1"/>
    <x v="2"/>
    <x v="2"/>
    <s v="[1 0.5]"/>
    <s v="log-normal"/>
    <s v="[1.65 0.6]"/>
    <s v="log-normal"/>
    <s v="[2.076573806549989   0.65]"/>
    <n v="0.05"/>
    <n v="0.25"/>
    <n v="0.4"/>
    <n v="0.60561432133979198"/>
  </r>
  <r>
    <n v="2094"/>
    <x v="4"/>
    <x v="1"/>
    <n v="0.93899999999999995"/>
    <n v="9.6673682299816405E-3"/>
    <n v="-7.9354747692514198E-4"/>
    <n v="3.9206452523075003E-2"/>
    <n v="6.2653668674833403E-6"/>
    <n v="1"/>
    <n v="1"/>
    <n v="1"/>
    <n v="5.9820048910625997E-6"/>
    <n v="6.8950844656175998E-6"/>
    <n v="6.6117224891968601E-6"/>
    <n v="4.0000000000000098E-2"/>
    <n v="2.48073978366815E-2"/>
    <n v="43"/>
    <s v="[50 50 50]"/>
    <s v="bc_kde_sym"/>
    <x v="1"/>
    <x v="3"/>
    <x v="2"/>
    <s v="[1 0.5]"/>
    <s v="log-normal"/>
    <s v="[1.65 0.6]"/>
    <s v="log-normal"/>
    <s v="[2.076573806549989   0.65]"/>
    <n v="0.05"/>
    <n v="0.25"/>
    <n v="0.2"/>
    <n v="0.43235658555032203"/>
  </r>
  <r>
    <n v="2095"/>
    <x v="4"/>
    <x v="1"/>
    <n v="0.94499999999999995"/>
    <n v="1.25796064229873E-2"/>
    <n v="-1.16941029224147E-3"/>
    <n v="5.88305897077585E-2"/>
    <n v="1.06368577203653E-5"/>
    <n v="1"/>
    <n v="1"/>
    <n v="1"/>
    <n v="1.0193173405208101E-5"/>
    <n v="1.20043781519656E-5"/>
    <n v="1.1560693836808299E-5"/>
    <n v="5.9999999999999901E-2"/>
    <n v="3.94461229115061E-2"/>
    <n v="44"/>
    <s v="[50 50 50]"/>
    <s v="bc_kde_sym"/>
    <x v="1"/>
    <x v="4"/>
    <x v="2"/>
    <s v="[1 0.5]"/>
    <s v="log-normal"/>
    <s v="[1.65 0.6]"/>
    <s v="log-normal"/>
    <s v="[2.076573806549989   0.65]"/>
    <n v="0.05"/>
    <n v="0.25"/>
    <n v="0.1"/>
    <n v="0.44007467645321202"/>
  </r>
  <r>
    <n v="2096"/>
    <x v="4"/>
    <x v="1"/>
    <n v="0.95199999999999996"/>
    <n v="1.78579661808215E-2"/>
    <n v="-1.81372947448601E-3"/>
    <n v="7.8186270525513996E-2"/>
    <n v="2.1341366618712E-5"/>
    <n v="1"/>
    <n v="1"/>
    <n v="1"/>
    <n v="1.9878045059753799E-5"/>
    <n v="2.4630981225331299E-5"/>
    <n v="2.3167659666373101E-5"/>
    <n v="0.08"/>
    <n v="4.9852115466953298E-2"/>
    <n v="45"/>
    <s v="[50 50 50]"/>
    <s v="bc_kde_sym"/>
    <x v="1"/>
    <x v="5"/>
    <x v="2"/>
    <s v="[1 0.5]"/>
    <s v="log-normal"/>
    <s v="[1.65 0.6]"/>
    <s v="log-normal"/>
    <s v="[2.076573806549989   0.65]"/>
    <n v="0.05"/>
    <n v="0.3"/>
    <n v="0.1"/>
    <n v="0.46889878368029497"/>
  </r>
  <r>
    <n v="2097"/>
    <x v="4"/>
    <x v="1"/>
    <n v="0.93600000000000005"/>
    <n v="3.3096123962254699E-3"/>
    <n v="-3.8211960368366999E-4"/>
    <n v="9.6178803963163102E-3"/>
    <n v="7.2960279782253903E-7"/>
    <n v="1"/>
    <n v="1"/>
    <n v="1"/>
    <n v="7.1876056652050397E-7"/>
    <n v="8.7561818934190405E-7"/>
    <n v="8.6477595803986803E-7"/>
    <n v="9.9999999999999794E-3"/>
    <n v="4.2117047831510797E-3"/>
    <n v="46"/>
    <s v="[50 50 50]"/>
    <s v="bc_kde_sym"/>
    <x v="2"/>
    <x v="0"/>
    <x v="2"/>
    <s v="[1 0.6]"/>
    <s v="log-normal"/>
    <s v="[1.5 0.7]"/>
    <s v="log-normal"/>
    <s v="[2.298218252991271   0.8]"/>
    <n v="0.05"/>
    <n v="0.18"/>
    <n v="0.5"/>
    <n v="0.59615827552502798"/>
  </r>
  <r>
    <n v="2098"/>
    <x v="4"/>
    <x v="1"/>
    <n v="0.94499999999999995"/>
    <n v="5.58850948622318E-3"/>
    <n v="-5.9687208206959204E-4"/>
    <n v="1.94031279179303E-2"/>
    <n v="2.0875349637790401E-6"/>
    <n v="1"/>
    <n v="1"/>
    <n v="1"/>
    <n v="1.96146732059027E-6"/>
    <n v="2.4437912461331299E-6"/>
    <n v="2.3177236029443601E-6"/>
    <n v="1.99999999999999E-2"/>
    <n v="9.4409196808677796E-3"/>
    <n v="47"/>
    <s v="[50 50 50]"/>
    <s v="bc_kde_sym"/>
    <x v="2"/>
    <x v="1"/>
    <x v="2"/>
    <s v="[1 0.6]"/>
    <s v="log-normal"/>
    <s v="[1.5 0.7]"/>
    <s v="log-normal"/>
    <s v="[2.298218252991271   0.8]"/>
    <n v="0.05"/>
    <n v="0.2"/>
    <n v="0.4"/>
    <n v="0.55917398631245896"/>
  </r>
  <r>
    <n v="2099"/>
    <x v="4"/>
    <x v="1"/>
    <n v="0.93100000000000005"/>
    <n v="9.2917177526469098E-3"/>
    <n v="-1.04253681633798E-3"/>
    <n v="2.8957463183662002E-2"/>
    <n v="5.7446190095354297E-6"/>
    <n v="1"/>
    <n v="1"/>
    <n v="1"/>
    <n v="5.6484158328138198E-6"/>
    <n v="6.8315020229555604E-6"/>
    <n v="6.7352988462339496E-6"/>
    <n v="0.03"/>
    <n v="1.30440684210136E-2"/>
    <n v="48"/>
    <s v="[50 50 50]"/>
    <s v="bc_kde_sym"/>
    <x v="2"/>
    <x v="2"/>
    <x v="2"/>
    <s v="[1 0.6]"/>
    <s v="log-normal"/>
    <s v="[1.5 0.7]"/>
    <s v="log-normal"/>
    <s v="[2.298218252991271   0.8]"/>
    <n v="0.05"/>
    <n v="0.2"/>
    <n v="0.4"/>
    <n v="0.64761467127402805"/>
  </r>
  <r>
    <n v="2100"/>
    <x v="4"/>
    <x v="1"/>
    <n v="0.92700000000000005"/>
    <n v="9.9907591585005305E-3"/>
    <n v="-1.1737288011449301E-3"/>
    <n v="3.8826271198855102E-2"/>
    <n v="6.6774303069924196E-6"/>
    <n v="1"/>
    <n v="1"/>
    <n v="1"/>
    <n v="6.8773482129888502E-6"/>
    <n v="8.0550696056295504E-6"/>
    <n v="8.2549875116259801E-6"/>
    <n v="0.04"/>
    <n v="2.0220448966291899E-2"/>
    <n v="49"/>
    <s v="[50 50 50]"/>
    <s v="bc_kde_sym"/>
    <x v="2"/>
    <x v="3"/>
    <x v="2"/>
    <s v="[1 0.6]"/>
    <s v="log-normal"/>
    <s v="[1.5 0.7]"/>
    <s v="log-normal"/>
    <s v="[2.298218252991271   0.8]"/>
    <n v="0.05"/>
    <n v="0.25"/>
    <n v="0.3"/>
    <n v="0.53330533579316397"/>
  </r>
  <r>
    <n v="2101"/>
    <x v="4"/>
    <x v="1"/>
    <n v="0.93400000000000005"/>
    <n v="1.6338514420278501E-2"/>
    <n v="-1.9381445931130599E-3"/>
    <n v="5.8061855406886902E-2"/>
    <n v="1.7735742996232599E-5"/>
    <n v="1"/>
    <n v="1"/>
    <n v="1"/>
    <n v="1.7428958540645301E-5"/>
    <n v="2.1492147460045998E-5"/>
    <n v="2.1185363004458701E-5"/>
    <n v="0.06"/>
    <n v="2.7482400735862601E-2"/>
    <n v="50"/>
    <s v="[50 50 50]"/>
    <s v="bc_kde_sym"/>
    <x v="2"/>
    <x v="4"/>
    <x v="2"/>
    <s v="[1 0.6]"/>
    <s v="log-normal"/>
    <s v="[1.5 0.7]"/>
    <s v="log-normal"/>
    <s v="[2.298218252991271   0.8]"/>
    <n v="0.05"/>
    <n v="0.3"/>
    <n v="0.3"/>
    <n v="0.58885217741190299"/>
  </r>
  <r>
    <n v="2102"/>
    <x v="4"/>
    <x v="1"/>
    <n v="0.94799999999999995"/>
    <n v="1.92347922733252E-2"/>
    <n v="-1.691176207426E-3"/>
    <n v="7.8308823792574006E-2"/>
    <n v="2.4578669015737101E-5"/>
    <n v="1"/>
    <n v="1"/>
    <n v="1"/>
    <n v="2.3682860589726802E-5"/>
    <n v="2.74387459803008E-5"/>
    <n v="2.6542937554290599E-5"/>
    <n v="7.9999999999999905E-2"/>
    <n v="4.6442367115085502E-2"/>
    <n v="51"/>
    <s v="[50 50 50]"/>
    <s v="bc_kde_sym"/>
    <x v="2"/>
    <x v="5"/>
    <x v="2"/>
    <s v="[1 0.6]"/>
    <s v="log-normal"/>
    <s v="[1.5 0.7]"/>
    <s v="log-normal"/>
    <s v="[2.298218252991271   0.8]"/>
    <n v="0.15"/>
    <n v="0.5"/>
    <n v="0.05"/>
    <n v="0.32110729725430298"/>
  </r>
  <r>
    <n v="2103"/>
    <x v="4"/>
    <x v="1"/>
    <n v="0.94799999999999995"/>
    <n v="2.27120821453187E-2"/>
    <n v="-2.1612436955947699E-3"/>
    <n v="9.7838756304405305E-2"/>
    <n v="3.42949475484931E-5"/>
    <n v="1"/>
    <n v="1"/>
    <n v="1"/>
    <n v="3.2260527780812102E-5"/>
    <n v="3.8965921860241298E-5"/>
    <n v="3.69315020925603E-5"/>
    <n v="0.1"/>
    <n v="5.9052244992601602E-2"/>
    <n v="52"/>
    <s v="[50 50 50]"/>
    <s v="bc_kde_sym"/>
    <x v="2"/>
    <x v="6"/>
    <x v="2"/>
    <s v="[1 0.6]"/>
    <s v="log-normal"/>
    <s v="[1.5 0.7]"/>
    <s v="log-normal"/>
    <s v="[2.298218252991271   0.8]"/>
    <n v="0.1"/>
    <n v="0.5"/>
    <n v="0.05"/>
    <n v="0.34329455423698402"/>
  </r>
  <r>
    <n v="2104"/>
    <x v="4"/>
    <x v="1"/>
    <n v="0.94199999999999995"/>
    <n v="2.69607203061E-2"/>
    <n v="-2.7774159376063902E-3"/>
    <n v="0.122222584062393"/>
    <n v="4.83159518690777E-5"/>
    <n v="1"/>
    <n v="1"/>
    <n v="1"/>
    <n v="4.55273000088102E-5"/>
    <n v="5.6029991159547701E-5"/>
    <n v="5.3241339299280201E-5"/>
    <n v="0.125"/>
    <n v="7.4635886464290105E-2"/>
    <n v="53"/>
    <s v="[50 50 50]"/>
    <s v="bc_kde_sym"/>
    <x v="2"/>
    <x v="7"/>
    <x v="2"/>
    <s v="[1 0.6]"/>
    <s v="log-normal"/>
    <s v="[1.5 0.7]"/>
    <s v="log-normal"/>
    <s v="[2.298218252991271   0.8]"/>
    <n v="0.05"/>
    <n v="0.5"/>
    <n v="0.05"/>
    <n v="0.37299154974972598"/>
  </r>
  <r>
    <n v="2105"/>
    <x v="4"/>
    <x v="1"/>
    <n v="0.94"/>
    <n v="3.0959776922076101E-2"/>
    <n v="-3.30824612134103E-3"/>
    <n v="0.14669175387865899"/>
    <n v="6.3805409275674105E-5"/>
    <n v="1"/>
    <n v="1"/>
    <n v="1"/>
    <n v="6.3658345950028897E-5"/>
    <n v="7.4749901675042098E-5"/>
    <n v="7.4602838349396904E-5"/>
    <n v="0.15"/>
    <n v="9.1902841322378498E-2"/>
    <n v="54"/>
    <s v="[50 50 50]"/>
    <s v="bc_kde_sym"/>
    <x v="2"/>
    <x v="8"/>
    <x v="2"/>
    <s v="[1 0.6]"/>
    <s v="log-normal"/>
    <s v="[1.5 0.7]"/>
    <s v="log-normal"/>
    <s v="[2.298218252991271   0.8]"/>
    <n v="2.5000000000000001E-2"/>
    <n v="0.5"/>
    <n v="2.5000000000000001E-2"/>
    <n v="0.39008538010569999"/>
  </r>
  <r>
    <n v="2149"/>
    <x v="5"/>
    <x v="2"/>
    <n v="0.94"/>
    <n v="3.2814065944379999E-3"/>
    <n v="-3.0726986553087098E-4"/>
    <n v="9.6927301344691096E-3"/>
    <n v="7.0663973712900098E-7"/>
    <n v="1"/>
    <n v="1"/>
    <n v="1"/>
    <n v="7.04297005265364E-7"/>
    <n v="8.0105450739236099E-7"/>
    <n v="7.9871177552872296E-7"/>
    <n v="9.9999999999999794E-3"/>
    <n v="4.81776872764649E-3"/>
    <n v="1"/>
    <s v="[100 100 100]"/>
    <s v="kde_sym"/>
    <x v="0"/>
    <x v="0"/>
    <x v="0"/>
    <s v="[11 1.1]"/>
    <s v="normal"/>
    <s v="[11.7 1.2]"/>
    <s v="normal"/>
    <s v="[12.590048962082989  1.3]"/>
    <n v="0.05"/>
    <n v="0.2"/>
    <n v="0.5"/>
    <n v="0.59861605757320102"/>
  </r>
  <r>
    <n v="2150"/>
    <x v="5"/>
    <x v="2"/>
    <n v="0.93400000000000005"/>
    <n v="5.7901232064455598E-3"/>
    <n v="-4.7334874869686298E-4"/>
    <n v="1.9526651251303099E-2"/>
    <n v="2.1966664235177598E-6"/>
    <n v="1"/>
    <n v="1"/>
    <n v="1"/>
    <n v="2.10427854794049E-6"/>
    <n v="2.4207254614106499E-6"/>
    <n v="2.32833758583337E-6"/>
    <n v="1.99999999999999E-2"/>
    <n v="1.0883800571218301E-2"/>
    <n v="2"/>
    <s v="[100 100 100]"/>
    <s v="kde_sym"/>
    <x v="0"/>
    <x v="1"/>
    <x v="0"/>
    <s v="[11 1.1]"/>
    <s v="normal"/>
    <s v="[11.7 1.2]"/>
    <s v="normal"/>
    <s v="[12.590048962082989  1.3]"/>
    <n v="0.4"/>
    <n v="0.6"/>
    <n v="0.05"/>
    <n v="0.193957528620916"/>
  </r>
  <r>
    <n v="2151"/>
    <x v="5"/>
    <x v="2"/>
    <n v="0.94199999999999995"/>
    <n v="7.7056923291061296E-3"/>
    <n v="-7.3427183010942997E-4"/>
    <n v="2.9265728169890599E-2"/>
    <n v="3.8949133961796799E-6"/>
    <n v="1"/>
    <n v="1"/>
    <n v="1"/>
    <n v="3.7583824061454099E-6"/>
    <n v="4.4340685166719302E-6"/>
    <n v="4.2975375266376599E-6"/>
    <n v="0.03"/>
    <n v="1.59332568402368E-2"/>
    <n v="3"/>
    <s v="[100 100 100]"/>
    <s v="kde_sym"/>
    <x v="0"/>
    <x v="2"/>
    <x v="0"/>
    <s v="[11 1.1]"/>
    <s v="normal"/>
    <s v="[11.7 1.2]"/>
    <s v="normal"/>
    <s v="[12.590048962082989  1.3]"/>
    <n v="0.1"/>
    <n v="0.3"/>
    <n v="0.3"/>
    <n v="0.49888966872982898"/>
  </r>
  <r>
    <n v="2152"/>
    <x v="5"/>
    <x v="2"/>
    <n v="0.92700000000000005"/>
    <n v="2.6839246642726901E-3"/>
    <n v="-2.8693331524410801E-4"/>
    <n v="9.7130666847558798E-3"/>
    <n v="4.7411416887168699E-7"/>
    <n v="1"/>
    <n v="1"/>
    <n v="1"/>
    <n v="5.1656768753937803E-7"/>
    <n v="5.5644489626866095E-7"/>
    <n v="5.9889841493635296E-7"/>
    <n v="9.9999999999999898E-3"/>
    <n v="3.7731180828867602E-3"/>
    <n v="4"/>
    <s v="[100 100 100]"/>
    <s v="kde_sym"/>
    <x v="1"/>
    <x v="0"/>
    <x v="0"/>
    <s v="[11 1.1]"/>
    <s v="normal"/>
    <s v="[12 1.2]"/>
    <s v="normal"/>
    <s v="[13.187158535114285 1.3]"/>
    <n v="0.1"/>
    <n v="0.2"/>
    <n v="0.5"/>
    <n v="0.63311837712183905"/>
  </r>
  <r>
    <n v="2153"/>
    <x v="5"/>
    <x v="2"/>
    <n v="0.92900000000000005"/>
    <n v="4.0460734733919401E-3"/>
    <n v="-4.0793018447367601E-4"/>
    <n v="1.9592069815526299E-2"/>
    <n v="1.0776600653624699E-6"/>
    <n v="1"/>
    <n v="1"/>
    <n v="1"/>
    <n v="1.1277953987683E-6"/>
    <n v="1.2440671007672E-6"/>
    <n v="1.29420243417302E-6"/>
    <n v="0.02"/>
    <n v="9.6343243347392707E-3"/>
    <n v="5"/>
    <s v="[100 100 100]"/>
    <s v="kde_sym"/>
    <x v="1"/>
    <x v="1"/>
    <x v="0"/>
    <s v="[11 1.1]"/>
    <s v="normal"/>
    <s v="[12 1.2]"/>
    <s v="normal"/>
    <s v="[13.187158535114285 1.3]"/>
    <n v="0.35"/>
    <n v="0.5"/>
    <n v="0.1"/>
    <n v="0.26328323400324399"/>
  </r>
  <r>
    <n v="2154"/>
    <x v="5"/>
    <x v="2"/>
    <n v="0.93700000000000006"/>
    <n v="6.3311759248082401E-3"/>
    <n v="-7.2207858852211897E-4"/>
    <n v="2.9277921411477802E-2"/>
    <n v="2.6347478518581401E-6"/>
    <n v="1"/>
    <n v="1"/>
    <n v="1"/>
    <n v="2.6001738481319001E-6"/>
    <n v="3.1561453398602399E-6"/>
    <n v="3.1215713361339901E-6"/>
    <n v="0.03"/>
    <n v="1.3084122769326899E-2"/>
    <n v="6"/>
    <s v="[100 100 100]"/>
    <s v="kde_sym"/>
    <x v="1"/>
    <x v="2"/>
    <x v="0"/>
    <s v="[11 1.1]"/>
    <s v="normal"/>
    <s v="[12 1.2]"/>
    <s v="normal"/>
    <s v="[13.187158535114285 1.3]"/>
    <n v="0.35"/>
    <n v="0.5"/>
    <n v="0.1"/>
    <n v="0.34879206525343198"/>
  </r>
  <r>
    <n v="2155"/>
    <x v="5"/>
    <x v="2"/>
    <n v="0.94399999999999995"/>
    <n v="4.5542906655200704E-3"/>
    <n v="-5.0871601893885795E-4"/>
    <n v="3.94912839810612E-2"/>
    <n v="1.38981814901948E-6"/>
    <n v="1"/>
    <n v="1"/>
    <n v="1"/>
    <n v="1.3341651060783299E-6"/>
    <n v="1.64861013694448E-6"/>
    <n v="1.5929570940033299E-6"/>
    <n v="0.04"/>
    <n v="2.7286599826020001E-2"/>
    <n v="7"/>
    <s v="[100 100 100]"/>
    <s v="kde_sym"/>
    <x v="1"/>
    <x v="3"/>
    <x v="0"/>
    <s v="[11 1.1]"/>
    <s v="normal"/>
    <s v="[12 1.2]"/>
    <s v="normal"/>
    <s v="[13.187158535114285 1.3]"/>
    <n v="0.05"/>
    <n v="0.2"/>
    <n v="0.1"/>
    <n v="0.38837522773044098"/>
  </r>
  <r>
    <n v="2156"/>
    <x v="5"/>
    <x v="2"/>
    <n v="0.95199999999999996"/>
    <n v="7.3725295464261197E-3"/>
    <n v="-8.3949484011334302E-4"/>
    <n v="5.9160505159886703E-2"/>
    <n v="3.62297446379156E-6"/>
    <n v="1"/>
    <n v="1"/>
    <n v="1"/>
    <n v="3.5516283624832799E-6"/>
    <n v="4.3277260503684902E-6"/>
    <n v="4.2563799490601999E-6"/>
    <n v="6.0000000000000102E-2"/>
    <n v="3.9046364914644902E-2"/>
    <n v="8"/>
    <s v="[100 100 100]"/>
    <s v="kde_sym"/>
    <x v="1"/>
    <x v="4"/>
    <x v="0"/>
    <s v="[11 1.1]"/>
    <s v="normal"/>
    <s v="[12 1.2]"/>
    <s v="normal"/>
    <s v="[13.187158535114285 1.3]"/>
    <n v="0.05"/>
    <n v="0.3"/>
    <n v="0.1"/>
    <n v="0.363205586128588"/>
  </r>
  <r>
    <n v="2157"/>
    <x v="5"/>
    <x v="2"/>
    <n v="0.94099999999999995"/>
    <n v="1.08646217060619E-2"/>
    <n v="-1.28918580170086E-3"/>
    <n v="7.8710814198299006E-2"/>
    <n v="7.8298191931378297E-6"/>
    <n v="1"/>
    <n v="1"/>
    <n v="1"/>
    <n v="8.0403373508903605E-6"/>
    <n v="9.4918192244449301E-6"/>
    <n v="9.7023373821974693E-6"/>
    <n v="7.9999999999999905E-2"/>
    <n v="4.8874651974934499E-2"/>
    <n v="9"/>
    <s v="[100 100 100]"/>
    <s v="kde_sym"/>
    <x v="1"/>
    <x v="5"/>
    <x v="0"/>
    <s v="[11 1.1]"/>
    <s v="normal"/>
    <s v="[12 1.2]"/>
    <s v="normal"/>
    <s v="[13.187158535114285 1.3]"/>
    <n v="0.05"/>
    <n v="0.3"/>
    <n v="0.1"/>
    <n v="0.45808340975022099"/>
  </r>
  <r>
    <n v="2158"/>
    <x v="5"/>
    <x v="2"/>
    <n v="0.94399999999999995"/>
    <n v="1.90790838687466E-3"/>
    <n v="-1.7291480474792599E-4"/>
    <n v="9.8270851952520707E-3"/>
    <n v="2.4141085023639297E-7"/>
    <n v="1"/>
    <n v="1"/>
    <n v="1"/>
    <n v="2.3478084268801699E-7"/>
    <n v="2.7131037993740603E-7"/>
    <n v="2.6468037238902999E-7"/>
    <n v="0.01"/>
    <n v="5.1921841940198903E-3"/>
    <n v="10"/>
    <s v="[100 100 100]"/>
    <s v="kde_sym"/>
    <x v="2"/>
    <x v="0"/>
    <x v="0"/>
    <s v="[11 1.1]"/>
    <s v="normal"/>
    <s v="[12.7 1.2]"/>
    <s v="normal"/>
    <s v="[13.838360366318769   1.3]"/>
    <n v="0.05"/>
    <n v="0.15"/>
    <n v="0.4"/>
    <n v="0.51769604223915999"/>
  </r>
  <r>
    <n v="2159"/>
    <x v="5"/>
    <x v="2"/>
    <n v="0.94099999999999995"/>
    <n v="3.5838339424814499E-3"/>
    <n v="-3.8503577351114E-4"/>
    <n v="1.9614964226488799E-2"/>
    <n v="8.5002965728728999E-7"/>
    <n v="1"/>
    <n v="1"/>
    <n v="1"/>
    <n v="8.3963202555304199E-7"/>
    <n v="9.9828220417061199E-7"/>
    <n v="9.878845724363641E-7"/>
    <n v="0.02"/>
    <n v="7.7869538267892197E-3"/>
    <n v="11"/>
    <s v="[100 100 100]"/>
    <s v="kde_sym"/>
    <x v="2"/>
    <x v="1"/>
    <x v="0"/>
    <s v="[11 1.1]"/>
    <s v="normal"/>
    <s v="[12.7 1.2]"/>
    <s v="normal"/>
    <s v="[13.838360366318769   1.3]"/>
    <n v="0.2"/>
    <n v="0.3"/>
    <n v="0.3"/>
    <n v="0.533757258008007"/>
  </r>
  <r>
    <n v="2160"/>
    <x v="5"/>
    <x v="2"/>
    <n v="0.95299999999999996"/>
    <n v="4.8424952734439598E-3"/>
    <n v="-5.1147769649098499E-4"/>
    <n v="2.9488522303508999E-2"/>
    <n v="1.55704018387534E-6"/>
    <n v="1"/>
    <n v="1"/>
    <n v="1"/>
    <n v="1.4609143238481401E-6"/>
    <n v="1.8186496178830599E-6"/>
    <n v="1.72252375785587E-6"/>
    <n v="0.03"/>
    <n v="1.4138416520781001E-2"/>
    <n v="12"/>
    <s v="[100 100 100]"/>
    <s v="kde_sym"/>
    <x v="2"/>
    <x v="2"/>
    <x v="0"/>
    <s v="[11 1.1]"/>
    <s v="normal"/>
    <s v="[12.7 1.2]"/>
    <s v="normal"/>
    <s v="[13.838360366318769   1.3]"/>
    <n v="0.1"/>
    <n v="0.3"/>
    <n v="0.3"/>
    <n v="0.470430834585227"/>
  </r>
  <r>
    <n v="2161"/>
    <x v="5"/>
    <x v="2"/>
    <n v="0.95499999999999996"/>
    <n v="5.12411402897684E-3"/>
    <n v="-5.4552397579576495E-4"/>
    <n v="3.9454476024204203E-2"/>
    <n v="1.7577610044490301E-6"/>
    <n v="1"/>
    <n v="1"/>
    <n v="1"/>
    <n v="1.6905888296750101E-6"/>
    <n v="2.0553574126170499E-6"/>
    <n v="1.9881852378430299E-6"/>
    <n v="0.04"/>
    <n v="2.14730058528225E-2"/>
    <n v="13"/>
    <s v="[100 100 100]"/>
    <s v="kde_sym"/>
    <x v="2"/>
    <x v="3"/>
    <x v="0"/>
    <s v="[11 1.1]"/>
    <s v="normal"/>
    <s v="[12.7 1.2]"/>
    <s v="normal"/>
    <s v="[13.838360366318769   1.3]"/>
    <n v="0.1"/>
    <n v="0.3"/>
    <n v="0.2"/>
    <n v="0.41885705900308901"/>
  </r>
  <r>
    <n v="2162"/>
    <x v="5"/>
    <x v="2"/>
    <n v="0.95499999999999996"/>
    <n v="5.41798418275389E-3"/>
    <n v="-6.3202354515415197E-4"/>
    <n v="5.9367976454845699E-2"/>
    <n v="1.9841152035208299E-6"/>
    <n v="1"/>
    <n v="1"/>
    <n v="1"/>
    <n v="1.79399457863871E-6"/>
    <n v="2.3835689651500501E-6"/>
    <n v="2.1934483402679301E-6"/>
    <n v="5.9999999999999901E-2"/>
    <n v="3.7507261337206999E-2"/>
    <n v="14"/>
    <s v="[100 100 100]"/>
    <s v="kde_sym"/>
    <x v="2"/>
    <x v="4"/>
    <x v="0"/>
    <s v="[11 1.1]"/>
    <s v="normal"/>
    <s v="[12.7 1.2]"/>
    <s v="normal"/>
    <s v="[13.838360366318769   1.3]"/>
    <n v="0.1"/>
    <n v="0.3"/>
    <n v="0.05"/>
    <n v="0.36707115292703102"/>
  </r>
  <r>
    <n v="2163"/>
    <x v="5"/>
    <x v="2"/>
    <n v="0.95199999999999996"/>
    <n v="7.2167282142866097E-3"/>
    <n v="-8.0896442674668705E-4"/>
    <n v="7.9191035573253493E-2"/>
    <n v="3.52237032785278E-6"/>
    <n v="1"/>
    <n v="1"/>
    <n v="1"/>
    <n v="3.36334285266368E-6"/>
    <n v="4.1767937715943799E-6"/>
    <n v="4.0177662964052701E-6"/>
    <n v="8.0000000000000196E-2"/>
    <n v="5.12876178134163E-2"/>
    <n v="15"/>
    <s v="[100 100 100]"/>
    <s v="kde_sym"/>
    <x v="2"/>
    <x v="5"/>
    <x v="0"/>
    <s v="[11 1.1]"/>
    <s v="normal"/>
    <s v="[12.7 1.2]"/>
    <s v="normal"/>
    <s v="[13.838360366318769   1.3]"/>
    <n v="0.05"/>
    <n v="0.3"/>
    <n v="0.05"/>
    <n v="0.38873854457141199"/>
  </r>
  <r>
    <n v="2164"/>
    <x v="5"/>
    <x v="2"/>
    <n v="0.95099999999999996"/>
    <n v="1.05579449199218E-2"/>
    <n v="-1.1788037302120501E-3"/>
    <n v="9.8821196269787803E-2"/>
    <n v="7.4652725516878301E-6"/>
    <n v="1"/>
    <n v="1"/>
    <n v="1"/>
    <n v="7.1854544629466604E-6"/>
    <n v="8.8548507860496807E-6"/>
    <n v="8.5750326973085008E-6"/>
    <n v="9.9999999999999895E-2"/>
    <n v="6.03859356276059E-2"/>
    <n v="16"/>
    <s v="[100 100 100]"/>
    <s v="kde_sym"/>
    <x v="2"/>
    <x v="6"/>
    <x v="0"/>
    <s v="[11 1.1]"/>
    <s v="normal"/>
    <s v="[12.7 1.2]"/>
    <s v="normal"/>
    <s v="[13.838360366318769   1.3]"/>
    <n v="0.05"/>
    <n v="0.3"/>
    <n v="0.05"/>
    <n v="0.48216255312589801"/>
  </r>
  <r>
    <n v="2165"/>
    <x v="5"/>
    <x v="2"/>
    <n v="0.94699999999999995"/>
    <n v="1.28374772102271E-2"/>
    <n v="-1.4906497604093899E-3"/>
    <n v="0.123509350239591"/>
    <n v="1.1034123219451999E-5"/>
    <n v="1"/>
    <n v="1"/>
    <n v="1"/>
    <n v="1.00001112315756E-5"/>
    <n v="1.32561599276606E-5"/>
    <n v="1.22221479397841E-5"/>
    <n v="0.125"/>
    <n v="7.1718132926323203E-2"/>
    <n v="17"/>
    <s v="[100 100 100]"/>
    <s v="kde_sym"/>
    <x v="2"/>
    <x v="7"/>
    <x v="0"/>
    <s v="[11 1.1]"/>
    <s v="normal"/>
    <s v="[12.7 1.2]"/>
    <s v="normal"/>
    <s v="[13.838360366318769   1.3]"/>
    <n v="0.05"/>
    <n v="0.4"/>
    <n v="0.05"/>
    <n v="0.43469558103975903"/>
  </r>
  <r>
    <n v="2166"/>
    <x v="5"/>
    <x v="2"/>
    <n v="0.95299999999999996"/>
    <n v="1.3594622217015901E-2"/>
    <n v="-1.6077025086486999E-3"/>
    <n v="0.14839229749135099"/>
    <n v="1.24059537613133E-5"/>
    <n v="1"/>
    <n v="1"/>
    <n v="1"/>
    <n v="1.2051486469848899E-5"/>
    <n v="1.4990661117628601E-5"/>
    <n v="1.46361938261642E-5"/>
    <n v="0.15"/>
    <n v="9.275572899923E-2"/>
    <n v="18"/>
    <s v="[100 100 100]"/>
    <s v="kde_sym"/>
    <x v="2"/>
    <x v="8"/>
    <x v="0"/>
    <s v="[11 1.1]"/>
    <s v="normal"/>
    <s v="[12.7 1.2]"/>
    <s v="normal"/>
    <s v="[13.838360366318769   1.3]"/>
    <n v="0.01"/>
    <n v="0.4"/>
    <n v="0.01"/>
    <n v="0.42009388525159602"/>
  </r>
  <r>
    <n v="2167"/>
    <x v="5"/>
    <x v="2"/>
    <n v="0.96099999999999997"/>
    <n v="2.8835234915092298E-3"/>
    <n v="-1.68046707182655E-4"/>
    <n v="9.8319532928173806E-3"/>
    <n v="5.4539862032312303E-7"/>
    <n v="1"/>
    <n v="1"/>
    <n v="1"/>
    <n v="5.0028912824808997E-7"/>
    <n v="5.7363831611805604E-7"/>
    <n v="5.2852882404302298E-7"/>
    <n v="0.01"/>
    <n v="4.8353529756277403E-3"/>
    <n v="19"/>
    <s v="[100 100 100]"/>
    <s v="kde_sym"/>
    <x v="0"/>
    <x v="0"/>
    <x v="1"/>
    <s v="[2.1 2]"/>
    <s v="gamma"/>
    <s v="[2.25 3]"/>
    <s v="gamma"/>
    <s v="[2.4   4.349819093579813]"/>
    <n v="0.5"/>
    <n v="0.6"/>
    <n v="0.05"/>
    <n v="0.19841911740467"/>
  </r>
  <r>
    <n v="2168"/>
    <x v="5"/>
    <x v="2"/>
    <n v="0.92400000000000004"/>
    <n v="6.3018172363858904E-3"/>
    <n v="-7.8666299498721202E-4"/>
    <n v="1.92133370050128E-2"/>
    <n v="2.6034890984248901E-6"/>
    <n v="1"/>
    <n v="1"/>
    <n v="1"/>
    <n v="2.5254711086408698E-6"/>
    <n v="3.2223277661071401E-6"/>
    <n v="3.1443097763231202E-6"/>
    <n v="0.02"/>
    <n v="1.07804099168845E-2"/>
    <n v="20"/>
    <s v="[100 100 100]"/>
    <s v="kde_sym"/>
    <x v="0"/>
    <x v="1"/>
    <x v="1"/>
    <s v="[2.1 2]"/>
    <s v="gamma"/>
    <s v="[2.25 3]"/>
    <s v="gamma"/>
    <s v="[2.4   4.349819093579813]"/>
    <n v="0.05"/>
    <n v="0.2"/>
    <n v="0.4"/>
    <n v="0.58884234920553602"/>
  </r>
  <r>
    <n v="2169"/>
    <x v="5"/>
    <x v="2"/>
    <n v="0.93899999999999995"/>
    <n v="8.0460956906558707E-3"/>
    <n v="-1.0430912048514701E-3"/>
    <n v="2.8956908795148499E-2"/>
    <n v="4.2521251661547804E-6"/>
    <n v="1"/>
    <n v="1"/>
    <n v="1"/>
    <n v="4.0733422356862699E-6"/>
    <n v="5.34016442779327E-6"/>
    <n v="5.1613814973247604E-6"/>
    <n v="0.03"/>
    <n v="1.7576766741799699E-2"/>
    <n v="21"/>
    <s v="[100 100 100]"/>
    <s v="kde_sym"/>
    <x v="0"/>
    <x v="2"/>
    <x v="1"/>
    <s v="[2.1 2]"/>
    <s v="gamma"/>
    <s v="[2.25 3]"/>
    <s v="gamma"/>
    <s v="[2.4   4.349819093579813]"/>
    <n v="0.05"/>
    <n v="0.2"/>
    <n v="0.3"/>
    <n v="0.564728973139068"/>
  </r>
  <r>
    <n v="2170"/>
    <x v="5"/>
    <x v="2"/>
    <n v="0.93400000000000005"/>
    <n v="1.9544052842167502E-3"/>
    <n v="-2.8525310626370998E-4"/>
    <n v="9.7147468937362497E-3"/>
    <n v="2.5329977715245498E-7"/>
    <n v="1"/>
    <n v="1"/>
    <n v="1"/>
    <n v="2.4938782845337798E-7"/>
    <n v="3.3466911178555098E-7"/>
    <n v="3.3075716308647397E-7"/>
    <n v="9.9999999999999707E-3"/>
    <n v="5.1677352648816103E-3"/>
    <n v="22"/>
    <s v="[100 100 100]"/>
    <s v="kde_sym"/>
    <x v="1"/>
    <x v="0"/>
    <x v="1"/>
    <s v="[2 1.2]"/>
    <s v="gamma"/>
    <s v="[3.0 1.3]"/>
    <s v="gamma"/>
    <s v="[4.0   1.654779050109274]"/>
    <n v="0.05"/>
    <n v="0.15"/>
    <n v="0.4"/>
    <n v="0.517057060774888"/>
  </r>
  <r>
    <n v="2171"/>
    <x v="5"/>
    <x v="2"/>
    <n v="0.93"/>
    <n v="4.83444922639302E-3"/>
    <n v="-5.9406426083700298E-4"/>
    <n v="1.94059357391629E-2"/>
    <n v="1.54070383410074E-6"/>
    <n v="1"/>
    <n v="1"/>
    <n v="1"/>
    <n v="1.55071424578835E-6"/>
    <n v="1.8936161801045601E-6"/>
    <n v="1.9036265917921599E-6"/>
    <n v="1.99999999999999E-2"/>
    <n v="8.8879841030940591E-3"/>
    <n v="23"/>
    <s v="[100 100 100]"/>
    <s v="kde_sym"/>
    <x v="1"/>
    <x v="1"/>
    <x v="1"/>
    <s v="[2 1.2]"/>
    <s v="gamma"/>
    <s v="[3.0 1.3]"/>
    <s v="gamma"/>
    <s v="[4.0   1.654779050109274]"/>
    <n v="0.45"/>
    <n v="0.6"/>
    <n v="0.05"/>
    <n v="0.22576407704329801"/>
  </r>
  <r>
    <n v="2172"/>
    <x v="5"/>
    <x v="2"/>
    <n v="0.92500000000000004"/>
    <n v="5.3077910813702197E-3"/>
    <n v="-8.9391165153891402E-4"/>
    <n v="2.91060883484612E-2"/>
    <n v="1.8680599686396501E-6"/>
    <n v="1"/>
    <n v="1"/>
    <n v="1"/>
    <n v="1.8246146794597799E-6"/>
    <n v="2.6671380093966799E-6"/>
    <n v="2.6236927202168102E-6"/>
    <n v="3.00000000000001E-2"/>
    <n v="1.5886698750905402E-2"/>
    <n v="24"/>
    <s v="[100 100 100]"/>
    <s v="kde_sym"/>
    <x v="1"/>
    <x v="2"/>
    <x v="1"/>
    <s v="[2 1.2]"/>
    <s v="gamma"/>
    <s v="[3.0 1.3]"/>
    <s v="gamma"/>
    <s v="[4.0   1.654779050109274]"/>
    <n v="0.05"/>
    <n v="0.2"/>
    <n v="0.3"/>
    <n v="0.53032283222132603"/>
  </r>
  <r>
    <n v="2173"/>
    <x v="5"/>
    <x v="2"/>
    <n v="0.91300000000000003"/>
    <n v="7.1033610072254103E-3"/>
    <n v="-1.2993875419510001E-3"/>
    <n v="3.8700612458048997E-2"/>
    <n v="3.3249918207535001E-6"/>
    <n v="1"/>
    <n v="1"/>
    <n v="1"/>
    <n v="3.20594382289201E-6"/>
    <n v="5.0133998049309704E-6"/>
    <n v="4.8943518070694799E-6"/>
    <n v="0.04"/>
    <n v="2.05732050563142E-2"/>
    <n v="25"/>
    <s v="[100 100 100]"/>
    <s v="kde_sym"/>
    <x v="1"/>
    <x v="3"/>
    <x v="1"/>
    <s v="[2 1.2]"/>
    <s v="gamma"/>
    <s v="[3.0 1.3]"/>
    <s v="gamma"/>
    <s v="[4.0   1.654779050109274]"/>
    <n v="0.3"/>
    <n v="0.5"/>
    <n v="0.05"/>
    <n v="0.28892452774791499"/>
  </r>
  <r>
    <n v="2174"/>
    <x v="5"/>
    <x v="2"/>
    <n v="0.91700000000000004"/>
    <n v="9.3211112335912592E-3"/>
    <n v="-1.8789331088276801E-3"/>
    <n v="5.8121066891172302E-2"/>
    <n v="5.7262596413919901E-6"/>
    <n v="1"/>
    <n v="1"/>
    <n v="1"/>
    <n v="5.3540673504635596E-6"/>
    <n v="9.2566492688408403E-6"/>
    <n v="8.8844569779124098E-6"/>
    <n v="5.9999999999999901E-2"/>
    <n v="3.3636258863251702E-2"/>
    <n v="26"/>
    <s v="[100 100 100]"/>
    <s v="kde_sym"/>
    <x v="1"/>
    <x v="4"/>
    <x v="1"/>
    <s v="[2 1.2]"/>
    <s v="gamma"/>
    <s v="[3.0 1.3]"/>
    <s v="gamma"/>
    <s v="[4.0   1.654779050109274]"/>
    <n v="0.2"/>
    <n v="0.5"/>
    <n v="0.05"/>
    <n v="0.28154610295860799"/>
  </r>
  <r>
    <n v="2175"/>
    <x v="5"/>
    <x v="2"/>
    <n v="0.88"/>
    <n v="1.08229704356774E-2"/>
    <n v="-2.4813057803630498E-3"/>
    <n v="7.7518694219637099E-2"/>
    <n v="7.7376927334943998E-6"/>
    <n v="1"/>
    <n v="1"/>
    <n v="1"/>
    <n v="7.9141257713336206E-6"/>
    <n v="1.38945711091575E-5"/>
    <n v="1.40710041469967E-5"/>
    <n v="8.0000000000000099E-2"/>
    <n v="4.8500250622296098E-2"/>
    <n v="27"/>
    <s v="[100 100 100]"/>
    <s v="kde_sym"/>
    <x v="1"/>
    <x v="5"/>
    <x v="1"/>
    <s v="[2 1.2]"/>
    <s v="gamma"/>
    <s v="[3.0 1.3]"/>
    <s v="gamma"/>
    <s v="[4.0   1.654779050109274]"/>
    <n v="0.1"/>
    <n v="0.5"/>
    <n v="0.05"/>
    <n v="0.27573740809668401"/>
  </r>
  <r>
    <n v="2176"/>
    <x v="5"/>
    <x v="2"/>
    <n v="0.93300000000000005"/>
    <n v="1.8447676096766E-3"/>
    <n v="-2.7463313726315601E-4"/>
    <n v="9.7253668627368308E-3"/>
    <n v="2.26287396003736E-7"/>
    <n v="1"/>
    <n v="1"/>
    <n v="1"/>
    <n v="2.2171552404166001E-7"/>
    <n v="3.0171075608673899E-7"/>
    <n v="2.9713888412466398E-7"/>
    <n v="9.9999999999999898E-3"/>
    <n v="3.9352014953621603E-3"/>
    <n v="28"/>
    <s v="[100 100 100]"/>
    <s v="kde_sym"/>
    <x v="2"/>
    <x v="0"/>
    <x v="1"/>
    <s v="[2 1.2]"/>
    <s v="gamma"/>
    <s v="[3.4 1.3]"/>
    <s v="gamma"/>
    <s v="[4.6  1.818078277937831]"/>
    <n v="0.05"/>
    <n v="0.15"/>
    <n v="0.5"/>
    <n v="0.61487551825078801"/>
  </r>
  <r>
    <n v="2177"/>
    <x v="5"/>
    <x v="2"/>
    <n v="0.92700000000000005"/>
    <n v="3.8890891836645199E-3"/>
    <n v="-4.9732282921288002E-4"/>
    <n v="1.9502677170786301E-2"/>
    <n v="1.00449181881342E-6"/>
    <n v="1"/>
    <n v="1"/>
    <n v="1"/>
    <n v="1.0504583271628801E-6"/>
    <n v="1.2518218152697199E-6"/>
    <n v="1.29778832361919E-6"/>
    <n v="1.9999999999999199E-2"/>
    <n v="7.8646642099545992E-3"/>
    <n v="29"/>
    <s v="[100 100 100]"/>
    <s v="kde_sym"/>
    <x v="2"/>
    <x v="1"/>
    <x v="1"/>
    <s v="[2 1.2]"/>
    <s v="gamma"/>
    <s v="[3.4 1.3]"/>
    <s v="gamma"/>
    <s v="[4.6  1.818078277937831]"/>
    <n v="0.01"/>
    <n v="0.15"/>
    <n v="0.5"/>
    <n v="0.66692361994151705"/>
  </r>
  <r>
    <n v="2178"/>
    <x v="5"/>
    <x v="2"/>
    <n v="0.90100000000000002"/>
    <n v="4.2710763801106499E-3"/>
    <n v="-1.04715716198031E-3"/>
    <n v="2.8952842838019702E-2"/>
    <n v="1.2079163972854799E-6"/>
    <n v="1"/>
    <n v="1"/>
    <n v="1"/>
    <n v="1.14452463162443E-6"/>
    <n v="2.3044545191721501E-6"/>
    <n v="2.2410627535110898E-6"/>
    <n v="0.03"/>
    <n v="1.38951326065409E-2"/>
    <n v="30"/>
    <s v="[100 100 100]"/>
    <s v="kde_sym"/>
    <x v="2"/>
    <x v="2"/>
    <x v="1"/>
    <s v="[2 1.2]"/>
    <s v="gamma"/>
    <s v="[3.4 1.3]"/>
    <s v="gamma"/>
    <s v="[4.6  1.818078277937831]"/>
    <n v="0.35"/>
    <n v="0.5"/>
    <n v="0.05"/>
    <n v="0.274406312032136"/>
  </r>
  <r>
    <n v="2179"/>
    <x v="5"/>
    <x v="2"/>
    <n v="0.871"/>
    <n v="5.1676639349126597E-3"/>
    <n v="-1.3395124107457401E-3"/>
    <n v="3.8660487589254201E-2"/>
    <n v="1.7744827436665401E-6"/>
    <n v="1"/>
    <n v="1"/>
    <n v="1"/>
    <n v="1.7320562996306801E-6"/>
    <n v="3.5687762422083998E-6"/>
    <n v="3.5263497981725398E-6"/>
    <n v="3.9999999999999897E-2"/>
    <n v="2.1180453064075899E-2"/>
    <n v="31"/>
    <s v="[100 100 100]"/>
    <s v="kde_sym"/>
    <x v="2"/>
    <x v="3"/>
    <x v="1"/>
    <s v="[2 1.2]"/>
    <s v="gamma"/>
    <s v="[3.4 1.3]"/>
    <s v="gamma"/>
    <s v="[4.6  1.818078277937831]"/>
    <n v="0.3"/>
    <n v="0.5"/>
    <n v="0.01"/>
    <n v="0.23081783715997201"/>
  </r>
  <r>
    <n v="2180"/>
    <x v="5"/>
    <x v="2"/>
    <n v="0.85399999999999998"/>
    <n v="4.9175127585358901E-3"/>
    <n v="-1.60183633509436E-3"/>
    <n v="5.8398163664905599E-2"/>
    <n v="1.63222398977131E-6"/>
    <n v="1"/>
    <n v="1"/>
    <n v="1"/>
    <n v="1.5699127609202099E-6"/>
    <n v="4.1981036341998497E-6"/>
    <n v="4.1357924053487503E-6"/>
    <n v="0.06"/>
    <n v="3.7121014129427997E-2"/>
    <n v="32"/>
    <s v="[100 100 100]"/>
    <s v="kde_sym"/>
    <x v="2"/>
    <x v="4"/>
    <x v="1"/>
    <s v="[2 1.2]"/>
    <s v="gamma"/>
    <s v="[3.4 1.3]"/>
    <s v="gamma"/>
    <s v="[4.6  1.818078277937831]"/>
    <n v="0.1"/>
    <n v="0.3"/>
    <n v="0.05"/>
    <n v="0.36263303884984599"/>
  </r>
  <r>
    <n v="2181"/>
    <x v="5"/>
    <x v="2"/>
    <n v="0.84799999999999998"/>
    <n v="7.1823655285543596E-3"/>
    <n v="-2.2123983346710998E-3"/>
    <n v="7.7787601665328998E-2"/>
    <n v="3.46101611254644E-6"/>
    <n v="1"/>
    <n v="1"/>
    <n v="1"/>
    <n v="3.53002457932244E-6"/>
    <n v="8.3557225038018703E-6"/>
    <n v="8.4247309705778792E-6"/>
    <n v="8.0000000000000099E-2"/>
    <n v="4.7196051488879801E-2"/>
    <n v="33"/>
    <s v="[100 100 100]"/>
    <s v="kde_sym"/>
    <x v="2"/>
    <x v="5"/>
    <x v="1"/>
    <s v="[2 1.2]"/>
    <s v="gamma"/>
    <s v="[3.4 1.3]"/>
    <s v="gamma"/>
    <s v="[4.6  1.818078277937831]"/>
    <n v="0.1"/>
    <n v="0.4"/>
    <n v="0.05"/>
    <n v="0.33124033534639302"/>
  </r>
  <r>
    <n v="2182"/>
    <x v="5"/>
    <x v="2"/>
    <n v="0.86099999999999999"/>
    <n v="9.5759565866254705E-3"/>
    <n v="-2.8975611863695798E-3"/>
    <n v="9.7102438813630398E-2"/>
    <n v="6.1353318124162897E-6"/>
    <n v="1"/>
    <n v="1"/>
    <n v="1"/>
    <n v="6.1638471539136703E-6"/>
    <n v="1.45311926411718E-5"/>
    <n v="1.45597079826691E-5"/>
    <n v="0.1"/>
    <n v="5.5545930094032803E-2"/>
    <n v="34"/>
    <s v="[100 100 100]"/>
    <s v="kde_sym"/>
    <x v="2"/>
    <x v="6"/>
    <x v="1"/>
    <s v="[2 1.2]"/>
    <s v="gamma"/>
    <s v="[3.4 1.3]"/>
    <s v="gamma"/>
    <s v="[4.6  1.818078277937831]"/>
    <n v="0.1"/>
    <n v="0.4"/>
    <n v="0.05"/>
    <n v="0.40403208331824397"/>
  </r>
  <r>
    <n v="2183"/>
    <x v="5"/>
    <x v="2"/>
    <n v="0.85499999999999998"/>
    <n v="1.14667307932211E-2"/>
    <n v="-3.3276384749023999E-3"/>
    <n v="0.121672361525097"/>
    <n v="8.8067919466941006E-6"/>
    <n v="1"/>
    <n v="1"/>
    <n v="1"/>
    <n v="8.7355901623931592E-6"/>
    <n v="1.9879969766344898E-5"/>
    <n v="1.9808767982044001E-5"/>
    <n v="0.125"/>
    <n v="7.0962765391492905E-2"/>
    <n v="35"/>
    <s v="[100 100 100]"/>
    <s v="kde_sym"/>
    <x v="2"/>
    <x v="7"/>
    <x v="1"/>
    <s v="[2 1.2]"/>
    <s v="gamma"/>
    <s v="[3.4 1.3]"/>
    <s v="gamma"/>
    <s v="[4.6  1.818078277937831]"/>
    <n v="0.05"/>
    <n v="0.4"/>
    <n v="0.05"/>
    <n v="0.42841165126740999"/>
  </r>
  <r>
    <n v="2184"/>
    <x v="5"/>
    <x v="2"/>
    <n v="0.872"/>
    <n v="1.4668911487194399E-2"/>
    <n v="-4.16686400128674E-3"/>
    <n v="0.145833135998713"/>
    <n v="1.4286696605604401E-5"/>
    <n v="1"/>
    <n v="1"/>
    <n v="1"/>
    <n v="1.3375389300814001E-5"/>
    <n v="3.1649452210823801E-5"/>
    <n v="3.0738144906033302E-5"/>
    <n v="0.15"/>
    <n v="8.3848729296421204E-2"/>
    <n v="36"/>
    <s v="[100 100 100]"/>
    <s v="kde_sym"/>
    <x v="2"/>
    <x v="8"/>
    <x v="1"/>
    <s v="[2 1.2]"/>
    <s v="gamma"/>
    <s v="[3.4 1.3]"/>
    <s v="gamma"/>
    <s v="[4.6  1.818078277937831]"/>
    <n v="0.05"/>
    <n v="0.5"/>
    <n v="2.5000000000000001E-2"/>
    <n v="0.382452220989838"/>
  </r>
  <r>
    <n v="2185"/>
    <x v="5"/>
    <x v="2"/>
    <n v="0.90300000000000002"/>
    <n v="4.2743256775528904E-3"/>
    <n v="-5.0153410707827896E-4"/>
    <n v="9.4984658929217307E-3"/>
    <n v="1.1964338647428499E-6"/>
    <n v="1"/>
    <n v="1"/>
    <n v="1"/>
    <n v="1.2059636055405999E-6"/>
    <n v="1.4479703253056499E-6"/>
    <n v="1.4575000661033999E-6"/>
    <n v="0.01"/>
    <n v="5.8820167653487101E-3"/>
    <n v="37"/>
    <s v="[100 100 100]"/>
    <s v="kde_sym"/>
    <x v="0"/>
    <x v="0"/>
    <x v="2"/>
    <s v="[1 0.5]"/>
    <s v="log-normal"/>
    <s v="[1.5 0.6]"/>
    <s v="log-normal"/>
    <s v="[1.781406869066151   0.65]"/>
    <n v="2.5000000000000001E-2"/>
    <n v="0.15"/>
    <n v="0.5"/>
    <n v="0.63673926719995"/>
  </r>
  <r>
    <n v="2186"/>
    <x v="5"/>
    <x v="2"/>
    <n v="0.91"/>
    <n v="7.3129664974059001E-3"/>
    <n v="-8.9398594731952895E-4"/>
    <n v="1.91060140526805E-2"/>
    <n v="3.5023640160925401E-6"/>
    <n v="1"/>
    <n v="1"/>
    <n v="1"/>
    <n v="3.7564802062328899E-6"/>
    <n v="4.3015748900973298E-6"/>
    <n v="4.5556910802376801E-6"/>
    <n v="0.02"/>
    <n v="1.21724227748773E-2"/>
    <n v="38"/>
    <s v="[100 100 100]"/>
    <s v="kde_sym"/>
    <x v="0"/>
    <x v="1"/>
    <x v="2"/>
    <s v="[1 0.5]"/>
    <s v="log-normal"/>
    <s v="[1.5 0.6]"/>
    <s v="log-normal"/>
    <s v="[1.781406869066151   0.65]"/>
    <n v="2.5000000000000001E-2"/>
    <n v="0.2"/>
    <n v="0.4"/>
    <n v="0.57358465017055205"/>
  </r>
  <r>
    <n v="2187"/>
    <x v="5"/>
    <x v="2"/>
    <n v="0.94399999999999995"/>
    <n v="7.2917609542287104E-3"/>
    <n v="-1.0028104896133499E-3"/>
    <n v="2.8997189510386601E-2"/>
    <n v="3.48785146955545E-6"/>
    <n v="1"/>
    <n v="1"/>
    <n v="1"/>
    <n v="3.0934533182290199E-6"/>
    <n v="4.4934803476340196E-6"/>
    <n v="4.0990821963075997E-6"/>
    <n v="0.03"/>
    <n v="1.4171493789849301E-2"/>
    <n v="39"/>
    <s v="[100 100 100]"/>
    <s v="kde_sym"/>
    <x v="0"/>
    <x v="2"/>
    <x v="2"/>
    <s v="[1 0.5]"/>
    <s v="log-normal"/>
    <s v="[1.5 0.6]"/>
    <s v="log-normal"/>
    <s v="[1.781406869066151   0.65]"/>
    <n v="0.35"/>
    <n v="0.55000000000000004"/>
    <n v="0.1"/>
    <n v="0.30345373233101502"/>
  </r>
  <r>
    <n v="2188"/>
    <x v="5"/>
    <x v="2"/>
    <n v="0.91500000000000004"/>
    <n v="1.8008148907231801E-3"/>
    <n v="-3.5233928080750601E-4"/>
    <n v="9.6476607191925308E-3"/>
    <n v="2.12993068250767E-7"/>
    <n v="1"/>
    <n v="1"/>
    <n v="1"/>
    <n v="2.0018120054656799E-7"/>
    <n v="3.3713603705071698E-7"/>
    <n v="3.2432416934651802E-7"/>
    <n v="0.01"/>
    <n v="4.1613337562185796E-3"/>
    <n v="40"/>
    <s v="[100 100 100]"/>
    <s v="kde_sym"/>
    <x v="1"/>
    <x v="0"/>
    <x v="2"/>
    <s v="[1 0.5]"/>
    <s v="log-normal"/>
    <s v="[1.65 0.6]"/>
    <s v="log-normal"/>
    <s v="[2.076573806549989   0.65]"/>
    <n v="0.5"/>
    <n v="0.6"/>
    <n v="0.05"/>
    <n v="0.17292000275077901"/>
  </r>
  <r>
    <n v="2189"/>
    <x v="5"/>
    <x v="2"/>
    <n v="0.84399999999999997"/>
    <n v="2.98653195152057E-3"/>
    <n v="-8.28851842050486E-4"/>
    <n v="1.91711481579496E-2"/>
    <n v="5.8775081673751805E-7"/>
    <n v="1"/>
    <n v="1"/>
    <n v="1"/>
    <n v="5.9300395671382297E-7"/>
    <n v="1.2747461928080001E-6"/>
    <n v="1.2799993327843101E-6"/>
    <n v="2.0000000000000101E-2"/>
    <n v="1.03605364284277E-2"/>
    <n v="41"/>
    <s v="[100 100 100]"/>
    <s v="kde_sym"/>
    <x v="1"/>
    <x v="1"/>
    <x v="2"/>
    <s v="[1 0.5]"/>
    <s v="log-normal"/>
    <s v="[1.65 0.6]"/>
    <s v="log-normal"/>
    <s v="[2.076573806549989   0.65]"/>
    <n v="0.35"/>
    <n v="0.5"/>
    <n v="0.05"/>
    <n v="0.20421095716347001"/>
  </r>
  <r>
    <n v="2190"/>
    <x v="5"/>
    <x v="2"/>
    <n v="0.91700000000000004"/>
    <n v="9.1833357170765396E-3"/>
    <n v="-1.4081447883636099E-3"/>
    <n v="2.8591855211636302E-2"/>
    <n v="5.5339785244086996E-6"/>
    <n v="1"/>
    <n v="1"/>
    <n v="1"/>
    <n v="5.37414654993969E-6"/>
    <n v="7.5168502694042997E-6"/>
    <n v="7.3570182949352901E-6"/>
    <n v="2.9999999999999898E-2"/>
    <n v="1.4277564006579001E-2"/>
    <n v="42"/>
    <s v="[100 100 100]"/>
    <s v="kde_sym"/>
    <x v="1"/>
    <x v="2"/>
    <x v="2"/>
    <s v="[1 0.5]"/>
    <s v="log-normal"/>
    <s v="[1.65 0.6]"/>
    <s v="log-normal"/>
    <s v="[2.076573806549989   0.65]"/>
    <n v="0.05"/>
    <n v="0.25"/>
    <n v="0.4"/>
    <n v="0.60561432133979198"/>
  </r>
  <r>
    <n v="2191"/>
    <x v="5"/>
    <x v="2"/>
    <n v="0.92"/>
    <n v="7.6537385713565899E-3"/>
    <n v="-1.49791276244912E-3"/>
    <n v="3.8502087237550997E-2"/>
    <n v="3.9028802422510602E-6"/>
    <n v="1"/>
    <n v="1"/>
    <n v="1"/>
    <n v="3.7665308680395399E-6"/>
    <n v="6.1466228861590101E-6"/>
    <n v="6.0102735119474902E-6"/>
    <n v="4.0000000000000098E-2"/>
    <n v="2.48073978366815E-2"/>
    <n v="43"/>
    <s v="[100 100 100]"/>
    <s v="kde_sym"/>
    <x v="1"/>
    <x v="3"/>
    <x v="2"/>
    <s v="[1 0.5]"/>
    <s v="log-normal"/>
    <s v="[1.65 0.6]"/>
    <s v="log-normal"/>
    <s v="[2.076573806549989   0.65]"/>
    <n v="0.05"/>
    <n v="0.25"/>
    <n v="0.2"/>
    <n v="0.43235658555032203"/>
  </r>
  <r>
    <n v="2192"/>
    <x v="5"/>
    <x v="2"/>
    <n v="0.90900000000000003"/>
    <n v="9.7904367435999694E-3"/>
    <n v="-2.23224940572242E-3"/>
    <n v="5.7767750594277502E-2"/>
    <n v="6.3962371206570399E-6"/>
    <n v="1"/>
    <n v="1"/>
    <n v="1"/>
    <n v="6.14801781846715E-6"/>
    <n v="1.13791745300051E-5"/>
    <n v="1.1130955227815201E-5"/>
    <n v="5.9999999999999901E-2"/>
    <n v="3.94461229115061E-2"/>
    <n v="44"/>
    <s v="[100 100 100]"/>
    <s v="kde_sym"/>
    <x v="1"/>
    <x v="4"/>
    <x v="2"/>
    <s v="[1 0.5]"/>
    <s v="log-normal"/>
    <s v="[1.65 0.6]"/>
    <s v="log-normal"/>
    <s v="[2.076573806549989   0.65]"/>
    <n v="0.05"/>
    <n v="0.25"/>
    <n v="0.1"/>
    <n v="0.44007467645321202"/>
  </r>
  <r>
    <n v="2193"/>
    <x v="5"/>
    <x v="2"/>
    <n v="0.90100000000000002"/>
    <n v="1.37806808126188E-2"/>
    <n v="-3.2078440686838E-3"/>
    <n v="7.6792155931316206E-2"/>
    <n v="1.26033090108175E-5"/>
    <n v="1"/>
    <n v="1"/>
    <n v="1"/>
    <n v="1.16046427720427E-5"/>
    <n v="2.2893572579807301E-5"/>
    <n v="2.1894906341032499E-5"/>
    <n v="0.08"/>
    <n v="4.9852115466953298E-2"/>
    <n v="45"/>
    <s v="[100 100 100]"/>
    <s v="kde_sym"/>
    <x v="1"/>
    <x v="5"/>
    <x v="2"/>
    <s v="[1 0.5]"/>
    <s v="log-normal"/>
    <s v="[1.65 0.6]"/>
    <s v="log-normal"/>
    <s v="[2.076573806549989   0.65]"/>
    <n v="0.05"/>
    <n v="0.3"/>
    <n v="0.1"/>
    <n v="0.46889878368029497"/>
  </r>
  <r>
    <n v="2194"/>
    <x v="5"/>
    <x v="2"/>
    <n v="0.93700000000000006"/>
    <n v="2.4947801717182601E-3"/>
    <n v="-3.7927539908455099E-4"/>
    <n v="9.6207246009154292E-3"/>
    <n v="4.1175472727822498E-7"/>
    <n v="1"/>
    <n v="1"/>
    <n v="1"/>
    <n v="3.89152588957483E-7"/>
    <n v="5.5560455562896996E-7"/>
    <n v="5.3300241730822798E-7"/>
    <n v="9.9999999999999794E-3"/>
    <n v="4.2117047831510797E-3"/>
    <n v="46"/>
    <s v="[100 100 100]"/>
    <s v="kde_sym"/>
    <x v="2"/>
    <x v="0"/>
    <x v="2"/>
    <s v="[1 0.6]"/>
    <s v="log-normal"/>
    <s v="[1.5 0.7]"/>
    <s v="log-normal"/>
    <s v="[2.298218252991271   0.8]"/>
    <n v="0.05"/>
    <n v="0.18"/>
    <n v="0.5"/>
    <n v="0.59615827552502798"/>
  </r>
  <r>
    <n v="2195"/>
    <x v="5"/>
    <x v="2"/>
    <n v="0.92700000000000005"/>
    <n v="4.1618992909798602E-3"/>
    <n v="-7.2485182664941395E-4"/>
    <n v="1.92751481733505E-2"/>
    <n v="1.15481840401127E-6"/>
    <n v="1"/>
    <n v="1"/>
    <n v="1"/>
    <n v="1.18277801006769E-6"/>
    <n v="1.6802285746082699E-6"/>
    <n v="1.70818818066468E-6"/>
    <n v="1.99999999999999E-2"/>
    <n v="9.4409196808677796E-3"/>
    <n v="47"/>
    <s v="[100 100 100]"/>
    <s v="kde_sym"/>
    <x v="2"/>
    <x v="1"/>
    <x v="2"/>
    <s v="[1 0.6]"/>
    <s v="log-normal"/>
    <s v="[1.5 0.7]"/>
    <s v="log-normal"/>
    <s v="[2.298218252991271   0.8]"/>
    <n v="0.05"/>
    <n v="0.2"/>
    <n v="0.4"/>
    <n v="0.55917398631245896"/>
  </r>
  <r>
    <n v="2196"/>
    <x v="5"/>
    <x v="2"/>
    <n v="0.92200000000000004"/>
    <n v="7.0143793373313402E-3"/>
    <n v="-1.1667584404840301E-3"/>
    <n v="2.8833241559515901E-2"/>
    <n v="3.2566901450409801E-6"/>
    <n v="1"/>
    <n v="1"/>
    <n v="1"/>
    <n v="3.2259594866065699E-6"/>
    <n v="4.6180154034816998E-6"/>
    <n v="4.58728474504729E-6"/>
    <n v="0.03"/>
    <n v="1.30440684210136E-2"/>
    <n v="48"/>
    <s v="[100 100 100]"/>
    <s v="kde_sym"/>
    <x v="2"/>
    <x v="2"/>
    <x v="2"/>
    <s v="[1 0.6]"/>
    <s v="log-normal"/>
    <s v="[1.5 0.7]"/>
    <s v="log-normal"/>
    <s v="[2.298218252991271   0.8]"/>
    <n v="0.05"/>
    <n v="0.2"/>
    <n v="0.4"/>
    <n v="0.64761467127402805"/>
  </r>
  <r>
    <n v="2197"/>
    <x v="5"/>
    <x v="2"/>
    <n v="0.91700000000000004"/>
    <n v="7.1636946644510298E-3"/>
    <n v="-1.4492221188455901E-3"/>
    <n v="3.8550777881154401E-2"/>
    <n v="3.4190864065415899E-6"/>
    <n v="1"/>
    <n v="1"/>
    <n v="1"/>
    <n v="3.3600875910005101E-6"/>
    <n v="5.51933115629288E-6"/>
    <n v="5.4603323407518002E-6"/>
    <n v="0.04"/>
    <n v="2.0220448966291899E-2"/>
    <n v="49"/>
    <s v="[100 100 100]"/>
    <s v="kde_sym"/>
    <x v="2"/>
    <x v="3"/>
    <x v="2"/>
    <s v="[1 0.6]"/>
    <s v="log-normal"/>
    <s v="[1.5 0.7]"/>
    <s v="log-normal"/>
    <s v="[2.298218252991271   0.8]"/>
    <n v="0.05"/>
    <n v="0.25"/>
    <n v="0.3"/>
    <n v="0.53330533579316397"/>
  </r>
  <r>
    <n v="2198"/>
    <x v="5"/>
    <x v="2"/>
    <n v="0.91800000000000004"/>
    <n v="1.17668286747276E-2"/>
    <n v="-2.3572130849848702E-3"/>
    <n v="5.76427869150151E-2"/>
    <n v="9.1776265051561394E-6"/>
    <n v="1"/>
    <n v="1"/>
    <n v="1"/>
    <n v="8.9409609892556594E-6"/>
    <n v="1.473408003318E-5"/>
    <n v="1.44974145172796E-5"/>
    <n v="0.06"/>
    <n v="2.7482400735862601E-2"/>
    <n v="50"/>
    <s v="[100 100 100]"/>
    <s v="kde_sym"/>
    <x v="2"/>
    <x v="4"/>
    <x v="2"/>
    <s v="[1 0.6]"/>
    <s v="log-normal"/>
    <s v="[1.5 0.7]"/>
    <s v="log-normal"/>
    <s v="[2.298218252991271   0.8]"/>
    <n v="0.05"/>
    <n v="0.3"/>
    <n v="0.3"/>
    <n v="0.58885217741190299"/>
  </r>
  <r>
    <n v="2199"/>
    <x v="5"/>
    <x v="2"/>
    <n v="0.88"/>
    <n v="1.1825347345079E-2"/>
    <n v="-2.84093194558676E-3"/>
    <n v="7.7159068054413193E-2"/>
    <n v="9.1800822109617797E-6"/>
    <n v="1"/>
    <n v="1"/>
    <n v="1"/>
    <n v="8.6379652603149208E-6"/>
    <n v="1.7250976530417201E-5"/>
    <n v="1.6708859579770301E-5"/>
    <n v="7.9999999999999905E-2"/>
    <n v="4.6442367115085502E-2"/>
    <n v="51"/>
    <s v="[100 100 100]"/>
    <s v="kde_sym"/>
    <x v="2"/>
    <x v="5"/>
    <x v="2"/>
    <s v="[1 0.6]"/>
    <s v="log-normal"/>
    <s v="[1.5 0.7]"/>
    <s v="log-normal"/>
    <s v="[2.298218252991271   0.8]"/>
    <n v="0.15"/>
    <n v="0.5"/>
    <n v="0.05"/>
    <n v="0.32110729725430298"/>
  </r>
  <r>
    <n v="2200"/>
    <x v="5"/>
    <x v="2"/>
    <n v="0.86499999999999999"/>
    <n v="1.4129278717294001E-2"/>
    <n v="-3.5215007223155302E-3"/>
    <n v="9.6478499277684607E-2"/>
    <n v="1.31019226057451E-5"/>
    <n v="1"/>
    <n v="1"/>
    <n v="1"/>
    <n v="1.20502955319523E-5"/>
    <n v="2.5502889943013899E-5"/>
    <n v="2.4451262869220999E-5"/>
    <n v="0.1"/>
    <n v="5.9052244992601602E-2"/>
    <n v="52"/>
    <s v="[100 100 100]"/>
    <s v="kde_sym"/>
    <x v="2"/>
    <x v="6"/>
    <x v="2"/>
    <s v="[1 0.6]"/>
    <s v="log-normal"/>
    <s v="[1.5 0.7]"/>
    <s v="log-normal"/>
    <s v="[2.298218252991271   0.8]"/>
    <n v="0.1"/>
    <n v="0.5"/>
    <n v="0.05"/>
    <n v="0.34329455423698402"/>
  </r>
  <r>
    <n v="2201"/>
    <x v="5"/>
    <x v="2"/>
    <n v="0.86199999999999999"/>
    <n v="1.7065342028931001E-2"/>
    <n v="-4.4308985061875901E-3"/>
    <n v="0.120569101493812"/>
    <n v="1.9129070540279299E-5"/>
    <n v="1"/>
    <n v="1"/>
    <n v="1"/>
    <n v="1.8733553153255498E-5"/>
    <n v="3.8761932112414703E-5"/>
    <n v="3.8366414725390902E-5"/>
    <n v="0.125"/>
    <n v="7.4635886464290105E-2"/>
    <n v="53"/>
    <s v="[100 100 100]"/>
    <s v="kde_sym"/>
    <x v="2"/>
    <x v="7"/>
    <x v="2"/>
    <s v="[1 0.6]"/>
    <s v="log-normal"/>
    <s v="[1.5 0.7]"/>
    <s v="log-normal"/>
    <s v="[2.298218252991271   0.8]"/>
    <n v="0.05"/>
    <n v="0.5"/>
    <n v="0.05"/>
    <n v="0.37299154974972598"/>
  </r>
  <r>
    <n v="2202"/>
    <x v="5"/>
    <x v="2"/>
    <n v="0.85599999999999998"/>
    <n v="1.9783185502723E-2"/>
    <n v="-5.2700612224469302E-3"/>
    <n v="0.144729938777553"/>
    <n v="2.57163864301166E-5"/>
    <n v="1"/>
    <n v="1"/>
    <n v="1"/>
    <n v="2.4045158429085098E-5"/>
    <n v="5.3489931718455402E-5"/>
    <n v="5.1818703717423903E-5"/>
    <n v="0.15"/>
    <n v="9.1902841322378498E-2"/>
    <n v="54"/>
    <s v="[100 100 100]"/>
    <s v="kde_sym"/>
    <x v="2"/>
    <x v="8"/>
    <x v="2"/>
    <s v="[1 0.6]"/>
    <s v="log-normal"/>
    <s v="[1.5 0.7]"/>
    <s v="log-normal"/>
    <s v="[2.298218252991271   0.8]"/>
    <n v="2.5000000000000001E-2"/>
    <n v="0.5"/>
    <n v="2.5000000000000001E-2"/>
    <n v="0.39008538010569999"/>
  </r>
  <r>
    <n v="2238"/>
    <x v="5"/>
    <x v="4"/>
    <n v="0.94199999999999995"/>
    <n v="2.9741590653700602E-3"/>
    <n v="-2.3520259041754699E-4"/>
    <n v="9.7647974095824396E-3"/>
    <n v="5.8216623514510101E-7"/>
    <n v="1"/>
    <n v="1"/>
    <n v="1"/>
    <n v="5.6137509799950101E-7"/>
    <n v="6.3748649368422502E-7"/>
    <n v="6.1669535653862502E-7"/>
    <n v="9.9999999999999794E-3"/>
    <n v="4.81776872764649E-3"/>
    <n v="1"/>
    <s v="[200 150 100]"/>
    <s v="kde_sym"/>
    <x v="0"/>
    <x v="0"/>
    <x v="0"/>
    <s v="[11 1.1]"/>
    <s v="normal"/>
    <s v="[11.7 1.2]"/>
    <s v="normal"/>
    <s v="[12.590048962082989  1.3]"/>
    <n v="0.05"/>
    <n v="0.2"/>
    <n v="0.5"/>
    <n v="0.59861605757320102"/>
  </r>
  <r>
    <n v="2239"/>
    <x v="5"/>
    <x v="4"/>
    <n v="0.94599999999999995"/>
    <n v="4.5504594820347001E-3"/>
    <n v="-3.4012255915133802E-4"/>
    <n v="1.96598774408486E-2"/>
    <n v="1.3525654576967301E-6"/>
    <n v="1"/>
    <n v="1"/>
    <n v="1"/>
    <n v="1.3160434477908699E-6"/>
    <n v="1.46824881294038E-6"/>
    <n v="1.4317268030345301E-6"/>
    <n v="1.99999999999999E-2"/>
    <n v="1.0883800571218301E-2"/>
    <n v="2"/>
    <s v="[200 150 100]"/>
    <s v="kde_sym"/>
    <x v="0"/>
    <x v="1"/>
    <x v="0"/>
    <s v="[11 1.1]"/>
    <s v="normal"/>
    <s v="[11.7 1.2]"/>
    <s v="normal"/>
    <s v="[12.590048962082989  1.3]"/>
    <n v="0.4"/>
    <n v="0.6"/>
    <n v="0.05"/>
    <n v="0.193957528620916"/>
  </r>
  <r>
    <n v="2240"/>
    <x v="5"/>
    <x v="4"/>
    <n v="0.94499999999999995"/>
    <n v="6.6820196033407697E-3"/>
    <n v="-6.08542813265338E-4"/>
    <n v="2.93914571867347E-2"/>
    <n v="2.934389095973E-6"/>
    <n v="1"/>
    <n v="1"/>
    <n v="1"/>
    <n v="2.8727448135299401E-6"/>
    <n v="3.3047134515498998E-6"/>
    <n v="3.2430691691068399E-6"/>
    <n v="0.03"/>
    <n v="1.59332568402368E-2"/>
    <n v="3"/>
    <s v="[200 150 100]"/>
    <s v="kde_sym"/>
    <x v="0"/>
    <x v="2"/>
    <x v="0"/>
    <s v="[11 1.1]"/>
    <s v="normal"/>
    <s v="[11.7 1.2]"/>
    <s v="normal"/>
    <s v="[12.590048962082989  1.3]"/>
    <n v="0.1"/>
    <n v="0.3"/>
    <n v="0.3"/>
    <n v="0.49888966872982898"/>
  </r>
  <r>
    <n v="2241"/>
    <x v="5"/>
    <x v="4"/>
    <n v="0.92300000000000004"/>
    <n v="2.42385396306956E-3"/>
    <n v="-2.5906928405500799E-4"/>
    <n v="9.7409307159449805E-3"/>
    <n v="3.87390220206429E-7"/>
    <n v="1"/>
    <n v="1"/>
    <n v="1"/>
    <n v="3.8324879910158501E-7"/>
    <n v="4.5450711414720302E-7"/>
    <n v="4.5036569304235998E-7"/>
    <n v="9.9999999999999898E-3"/>
    <n v="3.7731180828867602E-3"/>
    <n v="4"/>
    <s v="[200 150 100]"/>
    <s v="kde_sym"/>
    <x v="1"/>
    <x v="0"/>
    <x v="0"/>
    <s v="[11 1.1]"/>
    <s v="normal"/>
    <s v="[12 1.2]"/>
    <s v="normal"/>
    <s v="[13.187158535114285 1.3]"/>
    <n v="0.1"/>
    <n v="0.2"/>
    <n v="0.5"/>
    <n v="0.63311837712183905"/>
  </r>
  <r>
    <n v="2242"/>
    <x v="5"/>
    <x v="4"/>
    <n v="0.93"/>
    <n v="3.2406870189169799E-3"/>
    <n v="-3.6434794624579201E-4"/>
    <n v="1.9635652053754199E-2"/>
    <n v="6.8849214237558895E-7"/>
    <n v="1"/>
    <n v="1"/>
    <n v="1"/>
    <n v="7.0990980509869698E-7"/>
    <n v="8.2124156830911502E-7"/>
    <n v="8.4265923103222401E-7"/>
    <n v="0.02"/>
    <n v="9.6343243347392707E-3"/>
    <n v="5"/>
    <s v="[200 150 100]"/>
    <s v="kde_sym"/>
    <x v="1"/>
    <x v="1"/>
    <x v="0"/>
    <s v="[11 1.1]"/>
    <s v="normal"/>
    <s v="[12 1.2]"/>
    <s v="normal"/>
    <s v="[13.187158535114285 1.3]"/>
    <n v="0.35"/>
    <n v="0.5"/>
    <n v="0.1"/>
    <n v="0.26328323400324399"/>
  </r>
  <r>
    <n v="2243"/>
    <x v="5"/>
    <x v="4"/>
    <n v="0.93799999999999994"/>
    <n v="5.0877165127610801E-3"/>
    <n v="-5.6558268035676205E-4"/>
    <n v="2.9434417319643202E-2"/>
    <n v="1.69611233873337E-6"/>
    <n v="1"/>
    <n v="1"/>
    <n v="1"/>
    <n v="1.7041355097997999E-6"/>
    <n v="2.0159961070529101E-6"/>
    <n v="2.02401927811934E-6"/>
    <n v="0.03"/>
    <n v="1.3084122769326899E-2"/>
    <n v="6"/>
    <s v="[200 150 100]"/>
    <s v="kde_sym"/>
    <x v="1"/>
    <x v="2"/>
    <x v="0"/>
    <s v="[11 1.1]"/>
    <s v="normal"/>
    <s v="[12 1.2]"/>
    <s v="normal"/>
    <s v="[13.187158535114285 1.3]"/>
    <n v="0.35"/>
    <n v="0.5"/>
    <n v="0.1"/>
    <n v="0.34879206525343198"/>
  </r>
  <r>
    <n v="2244"/>
    <x v="5"/>
    <x v="4"/>
    <n v="0.96199999999999997"/>
    <n v="3.8367231230437E-3"/>
    <n v="-4.1219553564465501E-4"/>
    <n v="3.9587804464355399E-2"/>
    <n v="9.8068375267470507E-7"/>
    <n v="1"/>
    <n v="1"/>
    <n v="1"/>
    <n v="9.1656434014016602E-7"/>
    <n v="1.1505889122800899E-6"/>
    <n v="1.08646949974555E-6"/>
    <n v="0.04"/>
    <n v="2.7286599826020001E-2"/>
    <n v="7"/>
    <s v="[200 150 100]"/>
    <s v="kde_sym"/>
    <x v="1"/>
    <x v="3"/>
    <x v="0"/>
    <s v="[11 1.1]"/>
    <s v="normal"/>
    <s v="[12 1.2]"/>
    <s v="normal"/>
    <s v="[13.187158535114285 1.3]"/>
    <n v="0.05"/>
    <n v="0.2"/>
    <n v="0.1"/>
    <n v="0.38837522773044098"/>
  </r>
  <r>
    <n v="2245"/>
    <x v="5"/>
    <x v="4"/>
    <n v="0.94799999999999995"/>
    <n v="6.0793619831728402E-3"/>
    <n v="-6.6225888040736701E-4"/>
    <n v="5.9337741119592703E-2"/>
    <n v="2.45164748304818E-6"/>
    <n v="1"/>
    <n v="1"/>
    <n v="1"/>
    <n v="2.47431877530666E-6"/>
    <n v="2.8902343077266E-6"/>
    <n v="2.91290559998508E-6"/>
    <n v="6.0000000000000102E-2"/>
    <n v="3.9046364914644902E-2"/>
    <n v="8"/>
    <s v="[200 150 100]"/>
    <s v="kde_sym"/>
    <x v="1"/>
    <x v="4"/>
    <x v="0"/>
    <s v="[11 1.1]"/>
    <s v="normal"/>
    <s v="[12 1.2]"/>
    <s v="normal"/>
    <s v="[13.187158535114285 1.3]"/>
    <n v="0.05"/>
    <n v="0.3"/>
    <n v="0.1"/>
    <n v="0.363205586128588"/>
  </r>
  <r>
    <n v="2246"/>
    <x v="5"/>
    <x v="4"/>
    <n v="0.94599999999999995"/>
    <n v="9.1471242895490197E-3"/>
    <n v="-1.1162903605612699E-3"/>
    <n v="7.8883709639438707E-2"/>
    <n v="5.5351007935213703E-6"/>
    <n v="1"/>
    <n v="1"/>
    <n v="1"/>
    <n v="5.4602740232354501E-6"/>
    <n v="6.7812049626033699E-6"/>
    <n v="6.7063781923174497E-6"/>
    <n v="7.9999999999999905E-2"/>
    <n v="4.8874651974934499E-2"/>
    <n v="9"/>
    <s v="[200 150 100]"/>
    <s v="kde_sym"/>
    <x v="1"/>
    <x v="5"/>
    <x v="0"/>
    <s v="[11 1.1]"/>
    <s v="normal"/>
    <s v="[12 1.2]"/>
    <s v="normal"/>
    <s v="[13.187158535114285 1.3]"/>
    <n v="0.05"/>
    <n v="0.3"/>
    <n v="0.1"/>
    <n v="0.45808340975022099"/>
  </r>
  <r>
    <n v="2247"/>
    <x v="5"/>
    <x v="4"/>
    <n v="0.94599999999999995"/>
    <n v="1.7283048364321501E-3"/>
    <n v="-1.58944390572878E-4"/>
    <n v="9.8410556094271195E-3"/>
    <n v="1.9815387007247801E-7"/>
    <n v="1"/>
    <n v="1"/>
    <n v="1"/>
    <n v="1.8561238687991599E-7"/>
    <n v="2.2341718936706101E-7"/>
    <n v="2.1087570617449901E-7"/>
    <n v="0.01"/>
    <n v="5.1921841940198903E-3"/>
    <n v="10"/>
    <s v="[200 150 100]"/>
    <s v="kde_sym"/>
    <x v="2"/>
    <x v="0"/>
    <x v="0"/>
    <s v="[11 1.1]"/>
    <s v="normal"/>
    <s v="[12.7 1.2]"/>
    <s v="normal"/>
    <s v="[13.838360366318769   1.3]"/>
    <n v="0.05"/>
    <n v="0.15"/>
    <n v="0.4"/>
    <n v="0.51769604223915999"/>
  </r>
  <r>
    <n v="2248"/>
    <x v="5"/>
    <x v="4"/>
    <n v="0.94799999999999995"/>
    <n v="3.17907125852188E-3"/>
    <n v="-3.3150951768356698E-4"/>
    <n v="1.9668490482316399E-2"/>
    <n v="6.6851420303307303E-7"/>
    <n v="1"/>
    <n v="1"/>
    <n v="1"/>
    <n v="6.1681215873370303E-7"/>
    <n v="7.7841276334786495E-7"/>
    <n v="7.26710719048494E-7"/>
    <n v="0.02"/>
    <n v="7.7869538267892197E-3"/>
    <n v="11"/>
    <s v="[200 150 100]"/>
    <s v="kde_sym"/>
    <x v="2"/>
    <x v="1"/>
    <x v="0"/>
    <s v="[11 1.1]"/>
    <s v="normal"/>
    <s v="[12.7 1.2]"/>
    <s v="normal"/>
    <s v="[13.838360366318769   1.3]"/>
    <n v="0.2"/>
    <n v="0.3"/>
    <n v="0.3"/>
    <n v="0.533757258008007"/>
  </r>
  <r>
    <n v="2249"/>
    <x v="5"/>
    <x v="4"/>
    <n v="0.95199999999999996"/>
    <n v="4.3130298371667599E-3"/>
    <n v="-4.40081745781953E-4"/>
    <n v="2.9559918254217998E-2"/>
    <n v="1.23842426903498E-6"/>
    <n v="1"/>
    <n v="1"/>
    <n v="1"/>
    <n v="1.21908774652179E-6"/>
    <n v="1.43209621200547E-6"/>
    <n v="1.4127596894922799E-6"/>
    <n v="0.03"/>
    <n v="1.4138416520781001E-2"/>
    <n v="12"/>
    <s v="[200 150 100]"/>
    <s v="kde_sym"/>
    <x v="2"/>
    <x v="2"/>
    <x v="0"/>
    <s v="[11 1.1]"/>
    <s v="normal"/>
    <s v="[12.7 1.2]"/>
    <s v="normal"/>
    <s v="[13.838360366318769   1.3]"/>
    <n v="0.1"/>
    <n v="0.3"/>
    <n v="0.3"/>
    <n v="0.470430834585227"/>
  </r>
  <r>
    <n v="2250"/>
    <x v="5"/>
    <x v="4"/>
    <n v="0.94299999999999995"/>
    <n v="4.4948582375507898E-3"/>
    <n v="-4.5932846994675301E-4"/>
    <n v="3.9540671530053202E-2"/>
    <n v="1.3530542669795899E-6"/>
    <n v="1"/>
    <n v="1"/>
    <n v="1"/>
    <n v="1.3672216764779901E-6"/>
    <n v="1.5640369102832099E-6"/>
    <n v="1.5782043197816201E-6"/>
    <n v="0.04"/>
    <n v="2.14730058528225E-2"/>
    <n v="13"/>
    <s v="[200 150 100]"/>
    <s v="kde_sym"/>
    <x v="2"/>
    <x v="3"/>
    <x v="0"/>
    <s v="[11 1.1]"/>
    <s v="normal"/>
    <s v="[12.7 1.2]"/>
    <s v="normal"/>
    <s v="[13.838360366318769   1.3]"/>
    <n v="0.1"/>
    <n v="0.3"/>
    <n v="0.2"/>
    <n v="0.41885705900308901"/>
  </r>
  <r>
    <n v="2251"/>
    <x v="5"/>
    <x v="4"/>
    <n v="0.96199999999999997"/>
    <n v="4.63008284896622E-3"/>
    <n v="-5.1891310880674397E-4"/>
    <n v="5.9481086891193198E-2"/>
    <n v="1.44108623033972E-6"/>
    <n v="1"/>
    <n v="1"/>
    <n v="1"/>
    <n v="1.2890238313954001E-6"/>
    <n v="1.7103570448312E-6"/>
    <n v="1.5582946458868801E-6"/>
    <n v="5.9999999999999901E-2"/>
    <n v="3.7507261337206999E-2"/>
    <n v="14"/>
    <s v="[200 150 100]"/>
    <s v="kde_sym"/>
    <x v="2"/>
    <x v="4"/>
    <x v="0"/>
    <s v="[11 1.1]"/>
    <s v="normal"/>
    <s v="[12.7 1.2]"/>
    <s v="normal"/>
    <s v="[13.838360366318769   1.3]"/>
    <n v="0.1"/>
    <n v="0.3"/>
    <n v="0.05"/>
    <n v="0.36707115292703102"/>
  </r>
  <r>
    <n v="2252"/>
    <x v="5"/>
    <x v="4"/>
    <n v="0.94099999999999995"/>
    <n v="6.2745957649977197E-3"/>
    <n v="-7.1994644378372999E-4"/>
    <n v="7.9280053556216395E-2"/>
    <n v="2.6516099648967799E-6"/>
    <n v="1"/>
    <n v="1"/>
    <n v="1"/>
    <n v="2.5537578961798998E-6"/>
    <n v="3.1699328468136199E-6"/>
    <n v="3.0720807780967402E-6"/>
    <n v="8.0000000000000196E-2"/>
    <n v="5.12876178134163E-2"/>
    <n v="15"/>
    <s v="[200 150 100]"/>
    <s v="kde_sym"/>
    <x v="2"/>
    <x v="5"/>
    <x v="0"/>
    <s v="[11 1.1]"/>
    <s v="normal"/>
    <s v="[12.7 1.2]"/>
    <s v="normal"/>
    <s v="[13.838360366318769   1.3]"/>
    <n v="0.05"/>
    <n v="0.3"/>
    <n v="0.05"/>
    <n v="0.38873854457141199"/>
  </r>
  <r>
    <n v="2253"/>
    <x v="5"/>
    <x v="4"/>
    <n v="0.94899999999999995"/>
    <n v="9.2339647669820706E-3"/>
    <n v="-9.97028525628034E-4"/>
    <n v="9.9002971474371898E-2"/>
    <n v="5.6870932112039996E-6"/>
    <n v="1"/>
    <n v="1"/>
    <n v="1"/>
    <n v="5.3945826167439198E-6"/>
    <n v="6.6811590921200203E-6"/>
    <n v="6.3886484976599303E-6"/>
    <n v="9.9999999999999895E-2"/>
    <n v="6.03859356276059E-2"/>
    <n v="16"/>
    <s v="[200 150 100]"/>
    <s v="kde_sym"/>
    <x v="2"/>
    <x v="6"/>
    <x v="0"/>
    <s v="[11 1.1]"/>
    <s v="normal"/>
    <s v="[12.7 1.2]"/>
    <s v="normal"/>
    <s v="[13.838360366318769   1.3]"/>
    <n v="0.05"/>
    <n v="0.3"/>
    <n v="0.05"/>
    <n v="0.48216255312589801"/>
  </r>
  <r>
    <n v="2254"/>
    <x v="5"/>
    <x v="4"/>
    <n v="0.95699999999999996"/>
    <n v="1.1129496008057699E-2"/>
    <n v="-1.34589362872761E-3"/>
    <n v="0.123654106371272"/>
    <n v="8.2693181523626093E-6"/>
    <n v="1"/>
    <n v="1"/>
    <n v="1"/>
    <n v="7.9317783022767692E-6"/>
    <n v="1.0080747812212201E-5"/>
    <n v="9.7432079621263299E-6"/>
    <n v="0.125"/>
    <n v="7.1718132926323203E-2"/>
    <n v="17"/>
    <s v="[200 150 100]"/>
    <s v="kde_sym"/>
    <x v="2"/>
    <x v="7"/>
    <x v="0"/>
    <s v="[11 1.1]"/>
    <s v="normal"/>
    <s v="[12.7 1.2]"/>
    <s v="normal"/>
    <s v="[13.838360366318769   1.3]"/>
    <n v="0.05"/>
    <n v="0.4"/>
    <n v="0.05"/>
    <n v="0.43469558103975903"/>
  </r>
  <r>
    <n v="2255"/>
    <x v="5"/>
    <x v="4"/>
    <n v="0.94199999999999995"/>
    <n v="1.1657312504293599E-2"/>
    <n v="-1.3315804773197399E-3"/>
    <n v="0.14866841952268001"/>
    <n v="9.1010830378394607E-6"/>
    <n v="1"/>
    <n v="1"/>
    <n v="1"/>
    <n v="8.9130914773955192E-6"/>
    <n v="1.08741896054185E-5"/>
    <n v="1.0686198044974601E-5"/>
    <n v="0.15"/>
    <n v="9.275572899923E-2"/>
    <n v="18"/>
    <s v="[200 150 100]"/>
    <s v="kde_sym"/>
    <x v="2"/>
    <x v="8"/>
    <x v="0"/>
    <s v="[11 1.1]"/>
    <s v="normal"/>
    <s v="[12.7 1.2]"/>
    <s v="normal"/>
    <s v="[13.838360366318769   1.3]"/>
    <n v="0.01"/>
    <n v="0.4"/>
    <n v="0.01"/>
    <n v="0.42009388525159602"/>
  </r>
  <r>
    <n v="2256"/>
    <x v="5"/>
    <x v="4"/>
    <n v="0.94499999999999995"/>
    <n v="2.27867872033762E-3"/>
    <n v="-1.2406139389682999E-4"/>
    <n v="9.8759386061031997E-3"/>
    <n v="3.3948546413922198E-7"/>
    <n v="1"/>
    <n v="1"/>
    <n v="1"/>
    <n v="3.2950923967047998E-7"/>
    <n v="3.5487669359484602E-7"/>
    <n v="3.4490046912610503E-7"/>
    <n v="0.01"/>
    <n v="4.8353529756277403E-3"/>
    <n v="19"/>
    <s v="[200 150 100]"/>
    <s v="kde_sym"/>
    <x v="0"/>
    <x v="0"/>
    <x v="1"/>
    <s v="[2.1 2]"/>
    <s v="gamma"/>
    <s v="[2.25 3]"/>
    <s v="gamma"/>
    <s v="[2.4   4.349819093579813]"/>
    <n v="0.5"/>
    <n v="0.6"/>
    <n v="0.05"/>
    <n v="0.19841911740467"/>
  </r>
  <r>
    <n v="2257"/>
    <x v="5"/>
    <x v="4"/>
    <n v="0.93899999999999995"/>
    <n v="5.6577835688256597E-3"/>
    <n v="-6.8638533883065404E-4"/>
    <n v="1.93136146611693E-2"/>
    <n v="2.1015610430604499E-6"/>
    <n v="1"/>
    <n v="1"/>
    <n v="1"/>
    <n v="1.8877517089162401E-6"/>
    <n v="2.5726858764221298E-6"/>
    <n v="2.3588765422779202E-6"/>
    <n v="0.02"/>
    <n v="1.07804099168845E-2"/>
    <n v="20"/>
    <s v="[200 150 100]"/>
    <s v="kde_sym"/>
    <x v="0"/>
    <x v="1"/>
    <x v="1"/>
    <s v="[2.1 2]"/>
    <s v="gamma"/>
    <s v="[2.25 3]"/>
    <s v="gamma"/>
    <s v="[2.4   4.349819093579813]"/>
    <n v="0.05"/>
    <n v="0.2"/>
    <n v="0.4"/>
    <n v="0.58884234920553602"/>
  </r>
  <r>
    <n v="2258"/>
    <x v="5"/>
    <x v="4"/>
    <n v="0.92900000000000005"/>
    <n v="7.1751253754267002E-3"/>
    <n v="-9.2044897950106905E-4"/>
    <n v="2.90795510204989E-2"/>
    <n v="3.3890567094883601E-6"/>
    <n v="1"/>
    <n v="1"/>
    <n v="1"/>
    <n v="3.4788644791373598E-6"/>
    <n v="4.2362830333529097E-6"/>
    <n v="4.32609080300192E-6"/>
    <n v="0.03"/>
    <n v="1.7576766741799699E-2"/>
    <n v="21"/>
    <s v="[200 150 100]"/>
    <s v="kde_sym"/>
    <x v="0"/>
    <x v="2"/>
    <x v="1"/>
    <s v="[2.1 2]"/>
    <s v="gamma"/>
    <s v="[2.25 3]"/>
    <s v="gamma"/>
    <s v="[2.4   4.349819093579813]"/>
    <n v="0.05"/>
    <n v="0.2"/>
    <n v="0.3"/>
    <n v="0.564728973139068"/>
  </r>
  <r>
    <n v="2259"/>
    <x v="5"/>
    <x v="4"/>
    <n v="0.93200000000000005"/>
    <n v="1.71806061807064E-3"/>
    <n v="-2.5810169890958602E-4"/>
    <n v="9.7418983010903806E-3"/>
    <n v="1.9592839963782401E-7"/>
    <n v="1"/>
    <n v="1"/>
    <n v="1"/>
    <n v="1.92413527489591E-7"/>
    <n v="2.6254488661783802E-7"/>
    <n v="2.5903001446960598E-7"/>
    <n v="9.9999999999999707E-3"/>
    <n v="5.1677352648816103E-3"/>
    <n v="22"/>
    <s v="[200 150 100]"/>
    <s v="kde_sym"/>
    <x v="1"/>
    <x v="0"/>
    <x v="1"/>
    <s v="[2 1.2]"/>
    <s v="gamma"/>
    <s v="[3.0 1.3]"/>
    <s v="gamma"/>
    <s v="[4.0   1.654779050109274]"/>
    <n v="0.05"/>
    <n v="0.15"/>
    <n v="0.4"/>
    <n v="0.517057060774888"/>
  </r>
  <r>
    <n v="2260"/>
    <x v="5"/>
    <x v="4"/>
    <n v="0.93200000000000005"/>
    <n v="3.7810505930747102E-3"/>
    <n v="-4.8123393336068802E-4"/>
    <n v="1.9518766066639302E-2"/>
    <n v="9.3670783602162095E-7"/>
    <n v="1"/>
    <n v="1"/>
    <n v="1"/>
    <n v="9.0340609682362698E-7"/>
    <n v="1.16829393463942E-6"/>
    <n v="1.1349921954414301E-6"/>
    <n v="1.99999999999999E-2"/>
    <n v="8.8879841030940591E-3"/>
    <n v="23"/>
    <s v="[200 150 100]"/>
    <s v="kde_sym"/>
    <x v="1"/>
    <x v="1"/>
    <x v="1"/>
    <s v="[2 1.2]"/>
    <s v="gamma"/>
    <s v="[3.0 1.3]"/>
    <s v="gamma"/>
    <s v="[4.0   1.654779050109274]"/>
    <n v="0.45"/>
    <n v="0.6"/>
    <n v="0.05"/>
    <n v="0.22576407704329801"/>
  </r>
  <r>
    <n v="2261"/>
    <x v="5"/>
    <x v="4"/>
    <n v="0.93"/>
    <n v="4.5949293937497804E-3"/>
    <n v="-7.7811816393874198E-4"/>
    <n v="2.9221881836061302E-2"/>
    <n v="1.39937180017085E-6"/>
    <n v="1"/>
    <n v="1"/>
    <n v="1"/>
    <n v="1.34547488623684E-6"/>
    <n v="2.0048396772222501E-6"/>
    <n v="1.9509427632882398E-6"/>
    <n v="3.00000000000001E-2"/>
    <n v="1.5886698750905402E-2"/>
    <n v="24"/>
    <s v="[200 150 100]"/>
    <s v="kde_sym"/>
    <x v="1"/>
    <x v="2"/>
    <x v="1"/>
    <s v="[2 1.2]"/>
    <s v="gamma"/>
    <s v="[3.0 1.3]"/>
    <s v="gamma"/>
    <s v="[4.0   1.654779050109274]"/>
    <n v="0.05"/>
    <n v="0.2"/>
    <n v="0.3"/>
    <n v="0.53032283222132603"/>
  </r>
  <r>
    <n v="2262"/>
    <x v="5"/>
    <x v="4"/>
    <n v="0.90200000000000002"/>
    <n v="5.6350687855857302E-3"/>
    <n v="-1.08440564380468E-3"/>
    <n v="3.89155943561953E-2"/>
    <n v="2.0831259285630999E-6"/>
    <n v="1"/>
    <n v="1"/>
    <n v="1"/>
    <n v="2.1387045914892701E-6"/>
    <n v="3.2590615288785401E-6"/>
    <n v="3.3146401918047099E-6"/>
    <n v="0.04"/>
    <n v="2.05732050563142E-2"/>
    <n v="25"/>
    <s v="[200 150 100]"/>
    <s v="kde_sym"/>
    <x v="1"/>
    <x v="3"/>
    <x v="1"/>
    <s v="[2 1.2]"/>
    <s v="gamma"/>
    <s v="[3.0 1.3]"/>
    <s v="gamma"/>
    <s v="[4.0   1.654779050109274]"/>
    <n v="0.3"/>
    <n v="0.5"/>
    <n v="0.05"/>
    <n v="0.28892452774791499"/>
  </r>
  <r>
    <n v="2263"/>
    <x v="5"/>
    <x v="4"/>
    <n v="0.89900000000000002"/>
    <n v="7.3970600400361597E-3"/>
    <n v="-1.5992157853742699E-3"/>
    <n v="5.8400784214625703E-2"/>
    <n v="3.59171761051921E-6"/>
    <n v="1"/>
    <n v="1"/>
    <n v="1"/>
    <n v="3.3527625479184299E-6"/>
    <n v="6.14920873870946E-6"/>
    <n v="5.9102536761086803E-6"/>
    <n v="5.9999999999999901E-2"/>
    <n v="3.3636258863251702E-2"/>
    <n v="26"/>
    <s v="[200 150 100]"/>
    <s v="kde_sym"/>
    <x v="1"/>
    <x v="4"/>
    <x v="1"/>
    <s v="[2 1.2]"/>
    <s v="gamma"/>
    <s v="[3.0 1.3]"/>
    <s v="gamma"/>
    <s v="[4.0   1.654779050109274]"/>
    <n v="0.2"/>
    <n v="0.5"/>
    <n v="0.05"/>
    <n v="0.28154610295860799"/>
  </r>
  <r>
    <n v="2264"/>
    <x v="5"/>
    <x v="4"/>
    <n v="0.88100000000000001"/>
    <n v="8.6949621822238008E-3"/>
    <n v="-2.1998171019520199E-3"/>
    <n v="7.7800182898048104E-2"/>
    <n v="4.9698656093115198E-6"/>
    <n v="1"/>
    <n v="1"/>
    <n v="1"/>
    <n v="4.5973025215271401E-6"/>
    <n v="9.8090608913520992E-6"/>
    <n v="9.4364978035677196E-6"/>
    <n v="8.0000000000000099E-2"/>
    <n v="4.8500250622296098E-2"/>
    <n v="27"/>
    <s v="[200 150 100]"/>
    <s v="kde_sym"/>
    <x v="1"/>
    <x v="5"/>
    <x v="1"/>
    <s v="[2 1.2]"/>
    <s v="gamma"/>
    <s v="[3.0 1.3]"/>
    <s v="gamma"/>
    <s v="[4.0   1.654779050109274]"/>
    <n v="0.1"/>
    <n v="0.5"/>
    <n v="0.05"/>
    <n v="0.27573740809668401"/>
  </r>
  <r>
    <n v="2265"/>
    <x v="5"/>
    <x v="4"/>
    <n v="0.93400000000000005"/>
    <n v="1.6294429161363799E-3"/>
    <n v="-2.4929764151694601E-4"/>
    <n v="9.7507023584830401E-3"/>
    <n v="1.7646700733782701E-7"/>
    <n v="1"/>
    <n v="1"/>
    <n v="1"/>
    <n v="1.7109786386232901E-7"/>
    <n v="2.3861632140373899E-7"/>
    <n v="2.3324717792824099E-7"/>
    <n v="9.9999999999999898E-3"/>
    <n v="3.9352014953621603E-3"/>
    <n v="28"/>
    <s v="[200 150 100]"/>
    <s v="kde_sym"/>
    <x v="2"/>
    <x v="0"/>
    <x v="1"/>
    <s v="[2 1.2]"/>
    <s v="gamma"/>
    <s v="[3.4 1.3]"/>
    <s v="gamma"/>
    <s v="[4.6  1.818078277937831]"/>
    <n v="0.05"/>
    <n v="0.15"/>
    <n v="0.5"/>
    <n v="0.61487551825078801"/>
  </r>
  <r>
    <n v="2266"/>
    <x v="5"/>
    <x v="4"/>
    <n v="0.95199999999999996"/>
    <n v="3.4751970039417399E-3"/>
    <n v="-4.5673969691302702E-4"/>
    <n v="1.9543260303086198E-2"/>
    <n v="8.0050329912854795E-7"/>
    <n v="1"/>
    <n v="1"/>
    <n v="1"/>
    <n v="6.9300977330253005E-7"/>
    <n v="1.0091144498647499E-6"/>
    <n v="9.0162092403873499E-7"/>
    <n v="1.9999999999999199E-2"/>
    <n v="7.8646642099545992E-3"/>
    <n v="29"/>
    <s v="[200 150 100]"/>
    <s v="kde_sym"/>
    <x v="2"/>
    <x v="1"/>
    <x v="1"/>
    <s v="[2 1.2]"/>
    <s v="gamma"/>
    <s v="[3.4 1.3]"/>
    <s v="gamma"/>
    <s v="[4.6  1.818078277937831]"/>
    <n v="0.01"/>
    <n v="0.15"/>
    <n v="0.5"/>
    <n v="0.66692361994151705"/>
  </r>
  <r>
    <n v="2267"/>
    <x v="5"/>
    <x v="4"/>
    <n v="0.86499999999999999"/>
    <n v="3.3290053519235501E-3"/>
    <n v="-8.7273407241179998E-4"/>
    <n v="2.91272659275882E-2"/>
    <n v="7.2967870392601603E-7"/>
    <n v="1"/>
    <n v="1"/>
    <n v="1"/>
    <n v="7.4617348721969897E-7"/>
    <n v="1.4913434650745E-6"/>
    <n v="1.5078382483681801E-6"/>
    <n v="0.03"/>
    <n v="1.38951326065409E-2"/>
    <n v="30"/>
    <s v="[200 150 100]"/>
    <s v="kde_sym"/>
    <x v="2"/>
    <x v="2"/>
    <x v="1"/>
    <s v="[2 1.2]"/>
    <s v="gamma"/>
    <s v="[3.4 1.3]"/>
    <s v="gamma"/>
    <s v="[4.6  1.818078277937831]"/>
    <n v="0.35"/>
    <n v="0.5"/>
    <n v="0.05"/>
    <n v="0.274406312032136"/>
  </r>
  <r>
    <n v="2268"/>
    <x v="5"/>
    <x v="4"/>
    <n v="0.85399999999999998"/>
    <n v="4.0159957792311003E-3"/>
    <n v="-1.0918236248206601E-3"/>
    <n v="3.89081763751793E-2"/>
    <n v="1.0629202810476401E-6"/>
    <n v="1"/>
    <n v="1"/>
    <n v="1"/>
    <n v="1.04573330633956E-6"/>
    <n v="2.2549991087641598E-6"/>
    <n v="2.2378121340560801E-6"/>
    <n v="3.9999999999999897E-2"/>
    <n v="2.1180453064075899E-2"/>
    <n v="31"/>
    <s v="[200 150 100]"/>
    <s v="kde_sym"/>
    <x v="2"/>
    <x v="3"/>
    <x v="1"/>
    <s v="[2 1.2]"/>
    <s v="gamma"/>
    <s v="[3.4 1.3]"/>
    <s v="gamma"/>
    <s v="[4.6  1.818078277937831]"/>
    <n v="0.3"/>
    <n v="0.5"/>
    <n v="0.01"/>
    <n v="0.23081783715997201"/>
  </r>
  <r>
    <n v="2269"/>
    <x v="5"/>
    <x v="4"/>
    <n v="0.81499999999999995"/>
    <n v="3.8966063847365499E-3"/>
    <n v="-1.33490160191583E-3"/>
    <n v="5.8665098398084203E-2"/>
    <n v="1.01575037482361E-6"/>
    <n v="1"/>
    <n v="1"/>
    <n v="1"/>
    <n v="9.8528873406157307E-7"/>
    <n v="2.79771266162107E-6"/>
    <n v="2.7672510208590298E-6"/>
    <n v="0.06"/>
    <n v="3.7121014129427997E-2"/>
    <n v="32"/>
    <s v="[200 150 100]"/>
    <s v="kde_sym"/>
    <x v="2"/>
    <x v="4"/>
    <x v="1"/>
    <s v="[2 1.2]"/>
    <s v="gamma"/>
    <s v="[3.4 1.3]"/>
    <s v="gamma"/>
    <s v="[4.6  1.818078277937831]"/>
    <n v="0.1"/>
    <n v="0.3"/>
    <n v="0.05"/>
    <n v="0.36263303884984599"/>
  </r>
  <r>
    <n v="2270"/>
    <x v="5"/>
    <x v="4"/>
    <n v="0.82799999999999996"/>
    <n v="5.7361776047089698E-3"/>
    <n v="-1.9427051939505701E-3"/>
    <n v="7.8057294806049504E-2"/>
    <n v="2.1819150473099102E-6"/>
    <n v="1"/>
    <n v="1"/>
    <n v="1"/>
    <n v="1.8449029532577499E-6"/>
    <n v="5.95601851791242E-6"/>
    <n v="5.6190064238602602E-6"/>
    <n v="8.0000000000000099E-2"/>
    <n v="4.7196051488879801E-2"/>
    <n v="33"/>
    <s v="[200 150 100]"/>
    <s v="kde_sym"/>
    <x v="2"/>
    <x v="5"/>
    <x v="1"/>
    <s v="[2 1.2]"/>
    <s v="gamma"/>
    <s v="[3.4 1.3]"/>
    <s v="gamma"/>
    <s v="[4.6  1.818078277937831]"/>
    <n v="0.1"/>
    <n v="0.4"/>
    <n v="0.05"/>
    <n v="0.33124033534639302"/>
  </r>
  <r>
    <n v="2271"/>
    <x v="5"/>
    <x v="4"/>
    <n v="0.82"/>
    <n v="7.6803800729054097E-3"/>
    <n v="-2.4902620640044602E-3"/>
    <n v="9.75097379359956E-2"/>
    <n v="3.9146662304120304E-6"/>
    <n v="1"/>
    <n v="1"/>
    <n v="1"/>
    <n v="3.7146410435494202E-6"/>
    <n v="1.0116071377831799E-5"/>
    <n v="9.9160461909691705E-6"/>
    <n v="0.1"/>
    <n v="5.5545930094032803E-2"/>
    <n v="34"/>
    <s v="[200 150 100]"/>
    <s v="kde_sym"/>
    <x v="2"/>
    <x v="6"/>
    <x v="1"/>
    <s v="[2 1.2]"/>
    <s v="gamma"/>
    <s v="[3.4 1.3]"/>
    <s v="gamma"/>
    <s v="[4.6  1.818078277937831]"/>
    <n v="0.1"/>
    <n v="0.4"/>
    <n v="0.05"/>
    <n v="0.40403208331824397"/>
  </r>
  <r>
    <n v="2272"/>
    <x v="5"/>
    <x v="4"/>
    <n v="0.83799999999999997"/>
    <n v="9.3290497125347108E-3"/>
    <n v="-2.9601948154283301E-3"/>
    <n v="0.122039805184571"/>
    <n v="5.7832998391681802E-6"/>
    <n v="1"/>
    <n v="1"/>
    <n v="1"/>
    <n v="5.1583741406467201E-6"/>
    <n v="1.4546053184457E-5"/>
    <n v="1.3921127485935501E-5"/>
    <n v="0.125"/>
    <n v="7.0962765391492905E-2"/>
    <n v="35"/>
    <s v="[200 150 100]"/>
    <s v="kde_sym"/>
    <x v="2"/>
    <x v="7"/>
    <x v="1"/>
    <s v="[2 1.2]"/>
    <s v="gamma"/>
    <s v="[3.4 1.3]"/>
    <s v="gamma"/>
    <s v="[4.6  1.818078277937831]"/>
    <n v="0.05"/>
    <n v="0.4"/>
    <n v="0.05"/>
    <n v="0.42841165126740999"/>
  </r>
  <r>
    <n v="2273"/>
    <x v="5"/>
    <x v="4"/>
    <n v="0.83"/>
    <n v="1.16775531327353E-2"/>
    <n v="-3.6013018727100001E-3"/>
    <n v="0.14639869812729001"/>
    <n v="9.0116433705024598E-6"/>
    <n v="1"/>
    <n v="1"/>
    <n v="1"/>
    <n v="8.6726327568517005E-6"/>
    <n v="2.1981018548887E-5"/>
    <n v="2.1642007935236199E-5"/>
    <n v="0.15"/>
    <n v="8.3848729296421204E-2"/>
    <n v="36"/>
    <s v="[200 150 100]"/>
    <s v="kde_sym"/>
    <x v="2"/>
    <x v="8"/>
    <x v="1"/>
    <s v="[2 1.2]"/>
    <s v="gamma"/>
    <s v="[3.4 1.3]"/>
    <s v="gamma"/>
    <s v="[4.6  1.818078277937831]"/>
    <n v="0.05"/>
    <n v="0.5"/>
    <n v="2.5000000000000001E-2"/>
    <n v="0.382452220989838"/>
  </r>
  <r>
    <n v="2274"/>
    <x v="5"/>
    <x v="4"/>
    <n v="0.91600000000000004"/>
    <n v="3.89742689175104E-3"/>
    <n v="-4.3196694443210998E-4"/>
    <n v="9.5680330555678993E-3"/>
    <n v="9.9634654790110506E-7"/>
    <n v="1"/>
    <n v="1"/>
    <n v="1"/>
    <n v="1.0443487008511399E-6"/>
    <n v="1.18294198898312E-6"/>
    <n v="1.23094414193316E-6"/>
    <n v="0.01"/>
    <n v="5.8820167653487101E-3"/>
    <n v="37"/>
    <s v="[200 150 100]"/>
    <s v="kde_sym"/>
    <x v="0"/>
    <x v="0"/>
    <x v="2"/>
    <s v="[1 0.5]"/>
    <s v="log-normal"/>
    <s v="[1.5 0.6]"/>
    <s v="log-normal"/>
    <s v="[1.781406869066151   0.65]"/>
    <n v="2.5000000000000001E-2"/>
    <n v="0.15"/>
    <n v="0.5"/>
    <n v="0.63673926719995"/>
  </r>
  <r>
    <n v="2275"/>
    <x v="5"/>
    <x v="4"/>
    <n v="0.92200000000000004"/>
    <n v="6.6045050778478099E-3"/>
    <n v="-7.5985693458901799E-4"/>
    <n v="1.9240143065411001E-2"/>
    <n v="2.8616032429412801E-6"/>
    <n v="1"/>
    <n v="1"/>
    <n v="1"/>
    <n v="2.8676353230204001E-6"/>
    <n v="3.4389858039843E-6"/>
    <n v="3.4450178840634099E-6"/>
    <n v="0.02"/>
    <n v="1.21724227748773E-2"/>
    <n v="38"/>
    <s v="[200 150 100]"/>
    <s v="kde_sym"/>
    <x v="0"/>
    <x v="1"/>
    <x v="2"/>
    <s v="[1 0.5]"/>
    <s v="log-normal"/>
    <s v="[1.5 0.6]"/>
    <s v="log-normal"/>
    <s v="[1.781406869066151   0.65]"/>
    <n v="2.5000000000000001E-2"/>
    <n v="0.2"/>
    <n v="0.4"/>
    <n v="0.57358465017055205"/>
  </r>
  <r>
    <n v="2276"/>
    <x v="5"/>
    <x v="4"/>
    <n v="0.92400000000000004"/>
    <n v="6.1610145076416798E-3"/>
    <n v="-7.9841652408714503E-4"/>
    <n v="2.9201583475912798E-2"/>
    <n v="2.4957278856015898E-6"/>
    <n v="1"/>
    <n v="1"/>
    <n v="1"/>
    <n v="2.4168074308900901E-6"/>
    <n v="3.1331968315369901E-6"/>
    <n v="3.0542763768254802E-6"/>
    <n v="0.03"/>
    <n v="1.4171493789849301E-2"/>
    <n v="39"/>
    <s v="[200 150 100]"/>
    <s v="kde_sym"/>
    <x v="0"/>
    <x v="2"/>
    <x v="2"/>
    <s v="[1 0.5]"/>
    <s v="log-normal"/>
    <s v="[1.5 0.6]"/>
    <s v="log-normal"/>
    <s v="[1.781406869066151   0.65]"/>
    <n v="0.35"/>
    <n v="0.55000000000000004"/>
    <n v="0.1"/>
    <n v="0.30345373233101502"/>
  </r>
  <r>
    <n v="2277"/>
    <x v="5"/>
    <x v="4"/>
    <n v="0.91"/>
    <n v="1.4441357226174401E-3"/>
    <n v="-2.8604900459244098E-4"/>
    <n v="9.7139509954075904E-3"/>
    <n v="1.3671755760487401E-7"/>
    <n v="1"/>
    <n v="1"/>
    <n v="1"/>
    <n v="1.30921573031868E-7"/>
    <n v="2.185415906332E-7"/>
    <n v="2.1274560606019399E-7"/>
    <n v="0.01"/>
    <n v="4.1613337562185796E-3"/>
    <n v="40"/>
    <s v="[200 150 100]"/>
    <s v="kde_sym"/>
    <x v="1"/>
    <x v="0"/>
    <x v="2"/>
    <s v="[1 0.5]"/>
    <s v="log-normal"/>
    <s v="[1.65 0.6]"/>
    <s v="log-normal"/>
    <s v="[2.076573806549989   0.65]"/>
    <n v="0.5"/>
    <n v="0.6"/>
    <n v="0.05"/>
    <n v="0.17292000275077901"/>
  </r>
  <r>
    <n v="2278"/>
    <x v="5"/>
    <x v="4"/>
    <n v="0.82899999999999996"/>
    <n v="2.4437061004464302E-3"/>
    <n v="-6.8232340040696603E-4"/>
    <n v="1.93176765995931E-2"/>
    <n v="3.9325321547549801E-7"/>
    <n v="1"/>
    <n v="1"/>
    <n v="1"/>
    <n v="3.6665393405825199E-7"/>
    <n v="8.5881843821842397E-7"/>
    <n v="8.32219156801177E-7"/>
    <n v="2.0000000000000101E-2"/>
    <n v="1.03605364284277E-2"/>
    <n v="41"/>
    <s v="[200 150 100]"/>
    <s v="kde_sym"/>
    <x v="1"/>
    <x v="1"/>
    <x v="2"/>
    <s v="[1 0.5]"/>
    <s v="log-normal"/>
    <s v="[1.65 0.6]"/>
    <s v="log-normal"/>
    <s v="[2.076573806549989   0.65]"/>
    <n v="0.35"/>
    <n v="0.5"/>
    <n v="0.05"/>
    <n v="0.20421095716347001"/>
  </r>
  <r>
    <n v="2279"/>
    <x v="5"/>
    <x v="4"/>
    <n v="0.93500000000000005"/>
    <n v="8.2114034012982298E-3"/>
    <n v="-1.17422092665101E-3"/>
    <n v="2.8825779073348899E-2"/>
    <n v="4.4305168418677096E-6"/>
    <n v="1"/>
    <n v="1"/>
    <n v="1"/>
    <n v="4.3701960724659404E-6"/>
    <n v="5.8093116264528798E-6"/>
    <n v="5.7489908570511097E-6"/>
    <n v="2.9999999999999898E-2"/>
    <n v="1.4277564006579001E-2"/>
    <n v="42"/>
    <s v="[200 150 100]"/>
    <s v="kde_sym"/>
    <x v="1"/>
    <x v="2"/>
    <x v="2"/>
    <s v="[1 0.5]"/>
    <s v="log-normal"/>
    <s v="[1.65 0.6]"/>
    <s v="log-normal"/>
    <s v="[2.076573806549989   0.65]"/>
    <n v="0.05"/>
    <n v="0.25"/>
    <n v="0.4"/>
    <n v="0.60561432133979198"/>
  </r>
  <r>
    <n v="2280"/>
    <x v="5"/>
    <x v="4"/>
    <n v="0.90900000000000003"/>
    <n v="6.6777475789069098E-3"/>
    <n v="-1.36029995808421E-3"/>
    <n v="3.86397000419159E-2"/>
    <n v="2.9691776236383801E-6"/>
    <n v="1"/>
    <n v="1"/>
    <n v="1"/>
    <n v="2.9752731769903101E-6"/>
    <n v="4.8195935996022901E-6"/>
    <n v="4.8256891529542104E-6"/>
    <n v="4.0000000000000098E-2"/>
    <n v="2.48073978366815E-2"/>
    <n v="43"/>
    <s v="[200 150 100]"/>
    <s v="kde_sym"/>
    <x v="1"/>
    <x v="3"/>
    <x v="2"/>
    <s v="[1 0.5]"/>
    <s v="log-normal"/>
    <s v="[1.65 0.6]"/>
    <s v="log-normal"/>
    <s v="[2.076573806549989   0.65]"/>
    <n v="0.05"/>
    <n v="0.25"/>
    <n v="0.2"/>
    <n v="0.43235658555032203"/>
  </r>
  <r>
    <n v="2281"/>
    <x v="5"/>
    <x v="4"/>
    <n v="0.91600000000000004"/>
    <n v="8.4738940971008092E-3"/>
    <n v="-1.9629977082684098E-3"/>
    <n v="5.8037002291731497E-2"/>
    <n v="4.7794312182819899E-6"/>
    <n v="1"/>
    <n v="1"/>
    <n v="1"/>
    <n v="4.25230635284267E-6"/>
    <n v="8.6327912209490306E-6"/>
    <n v="8.1056663555097107E-6"/>
    <n v="5.9999999999999901E-2"/>
    <n v="3.94461229115061E-2"/>
    <n v="44"/>
    <s v="[200 150 100]"/>
    <s v="kde_sym"/>
    <x v="1"/>
    <x v="4"/>
    <x v="2"/>
    <s v="[1 0.5]"/>
    <s v="log-normal"/>
    <s v="[1.65 0.6]"/>
    <s v="log-normal"/>
    <s v="[2.076573806549989   0.65]"/>
    <n v="0.05"/>
    <n v="0.25"/>
    <n v="0.1"/>
    <n v="0.44007467645321202"/>
  </r>
  <r>
    <n v="2282"/>
    <x v="5"/>
    <x v="4"/>
    <n v="0.9"/>
    <n v="1.1875832829519199E-2"/>
    <n v="-2.6895274990768599E-3"/>
    <n v="7.7310472500923197E-2"/>
    <n v="9.3598200782060094E-6"/>
    <n v="1"/>
    <n v="1"/>
    <n v="1"/>
    <n v="8.8983698874193304E-6"/>
    <n v="1.6593378246496599E-5"/>
    <n v="1.6131928055710001E-5"/>
    <n v="0.08"/>
    <n v="4.9852115466953298E-2"/>
    <n v="45"/>
    <s v="[200 150 100]"/>
    <s v="kde_sym"/>
    <x v="1"/>
    <x v="5"/>
    <x v="2"/>
    <s v="[1 0.5]"/>
    <s v="log-normal"/>
    <s v="[1.65 0.6]"/>
    <s v="log-normal"/>
    <s v="[2.076573806549989   0.65]"/>
    <n v="0.05"/>
    <n v="0.3"/>
    <n v="0.1"/>
    <n v="0.46889878368029497"/>
  </r>
  <r>
    <n v="2283"/>
    <x v="5"/>
    <x v="4"/>
    <n v="0.92500000000000004"/>
    <n v="2.1762114264476302E-3"/>
    <n v="-3.3074538209930501E-4"/>
    <n v="9.6692546179006703E-3"/>
    <n v="3.1407144567293502E-7"/>
    <n v="1"/>
    <n v="1"/>
    <n v="1"/>
    <n v="3.16033626035115E-7"/>
    <n v="4.2346395345295002E-7"/>
    <n v="4.2542613381513E-7"/>
    <n v="9.9999999999999794E-3"/>
    <n v="4.2117047831510797E-3"/>
    <n v="46"/>
    <s v="[200 150 100]"/>
    <s v="kde_sym"/>
    <x v="2"/>
    <x v="0"/>
    <x v="2"/>
    <s v="[1 0.6]"/>
    <s v="log-normal"/>
    <s v="[1.5 0.7]"/>
    <s v="log-normal"/>
    <s v="[2.298218252991271   0.8]"/>
    <n v="0.05"/>
    <n v="0.18"/>
    <n v="0.5"/>
    <n v="0.59615827552502798"/>
  </r>
  <r>
    <n v="2284"/>
    <x v="5"/>
    <x v="4"/>
    <n v="0.92200000000000004"/>
    <n v="3.61955930060949E-3"/>
    <n v="-6.6447315343402303E-4"/>
    <n v="1.9335526846565899E-2"/>
    <n v="8.7365813492884898E-7"/>
    <n v="1"/>
    <n v="1"/>
    <n v="1"/>
    <n v="8.77465811124545E-7"/>
    <n v="1.3151827065634E-6"/>
    <n v="1.3189903827591E-6"/>
    <n v="1.99999999999999E-2"/>
    <n v="9.4409196808677796E-3"/>
    <n v="47"/>
    <s v="[200 150 100]"/>
    <s v="kde_sym"/>
    <x v="2"/>
    <x v="1"/>
    <x v="2"/>
    <s v="[1 0.6]"/>
    <s v="log-normal"/>
    <s v="[1.5 0.7]"/>
    <s v="log-normal"/>
    <s v="[2.298218252991271   0.8]"/>
    <n v="0.05"/>
    <n v="0.2"/>
    <n v="0.4"/>
    <n v="0.55917398631245896"/>
  </r>
  <r>
    <n v="2285"/>
    <x v="5"/>
    <x v="4"/>
    <n v="0.93100000000000005"/>
    <n v="6.0952936127372896E-3"/>
    <n v="-1.0049348402727701E-3"/>
    <n v="2.8995065159727201E-2"/>
    <n v="2.46169620187005E-6"/>
    <n v="1"/>
    <n v="1"/>
    <n v="1"/>
    <n v="2.4043272504077299E-6"/>
    <n v="3.4715902350640998E-6"/>
    <n v="3.4142212836017801E-6"/>
    <n v="0.03"/>
    <n v="1.30440684210136E-2"/>
    <n v="48"/>
    <s v="[200 150 100]"/>
    <s v="kde_sym"/>
    <x v="2"/>
    <x v="2"/>
    <x v="2"/>
    <s v="[1 0.6]"/>
    <s v="log-normal"/>
    <s v="[1.5 0.7]"/>
    <s v="log-normal"/>
    <s v="[2.298218252991271   0.8]"/>
    <n v="0.05"/>
    <n v="0.2"/>
    <n v="0.4"/>
    <n v="0.64761467127402805"/>
  </r>
  <r>
    <n v="2286"/>
    <x v="5"/>
    <x v="4"/>
    <n v="0.91400000000000003"/>
    <n v="6.1572320377470697E-3"/>
    <n v="-1.3029091228156499E-3"/>
    <n v="3.8697090877184398E-2"/>
    <n v="2.5247873419274402E-6"/>
    <n v="1"/>
    <n v="1"/>
    <n v="1"/>
    <n v="2.3296067714992601E-6"/>
    <n v="4.2223595242436903E-6"/>
    <n v="4.0271789538155101E-6"/>
    <n v="0.04"/>
    <n v="2.0220448966291899E-2"/>
    <n v="49"/>
    <s v="[200 150 100]"/>
    <s v="kde_sym"/>
    <x v="2"/>
    <x v="3"/>
    <x v="2"/>
    <s v="[1 0.6]"/>
    <s v="log-normal"/>
    <s v="[1.5 0.7]"/>
    <s v="log-normal"/>
    <s v="[2.298218252991271   0.8]"/>
    <n v="0.05"/>
    <n v="0.25"/>
    <n v="0.3"/>
    <n v="0.53330533579316397"/>
  </r>
  <r>
    <n v="2287"/>
    <x v="5"/>
    <x v="4"/>
    <n v="0.91900000000000004"/>
    <n v="1.01108850181364E-2"/>
    <n v="-2.0150984832784098E-3"/>
    <n v="5.7984901516721497E-2"/>
    <n v="6.7922180588014804E-6"/>
    <n v="1"/>
    <n v="1"/>
    <n v="1"/>
    <n v="6.89340968011225E-6"/>
    <n v="1.0852839956112401E-5"/>
    <n v="1.0954031577423201E-5"/>
    <n v="0.06"/>
    <n v="2.7482400735862601E-2"/>
    <n v="50"/>
    <s v="[200 150 100]"/>
    <s v="kde_sym"/>
    <x v="2"/>
    <x v="4"/>
    <x v="2"/>
    <s v="[1 0.6]"/>
    <s v="log-normal"/>
    <s v="[1.5 0.7]"/>
    <s v="log-normal"/>
    <s v="[2.298218252991271   0.8]"/>
    <n v="0.05"/>
    <n v="0.3"/>
    <n v="0.3"/>
    <n v="0.58885217741190299"/>
  </r>
  <r>
    <n v="2288"/>
    <x v="5"/>
    <x v="4"/>
    <n v="0.85799999999999998"/>
    <n v="9.5339981669353702E-3"/>
    <n v="-2.4855075557748199E-3"/>
    <n v="7.7514492444225105E-2"/>
    <n v="5.9531828396548896E-6"/>
    <n v="1"/>
    <n v="1"/>
    <n v="1"/>
    <n v="5.4051237085242297E-6"/>
    <n v="1.2130930649468601E-5"/>
    <n v="1.15828715183379E-5"/>
    <n v="7.9999999999999905E-2"/>
    <n v="4.6442367115085502E-2"/>
    <n v="51"/>
    <s v="[200 150 100]"/>
    <s v="kde_sym"/>
    <x v="2"/>
    <x v="5"/>
    <x v="2"/>
    <s v="[1 0.6]"/>
    <s v="log-normal"/>
    <s v="[1.5 0.7]"/>
    <s v="log-normal"/>
    <s v="[2.298218252991271   0.8]"/>
    <n v="0.15"/>
    <n v="0.5"/>
    <n v="0.05"/>
    <n v="0.32110729725430298"/>
  </r>
  <r>
    <n v="2289"/>
    <x v="5"/>
    <x v="4"/>
    <n v="0.85"/>
    <n v="1.14737352599611E-2"/>
    <n v="-3.1073234098726601E-3"/>
    <n v="9.6892676590127499E-2"/>
    <n v="8.6274780877082405E-6"/>
    <n v="1"/>
    <n v="1"/>
    <n v="1"/>
    <n v="8.3149119008484206E-6"/>
    <n v="1.8282936861250899E-5"/>
    <n v="1.79703706743911E-5"/>
    <n v="0.1"/>
    <n v="5.9052244992601602E-2"/>
    <n v="52"/>
    <s v="[200 150 100]"/>
    <s v="kde_sym"/>
    <x v="2"/>
    <x v="6"/>
    <x v="2"/>
    <s v="[1 0.6]"/>
    <s v="log-normal"/>
    <s v="[1.5 0.7]"/>
    <s v="log-normal"/>
    <s v="[2.298218252991271   0.8]"/>
    <n v="0.1"/>
    <n v="0.5"/>
    <n v="0.05"/>
    <n v="0.34329455423698402"/>
  </r>
  <r>
    <n v="2290"/>
    <x v="5"/>
    <x v="4"/>
    <n v="0.83199999999999996"/>
    <n v="1.38527664992582E-2"/>
    <n v="-4.0192607141102798E-3"/>
    <n v="0.12098073928589"/>
    <n v="1.25858604375906E-5"/>
    <n v="1"/>
    <n v="1"/>
    <n v="1"/>
    <n v="1.20690550227577E-5"/>
    <n v="2.87403171255808E-5"/>
    <n v="2.8223511710748001E-5"/>
    <n v="0.125"/>
    <n v="7.4635886464290105E-2"/>
    <n v="53"/>
    <s v="[200 150 100]"/>
    <s v="kde_sym"/>
    <x v="2"/>
    <x v="7"/>
    <x v="2"/>
    <s v="[1 0.6]"/>
    <s v="log-normal"/>
    <s v="[1.5 0.7]"/>
    <s v="log-normal"/>
    <s v="[2.298218252991271   0.8]"/>
    <n v="0.05"/>
    <n v="0.5"/>
    <n v="0.05"/>
    <n v="0.37299154974972598"/>
  </r>
  <r>
    <n v="2291"/>
    <x v="5"/>
    <x v="4"/>
    <n v="0.82299999999999995"/>
    <n v="1.6124808716714598E-2"/>
    <n v="-4.6825308107147703E-3"/>
    <n v="0.14531746918928501"/>
    <n v="1.70708392312921E-5"/>
    <n v="1"/>
    <n v="1"/>
    <n v="1"/>
    <n v="1.67437074663217E-5"/>
    <n v="3.8996934024585198E-5"/>
    <n v="3.8669802259614798E-5"/>
    <n v="0.15"/>
    <n v="9.1902841322378498E-2"/>
    <n v="54"/>
    <s v="[200 150 100]"/>
    <s v="kde_sym"/>
    <x v="2"/>
    <x v="8"/>
    <x v="2"/>
    <s v="[1 0.6]"/>
    <s v="log-normal"/>
    <s v="[1.5 0.7]"/>
    <s v="log-normal"/>
    <s v="[2.298218252991271   0.8]"/>
    <n v="2.5000000000000001E-2"/>
    <n v="0.5"/>
    <n v="2.5000000000000001E-2"/>
    <n v="0.39008538010569999"/>
  </r>
  <r>
    <n v="2325"/>
    <x v="5"/>
    <x v="3"/>
    <n v="0.94"/>
    <n v="2.3643010293500901E-3"/>
    <n v="-2.4996343785657702E-4"/>
    <n v="9.7500365621434101E-3"/>
    <n v="3.6604583954988502E-7"/>
    <n v="1"/>
    <n v="1"/>
    <n v="1"/>
    <n v="3.4905514016103402E-7"/>
    <n v="4.2852755981496298E-7"/>
    <n v="4.1153686042611198E-7"/>
    <n v="9.9999999999999794E-3"/>
    <n v="4.81776872764649E-3"/>
    <n v="1"/>
    <s v="[200 200 200]"/>
    <s v="kde_sym"/>
    <x v="0"/>
    <x v="0"/>
    <x v="0"/>
    <s v="[11 1.1]"/>
    <s v="normal"/>
    <s v="[11.7 1.2]"/>
    <s v="normal"/>
    <s v="[12.590048962082989  1.3]"/>
    <n v="0.05"/>
    <n v="0.2"/>
    <n v="0.5"/>
    <n v="0.59861605757320102"/>
  </r>
  <r>
    <n v="2326"/>
    <x v="5"/>
    <x v="3"/>
    <n v="0.93700000000000006"/>
    <n v="4.1496502667593598E-3"/>
    <n v="-3.2274912889006599E-4"/>
    <n v="1.96772508711099E-2"/>
    <n v="1.12529533015399E-6"/>
    <n v="1"/>
    <n v="1"/>
    <n v="1"/>
    <n v="1.1214920710334501E-6"/>
    <n v="1.2294623303532801E-6"/>
    <n v="1.2256590712327501E-6"/>
    <n v="1.99999999999999E-2"/>
    <n v="1.0883800571218301E-2"/>
    <n v="2"/>
    <s v="[200 200 200]"/>
    <s v="kde_sym"/>
    <x v="0"/>
    <x v="1"/>
    <x v="0"/>
    <s v="[11 1.1]"/>
    <s v="normal"/>
    <s v="[11.7 1.2]"/>
    <s v="normal"/>
    <s v="[12.590048962082989  1.3]"/>
    <n v="0.4"/>
    <n v="0.6"/>
    <n v="0.05"/>
    <n v="0.193957528620916"/>
  </r>
  <r>
    <n v="2327"/>
    <x v="5"/>
    <x v="3"/>
    <n v="0.93899999999999995"/>
    <n v="5.4947156238173102E-3"/>
    <n v="-5.4624376512329997E-4"/>
    <n v="2.9453756234876699E-2"/>
    <n v="1.9741945117135501E-6"/>
    <n v="1"/>
    <n v="1"/>
    <n v="1"/>
    <n v="1.86872474640968E-6"/>
    <n v="2.2725767626496301E-6"/>
    <n v="2.16710699734576E-6"/>
    <n v="0.03"/>
    <n v="1.59332568402368E-2"/>
    <n v="3"/>
    <s v="[200 200 200]"/>
    <s v="kde_sym"/>
    <x v="0"/>
    <x v="2"/>
    <x v="0"/>
    <s v="[11 1.1]"/>
    <s v="normal"/>
    <s v="[11.7 1.2]"/>
    <s v="normal"/>
    <s v="[12.590048962082989  1.3]"/>
    <n v="0.1"/>
    <n v="0.3"/>
    <n v="0.3"/>
    <n v="0.49888966872982898"/>
  </r>
  <r>
    <n v="2328"/>
    <x v="5"/>
    <x v="3"/>
    <n v="0.93100000000000005"/>
    <n v="1.9314260734788499E-3"/>
    <n v="-2.34266080448997E-4"/>
    <n v="9.7657339195509896E-3"/>
    <n v="2.4431423165070198E-7"/>
    <n v="1"/>
    <n v="1"/>
    <n v="1"/>
    <n v="2.3859159229473001E-7"/>
    <n v="2.9919482809963798E-7"/>
    <n v="2.9347218874366601E-7"/>
    <n v="9.9999999999999898E-3"/>
    <n v="3.7731180828867602E-3"/>
    <n v="4"/>
    <s v="[200 200 200]"/>
    <s v="kde_sym"/>
    <x v="1"/>
    <x v="0"/>
    <x v="0"/>
    <s v="[11 1.1]"/>
    <s v="normal"/>
    <s v="[12 1.2]"/>
    <s v="normal"/>
    <s v="[13.187158535114285 1.3]"/>
    <n v="0.1"/>
    <n v="0.2"/>
    <n v="0.5"/>
    <n v="0.63311837712183905"/>
  </r>
  <r>
    <n v="2329"/>
    <x v="5"/>
    <x v="3"/>
    <n v="0.93400000000000005"/>
    <n v="2.88254425531291E-3"/>
    <n v="-2.9257533745007098E-4"/>
    <n v="1.9707424662549902E-2"/>
    <n v="5.4442986364555096E-7"/>
    <n v="1"/>
    <n v="1"/>
    <n v="1"/>
    <n v="5.6839019843473802E-7"/>
    <n v="6.3003019172957504E-7"/>
    <n v="6.5399052651876104E-7"/>
    <n v="0.02"/>
    <n v="9.6343243347392707E-3"/>
    <n v="5"/>
    <s v="[200 200 200]"/>
    <s v="kde_sym"/>
    <x v="1"/>
    <x v="1"/>
    <x v="0"/>
    <s v="[11 1.1]"/>
    <s v="normal"/>
    <s v="[12 1.2]"/>
    <s v="normal"/>
    <s v="[13.187158535114285 1.3]"/>
    <n v="0.35"/>
    <n v="0.5"/>
    <n v="0.1"/>
    <n v="0.26328323400324399"/>
  </r>
  <r>
    <n v="2330"/>
    <x v="5"/>
    <x v="3"/>
    <n v="0.94499999999999995"/>
    <n v="4.5275121592260204E-3"/>
    <n v="-5.4599063899744902E-4"/>
    <n v="2.9454009361002498E-2"/>
    <n v="1.34195955322936E-6"/>
    <n v="1"/>
    <n v="1"/>
    <n v="1"/>
    <n v="1.2832210619767801E-6"/>
    <n v="1.6400653311021999E-6"/>
    <n v="1.58132683984963E-6"/>
    <n v="0.03"/>
    <n v="1.3084122769326899E-2"/>
    <n v="6"/>
    <s v="[200 200 200]"/>
    <s v="kde_sym"/>
    <x v="1"/>
    <x v="2"/>
    <x v="0"/>
    <s v="[11 1.1]"/>
    <s v="normal"/>
    <s v="[12 1.2]"/>
    <s v="normal"/>
    <s v="[13.187158535114285 1.3]"/>
    <n v="0.35"/>
    <n v="0.5"/>
    <n v="0.1"/>
    <n v="0.34879206525343198"/>
  </r>
  <r>
    <n v="2331"/>
    <x v="5"/>
    <x v="3"/>
    <n v="0.94499999999999995"/>
    <n v="3.1533193830609201E-3"/>
    <n v="-3.3357033248844801E-4"/>
    <n v="3.9666429667511598E-2"/>
    <n v="6.5763731859261497E-7"/>
    <n v="1"/>
    <n v="1"/>
    <n v="1"/>
    <n v="6.4350279673999598E-7"/>
    <n v="7.68906485309068E-7"/>
    <n v="7.5477196345644901E-7"/>
    <n v="0.04"/>
    <n v="2.7286599826020001E-2"/>
    <n v="7"/>
    <s v="[200 200 200]"/>
    <s v="kde_sym"/>
    <x v="1"/>
    <x v="3"/>
    <x v="0"/>
    <s v="[11 1.1]"/>
    <s v="normal"/>
    <s v="[12 1.2]"/>
    <s v="normal"/>
    <s v="[13.187158535114285 1.3]"/>
    <n v="0.05"/>
    <n v="0.2"/>
    <n v="0.1"/>
    <n v="0.38837522773044098"/>
  </r>
  <r>
    <n v="2332"/>
    <x v="5"/>
    <x v="3"/>
    <n v="0.94199999999999995"/>
    <n v="5.1400237903858901E-3"/>
    <n v="-6.0373464728607801E-4"/>
    <n v="5.9396265352714001E-2"/>
    <n v="1.74214045768584E-6"/>
    <n v="1"/>
    <n v="1"/>
    <n v="1"/>
    <n v="1.6947567111568E-6"/>
    <n v="2.1066359820194798E-6"/>
    <n v="2.0592522354904401E-6"/>
    <n v="6.0000000000000102E-2"/>
    <n v="3.9046364914644902E-2"/>
    <n v="8"/>
    <s v="[200 200 200]"/>
    <s v="kde_sym"/>
    <x v="1"/>
    <x v="4"/>
    <x v="0"/>
    <s v="[11 1.1]"/>
    <s v="normal"/>
    <s v="[12 1.2]"/>
    <s v="normal"/>
    <s v="[13.187158535114285 1.3]"/>
    <n v="0.05"/>
    <n v="0.3"/>
    <n v="0.1"/>
    <n v="0.363205586128588"/>
  </r>
  <r>
    <n v="2333"/>
    <x v="5"/>
    <x v="3"/>
    <n v="0.94099999999999995"/>
    <n v="7.59393815679546E-3"/>
    <n v="-8.8326323584582401E-4"/>
    <n v="7.9116736764154094E-2"/>
    <n v="3.79465546972796E-6"/>
    <n v="1"/>
    <n v="1"/>
    <n v="1"/>
    <n v="3.7830345508670998E-6"/>
    <n v="4.5748094135248004E-6"/>
    <n v="4.5631884946639398E-6"/>
    <n v="7.9999999999999905E-2"/>
    <n v="4.8874651974934499E-2"/>
    <n v="9"/>
    <s v="[200 200 200]"/>
    <s v="kde_sym"/>
    <x v="1"/>
    <x v="5"/>
    <x v="0"/>
    <s v="[11 1.1]"/>
    <s v="normal"/>
    <s v="[12 1.2]"/>
    <s v="normal"/>
    <s v="[13.187158535114285 1.3]"/>
    <n v="0.05"/>
    <n v="0.3"/>
    <n v="0.1"/>
    <n v="0.45808340975022099"/>
  </r>
  <r>
    <n v="2334"/>
    <x v="5"/>
    <x v="3"/>
    <n v="0.93400000000000005"/>
    <n v="1.3733860842044801E-3"/>
    <n v="-1.41259026072086E-4"/>
    <n v="9.8587409739279101E-3"/>
    <n v="1.2415194668190099E-7"/>
    <n v="1"/>
    <n v="1"/>
    <n v="1"/>
    <n v="1.2490007728814801E-7"/>
    <n v="1.4410605912873499E-7"/>
    <n v="1.4485418973498201E-7"/>
    <n v="0.01"/>
    <n v="5.1921841940198903E-3"/>
    <n v="10"/>
    <s v="[200 200 200]"/>
    <s v="kde_sym"/>
    <x v="2"/>
    <x v="0"/>
    <x v="0"/>
    <s v="[11 1.1]"/>
    <s v="normal"/>
    <s v="[12.7 1.2]"/>
    <s v="normal"/>
    <s v="[13.838360366318769   1.3]"/>
    <n v="0.05"/>
    <n v="0.15"/>
    <n v="0.4"/>
    <n v="0.51769604223915999"/>
  </r>
  <r>
    <n v="2335"/>
    <x v="5"/>
    <x v="3"/>
    <n v="0.93400000000000005"/>
    <n v="2.5536114881454502E-3"/>
    <n v="-3.3758385526627699E-4"/>
    <n v="1.9662416144733699E-2"/>
    <n v="4.28420536776402E-7"/>
    <n v="1"/>
    <n v="1"/>
    <n v="1"/>
    <n v="4.6021634209414898E-7"/>
    <n v="5.4238339611284501E-7"/>
    <n v="5.7417920143059204E-7"/>
    <n v="0.02"/>
    <n v="7.7869538267892197E-3"/>
    <n v="11"/>
    <s v="[200 200 200]"/>
    <s v="kde_sym"/>
    <x v="2"/>
    <x v="1"/>
    <x v="0"/>
    <s v="[11 1.1]"/>
    <s v="normal"/>
    <s v="[12.7 1.2]"/>
    <s v="normal"/>
    <s v="[13.838360366318769   1.3]"/>
    <n v="0.2"/>
    <n v="0.3"/>
    <n v="0.3"/>
    <n v="0.533757258008007"/>
  </r>
  <r>
    <n v="2336"/>
    <x v="5"/>
    <x v="3"/>
    <n v="0.94"/>
    <n v="3.42194412209328E-3"/>
    <n v="-3.8350067316627099E-4"/>
    <n v="2.96164993268337E-2"/>
    <n v="7.71623693685088E-7"/>
    <n v="1"/>
    <n v="1"/>
    <n v="1"/>
    <n v="7.5231754795866299E-7"/>
    <n v="9.1869646000407101E-7"/>
    <n v="8.99390314277646E-7"/>
    <n v="0.03"/>
    <n v="1.4138416520781001E-2"/>
    <n v="12"/>
    <s v="[200 200 200]"/>
    <s v="kde_sym"/>
    <x v="2"/>
    <x v="2"/>
    <x v="0"/>
    <s v="[11 1.1]"/>
    <s v="normal"/>
    <s v="[12.7 1.2]"/>
    <s v="normal"/>
    <s v="[13.838360366318769   1.3]"/>
    <n v="0.1"/>
    <n v="0.3"/>
    <n v="0.3"/>
    <n v="0.470430834585227"/>
  </r>
  <r>
    <n v="2337"/>
    <x v="5"/>
    <x v="3"/>
    <n v="0.95"/>
    <n v="3.6319303899209998E-3"/>
    <n v="-4.4636298241638702E-4"/>
    <n v="3.9553637017583597E-2"/>
    <n v="8.7236599232589295E-7"/>
    <n v="1"/>
    <n v="1"/>
    <n v="1"/>
    <n v="8.4185902802301205E-7"/>
    <n v="1.0716059043975499E-6"/>
    <n v="1.04109894009466E-6"/>
    <n v="0.04"/>
    <n v="2.14730058528225E-2"/>
    <n v="13"/>
    <s v="[200 200 200]"/>
    <s v="kde_sym"/>
    <x v="2"/>
    <x v="3"/>
    <x v="0"/>
    <s v="[11 1.1]"/>
    <s v="normal"/>
    <s v="[12.7 1.2]"/>
    <s v="normal"/>
    <s v="[13.838360366318769   1.3]"/>
    <n v="0.1"/>
    <n v="0.3"/>
    <n v="0.2"/>
    <n v="0.41885705900308901"/>
  </r>
  <r>
    <n v="2338"/>
    <x v="5"/>
    <x v="3"/>
    <n v="0.94799999999999995"/>
    <n v="3.7714942209207498E-3"/>
    <n v="-4.9367378115414997E-4"/>
    <n v="5.9506326218845801E-2"/>
    <n v="9.4680778318306303E-7"/>
    <n v="1"/>
    <n v="1"/>
    <n v="1"/>
    <n v="9.7408773899121501E-7"/>
    <n v="1.1905215853821001E-6"/>
    <n v="1.2178015411902499E-6"/>
    <n v="5.9999999999999901E-2"/>
    <n v="3.7507261337206999E-2"/>
    <n v="14"/>
    <s v="[200 200 200]"/>
    <s v="kde_sym"/>
    <x v="2"/>
    <x v="4"/>
    <x v="0"/>
    <s v="[11 1.1]"/>
    <s v="normal"/>
    <s v="[12.7 1.2]"/>
    <s v="normal"/>
    <s v="[13.838360366318769   1.3]"/>
    <n v="0.1"/>
    <n v="0.3"/>
    <n v="0.05"/>
    <n v="0.36707115292703102"/>
  </r>
  <r>
    <n v="2339"/>
    <x v="5"/>
    <x v="3"/>
    <n v="0.95199999999999996"/>
    <n v="5.0372949628774101E-3"/>
    <n v="-6.20496584587363E-4"/>
    <n v="7.9379503415412805E-2"/>
    <n v="1.68582134129926E-6"/>
    <n v="1"/>
    <n v="1"/>
    <n v="1"/>
    <n v="1.5702401588505401E-6"/>
    <n v="2.0708373527838499E-6"/>
    <n v="1.9552561703351199E-6"/>
    <n v="8.0000000000000196E-2"/>
    <n v="5.12876178134163E-2"/>
    <n v="15"/>
    <s v="[200 200 200]"/>
    <s v="kde_sym"/>
    <x v="2"/>
    <x v="5"/>
    <x v="0"/>
    <s v="[11 1.1]"/>
    <s v="normal"/>
    <s v="[12.7 1.2]"/>
    <s v="normal"/>
    <s v="[13.838360366318769   1.3]"/>
    <n v="0.05"/>
    <n v="0.3"/>
    <n v="0.05"/>
    <n v="0.38873854457141199"/>
  </r>
  <r>
    <n v="2340"/>
    <x v="5"/>
    <x v="3"/>
    <n v="0.95199999999999996"/>
    <n v="7.4542880330178999E-3"/>
    <n v="-9.9227811708521704E-4"/>
    <n v="9.9007721882914707E-2"/>
    <n v="3.67421628824862E-6"/>
    <n v="1"/>
    <n v="1"/>
    <n v="1"/>
    <n v="3.4013869711240899E-6"/>
    <n v="4.6588321498948003E-6"/>
    <n v="4.38600283277028E-6"/>
    <n v="9.9999999999999895E-2"/>
    <n v="6.03859356276059E-2"/>
    <n v="16"/>
    <s v="[200 200 200]"/>
    <s v="kde_sym"/>
    <x v="2"/>
    <x v="6"/>
    <x v="0"/>
    <s v="[11 1.1]"/>
    <s v="normal"/>
    <s v="[12.7 1.2]"/>
    <s v="normal"/>
    <s v="[13.838360366318769   1.3]"/>
    <n v="0.05"/>
    <n v="0.3"/>
    <n v="0.05"/>
    <n v="0.48216255312589801"/>
  </r>
  <r>
    <n v="2341"/>
    <x v="5"/>
    <x v="3"/>
    <n v="0.95299999999999996"/>
    <n v="9.01290751108943E-3"/>
    <n v="-1.19335252098907E-3"/>
    <n v="0.123806647479011"/>
    <n v="5.3671569212202404E-6"/>
    <n v="1"/>
    <n v="1"/>
    <n v="1"/>
    <n v="4.9800330514822899E-6"/>
    <n v="6.7912471605711902E-6"/>
    <n v="6.4041232908332498E-6"/>
    <n v="0.125"/>
    <n v="7.1718132926323203E-2"/>
    <n v="17"/>
    <s v="[200 200 200]"/>
    <s v="kde_sym"/>
    <x v="2"/>
    <x v="7"/>
    <x v="0"/>
    <s v="[11 1.1]"/>
    <s v="normal"/>
    <s v="[12.7 1.2]"/>
    <s v="normal"/>
    <s v="[13.838360366318769   1.3]"/>
    <n v="0.05"/>
    <n v="0.4"/>
    <n v="0.05"/>
    <n v="0.43469558103975903"/>
  </r>
  <r>
    <n v="2342"/>
    <x v="5"/>
    <x v="3"/>
    <n v="0.93300000000000005"/>
    <n v="9.5138307648563493E-3"/>
    <n v="-1.23897172803622E-3"/>
    <n v="0.148761028271964"/>
    <n v="6.0047138363672499E-6"/>
    <n v="1"/>
    <n v="1"/>
    <n v="1"/>
    <n v="6.5081385943286399E-6"/>
    <n v="7.5397647792403198E-6"/>
    <n v="8.0431895372016997E-6"/>
    <n v="0.15"/>
    <n v="9.275572899923E-2"/>
    <n v="18"/>
    <s v="[200 200 200]"/>
    <s v="kde_sym"/>
    <x v="2"/>
    <x v="8"/>
    <x v="0"/>
    <s v="[11 1.1]"/>
    <s v="normal"/>
    <s v="[12.7 1.2]"/>
    <s v="normal"/>
    <s v="[13.838360366318769   1.3]"/>
    <n v="0.01"/>
    <n v="0.4"/>
    <n v="0.01"/>
    <n v="0.42009388525159602"/>
  </r>
  <r>
    <n v="2343"/>
    <x v="5"/>
    <x v="3"/>
    <n v="0.93500000000000005"/>
    <n v="2.08415191052306E-3"/>
    <n v="-1.3488807930228501E-4"/>
    <n v="9.86511192069775E-3"/>
    <n v="2.8431750751039098E-7"/>
    <n v="1"/>
    <n v="1"/>
    <n v="1"/>
    <n v="2.88954331207621E-7"/>
    <n v="3.0251230144825E-7"/>
    <n v="3.0714912514548098E-7"/>
    <n v="0.01"/>
    <n v="4.8353529756277403E-3"/>
    <n v="19"/>
    <s v="[200 200 200]"/>
    <s v="kde_sym"/>
    <x v="0"/>
    <x v="0"/>
    <x v="1"/>
    <s v="[2.1 2]"/>
    <s v="gamma"/>
    <s v="[2.25 3]"/>
    <s v="gamma"/>
    <s v="[2.4   4.349819093579813]"/>
    <n v="0.5"/>
    <n v="0.6"/>
    <n v="0.05"/>
    <n v="0.19841911740467"/>
  </r>
  <r>
    <n v="2344"/>
    <x v="5"/>
    <x v="3"/>
    <n v="0.91500000000000004"/>
    <n v="4.5012993470195601E-3"/>
    <n v="-6.2653283527900803E-4"/>
    <n v="1.9373467164720999E-2"/>
    <n v="1.3250293118254399E-6"/>
    <n v="1"/>
    <n v="1"/>
    <n v="1"/>
    <n v="1.3822354332625499E-6"/>
    <n v="1.71757270550819E-6"/>
    <n v="1.7747788269453E-6"/>
    <n v="0.02"/>
    <n v="1.07804099168845E-2"/>
    <n v="20"/>
    <s v="[200 200 200]"/>
    <s v="kde_sym"/>
    <x v="0"/>
    <x v="1"/>
    <x v="1"/>
    <s v="[2.1 2]"/>
    <s v="gamma"/>
    <s v="[2.25 3]"/>
    <s v="gamma"/>
    <s v="[2.4   4.349819093579813]"/>
    <n v="0.05"/>
    <n v="0.2"/>
    <n v="0.4"/>
    <n v="0.58884234920553602"/>
  </r>
  <r>
    <n v="2345"/>
    <x v="5"/>
    <x v="3"/>
    <n v="0.91200000000000003"/>
    <n v="5.7436953528082098E-3"/>
    <n v="-9.4136585654262502E-4"/>
    <n v="2.9058634143457399E-2"/>
    <n v="2.15978730373781E-6"/>
    <n v="1"/>
    <n v="1"/>
    <n v="1"/>
    <n v="2.1835344827497498E-6"/>
    <n v="3.0459569796020401E-6"/>
    <n v="3.0697041586139799E-6"/>
    <n v="0.03"/>
    <n v="1.7576766741799699E-2"/>
    <n v="21"/>
    <s v="[200 200 200]"/>
    <s v="kde_sym"/>
    <x v="0"/>
    <x v="2"/>
    <x v="1"/>
    <s v="[2.1 2]"/>
    <s v="gamma"/>
    <s v="[2.25 3]"/>
    <s v="gamma"/>
    <s v="[2.4   4.349819093579813]"/>
    <n v="0.05"/>
    <n v="0.2"/>
    <n v="0.3"/>
    <n v="0.564728973139068"/>
  </r>
  <r>
    <n v="2346"/>
    <x v="5"/>
    <x v="3"/>
    <n v="0.92600000000000005"/>
    <n v="1.3730780540517501E-3"/>
    <n v="-2.25399591977823E-4"/>
    <n v="9.77460040802214E-3"/>
    <n v="1.2406119577988201E-7"/>
    <n v="1"/>
    <n v="1"/>
    <n v="1"/>
    <n v="1.2374645766681501E-7"/>
    <n v="1.7486617184365099E-7"/>
    <n v="1.7455143373058399E-7"/>
    <n v="9.9999999999999707E-3"/>
    <n v="5.1677352648816103E-3"/>
    <n v="22"/>
    <s v="[200 200 200]"/>
    <s v="kde_sym"/>
    <x v="1"/>
    <x v="0"/>
    <x v="1"/>
    <s v="[2 1.2]"/>
    <s v="gamma"/>
    <s v="[3.0 1.3]"/>
    <s v="gamma"/>
    <s v="[4.0   1.654779050109274]"/>
    <n v="0.05"/>
    <n v="0.15"/>
    <n v="0.4"/>
    <n v="0.517057060774888"/>
  </r>
  <r>
    <n v="2347"/>
    <x v="5"/>
    <x v="3"/>
    <n v="0.92200000000000004"/>
    <n v="3.4896094560194599E-3"/>
    <n v="-4.1724831082241501E-4"/>
    <n v="1.9582751689177499E-2"/>
    <n v="7.9847161363139795E-7"/>
    <n v="1"/>
    <n v="1"/>
    <n v="1"/>
    <n v="7.9023791518105898E-7"/>
    <n v="9.7256776651555696E-7"/>
    <n v="9.6433406806521703E-7"/>
    <n v="1.99999999999999E-2"/>
    <n v="8.8879841030940591E-3"/>
    <n v="23"/>
    <s v="[200 200 200]"/>
    <s v="kde_sym"/>
    <x v="1"/>
    <x v="1"/>
    <x v="1"/>
    <s v="[2 1.2]"/>
    <s v="gamma"/>
    <s v="[3.0 1.3]"/>
    <s v="gamma"/>
    <s v="[4.0   1.654779050109274]"/>
    <n v="0.45"/>
    <n v="0.6"/>
    <n v="0.05"/>
    <n v="0.22576407704329801"/>
  </r>
  <r>
    <n v="2348"/>
    <x v="5"/>
    <x v="3"/>
    <n v="0.90400000000000003"/>
    <n v="3.7176419498837002E-3"/>
    <n v="-6.9486465832809701E-4"/>
    <n v="2.9305135341671999E-2"/>
    <n v="9.1057808933643105E-7"/>
    <n v="1"/>
    <n v="1"/>
    <n v="1"/>
    <n v="9.5667738094695106E-7"/>
    <n v="1.39341498272985E-6"/>
    <n v="1.4395142743403701E-6"/>
    <n v="3.00000000000001E-2"/>
    <n v="1.5886698750905402E-2"/>
    <n v="24"/>
    <s v="[200 200 200]"/>
    <s v="kde_sym"/>
    <x v="1"/>
    <x v="2"/>
    <x v="1"/>
    <s v="[2 1.2]"/>
    <s v="gamma"/>
    <s v="[3.0 1.3]"/>
    <s v="gamma"/>
    <s v="[4.0   1.654779050109274]"/>
    <n v="0.05"/>
    <n v="0.2"/>
    <n v="0.3"/>
    <n v="0.53032283222132603"/>
  </r>
  <r>
    <n v="2349"/>
    <x v="5"/>
    <x v="3"/>
    <n v="0.91100000000000003"/>
    <n v="5.0530133885106398E-3"/>
    <n v="-9.5370918303929299E-4"/>
    <n v="3.9046290816960698E-2"/>
    <n v="1.6731248997204601E-6"/>
    <n v="1"/>
    <n v="1"/>
    <n v="1"/>
    <n v="1.5909909976258499E-6"/>
    <n v="2.5826861055339401E-6"/>
    <n v="2.5005522034393299E-6"/>
    <n v="0.04"/>
    <n v="2.05732050563142E-2"/>
    <n v="25"/>
    <s v="[200 200 200]"/>
    <s v="kde_sym"/>
    <x v="1"/>
    <x v="3"/>
    <x v="1"/>
    <s v="[2 1.2]"/>
    <s v="gamma"/>
    <s v="[3.0 1.3]"/>
    <s v="gamma"/>
    <s v="[4.0   1.654779050109274]"/>
    <n v="0.3"/>
    <n v="0.5"/>
    <n v="0.05"/>
    <n v="0.28892452774791499"/>
  </r>
  <r>
    <n v="2350"/>
    <x v="5"/>
    <x v="3"/>
    <n v="0.89800000000000002"/>
    <n v="6.6218677128229301E-3"/>
    <n v="-1.4621963375466499E-3"/>
    <n v="5.85378036624533E-2"/>
    <n v="2.8767131633196799E-6"/>
    <n v="1"/>
    <n v="1"/>
    <n v="1"/>
    <n v="2.76810017321486E-6"/>
    <n v="5.0147312928545097E-6"/>
    <n v="4.9061183027496903E-6"/>
    <n v="5.9999999999999901E-2"/>
    <n v="3.3636258863251702E-2"/>
    <n v="26"/>
    <s v="[200 200 200]"/>
    <s v="kde_sym"/>
    <x v="1"/>
    <x v="4"/>
    <x v="1"/>
    <s v="[2 1.2]"/>
    <s v="gamma"/>
    <s v="[3.0 1.3]"/>
    <s v="gamma"/>
    <s v="[4.0   1.654779050109274]"/>
    <n v="0.2"/>
    <n v="0.5"/>
    <n v="0.05"/>
    <n v="0.28154610295860799"/>
  </r>
  <r>
    <n v="2351"/>
    <x v="5"/>
    <x v="3"/>
    <n v="0.872"/>
    <n v="7.6310722915385399E-3"/>
    <n v="-1.90144102776971E-3"/>
    <n v="7.8098558972230406E-2"/>
    <n v="3.8237461995332097E-6"/>
    <n v="1"/>
    <n v="1"/>
    <n v="1"/>
    <n v="4.0098477052418303E-6"/>
    <n v="7.4392241816191601E-6"/>
    <n v="7.6253256873277697E-6"/>
    <n v="8.0000000000000099E-2"/>
    <n v="4.8500250622296098E-2"/>
    <n v="27"/>
    <s v="[200 200 200]"/>
    <s v="kde_sym"/>
    <x v="1"/>
    <x v="5"/>
    <x v="1"/>
    <s v="[2 1.2]"/>
    <s v="gamma"/>
    <s v="[3.0 1.3]"/>
    <s v="gamma"/>
    <s v="[4.0   1.654779050109274]"/>
    <n v="0.1"/>
    <n v="0.5"/>
    <n v="0.05"/>
    <n v="0.27573740809668401"/>
  </r>
  <r>
    <n v="2352"/>
    <x v="5"/>
    <x v="3"/>
    <n v="0.93200000000000005"/>
    <n v="1.2948820436383299E-3"/>
    <n v="-2.0551240615546501E-4"/>
    <n v="9.7944875938445197E-3"/>
    <n v="1.10490453026084E-7"/>
    <n v="1"/>
    <n v="1"/>
    <n v="1"/>
    <n v="1.09929816314926E-7"/>
    <n v="1.5272580210989301E-7"/>
    <n v="1.5216516539873401E-7"/>
    <n v="9.9999999999999898E-3"/>
    <n v="3.9352014953621603E-3"/>
    <n v="28"/>
    <s v="[200 200 200]"/>
    <s v="kde_sym"/>
    <x v="2"/>
    <x v="0"/>
    <x v="1"/>
    <s v="[2 1.2]"/>
    <s v="gamma"/>
    <s v="[3.4 1.3]"/>
    <s v="gamma"/>
    <s v="[4.6  1.818078277937831]"/>
    <n v="0.05"/>
    <n v="0.15"/>
    <n v="0.5"/>
    <n v="0.61487551825078801"/>
  </r>
  <r>
    <n v="2353"/>
    <x v="5"/>
    <x v="3"/>
    <n v="0.92700000000000005"/>
    <n v="2.7637928965990001E-3"/>
    <n v="-4.2166212605992699E-4"/>
    <n v="1.9578337873939301E-2"/>
    <n v="5.0296794736208898E-7"/>
    <n v="1"/>
    <n v="1"/>
    <n v="1"/>
    <n v="4.94006938922869E-7"/>
    <n v="6.80766895915466E-7"/>
    <n v="6.7180588747624696E-7"/>
    <n v="1.9999999999999199E-2"/>
    <n v="7.8646642099545992E-3"/>
    <n v="29"/>
    <s v="[200 200 200]"/>
    <s v="kde_sym"/>
    <x v="2"/>
    <x v="1"/>
    <x v="1"/>
    <s v="[2 1.2]"/>
    <s v="gamma"/>
    <s v="[3.4 1.3]"/>
    <s v="gamma"/>
    <s v="[4.6  1.818078277937831]"/>
    <n v="0.01"/>
    <n v="0.15"/>
    <n v="0.5"/>
    <n v="0.66692361994151705"/>
  </r>
  <r>
    <n v="2354"/>
    <x v="5"/>
    <x v="3"/>
    <n v="0.86899999999999999"/>
    <n v="3.0145082505838102E-3"/>
    <n v="-7.6460004228236103E-4"/>
    <n v="2.9235399957717699E-2"/>
    <n v="5.9802044945673699E-7"/>
    <n v="1"/>
    <n v="1"/>
    <n v="1"/>
    <n v="5.7719398311805399E-7"/>
    <n v="1.18263367411492E-6"/>
    <n v="1.1618072077762401E-6"/>
    <n v="0.03"/>
    <n v="1.38951326065409E-2"/>
    <n v="30"/>
    <s v="[200 200 200]"/>
    <s v="kde_sym"/>
    <x v="2"/>
    <x v="2"/>
    <x v="1"/>
    <s v="[2 1.2]"/>
    <s v="gamma"/>
    <s v="[3.4 1.3]"/>
    <s v="gamma"/>
    <s v="[4.6  1.818078277937831]"/>
    <n v="0.35"/>
    <n v="0.5"/>
    <n v="0.05"/>
    <n v="0.274406312032136"/>
  </r>
  <r>
    <n v="2355"/>
    <x v="5"/>
    <x v="3"/>
    <n v="0.84099999999999997"/>
    <n v="3.6442914708493799E-3"/>
    <n v="-1.0350581391792E-3"/>
    <n v="3.8964941860820702E-2"/>
    <n v="8.7552956482713901E-7"/>
    <n v="1"/>
    <n v="1"/>
    <n v="1"/>
    <n v="9.2784359969502199E-7"/>
    <n v="1.9468749163082599E-6"/>
    <n v="1.9991889511761402E-6"/>
    <n v="3.9999999999999897E-2"/>
    <n v="2.1180453064075899E-2"/>
    <n v="31"/>
    <s v="[200 200 200]"/>
    <s v="kde_sym"/>
    <x v="2"/>
    <x v="3"/>
    <x v="1"/>
    <s v="[2 1.2]"/>
    <s v="gamma"/>
    <s v="[3.4 1.3]"/>
    <s v="gamma"/>
    <s v="[4.6  1.818078277937831]"/>
    <n v="0.3"/>
    <n v="0.5"/>
    <n v="0.01"/>
    <n v="0.23081783715997201"/>
  </r>
  <r>
    <n v="2356"/>
    <x v="5"/>
    <x v="3"/>
    <n v="0.754"/>
    <n v="3.32451630982136E-3"/>
    <n v="-1.24406220949717E-3"/>
    <n v="5.8755937790502803E-2"/>
    <n v="7.3413730328299105E-7"/>
    <n v="1"/>
    <n v="1"/>
    <n v="1"/>
    <n v="7.2464342064484404E-7"/>
    <n v="2.2818280843819599E-6"/>
    <n v="2.27233420174382E-6"/>
    <n v="0.06"/>
    <n v="3.7121014129427997E-2"/>
    <n v="32"/>
    <s v="[200 200 200]"/>
    <s v="kde_sym"/>
    <x v="2"/>
    <x v="4"/>
    <x v="1"/>
    <s v="[2 1.2]"/>
    <s v="gamma"/>
    <s v="[3.4 1.3]"/>
    <s v="gamma"/>
    <s v="[4.6  1.818078277937831]"/>
    <n v="0.1"/>
    <n v="0.3"/>
    <n v="0.05"/>
    <n v="0.36263303884984599"/>
  </r>
  <r>
    <n v="2357"/>
    <x v="5"/>
    <x v="3"/>
    <n v="0.78200000000000003"/>
    <n v="4.9265260194675999E-3"/>
    <n v="-1.6937272772125801E-3"/>
    <n v="7.8306272722787507E-2"/>
    <n v="1.6065855535550899E-6"/>
    <n v="1"/>
    <n v="1"/>
    <n v="1"/>
    <n v="1.6712061741537999E-6"/>
    <n v="4.4752976431290397E-6"/>
    <n v="4.5399182637277599E-6"/>
    <n v="8.0000000000000099E-2"/>
    <n v="4.7196051488879801E-2"/>
    <n v="33"/>
    <s v="[200 200 200]"/>
    <s v="kde_sym"/>
    <x v="2"/>
    <x v="5"/>
    <x v="1"/>
    <s v="[2 1.2]"/>
    <s v="gamma"/>
    <s v="[3.4 1.3]"/>
    <s v="gamma"/>
    <s v="[4.6  1.818078277937831]"/>
    <n v="0.1"/>
    <n v="0.4"/>
    <n v="0.05"/>
    <n v="0.33124033534639302"/>
  </r>
  <r>
    <n v="2358"/>
    <x v="5"/>
    <x v="3"/>
    <n v="0.79800000000000004"/>
    <n v="6.5534308934032696E-3"/>
    <n v="-2.2345369011667398E-3"/>
    <n v="9.77654630988333E-2"/>
    <n v="2.8384954886835998E-6"/>
    <n v="1"/>
    <n v="1"/>
    <n v="1"/>
    <n v="2.9486103080673998E-6"/>
    <n v="7.8316506513594492E-6"/>
    <n v="7.9417654707432496E-6"/>
    <n v="0.1"/>
    <n v="5.5545930094032803E-2"/>
    <n v="34"/>
    <s v="[200 200 200]"/>
    <s v="kde_sym"/>
    <x v="2"/>
    <x v="6"/>
    <x v="1"/>
    <s v="[2 1.2]"/>
    <s v="gamma"/>
    <s v="[3.4 1.3]"/>
    <s v="gamma"/>
    <s v="[4.6  1.818078277937831]"/>
    <n v="0.1"/>
    <n v="0.4"/>
    <n v="0.05"/>
    <n v="0.40403208331824397"/>
  </r>
  <r>
    <n v="2359"/>
    <x v="5"/>
    <x v="3"/>
    <n v="0.79700000000000004"/>
    <n v="7.8999896128109995E-3"/>
    <n v="-2.6495321369312901E-3"/>
    <n v="0.122350467863069"/>
    <n v="4.1257955463334897E-6"/>
    <n v="1"/>
    <n v="1"/>
    <n v="1"/>
    <n v="4.0166644062959896E-6"/>
    <n v="1.1145816090965201E-5"/>
    <n v="1.10366849509277E-5"/>
    <n v="0.125"/>
    <n v="7.0962765391492905E-2"/>
    <n v="35"/>
    <s v="[200 200 200]"/>
    <s v="kde_sym"/>
    <x v="2"/>
    <x v="7"/>
    <x v="1"/>
    <s v="[2 1.2]"/>
    <s v="gamma"/>
    <s v="[3.4 1.3]"/>
    <s v="gamma"/>
    <s v="[4.6  1.818078277937831]"/>
    <n v="0.05"/>
    <n v="0.4"/>
    <n v="0.05"/>
    <n v="0.42841165126740999"/>
  </r>
  <r>
    <n v="2360"/>
    <x v="5"/>
    <x v="3"/>
    <n v="0.83099999999999996"/>
    <n v="1.0187858697377801E-2"/>
    <n v="-3.2552179426481899E-3"/>
    <n v="0.146744782057352"/>
    <n v="6.8310900112991102E-6"/>
    <n v="1"/>
    <n v="1"/>
    <n v="1"/>
    <n v="6.0020038911561896E-6"/>
    <n v="1.74275338654378E-5"/>
    <n v="1.6598447745294901E-5"/>
    <n v="0.15"/>
    <n v="8.3848729296421204E-2"/>
    <n v="36"/>
    <s v="[200 200 200]"/>
    <s v="kde_sym"/>
    <x v="2"/>
    <x v="8"/>
    <x v="1"/>
    <s v="[2 1.2]"/>
    <s v="gamma"/>
    <s v="[3.4 1.3]"/>
    <s v="gamma"/>
    <s v="[4.6  1.818078277937831]"/>
    <n v="0.05"/>
    <n v="0.5"/>
    <n v="2.5000000000000001E-2"/>
    <n v="0.382452220989838"/>
  </r>
  <r>
    <n v="2361"/>
    <x v="5"/>
    <x v="3"/>
    <n v="0.90100000000000002"/>
    <n v="3.0582898098095702E-3"/>
    <n v="-4.6555740110587601E-4"/>
    <n v="9.5344425988941293E-3"/>
    <n v="6.1132214252941501E-7"/>
    <n v="1"/>
    <n v="1"/>
    <n v="1"/>
    <n v="6.1398864724874401E-7"/>
    <n v="8.2806583625387199E-7"/>
    <n v="8.3073234097320204E-7"/>
    <n v="0.01"/>
    <n v="5.8820167653487101E-3"/>
    <n v="37"/>
    <s v="[200 200 200]"/>
    <s v="kde_sym"/>
    <x v="0"/>
    <x v="0"/>
    <x v="2"/>
    <s v="[1 0.5]"/>
    <s v="log-normal"/>
    <s v="[1.5 0.6]"/>
    <s v="log-normal"/>
    <s v="[1.781406869066151   0.65]"/>
    <n v="2.5000000000000001E-2"/>
    <n v="0.15"/>
    <n v="0.5"/>
    <n v="0.63673926719995"/>
  </r>
  <r>
    <n v="2362"/>
    <x v="5"/>
    <x v="3"/>
    <n v="0.90800000000000003"/>
    <n v="5.2604603968018403E-3"/>
    <n v="-7.6873523219128995E-4"/>
    <n v="1.92312647678087E-2"/>
    <n v="1.8091903764040999E-6"/>
    <n v="1"/>
    <n v="1"/>
    <n v="1"/>
    <n v="1.8771176901551999E-6"/>
    <n v="2.4001442336162998E-6"/>
    <n v="2.4680715473674001E-6"/>
    <n v="0.02"/>
    <n v="1.21724227748773E-2"/>
    <n v="38"/>
    <s v="[200 200 200]"/>
    <s v="kde_sym"/>
    <x v="0"/>
    <x v="1"/>
    <x v="2"/>
    <s v="[1 0.5]"/>
    <s v="log-normal"/>
    <s v="[1.5 0.6]"/>
    <s v="log-normal"/>
    <s v="[1.781406869066151   0.65]"/>
    <n v="2.5000000000000001E-2"/>
    <n v="0.2"/>
    <n v="0.4"/>
    <n v="0.57358465017055205"/>
  </r>
  <r>
    <n v="2363"/>
    <x v="5"/>
    <x v="3"/>
    <n v="0.90800000000000003"/>
    <n v="5.2179239482407396E-3"/>
    <n v="-8.3720545693028597E-4"/>
    <n v="2.9162794543069699E-2"/>
    <n v="1.78056450120867E-6"/>
    <n v="1"/>
    <n v="1"/>
    <n v="1"/>
    <n v="1.84004435309072E-6"/>
    <n v="2.4814774783225202E-6"/>
    <n v="2.5409573302045698E-6"/>
    <n v="0.03"/>
    <n v="1.4171493789849301E-2"/>
    <n v="39"/>
    <s v="[200 200 200]"/>
    <s v="kde_sym"/>
    <x v="0"/>
    <x v="2"/>
    <x v="2"/>
    <s v="[1 0.5]"/>
    <s v="log-normal"/>
    <s v="[1.5 0.6]"/>
    <s v="log-normal"/>
    <s v="[1.781406869066151   0.65]"/>
    <n v="0.35"/>
    <n v="0.55000000000000004"/>
    <n v="0.1"/>
    <n v="0.30345373233101502"/>
  </r>
  <r>
    <n v="2364"/>
    <x v="5"/>
    <x v="3"/>
    <n v="0.89200000000000002"/>
    <n v="1.28662734226148E-3"/>
    <n v="-2.6400306306647399E-4"/>
    <n v="9.7359969369335605E-3"/>
    <n v="1.08376385819108E-7"/>
    <n v="1"/>
    <n v="1"/>
    <n v="1"/>
    <n v="1.06046576937837E-7"/>
    <n v="1.7807400312758899E-7"/>
    <n v="1.75744194246317E-7"/>
    <n v="0.01"/>
    <n v="4.1613337562185796E-3"/>
    <n v="40"/>
    <s v="[200 200 200]"/>
    <s v="kde_sym"/>
    <x v="1"/>
    <x v="0"/>
    <x v="2"/>
    <s v="[1 0.5]"/>
    <s v="log-normal"/>
    <s v="[1.65 0.6]"/>
    <s v="log-normal"/>
    <s v="[2.076573806549989   0.65]"/>
    <n v="0.5"/>
    <n v="0.6"/>
    <n v="0.05"/>
    <n v="0.17292000275077901"/>
  </r>
  <r>
    <n v="2365"/>
    <x v="5"/>
    <x v="3"/>
    <n v="0.82499999999999996"/>
    <n v="2.1026938999942602E-3"/>
    <n v="-6.2734834248064704E-4"/>
    <n v="1.9372651657519401E-2"/>
    <n v="2.8971070256790099E-7"/>
    <n v="1"/>
    <n v="1"/>
    <n v="1"/>
    <n v="2.7015485067746398E-7"/>
    <n v="6.8327664538111598E-7"/>
    <n v="6.6372079349067902E-7"/>
    <n v="2.0000000000000101E-2"/>
    <n v="1.03605364284277E-2"/>
    <n v="41"/>
    <s v="[200 200 200]"/>
    <s v="kde_sym"/>
    <x v="1"/>
    <x v="1"/>
    <x v="2"/>
    <s v="[1 0.5]"/>
    <s v="log-normal"/>
    <s v="[1.65 0.6]"/>
    <s v="log-normal"/>
    <s v="[2.076573806549989   0.65]"/>
    <n v="0.35"/>
    <n v="0.5"/>
    <n v="0.05"/>
    <n v="0.20421095716347001"/>
  </r>
  <r>
    <n v="2366"/>
    <x v="5"/>
    <x v="3"/>
    <n v="0.91600000000000004"/>
    <n v="6.4956341193348E-3"/>
    <n v="-1.09102511682123E-3"/>
    <n v="2.8908974883178701E-2"/>
    <n v="2.7593097256587799E-6"/>
    <n v="1"/>
    <n v="1"/>
    <n v="1"/>
    <n v="2.57177624512903E-6"/>
    <n v="3.9496455311935499E-6"/>
    <n v="3.7621120506638001E-6"/>
    <n v="2.9999999999999898E-2"/>
    <n v="1.4277564006579001E-2"/>
    <n v="42"/>
    <s v="[200 200 200]"/>
    <s v="kde_sym"/>
    <x v="1"/>
    <x v="2"/>
    <x v="2"/>
    <s v="[1 0.5]"/>
    <s v="log-normal"/>
    <s v="[1.65 0.6]"/>
    <s v="log-normal"/>
    <s v="[2.076573806549989   0.65]"/>
    <n v="0.05"/>
    <n v="0.25"/>
    <n v="0.4"/>
    <n v="0.60561432133979198"/>
  </r>
  <r>
    <n v="2367"/>
    <x v="5"/>
    <x v="3"/>
    <n v="0.89400000000000002"/>
    <n v="5.3053741231194398E-3"/>
    <n v="-1.1399392864968601E-3"/>
    <n v="3.88600607135033E-2"/>
    <n v="1.85790706588873E-6"/>
    <n v="1"/>
    <n v="1"/>
    <n v="1"/>
    <n v="1.8335491309617299E-6"/>
    <n v="3.1573686427877102E-6"/>
    <n v="3.1330107078607099E-6"/>
    <n v="4.0000000000000098E-2"/>
    <n v="2.48073978366815E-2"/>
    <n v="43"/>
    <s v="[200 200 200]"/>
    <s v="kde_sym"/>
    <x v="1"/>
    <x v="3"/>
    <x v="2"/>
    <s v="[1 0.5]"/>
    <s v="log-normal"/>
    <s v="[1.65 0.6]"/>
    <s v="log-normal"/>
    <s v="[2.076573806549989   0.65]"/>
    <n v="0.05"/>
    <n v="0.25"/>
    <n v="0.2"/>
    <n v="0.43235658555032203"/>
  </r>
  <r>
    <n v="2368"/>
    <x v="5"/>
    <x v="3"/>
    <n v="0.88"/>
    <n v="6.7803959264671797E-3"/>
    <n v="-1.8115568705833801E-3"/>
    <n v="5.8188443129416602E-2"/>
    <n v="3.0346069950526899E-6"/>
    <n v="1"/>
    <n v="1"/>
    <n v="1"/>
    <n v="2.9654283832716102E-6"/>
    <n v="6.3163452904105397E-6"/>
    <n v="6.2471666786294604E-6"/>
    <n v="5.9999999999999901E-2"/>
    <n v="3.94461229115061E-2"/>
    <n v="44"/>
    <s v="[200 200 200]"/>
    <s v="kde_sym"/>
    <x v="1"/>
    <x v="4"/>
    <x v="2"/>
    <s v="[1 0.5]"/>
    <s v="log-normal"/>
    <s v="[1.65 0.6]"/>
    <s v="log-normal"/>
    <s v="[2.076573806549989   0.65]"/>
    <n v="0.05"/>
    <n v="0.25"/>
    <n v="0.1"/>
    <n v="0.44007467645321202"/>
  </r>
  <r>
    <n v="2369"/>
    <x v="5"/>
    <x v="3"/>
    <n v="0.89700000000000002"/>
    <n v="9.4994525429403405E-3"/>
    <n v="-2.33482755553407E-3"/>
    <n v="7.7665172444465996E-2"/>
    <n v="5.9450195546526603E-6"/>
    <n v="1"/>
    <n v="1"/>
    <n v="1"/>
    <n v="5.5579849786885297E-6"/>
    <n v="1.1396439268733899E-5"/>
    <n v="1.10094046927697E-5"/>
    <n v="0.08"/>
    <n v="4.9852115466953298E-2"/>
    <n v="45"/>
    <s v="[200 200 200]"/>
    <s v="kde_sym"/>
    <x v="1"/>
    <x v="5"/>
    <x v="2"/>
    <s v="[1 0.5]"/>
    <s v="log-normal"/>
    <s v="[1.65 0.6]"/>
    <s v="log-normal"/>
    <s v="[2.076573806549989   0.65]"/>
    <n v="0.05"/>
    <n v="0.3"/>
    <n v="0.1"/>
    <n v="0.46889878368029497"/>
  </r>
  <r>
    <n v="2370"/>
    <x v="5"/>
    <x v="3"/>
    <n v="0.93799999999999994"/>
    <n v="1.7549842131141099E-3"/>
    <n v="-2.7898760314918301E-4"/>
    <n v="9.7210123968507998E-3"/>
    <n v="2.0274230490501301E-7"/>
    <n v="1"/>
    <n v="1"/>
    <n v="1"/>
    <n v="1.9092043166622799E-7"/>
    <n v="2.8057638761593902E-7"/>
    <n v="2.68754514377154E-7"/>
    <n v="9.9999999999999794E-3"/>
    <n v="4.2117047831510797E-3"/>
    <n v="46"/>
    <s v="[200 200 200]"/>
    <s v="kde_sym"/>
    <x v="2"/>
    <x v="0"/>
    <x v="2"/>
    <s v="[1 0.6]"/>
    <s v="log-normal"/>
    <s v="[1.5 0.7]"/>
    <s v="log-normal"/>
    <s v="[2.298218252991271   0.8]"/>
    <n v="0.05"/>
    <n v="0.18"/>
    <n v="0.5"/>
    <n v="0.59615827552502798"/>
  </r>
  <r>
    <n v="2371"/>
    <x v="5"/>
    <x v="3"/>
    <n v="0.89800000000000002"/>
    <n v="2.9293785523099602E-3"/>
    <n v="-5.9926111688643198E-4"/>
    <n v="1.94007388831135E-2"/>
    <n v="5.6615802495749702E-7"/>
    <n v="1"/>
    <n v="1"/>
    <n v="1"/>
    <n v="5.5832980892029901E-7"/>
    <n v="9.2527191116947003E-7"/>
    <n v="9.1744369513227298E-7"/>
    <n v="1.99999999999999E-2"/>
    <n v="9.4409196808677796E-3"/>
    <n v="47"/>
    <s v="[200 200 200]"/>
    <s v="kde_sym"/>
    <x v="2"/>
    <x v="1"/>
    <x v="2"/>
    <s v="[1 0.6]"/>
    <s v="log-normal"/>
    <s v="[1.5 0.7]"/>
    <s v="log-normal"/>
    <s v="[2.298218252991271   0.8]"/>
    <n v="0.05"/>
    <n v="0.2"/>
    <n v="0.4"/>
    <n v="0.55917398631245896"/>
  </r>
  <r>
    <n v="2372"/>
    <x v="5"/>
    <x v="3"/>
    <n v="0.92100000000000004"/>
    <n v="4.8955386522711499E-3"/>
    <n v="-8.7085994629424899E-4"/>
    <n v="2.9129140053705701E-2"/>
    <n v="1.5764834179094899E-6"/>
    <n v="1"/>
    <n v="1"/>
    <n v="1"/>
    <n v="1.5524702211066E-6"/>
    <n v="2.3348804639691101E-6"/>
    <n v="2.3108672671662202E-6"/>
    <n v="0.03"/>
    <n v="1.30440684210136E-2"/>
    <n v="48"/>
    <s v="[200 200 200]"/>
    <s v="kde_sym"/>
    <x v="2"/>
    <x v="2"/>
    <x v="2"/>
    <s v="[1 0.6]"/>
    <s v="log-normal"/>
    <s v="[1.5 0.7]"/>
    <s v="log-normal"/>
    <s v="[2.298218252991271   0.8]"/>
    <n v="0.05"/>
    <n v="0.2"/>
    <n v="0.4"/>
    <n v="0.64761467127402805"/>
  </r>
  <r>
    <n v="2373"/>
    <x v="5"/>
    <x v="3"/>
    <n v="0.88200000000000001"/>
    <n v="5.0372308346002702E-3"/>
    <n v="-1.2201988856178E-3"/>
    <n v="3.8779801114382201E-2"/>
    <n v="1.67559007186254E-6"/>
    <n v="1"/>
    <n v="1"/>
    <n v="1"/>
    <n v="1.7176517898975301E-6"/>
    <n v="3.1644753923254699E-6"/>
    <n v="3.2065371103604598E-6"/>
    <n v="0.04"/>
    <n v="2.0220448966291899E-2"/>
    <n v="49"/>
    <s v="[200 200 200]"/>
    <s v="kde_sym"/>
    <x v="2"/>
    <x v="3"/>
    <x v="2"/>
    <s v="[1 0.6]"/>
    <s v="log-normal"/>
    <s v="[1.5 0.7]"/>
    <s v="log-normal"/>
    <s v="[2.298218252991271   0.8]"/>
    <n v="0.05"/>
    <n v="0.25"/>
    <n v="0.3"/>
    <n v="0.53330533579316397"/>
  </r>
  <r>
    <n v="2374"/>
    <x v="5"/>
    <x v="3"/>
    <n v="0.89300000000000002"/>
    <n v="8.2009899389462303E-3"/>
    <n v="-1.8111519979046001E-3"/>
    <n v="5.8188848002095402E-2"/>
    <n v="4.4218924440612499E-6"/>
    <n v="1"/>
    <n v="1"/>
    <n v="1"/>
    <n v="4.1181398206471302E-6"/>
    <n v="7.7021640035750808E-6"/>
    <n v="7.3984113801609604E-6"/>
    <n v="0.06"/>
    <n v="2.7482400735862601E-2"/>
    <n v="50"/>
    <s v="[200 200 200]"/>
    <s v="kde_sym"/>
    <x v="2"/>
    <x v="4"/>
    <x v="2"/>
    <s v="[1 0.6]"/>
    <s v="log-normal"/>
    <s v="[1.5 0.7]"/>
    <s v="log-normal"/>
    <s v="[2.298218252991271   0.8]"/>
    <n v="0.05"/>
    <n v="0.3"/>
    <n v="0.3"/>
    <n v="0.58885217741190299"/>
  </r>
  <r>
    <n v="2375"/>
    <x v="5"/>
    <x v="3"/>
    <n v="0.85199999999999998"/>
    <n v="8.4439031798004202E-3"/>
    <n v="-2.1557059626656099E-3"/>
    <n v="7.7844294037334297E-2"/>
    <n v="4.6671657407627902E-6"/>
    <n v="1"/>
    <n v="1"/>
    <n v="1"/>
    <n v="4.6603010400315296E-6"/>
    <n v="9.3142339382348498E-6"/>
    <n v="9.30736923750359E-6"/>
    <n v="7.9999999999999905E-2"/>
    <n v="4.6442367115085502E-2"/>
    <n v="51"/>
    <s v="[200 200 200]"/>
    <s v="kde_sym"/>
    <x v="2"/>
    <x v="5"/>
    <x v="2"/>
    <s v="[1 0.6]"/>
    <s v="log-normal"/>
    <s v="[1.5 0.7]"/>
    <s v="log-normal"/>
    <s v="[2.298218252991271   0.8]"/>
    <n v="0.15"/>
    <n v="0.5"/>
    <n v="0.05"/>
    <n v="0.32110729725430298"/>
  </r>
  <r>
    <n v="2376"/>
    <x v="5"/>
    <x v="3"/>
    <n v="0.82699999999999996"/>
    <n v="1.0046744788639201E-2"/>
    <n v="-2.8430017565398598E-3"/>
    <n v="9.7156998243460302E-2"/>
    <n v="6.6069110380921002E-6"/>
    <n v="1"/>
    <n v="1"/>
    <n v="1"/>
    <n v="6.8394645402745802E-6"/>
    <n v="1.46895700257808E-5"/>
    <n v="1.49221235279633E-5"/>
    <n v="0.1"/>
    <n v="5.9052244992601602E-2"/>
    <n v="52"/>
    <s v="[200 200 200]"/>
    <s v="kde_sym"/>
    <x v="2"/>
    <x v="6"/>
    <x v="2"/>
    <s v="[1 0.6]"/>
    <s v="log-normal"/>
    <s v="[1.5 0.7]"/>
    <s v="log-normal"/>
    <s v="[2.298218252991271   0.8]"/>
    <n v="0.1"/>
    <n v="0.5"/>
    <n v="0.05"/>
    <n v="0.34329455423698402"/>
  </r>
  <r>
    <n v="2377"/>
    <x v="5"/>
    <x v="3"/>
    <n v="0.82099999999999995"/>
    <n v="1.20597563203484E-2"/>
    <n v="-3.3803793244572698E-3"/>
    <n v="0.12161962067554299"/>
    <n v="9.5205407346373308E-6"/>
    <n v="1"/>
    <n v="1"/>
    <n v="1"/>
    <n v="9.7901211857424792E-6"/>
    <n v="2.0947505111855501E-5"/>
    <n v="2.1217085562960698E-5"/>
    <n v="0.125"/>
    <n v="7.4635886464290105E-2"/>
    <n v="53"/>
    <s v="[200 200 200]"/>
    <s v="kde_sym"/>
    <x v="2"/>
    <x v="7"/>
    <x v="2"/>
    <s v="[1 0.6]"/>
    <s v="log-normal"/>
    <s v="[1.5 0.7]"/>
    <s v="log-normal"/>
    <s v="[2.298218252991271   0.8]"/>
    <n v="0.05"/>
    <n v="0.5"/>
    <n v="0.05"/>
    <n v="0.37299154974972598"/>
  </r>
  <r>
    <n v="2378"/>
    <x v="5"/>
    <x v="3"/>
    <n v="0.81200000000000006"/>
    <n v="1.3952659503067601E-2"/>
    <n v="-4.1067220035996502E-3"/>
    <n v="0.14589327799640001"/>
    <n v="1.2739044572006099E-5"/>
    <n v="1"/>
    <n v="1"/>
    <n v="1"/>
    <n v="1.3118978786861699E-5"/>
    <n v="2.9604210186855601E-5"/>
    <n v="2.9984144401711301E-5"/>
    <n v="0.15"/>
    <n v="9.1902841322378498E-2"/>
    <n v="54"/>
    <s v="[200 200 200]"/>
    <s v="kde_sym"/>
    <x v="2"/>
    <x v="8"/>
    <x v="2"/>
    <s v="[1 0.6]"/>
    <s v="log-normal"/>
    <s v="[1.5 0.7]"/>
    <s v="log-normal"/>
    <s v="[2.298218252991271   0.8]"/>
    <n v="2.5000000000000001E-2"/>
    <n v="0.5"/>
    <n v="2.5000000000000001E-2"/>
    <n v="0.39008538010569999"/>
  </r>
  <r>
    <n v="2408"/>
    <x v="5"/>
    <x v="0"/>
    <n v="0.93200000000000005"/>
    <n v="5.8136953329130598E-3"/>
    <n v="-4.9785680732332904E-4"/>
    <n v="9.50214319267665E-3"/>
    <n v="2.24382385866054E-6"/>
    <n v="1"/>
    <n v="1"/>
    <n v="1"/>
    <n v="2.0123960444930901E-6"/>
    <n v="2.4916852592587201E-6"/>
    <n v="2.2602574450912698E-6"/>
    <n v="9.9999999999999794E-3"/>
    <n v="4.81776872764649E-3"/>
    <n v="1"/>
    <s v="[30 30 30]"/>
    <s v="kde_sym"/>
    <x v="0"/>
    <x v="0"/>
    <x v="0"/>
    <s v="[11 1.1]"/>
    <s v="normal"/>
    <s v="[11.7 1.2]"/>
    <s v="normal"/>
    <s v="[12.590048962082989  1.3]"/>
    <n v="0.05"/>
    <n v="0.2"/>
    <n v="0.5"/>
    <n v="0.59861605757320102"/>
  </r>
  <r>
    <n v="2409"/>
    <x v="5"/>
    <x v="0"/>
    <n v="0.93899999999999995"/>
    <n v="1.02492327205525E-2"/>
    <n v="-7.2719707357224396E-4"/>
    <n v="1.9272802926427701E-2"/>
    <n v="6.9419384609465099E-6"/>
    <n v="1"/>
    <n v="1"/>
    <n v="1"/>
    <n v="6.4567391743818801E-6"/>
    <n v="7.4707540447585403E-6"/>
    <n v="6.9855547581939096E-6"/>
    <n v="1.99999999999999E-2"/>
    <n v="1.0883800571218301E-2"/>
    <n v="2"/>
    <s v="[30 30 30]"/>
    <s v="kde_sym"/>
    <x v="0"/>
    <x v="1"/>
    <x v="0"/>
    <s v="[11 1.1]"/>
    <s v="normal"/>
    <s v="[11.7 1.2]"/>
    <s v="normal"/>
    <s v="[12.590048962082989  1.3]"/>
    <n v="0.4"/>
    <n v="0.6"/>
    <n v="0.05"/>
    <n v="0.193957528620916"/>
  </r>
  <r>
    <n v="2410"/>
    <x v="5"/>
    <x v="0"/>
    <n v="0.92"/>
    <n v="1.37763435677586E-2"/>
    <n v="-1.24654056787562E-3"/>
    <n v="2.8753459432124401E-2"/>
    <n v="1.26120542582836E-5"/>
    <n v="1"/>
    <n v="1"/>
    <n v="1"/>
    <n v="1.2698427301952899E-5"/>
    <n v="1.4165917645643299E-5"/>
    <n v="1.42522906893126E-5"/>
    <n v="0.03"/>
    <n v="1.59332568402368E-2"/>
    <n v="3"/>
    <s v="[30 30 30]"/>
    <s v="kde_sym"/>
    <x v="0"/>
    <x v="2"/>
    <x v="0"/>
    <s v="[11 1.1]"/>
    <s v="normal"/>
    <s v="[11.7 1.2]"/>
    <s v="normal"/>
    <s v="[12.590048962082989  1.3]"/>
    <n v="0.1"/>
    <n v="0.3"/>
    <n v="0.3"/>
    <n v="0.49888966872982898"/>
  </r>
  <r>
    <n v="2411"/>
    <x v="5"/>
    <x v="0"/>
    <n v="0.93200000000000005"/>
    <n v="4.7920996504361799E-3"/>
    <n v="-4.8258994631388301E-4"/>
    <n v="9.5174100536861098E-3"/>
    <n v="1.53149453647641E-6"/>
    <n v="1"/>
    <n v="1"/>
    <n v="1"/>
    <n v="1.44902812737496E-6"/>
    <n v="1.76438759275964E-6"/>
    <n v="1.6819211836582001E-6"/>
    <n v="9.9999999999999898E-3"/>
    <n v="3.7731180828867602E-3"/>
    <n v="4"/>
    <s v="[30 30 30]"/>
    <s v="kde_sym"/>
    <x v="1"/>
    <x v="0"/>
    <x v="0"/>
    <s v="[11 1.1]"/>
    <s v="normal"/>
    <s v="[12 1.2]"/>
    <s v="normal"/>
    <s v="[13.187158535114285 1.3]"/>
    <n v="0.1"/>
    <n v="0.2"/>
    <n v="0.5"/>
    <n v="0.63311837712183905"/>
  </r>
  <r>
    <n v="2412"/>
    <x v="5"/>
    <x v="0"/>
    <n v="0.94199999999999995"/>
    <n v="7.3318291839872003E-3"/>
    <n v="-6.6867192014521905E-4"/>
    <n v="1.9331328079854802E-2"/>
    <n v="3.5899321202167801E-6"/>
    <n v="1"/>
    <n v="1"/>
    <n v="1"/>
    <n v="3.3246110019608902E-6"/>
    <n v="4.0370542570074702E-6"/>
    <n v="3.7717331387515901E-6"/>
    <n v="0.02"/>
    <n v="9.6343243347392707E-3"/>
    <n v="5"/>
    <s v="[30 30 30]"/>
    <s v="kde_sym"/>
    <x v="1"/>
    <x v="1"/>
    <x v="0"/>
    <s v="[11 1.1]"/>
    <s v="normal"/>
    <s v="[12 1.2]"/>
    <s v="normal"/>
    <s v="[13.187158535114285 1.3]"/>
    <n v="0.35"/>
    <n v="0.5"/>
    <n v="0.1"/>
    <n v="0.26328323400324399"/>
  </r>
  <r>
    <n v="2413"/>
    <x v="5"/>
    <x v="0"/>
    <n v="0.92"/>
    <n v="1.14243882646632E-2"/>
    <n v="-1.1438171679346899E-3"/>
    <n v="2.88561828320653E-2"/>
    <n v="8.7262545780832193E-6"/>
    <n v="1"/>
    <n v="1"/>
    <n v="1"/>
    <n v="9.2697735227967904E-6"/>
    <n v="1.00345722917453E-5"/>
    <n v="1.05780912364589E-5"/>
    <n v="0.03"/>
    <n v="1.3084122769326899E-2"/>
    <n v="6"/>
    <s v="[30 30 30]"/>
    <s v="kde_sym"/>
    <x v="1"/>
    <x v="2"/>
    <x v="0"/>
    <s v="[11 1.1]"/>
    <s v="normal"/>
    <s v="[12 1.2]"/>
    <s v="normal"/>
    <s v="[13.187158535114285 1.3]"/>
    <n v="0.35"/>
    <n v="0.5"/>
    <n v="0.1"/>
    <n v="0.34879206525343198"/>
  </r>
  <r>
    <n v="2414"/>
    <x v="5"/>
    <x v="0"/>
    <n v="0.94199999999999995"/>
    <n v="8.7119538489462706E-3"/>
    <n v="-9.4777342433939897E-4"/>
    <n v="3.9052226575660598E-2"/>
    <n v="5.2908472907751898E-6"/>
    <n v="1"/>
    <n v="1"/>
    <n v="1"/>
    <n v="4.56796608233925E-6"/>
    <n v="6.18912175465922E-6"/>
    <n v="5.4662405462232802E-6"/>
    <n v="0.04"/>
    <n v="2.7286599826020001E-2"/>
    <n v="7"/>
    <s v="[30 30 30]"/>
    <s v="kde_sym"/>
    <x v="1"/>
    <x v="3"/>
    <x v="0"/>
    <s v="[11 1.1]"/>
    <s v="normal"/>
    <s v="[12 1.2]"/>
    <s v="normal"/>
    <s v="[13.187158535114285 1.3]"/>
    <n v="0.05"/>
    <n v="0.2"/>
    <n v="0.1"/>
    <n v="0.38837522773044098"/>
  </r>
  <r>
    <n v="2415"/>
    <x v="5"/>
    <x v="0"/>
    <n v="0.93799999999999994"/>
    <n v="1.41213323475037E-2"/>
    <n v="-1.5564070747897201E-3"/>
    <n v="5.84435929252103E-2"/>
    <n v="1.37753792149076E-5"/>
    <n v="1"/>
    <n v="1"/>
    <n v="1"/>
    <n v="1.2679697965157501E-5"/>
    <n v="1.6197782197363098E-5"/>
    <n v="1.5102100947612899E-5"/>
    <n v="6.0000000000000102E-2"/>
    <n v="3.9046364914644902E-2"/>
    <n v="8"/>
    <s v="[30 30 30]"/>
    <s v="kde_sym"/>
    <x v="1"/>
    <x v="4"/>
    <x v="0"/>
    <s v="[11 1.1]"/>
    <s v="normal"/>
    <s v="[12 1.2]"/>
    <s v="normal"/>
    <s v="[13.187158535114285 1.3]"/>
    <n v="0.05"/>
    <n v="0.3"/>
    <n v="0.1"/>
    <n v="0.363205586128588"/>
  </r>
  <r>
    <n v="2416"/>
    <x v="5"/>
    <x v="0"/>
    <n v="0.95299999999999996"/>
    <n v="2.0467776824787402E-2"/>
    <n v="-2.2492421829260001E-3"/>
    <n v="7.7750757817073898E-2"/>
    <n v="2.8457481138058999E-5"/>
    <n v="1"/>
    <n v="1"/>
    <n v="1"/>
    <n v="2.3421567023550199E-5"/>
    <n v="3.3516571535512699E-5"/>
    <n v="2.8480657421003898E-5"/>
    <n v="7.9999999999999905E-2"/>
    <n v="4.8874651974934499E-2"/>
    <n v="9"/>
    <s v="[30 30 30]"/>
    <s v="kde_sym"/>
    <x v="1"/>
    <x v="5"/>
    <x v="0"/>
    <s v="[11 1.1]"/>
    <s v="normal"/>
    <s v="[12 1.2]"/>
    <s v="normal"/>
    <s v="[13.187158535114285 1.3]"/>
    <n v="0.05"/>
    <n v="0.3"/>
    <n v="0.1"/>
    <n v="0.45808340975022099"/>
  </r>
  <r>
    <n v="2417"/>
    <x v="5"/>
    <x v="0"/>
    <n v="0.92100000000000004"/>
    <n v="3.4033456339164899E-3"/>
    <n v="-3.00405817085673E-4"/>
    <n v="9.6995941829143197E-3"/>
    <n v="7.9318870220963004E-7"/>
    <n v="1"/>
    <n v="1"/>
    <n v="1"/>
    <n v="8.1199339476486597E-7"/>
    <n v="8.8343235714854104E-7"/>
    <n v="9.0223704970377696E-7"/>
    <n v="0.01"/>
    <n v="5.1921841940198903E-3"/>
    <n v="10"/>
    <s v="[30 30 30]"/>
    <s v="kde_sym"/>
    <x v="2"/>
    <x v="0"/>
    <x v="0"/>
    <s v="[11 1.1]"/>
    <s v="normal"/>
    <s v="[12.7 1.2]"/>
    <s v="normal"/>
    <s v="[13.838360366318769   1.3]"/>
    <n v="0.05"/>
    <n v="0.15"/>
    <n v="0.4"/>
    <n v="0.51769604223915999"/>
  </r>
  <r>
    <n v="2418"/>
    <x v="5"/>
    <x v="0"/>
    <n v="0.94"/>
    <n v="6.5688932923695497E-3"/>
    <n v="-7.3655559343140196E-4"/>
    <n v="1.9263444406568599E-2"/>
    <n v="2.9143276765134699E-6"/>
    <n v="1"/>
    <n v="1"/>
    <n v="1"/>
    <n v="2.7288669858274799E-6"/>
    <n v="3.4568418187285499E-6"/>
    <n v="3.2713811280425599E-6"/>
    <n v="0.02"/>
    <n v="7.7869538267892197E-3"/>
    <n v="11"/>
    <s v="[30 30 30]"/>
    <s v="kde_sym"/>
    <x v="2"/>
    <x v="1"/>
    <x v="0"/>
    <s v="[11 1.1]"/>
    <s v="normal"/>
    <s v="[12.7 1.2]"/>
    <s v="normal"/>
    <s v="[13.838360366318769   1.3]"/>
    <n v="0.2"/>
    <n v="0.3"/>
    <n v="0.3"/>
    <n v="0.533757258008007"/>
  </r>
  <r>
    <n v="2419"/>
    <x v="5"/>
    <x v="0"/>
    <n v="0.93899999999999995"/>
    <n v="8.8339238414249996E-3"/>
    <n v="-8.8936371921580399E-4"/>
    <n v="2.91106362807842E-2"/>
    <n v="5.3384201244149404E-6"/>
    <n v="1"/>
    <n v="1"/>
    <n v="1"/>
    <n v="4.85298098319331E-6"/>
    <n v="6.1293879494723E-6"/>
    <n v="5.6439488082506704E-6"/>
    <n v="0.03"/>
    <n v="1.4138416520781001E-2"/>
    <n v="12"/>
    <s v="[30 30 30]"/>
    <s v="kde_sym"/>
    <x v="2"/>
    <x v="2"/>
    <x v="0"/>
    <s v="[11 1.1]"/>
    <s v="normal"/>
    <s v="[12.7 1.2]"/>
    <s v="normal"/>
    <s v="[13.838360366318769   1.3]"/>
    <n v="0.1"/>
    <n v="0.3"/>
    <n v="0.3"/>
    <n v="0.470430834585227"/>
  </r>
  <r>
    <n v="2420"/>
    <x v="5"/>
    <x v="0"/>
    <n v="0.93100000000000005"/>
    <n v="9.6718539154752297E-3"/>
    <n v="-1.11917213701453E-3"/>
    <n v="3.8880827862985398E-2"/>
    <n v="6.5299415901474899E-6"/>
    <n v="1"/>
    <n v="1"/>
    <n v="1"/>
    <n v="5.9320949537012502E-6"/>
    <n v="7.7824878624171695E-6"/>
    <n v="7.1846412259709299E-6"/>
    <n v="0.04"/>
    <n v="2.14730058528225E-2"/>
    <n v="13"/>
    <s v="[30 30 30]"/>
    <s v="kde_sym"/>
    <x v="2"/>
    <x v="3"/>
    <x v="0"/>
    <s v="[11 1.1]"/>
    <s v="normal"/>
    <s v="[12.7 1.2]"/>
    <s v="normal"/>
    <s v="[13.838360366318769   1.3]"/>
    <n v="0.1"/>
    <n v="0.3"/>
    <n v="0.2"/>
    <n v="0.41885705900308901"/>
  </r>
  <r>
    <n v="2421"/>
    <x v="5"/>
    <x v="0"/>
    <n v="0.93600000000000005"/>
    <n v="1.0500867332244101E-2"/>
    <n v="-1.19418006007733E-3"/>
    <n v="5.88058199399226E-2"/>
    <n v="7.9038998570039392E-6"/>
    <n v="1"/>
    <n v="1"/>
    <n v="1"/>
    <n v="7.1612852117851997E-6"/>
    <n v="9.3299658728902404E-6"/>
    <n v="8.5873512276715001E-6"/>
    <n v="5.9999999999999901E-2"/>
    <n v="3.7507261337206999E-2"/>
    <n v="14"/>
    <s v="[30 30 30]"/>
    <s v="kde_sym"/>
    <x v="2"/>
    <x v="4"/>
    <x v="0"/>
    <s v="[11 1.1]"/>
    <s v="normal"/>
    <s v="[12.7 1.2]"/>
    <s v="normal"/>
    <s v="[13.838360366318769   1.3]"/>
    <n v="0.1"/>
    <n v="0.3"/>
    <n v="0.05"/>
    <n v="0.36707115292703102"/>
  </r>
  <r>
    <n v="2422"/>
    <x v="5"/>
    <x v="0"/>
    <n v="0.93300000000000005"/>
    <n v="1.38924862564176E-2"/>
    <n v="-1.4994146518311901E-3"/>
    <n v="7.8500585348168894E-2"/>
    <n v="1.38742503125321E-5"/>
    <n v="1"/>
    <n v="1"/>
    <n v="1"/>
    <n v="1.2899700170206E-5"/>
    <n v="1.61224946106581E-5"/>
    <n v="1.5147944468332101E-5"/>
    <n v="8.0000000000000196E-2"/>
    <n v="5.12876178134163E-2"/>
    <n v="15"/>
    <s v="[30 30 30]"/>
    <s v="kde_sym"/>
    <x v="2"/>
    <x v="5"/>
    <x v="0"/>
    <s v="[11 1.1]"/>
    <s v="normal"/>
    <s v="[12.7 1.2]"/>
    <s v="normal"/>
    <s v="[13.838360366318769   1.3]"/>
    <n v="0.05"/>
    <n v="0.3"/>
    <n v="0.05"/>
    <n v="0.38873854457141199"/>
  </r>
  <r>
    <n v="2423"/>
    <x v="5"/>
    <x v="0"/>
    <n v="0.94099999999999995"/>
    <n v="2.02125589207829E-2"/>
    <n v="-2.31853228211758E-3"/>
    <n v="9.7681467717882303E-2"/>
    <n v="2.8486074038593502E-5"/>
    <n v="1"/>
    <n v="1"/>
    <n v="1"/>
    <n v="2.5934643272037199E-5"/>
    <n v="3.3861665981814902E-5"/>
    <n v="3.1310235215258597E-5"/>
    <n v="9.9999999999999895E-2"/>
    <n v="6.03859356276059E-2"/>
    <n v="16"/>
    <s v="[30 30 30]"/>
    <s v="kde_sym"/>
    <x v="2"/>
    <x v="6"/>
    <x v="0"/>
    <s v="[11 1.1]"/>
    <s v="normal"/>
    <s v="[12.7 1.2]"/>
    <s v="normal"/>
    <s v="[13.838360366318769   1.3]"/>
    <n v="0.05"/>
    <n v="0.3"/>
    <n v="0.05"/>
    <n v="0.48216255312589801"/>
  </r>
  <r>
    <n v="2424"/>
    <x v="5"/>
    <x v="0"/>
    <n v="0.94699999999999995"/>
    <n v="2.44580937543253E-2"/>
    <n v="-2.752170204528E-3"/>
    <n v="0.122247829795472"/>
    <n v="4.20426423260148E-5"/>
    <n v="1"/>
    <n v="1"/>
    <n v="1"/>
    <n v="4.0576046284450697E-5"/>
    <n v="4.96170831607065E-5"/>
    <n v="4.8150487119142499E-5"/>
    <n v="0.125"/>
    <n v="7.1718132926323203E-2"/>
    <n v="17"/>
    <s v="[30 30 30]"/>
    <s v="kde_sym"/>
    <x v="2"/>
    <x v="7"/>
    <x v="0"/>
    <s v="[11 1.1]"/>
    <s v="normal"/>
    <s v="[12.7 1.2]"/>
    <s v="normal"/>
    <s v="[13.838360366318769   1.3]"/>
    <n v="0.05"/>
    <n v="0.4"/>
    <n v="0.05"/>
    <n v="0.43469558103975903"/>
  </r>
  <r>
    <n v="2425"/>
    <x v="5"/>
    <x v="0"/>
    <n v="0.93899999999999995"/>
    <n v="2.6641435369690498E-2"/>
    <n v="-3.23842659510173E-3"/>
    <n v="0.14676157340489801"/>
    <n v="5.0000127381619801E-5"/>
    <n v="1"/>
    <n v="1"/>
    <n v="1"/>
    <n v="4.6405608851818599E-5"/>
    <n v="6.0487534193482003E-5"/>
    <n v="5.6893015663680801E-5"/>
    <n v="0.15"/>
    <n v="9.275572899923E-2"/>
    <n v="18"/>
    <s v="[30 30 30]"/>
    <s v="kde_sym"/>
    <x v="2"/>
    <x v="8"/>
    <x v="0"/>
    <s v="[11 1.1]"/>
    <s v="normal"/>
    <s v="[12.7 1.2]"/>
    <s v="normal"/>
    <s v="[13.838360366318769   1.3]"/>
    <n v="0.01"/>
    <n v="0.4"/>
    <n v="0.01"/>
    <n v="0.42009388525159602"/>
  </r>
  <r>
    <n v="2426"/>
    <x v="5"/>
    <x v="0"/>
    <n v="0.95699999999999996"/>
    <n v="5.1533105817371796E-3"/>
    <n v="-3.6698298659127598E-4"/>
    <n v="9.6330170134087591E-3"/>
    <n v="1.7634704596206501E-6"/>
    <n v="1"/>
    <n v="1"/>
    <n v="1"/>
    <n v="1.5937423732508299E-6"/>
    <n v="1.8981469720681E-6"/>
    <n v="1.72841888569828E-6"/>
    <n v="0.01"/>
    <n v="4.8353529756277403E-3"/>
    <n v="19"/>
    <s v="[30 30 30]"/>
    <s v="kde_sym"/>
    <x v="0"/>
    <x v="0"/>
    <x v="1"/>
    <s v="[2.1 2]"/>
    <s v="gamma"/>
    <s v="[2.25 3]"/>
    <s v="gamma"/>
    <s v="[2.4   4.349819093579813]"/>
    <n v="0.5"/>
    <n v="0.6"/>
    <n v="0.05"/>
    <n v="0.19841911740467"/>
  </r>
  <r>
    <n v="2427"/>
    <x v="5"/>
    <x v="0"/>
    <n v="0.93400000000000005"/>
    <n v="1.1176475732053499E-2"/>
    <n v="-1.1400877303181301E-3"/>
    <n v="1.8859912269681801E-2"/>
    <n v="8.2720221161702807E-6"/>
    <n v="1"/>
    <n v="1"/>
    <n v="1"/>
    <n v="7.6335623966619601E-6"/>
    <n v="9.5718221489922303E-6"/>
    <n v="8.9333624294838996E-6"/>
    <n v="0.02"/>
    <n v="1.07804099168845E-2"/>
    <n v="20"/>
    <s v="[30 30 30]"/>
    <s v="kde_sym"/>
    <x v="0"/>
    <x v="1"/>
    <x v="1"/>
    <s v="[2.1 2]"/>
    <s v="gamma"/>
    <s v="[2.25 3]"/>
    <s v="gamma"/>
    <s v="[2.4   4.349819093579813]"/>
    <n v="0.05"/>
    <n v="0.2"/>
    <n v="0.4"/>
    <n v="0.58884234920553602"/>
  </r>
  <r>
    <n v="2428"/>
    <x v="5"/>
    <x v="0"/>
    <n v="0.92400000000000004"/>
    <n v="1.4323747403049401E-2"/>
    <n v="-1.4570754555236699E-3"/>
    <n v="2.8542924544476302E-2"/>
    <n v="1.3662241542071099E-5"/>
    <n v="1"/>
    <n v="1"/>
    <n v="1"/>
    <n v="1.3214138486931E-5"/>
    <n v="1.57853104251607E-5"/>
    <n v="1.53372073700205E-5"/>
    <n v="0.03"/>
    <n v="1.7576766741799699E-2"/>
    <n v="21"/>
    <s v="[30 30 30]"/>
    <s v="kde_sym"/>
    <x v="0"/>
    <x v="2"/>
    <x v="1"/>
    <s v="[2.1 2]"/>
    <s v="gamma"/>
    <s v="[2.25 3]"/>
    <s v="gamma"/>
    <s v="[2.4   4.349819093579813]"/>
    <n v="0.05"/>
    <n v="0.2"/>
    <n v="0.3"/>
    <n v="0.564728973139068"/>
  </r>
  <r>
    <n v="2429"/>
    <x v="5"/>
    <x v="0"/>
    <n v="0.92900000000000005"/>
    <n v="3.5556488126583701E-3"/>
    <n v="-4.5217126196254803E-4"/>
    <n v="9.5478287380374206E-3"/>
    <n v="8.5907479595503601E-7"/>
    <n v="1"/>
    <n v="1"/>
    <n v="1"/>
    <n v="8.5729209710963196E-7"/>
    <n v="1.0635336460998399E-6"/>
    <n v="1.06175094725444E-6"/>
    <n v="9.9999999999999707E-3"/>
    <n v="5.1677352648816103E-3"/>
    <n v="22"/>
    <s v="[30 30 30]"/>
    <s v="kde_sym"/>
    <x v="1"/>
    <x v="0"/>
    <x v="1"/>
    <s v="[2 1.2]"/>
    <s v="gamma"/>
    <s v="[3.0 1.3]"/>
    <s v="gamma"/>
    <s v="[4.0   1.654779050109274]"/>
    <n v="0.05"/>
    <n v="0.15"/>
    <n v="0.4"/>
    <n v="0.517057060774888"/>
  </r>
  <r>
    <n v="2430"/>
    <x v="5"/>
    <x v="0"/>
    <n v="0.94399999999999995"/>
    <n v="8.6753757056039597E-3"/>
    <n v="-9.0431689990995803E-4"/>
    <n v="1.9095683100090001E-2"/>
    <n v="5.0591648161763599E-6"/>
    <n v="1"/>
    <n v="1"/>
    <n v="1"/>
    <n v="4.8658539004778904E-6"/>
    <n v="5.8769538716391201E-6"/>
    <n v="5.6836429559406497E-6"/>
    <n v="1.99999999999999E-2"/>
    <n v="8.8879841030940591E-3"/>
    <n v="23"/>
    <s v="[30 30 30]"/>
    <s v="kde_sym"/>
    <x v="1"/>
    <x v="1"/>
    <x v="1"/>
    <s v="[2 1.2]"/>
    <s v="gamma"/>
    <s v="[3.0 1.3]"/>
    <s v="gamma"/>
    <s v="[4.0   1.654779050109274]"/>
    <n v="0.45"/>
    <n v="0.6"/>
    <n v="0.05"/>
    <n v="0.22576407704329801"/>
  </r>
  <r>
    <n v="2431"/>
    <x v="5"/>
    <x v="0"/>
    <n v="0.93899999999999995"/>
    <n v="9.7955771277659694E-3"/>
    <n v="-1.3543690974997401E-3"/>
    <n v="2.8645630902500299E-2"/>
    <n v="6.5372975276807901E-6"/>
    <n v="1"/>
    <n v="1"/>
    <n v="1"/>
    <n v="6.0662201891161798E-6"/>
    <n v="8.3716131799430493E-6"/>
    <n v="7.9005358413784305E-6"/>
    <n v="3.00000000000001E-2"/>
    <n v="1.5886698750905402E-2"/>
    <n v="24"/>
    <s v="[30 30 30]"/>
    <s v="kde_sym"/>
    <x v="1"/>
    <x v="2"/>
    <x v="1"/>
    <s v="[2 1.2]"/>
    <s v="gamma"/>
    <s v="[3.0 1.3]"/>
    <s v="gamma"/>
    <s v="[4.0   1.654779050109274]"/>
    <n v="0.05"/>
    <n v="0.2"/>
    <n v="0.3"/>
    <n v="0.53032283222132603"/>
  </r>
  <r>
    <n v="2432"/>
    <x v="5"/>
    <x v="0"/>
    <n v="0.94399999999999995"/>
    <n v="1.30214556344801E-2"/>
    <n v="-1.9247403196297199E-3"/>
    <n v="3.8075259680370302E-2"/>
    <n v="1.13734024983744E-5"/>
    <n v="1"/>
    <n v="1"/>
    <n v="1"/>
    <n v="9.8341423326096107E-6"/>
    <n v="1.50780277963827E-5"/>
    <n v="1.3538767630617901E-5"/>
    <n v="0.04"/>
    <n v="2.05732050563142E-2"/>
    <n v="25"/>
    <s v="[30 30 30]"/>
    <s v="kde_sym"/>
    <x v="1"/>
    <x v="3"/>
    <x v="1"/>
    <s v="[2 1.2]"/>
    <s v="gamma"/>
    <s v="[3.0 1.3]"/>
    <s v="gamma"/>
    <s v="[4.0   1.654779050109274]"/>
    <n v="0.3"/>
    <n v="0.5"/>
    <n v="0.05"/>
    <n v="0.28892452774791499"/>
  </r>
  <r>
    <n v="2433"/>
    <x v="5"/>
    <x v="0"/>
    <n v="0.93600000000000005"/>
    <n v="1.7198600564078001E-2"/>
    <n v="-2.8729128826312398E-3"/>
    <n v="5.7127087117368698E-2"/>
    <n v="1.9835845769257098E-5"/>
    <n v="1"/>
    <n v="1"/>
    <n v="1"/>
    <n v="1.76034752364513E-5"/>
    <n v="2.80894742004457E-5"/>
    <n v="2.58571036676398E-5"/>
    <n v="5.9999999999999901E-2"/>
    <n v="3.3636258863251702E-2"/>
    <n v="26"/>
    <s v="[30 30 30]"/>
    <s v="kde_sym"/>
    <x v="1"/>
    <x v="4"/>
    <x v="1"/>
    <s v="[2 1.2]"/>
    <s v="gamma"/>
    <s v="[3.0 1.3]"/>
    <s v="gamma"/>
    <s v="[4.0   1.654779050109274]"/>
    <n v="0.2"/>
    <n v="0.5"/>
    <n v="0.05"/>
    <n v="0.28154610295860799"/>
  </r>
  <r>
    <n v="2434"/>
    <x v="5"/>
    <x v="0"/>
    <n v="0.93"/>
    <n v="2.0497863677301501E-2"/>
    <n v="-3.8620580150798499E-3"/>
    <n v="7.6137941984920299E-2"/>
    <n v="2.83630795876704E-5"/>
    <n v="1"/>
    <n v="1"/>
    <n v="1"/>
    <n v="2.5246748769913201E-5"/>
    <n v="4.32785716995129E-5"/>
    <n v="4.0162240881755697E-5"/>
    <n v="8.0000000000000099E-2"/>
    <n v="4.8500250622296098E-2"/>
    <n v="27"/>
    <s v="[30 30 30]"/>
    <s v="kde_sym"/>
    <x v="1"/>
    <x v="5"/>
    <x v="1"/>
    <s v="[2 1.2]"/>
    <s v="gamma"/>
    <s v="[3.0 1.3]"/>
    <s v="gamma"/>
    <s v="[4.0   1.654779050109274]"/>
    <n v="0.1"/>
    <n v="0.5"/>
    <n v="0.05"/>
    <n v="0.27573740809668401"/>
  </r>
  <r>
    <n v="2435"/>
    <x v="5"/>
    <x v="0"/>
    <n v="0.93500000000000005"/>
    <n v="3.3324379700471998E-3"/>
    <n v="-4.2071492962481803E-4"/>
    <n v="9.5792850703751709E-3"/>
    <n v="7.5871873173598704E-7"/>
    <n v="1"/>
    <n v="1"/>
    <n v="1"/>
    <n v="7.26834588191874E-7"/>
    <n v="9.3571978374520198E-7"/>
    <n v="9.0383564020108905E-7"/>
    <n v="9.9999999999999898E-3"/>
    <n v="3.9352014953621603E-3"/>
    <n v="28"/>
    <s v="[30 30 30]"/>
    <s v="kde_sym"/>
    <x v="2"/>
    <x v="0"/>
    <x v="1"/>
    <s v="[2 1.2]"/>
    <s v="gamma"/>
    <s v="[3.4 1.3]"/>
    <s v="gamma"/>
    <s v="[4.6  1.818078277937831]"/>
    <n v="0.05"/>
    <n v="0.15"/>
    <n v="0.5"/>
    <n v="0.61487551825078801"/>
  </r>
  <r>
    <n v="2436"/>
    <x v="5"/>
    <x v="0"/>
    <n v="0.92700000000000005"/>
    <n v="7.0590157033564201E-3"/>
    <n v="-8.3012981752211498E-4"/>
    <n v="1.9169870182477101E-2"/>
    <n v="3.40618329284641E-6"/>
    <n v="1"/>
    <n v="1"/>
    <n v="1"/>
    <n v="3.3667441964945001E-6"/>
    <n v="4.09529880678571E-6"/>
    <n v="4.0558597104337996E-6"/>
    <n v="1.9999999999999199E-2"/>
    <n v="7.8646642099545992E-3"/>
    <n v="29"/>
    <s v="[30 30 30]"/>
    <s v="kde_sym"/>
    <x v="2"/>
    <x v="1"/>
    <x v="1"/>
    <s v="[2 1.2]"/>
    <s v="gamma"/>
    <s v="[3.4 1.3]"/>
    <s v="gamma"/>
    <s v="[4.6  1.818078277937831]"/>
    <n v="0.01"/>
    <n v="0.15"/>
    <n v="0.5"/>
    <n v="0.66692361994151705"/>
  </r>
  <r>
    <n v="2437"/>
    <x v="5"/>
    <x v="0"/>
    <n v="0.92900000000000005"/>
    <n v="7.7639120661841402E-3"/>
    <n v="-1.46760929113949E-3"/>
    <n v="2.8532390708860499E-2"/>
    <n v="4.0988971282737801E-6"/>
    <n v="1"/>
    <n v="1"/>
    <n v="1"/>
    <n v="3.9475147367008003E-6"/>
    <n v="6.2527741597127397E-6"/>
    <n v="6.1013917681397599E-6"/>
    <n v="0.03"/>
    <n v="1.38951326065409E-2"/>
    <n v="30"/>
    <s v="[30 30 30]"/>
    <s v="kde_sym"/>
    <x v="2"/>
    <x v="2"/>
    <x v="1"/>
    <s v="[2 1.2]"/>
    <s v="gamma"/>
    <s v="[3.4 1.3]"/>
    <s v="gamma"/>
    <s v="[4.6  1.818078277937831]"/>
    <n v="0.35"/>
    <n v="0.5"/>
    <n v="0.05"/>
    <n v="0.274406312032136"/>
  </r>
  <r>
    <n v="2438"/>
    <x v="5"/>
    <x v="0"/>
    <n v="0.94399999999999995"/>
    <n v="9.5564573045118697E-3"/>
    <n v="-1.9817739649660598E-3"/>
    <n v="3.8018226035033797E-2"/>
    <n v="6.2527395574089599E-6"/>
    <n v="1"/>
    <n v="1"/>
    <n v="1"/>
    <n v="5.5048015940420898E-6"/>
    <n v="1.01801676056263E-5"/>
    <n v="9.4322296422594104E-6"/>
    <n v="3.9999999999999897E-2"/>
    <n v="2.1180453064075899E-2"/>
    <n v="31"/>
    <s v="[30 30 30]"/>
    <s v="kde_sym"/>
    <x v="2"/>
    <x v="3"/>
    <x v="1"/>
    <s v="[2 1.2]"/>
    <s v="gamma"/>
    <s v="[3.4 1.3]"/>
    <s v="gamma"/>
    <s v="[4.6  1.818078277937831]"/>
    <n v="0.3"/>
    <n v="0.5"/>
    <n v="0.01"/>
    <n v="0.23081783715997201"/>
  </r>
  <r>
    <n v="2439"/>
    <x v="5"/>
    <x v="0"/>
    <n v="0.94499999999999995"/>
    <n v="9.6971001109239698E-3"/>
    <n v="-2.27137678582278E-3"/>
    <n v="5.7728623214177197E-2"/>
    <n v="6.6961215457677598E-6"/>
    <n v="1"/>
    <n v="1"/>
    <n v="1"/>
    <n v="5.9551476513140401E-6"/>
    <n v="1.1855274048942399E-5"/>
    <n v="1.1114300154488701E-5"/>
    <n v="0.06"/>
    <n v="3.7121014129427997E-2"/>
    <n v="32"/>
    <s v="[30 30 30]"/>
    <s v="kde_sym"/>
    <x v="2"/>
    <x v="4"/>
    <x v="1"/>
    <s v="[2 1.2]"/>
    <s v="gamma"/>
    <s v="[3.4 1.3]"/>
    <s v="gamma"/>
    <s v="[4.6  1.818078277937831]"/>
    <n v="0.1"/>
    <n v="0.3"/>
    <n v="0.05"/>
    <n v="0.36263303884984599"/>
  </r>
  <r>
    <n v="2440"/>
    <x v="5"/>
    <x v="0"/>
    <n v="0.93100000000000005"/>
    <n v="1.4104448380951999E-2"/>
    <n v="-3.34078507795715E-3"/>
    <n v="7.6659214922042904E-2"/>
    <n v="1.3860558758678499E-5"/>
    <n v="1"/>
    <n v="1"/>
    <n v="1"/>
    <n v="1.2065426999711701E-5"/>
    <n v="2.5021403695779699E-5"/>
    <n v="2.3226271936812801E-5"/>
    <n v="8.0000000000000099E-2"/>
    <n v="4.7196051488879801E-2"/>
    <n v="33"/>
    <s v="[30 30 30]"/>
    <s v="kde_sym"/>
    <x v="2"/>
    <x v="5"/>
    <x v="1"/>
    <s v="[2 1.2]"/>
    <s v="gamma"/>
    <s v="[3.4 1.3]"/>
    <s v="gamma"/>
    <s v="[4.6  1.818078277937831]"/>
    <n v="0.1"/>
    <n v="0.4"/>
    <n v="0.05"/>
    <n v="0.33124033534639302"/>
  </r>
  <r>
    <n v="2441"/>
    <x v="5"/>
    <x v="0"/>
    <n v="0.94299999999999995"/>
    <n v="1.8421875746305199E-2"/>
    <n v="-4.0086672970595901E-3"/>
    <n v="9.5991332702940496E-2"/>
    <n v="2.3534701793607001E-5"/>
    <n v="1"/>
    <n v="1"/>
    <n v="1"/>
    <n v="1.96505732816946E-5"/>
    <n v="3.9604115292122002E-5"/>
    <n v="3.5719986780209602E-5"/>
    <n v="0.1"/>
    <n v="5.5545930094032803E-2"/>
    <n v="34"/>
    <s v="[30 30 30]"/>
    <s v="kde_sym"/>
    <x v="2"/>
    <x v="6"/>
    <x v="1"/>
    <s v="[2 1.2]"/>
    <s v="gamma"/>
    <s v="[3.4 1.3]"/>
    <s v="gamma"/>
    <s v="[4.6  1.818078277937831]"/>
    <n v="0.1"/>
    <n v="0.4"/>
    <n v="0.05"/>
    <n v="0.40403208331824397"/>
  </r>
  <r>
    <n v="2442"/>
    <x v="5"/>
    <x v="0"/>
    <n v="0.93100000000000005"/>
    <n v="2.2075755661352701E-2"/>
    <n v="-4.7431026329886198E-3"/>
    <n v="0.12025689736701101"/>
    <n v="3.3990428701202099E-5"/>
    <n v="1"/>
    <n v="1"/>
    <n v="1"/>
    <n v="3.1872084824631601E-5"/>
    <n v="5.6487451288265698E-5"/>
    <n v="5.4369107411695201E-5"/>
    <n v="0.125"/>
    <n v="7.0962765391492905E-2"/>
    <n v="35"/>
    <s v="[30 30 30]"/>
    <s v="kde_sym"/>
    <x v="2"/>
    <x v="7"/>
    <x v="1"/>
    <s v="[2 1.2]"/>
    <s v="gamma"/>
    <s v="[3.4 1.3]"/>
    <s v="gamma"/>
    <s v="[4.6  1.818078277937831]"/>
    <n v="0.05"/>
    <n v="0.4"/>
    <n v="0.05"/>
    <n v="0.42841165126740999"/>
  </r>
  <r>
    <n v="2443"/>
    <x v="5"/>
    <x v="0"/>
    <n v="0.92600000000000005"/>
    <n v="2.8175386708165402E-2"/>
    <n v="-6.2629020680918003E-3"/>
    <n v="0.143737097931908"/>
    <n v="5.4522616273321502E-5"/>
    <n v="1"/>
    <n v="1"/>
    <n v="1"/>
    <n v="4.9620955798517097E-5"/>
    <n v="9.3746558587829996E-5"/>
    <n v="8.8844898113025605E-5"/>
    <n v="0.15"/>
    <n v="8.3848729296421204E-2"/>
    <n v="36"/>
    <s v="[30 30 30]"/>
    <s v="kde_sym"/>
    <x v="2"/>
    <x v="8"/>
    <x v="1"/>
    <s v="[2 1.2]"/>
    <s v="gamma"/>
    <s v="[3.4 1.3]"/>
    <s v="gamma"/>
    <s v="[4.6  1.818078277937831]"/>
    <n v="0.05"/>
    <n v="0.5"/>
    <n v="2.5000000000000001E-2"/>
    <n v="0.382452220989838"/>
  </r>
  <r>
    <n v="2444"/>
    <x v="5"/>
    <x v="0"/>
    <n v="0.90300000000000002"/>
    <n v="7.5365858749432404E-3"/>
    <n v="-6.2924075709887598E-4"/>
    <n v="9.3707592429011308E-3"/>
    <n v="3.7555517679323899E-6"/>
    <n v="1"/>
    <n v="1"/>
    <n v="1"/>
    <n v="3.7777686617289398E-6"/>
    <n v="4.1514956983267602E-6"/>
    <n v="4.1737125921233097E-6"/>
    <n v="0.01"/>
    <n v="5.8820167653487101E-3"/>
    <n v="37"/>
    <s v="[30 30 30]"/>
    <s v="kde_sym"/>
    <x v="0"/>
    <x v="0"/>
    <x v="2"/>
    <s v="[1 0.5]"/>
    <s v="log-normal"/>
    <s v="[1.5 0.6]"/>
    <s v="log-normal"/>
    <s v="[1.781406869066151   0.65]"/>
    <n v="2.5000000000000001E-2"/>
    <n v="0.15"/>
    <n v="0.5"/>
    <n v="0.63673926719995"/>
  </r>
  <r>
    <n v="2445"/>
    <x v="5"/>
    <x v="0"/>
    <n v="0.89800000000000002"/>
    <n v="1.28531875346537E-2"/>
    <n v="-1.26600271926345E-3"/>
    <n v="1.8733997280736599E-2"/>
    <n v="1.0934356337534099E-5"/>
    <n v="1"/>
    <n v="1"/>
    <n v="1"/>
    <n v="1.19819805562206E-5"/>
    <n v="1.25371192227165E-5"/>
    <n v="1.3584743441403101E-5"/>
    <n v="0.02"/>
    <n v="1.21724227748773E-2"/>
    <n v="38"/>
    <s v="[30 30 30]"/>
    <s v="kde_sym"/>
    <x v="0"/>
    <x v="1"/>
    <x v="2"/>
    <s v="[1 0.5]"/>
    <s v="log-normal"/>
    <s v="[1.5 0.6]"/>
    <s v="log-normal"/>
    <s v="[1.781406869066151   0.65]"/>
    <n v="2.5000000000000001E-2"/>
    <n v="0.2"/>
    <n v="0.4"/>
    <n v="0.57358465017055205"/>
  </r>
  <r>
    <n v="2446"/>
    <x v="5"/>
    <x v="0"/>
    <n v="0.92300000000000004"/>
    <n v="1.34959386643999E-2"/>
    <n v="-1.69675461109743E-3"/>
    <n v="2.8303245388902502E-2"/>
    <n v="1.20972592982047E-5"/>
    <n v="1"/>
    <n v="1"/>
    <n v="1"/>
    <n v="1.13358536411932E-5"/>
    <n v="1.4976235508485099E-5"/>
    <n v="1.42148298514736E-5"/>
    <n v="0.03"/>
    <n v="1.4171493789849301E-2"/>
    <n v="39"/>
    <s v="[30 30 30]"/>
    <s v="kde_sym"/>
    <x v="0"/>
    <x v="2"/>
    <x v="2"/>
    <s v="[1 0.5]"/>
    <s v="log-normal"/>
    <s v="[1.5 0.6]"/>
    <s v="log-normal"/>
    <s v="[1.781406869066151   0.65]"/>
    <n v="0.35"/>
    <n v="0.55000000000000004"/>
    <n v="0.1"/>
    <n v="0.30345373233101502"/>
  </r>
  <r>
    <n v="2447"/>
    <x v="5"/>
    <x v="0"/>
    <n v="0.93300000000000005"/>
    <n v="3.3427112266616E-3"/>
    <n v="-5.5492801813627698E-4"/>
    <n v="9.4450719818637494E-3"/>
    <n v="7.4755928887129098E-7"/>
    <n v="1"/>
    <n v="1"/>
    <n v="1"/>
    <n v="6.7309374413903403E-7"/>
    <n v="1.0555043941839501E-6"/>
    <n v="9.8103884945169092E-7"/>
    <n v="0.01"/>
    <n v="4.1613337562185796E-3"/>
    <n v="40"/>
    <s v="[30 30 30]"/>
    <s v="kde_sym"/>
    <x v="1"/>
    <x v="0"/>
    <x v="2"/>
    <s v="[1 0.5]"/>
    <s v="log-normal"/>
    <s v="[1.65 0.6]"/>
    <s v="log-normal"/>
    <s v="[2.076573806549989   0.65]"/>
    <n v="0.5"/>
    <n v="0.6"/>
    <n v="0.05"/>
    <n v="0.17292000275077901"/>
  </r>
  <r>
    <n v="2448"/>
    <x v="5"/>
    <x v="0"/>
    <n v="0.92400000000000004"/>
    <n v="5.65306804545082E-3"/>
    <n v="-1.2027550906893E-3"/>
    <n v="1.8797244909310701E-2"/>
    <n v="2.14390589065122E-6"/>
    <n v="1"/>
    <n v="1"/>
    <n v="1"/>
    <n v="1.77571231667153E-6"/>
    <n v="3.5905256988302499E-6"/>
    <n v="3.2223321248505601E-6"/>
    <n v="2.0000000000000101E-2"/>
    <n v="1.03605364284277E-2"/>
    <n v="41"/>
    <s v="[30 30 30]"/>
    <s v="kde_sym"/>
    <x v="1"/>
    <x v="1"/>
    <x v="2"/>
    <s v="[1 0.5]"/>
    <s v="log-normal"/>
    <s v="[1.65 0.6]"/>
    <s v="log-normal"/>
    <s v="[2.076573806549989   0.65]"/>
    <n v="0.35"/>
    <n v="0.5"/>
    <n v="0.05"/>
    <n v="0.20421095716347001"/>
  </r>
  <r>
    <n v="2449"/>
    <x v="5"/>
    <x v="0"/>
    <n v="0.90300000000000002"/>
    <n v="1.62469845670071E-2"/>
    <n v="-2.1072020253953198E-3"/>
    <n v="2.7892797974604599E-2"/>
    <n v="1.75594481962092E-5"/>
    <n v="1"/>
    <n v="1"/>
    <n v="1"/>
    <n v="1.8216424674484899E-5"/>
    <n v="2.1999748572039401E-5"/>
    <n v="2.2656725050315002E-5"/>
    <n v="2.9999999999999898E-2"/>
    <n v="1.4277564006579001E-2"/>
    <n v="42"/>
    <s v="[30 30 30]"/>
    <s v="kde_sym"/>
    <x v="1"/>
    <x v="2"/>
    <x v="2"/>
    <s v="[1 0.5]"/>
    <s v="log-normal"/>
    <s v="[1.65 0.6]"/>
    <s v="log-normal"/>
    <s v="[2.076573806549989   0.65]"/>
    <n v="0.05"/>
    <n v="0.25"/>
    <n v="0.4"/>
    <n v="0.60561432133979198"/>
  </r>
  <r>
    <n v="2450"/>
    <x v="5"/>
    <x v="0"/>
    <n v="0.93400000000000005"/>
    <n v="1.42520323388922E-2"/>
    <n v="-2.2780816669984599E-3"/>
    <n v="3.7721918333001599E-2"/>
    <n v="1.39373807054051E-5"/>
    <n v="1"/>
    <n v="1"/>
    <n v="1"/>
    <n v="1.30797196325931E-5"/>
    <n v="1.9127036786919599E-5"/>
    <n v="1.8269375714107599E-5"/>
    <n v="4.0000000000000098E-2"/>
    <n v="2.48073978366815E-2"/>
    <n v="43"/>
    <s v="[30 30 30]"/>
    <s v="kde_sym"/>
    <x v="1"/>
    <x v="3"/>
    <x v="2"/>
    <s v="[1 0.5]"/>
    <s v="log-normal"/>
    <s v="[1.65 0.6]"/>
    <s v="log-normal"/>
    <s v="[2.076573806549989   0.65]"/>
    <n v="0.05"/>
    <n v="0.25"/>
    <n v="0.2"/>
    <n v="0.43235658555032203"/>
  </r>
  <r>
    <n v="2451"/>
    <x v="5"/>
    <x v="0"/>
    <n v="0.93899999999999995"/>
    <n v="1.8688439437793702E-2"/>
    <n v="-3.4580177470552799E-3"/>
    <n v="5.65419822529446E-2"/>
    <n v="2.4113429309594701E-5"/>
    <n v="1"/>
    <n v="1"/>
    <n v="1"/>
    <n v="2.2775279084187599E-5"/>
    <n v="3.6071316048543999E-5"/>
    <n v="3.47331658231369E-5"/>
    <n v="5.9999999999999901E-2"/>
    <n v="3.94461229115061E-2"/>
    <n v="44"/>
    <s v="[30 30 30]"/>
    <s v="kde_sym"/>
    <x v="1"/>
    <x v="4"/>
    <x v="2"/>
    <s v="[1 0.5]"/>
    <s v="log-normal"/>
    <s v="[1.65 0.6]"/>
    <s v="log-normal"/>
    <s v="[2.076573806549989   0.65]"/>
    <n v="0.05"/>
    <n v="0.25"/>
    <n v="0.1"/>
    <n v="0.44007467645321202"/>
  </r>
  <r>
    <n v="2452"/>
    <x v="5"/>
    <x v="0"/>
    <n v="0.93"/>
    <n v="2.5861816591125901E-2"/>
    <n v="-4.7186279683015097E-3"/>
    <n v="7.5281372031698504E-2"/>
    <n v="4.5811319367077799E-5"/>
    <n v="1"/>
    <n v="1"/>
    <n v="1"/>
    <n v="4.51739560517592E-5"/>
    <n v="6.8076769270315095E-5"/>
    <n v="6.7439405954996401E-5"/>
    <n v="0.08"/>
    <n v="4.9852115466953298E-2"/>
    <n v="45"/>
    <s v="[30 30 30]"/>
    <s v="kde_sym"/>
    <x v="1"/>
    <x v="5"/>
    <x v="2"/>
    <s v="[1 0.5]"/>
    <s v="log-normal"/>
    <s v="[1.65 0.6]"/>
    <s v="log-normal"/>
    <s v="[2.076573806549989   0.65]"/>
    <n v="0.05"/>
    <n v="0.3"/>
    <n v="0.1"/>
    <n v="0.46889878368029497"/>
  </r>
  <r>
    <n v="2453"/>
    <x v="5"/>
    <x v="0"/>
    <n v="0.91500000000000004"/>
    <n v="4.4831409692992598E-3"/>
    <n v="-5.3059048192364102E-4"/>
    <n v="9.4694095180763403E-3"/>
    <n v="1.36391762706068E-6"/>
    <n v="1"/>
    <n v="1"/>
    <n v="1"/>
    <n v="1.42527924663704E-6"/>
    <n v="1.64544388656864E-6"/>
    <n v="1.7068055061449999E-6"/>
    <n v="9.9999999999999794E-3"/>
    <n v="4.2117047831510797E-3"/>
    <n v="46"/>
    <s v="[30 30 30]"/>
    <s v="kde_sym"/>
    <x v="2"/>
    <x v="0"/>
    <x v="2"/>
    <s v="[1 0.6]"/>
    <s v="log-normal"/>
    <s v="[1.5 0.7]"/>
    <s v="log-normal"/>
    <s v="[2.298218252991271   0.8]"/>
    <n v="0.05"/>
    <n v="0.18"/>
    <n v="0.5"/>
    <n v="0.59615827552502798"/>
  </r>
  <r>
    <n v="2454"/>
    <x v="5"/>
    <x v="0"/>
    <n v="0.92800000000000005"/>
    <n v="7.5660856071642201E-3"/>
    <n v="-9.5873606803972204E-4"/>
    <n v="1.9041263931960199E-2"/>
    <n v="3.9268369017987599E-6"/>
    <n v="1"/>
    <n v="1"/>
    <n v="1"/>
    <n v="3.8062204820478701E-6"/>
    <n v="4.8460117499590302E-6"/>
    <n v="4.72539533020814E-6"/>
    <n v="1.99999999999999E-2"/>
    <n v="9.4409196808677796E-3"/>
    <n v="47"/>
    <s v="[30 30 30]"/>
    <s v="kde_sym"/>
    <x v="2"/>
    <x v="1"/>
    <x v="2"/>
    <s v="[1 0.6]"/>
    <s v="log-normal"/>
    <s v="[1.5 0.7]"/>
    <s v="log-normal"/>
    <s v="[2.298218252991271   0.8]"/>
    <n v="0.05"/>
    <n v="0.2"/>
    <n v="0.4"/>
    <n v="0.55917398631245896"/>
  </r>
  <r>
    <n v="2455"/>
    <x v="5"/>
    <x v="0"/>
    <n v="0.93200000000000005"/>
    <n v="1.26425748166151E-2"/>
    <n v="-1.5579671647943101E-3"/>
    <n v="2.8442032835205602E-2"/>
    <n v="1.0794800851652799E-5"/>
    <n v="1"/>
    <n v="1"/>
    <n v="1"/>
    <n v="9.5488318683635905E-6"/>
    <n v="1.3222062538229999E-5"/>
    <n v="1.1976093554940799E-5"/>
    <n v="0.03"/>
    <n v="1.30440684210136E-2"/>
    <n v="48"/>
    <s v="[30 30 30]"/>
    <s v="kde_sym"/>
    <x v="2"/>
    <x v="2"/>
    <x v="2"/>
    <s v="[1 0.6]"/>
    <s v="log-normal"/>
    <s v="[1.5 0.7]"/>
    <s v="log-normal"/>
    <s v="[2.298218252991271   0.8]"/>
    <n v="0.05"/>
    <n v="0.2"/>
    <n v="0.4"/>
    <n v="0.64761467127402805"/>
  </r>
  <r>
    <n v="2456"/>
    <x v="5"/>
    <x v="0"/>
    <n v="0.94599999999999995"/>
    <n v="1.34362637127336E-2"/>
    <n v="-2.1894688699114098E-3"/>
    <n v="3.7810531130088601E-2"/>
    <n v="1.2429908616213401E-5"/>
    <n v="1"/>
    <n v="1"/>
    <n v="1"/>
    <n v="1.0769276775014399E-5"/>
    <n v="1.7223682548524601E-5"/>
    <n v="1.55630507073256E-5"/>
    <n v="0.04"/>
    <n v="2.0220448966291899E-2"/>
    <n v="49"/>
    <s v="[30 30 30]"/>
    <s v="kde_sym"/>
    <x v="2"/>
    <x v="3"/>
    <x v="2"/>
    <s v="[1 0.6]"/>
    <s v="log-normal"/>
    <s v="[1.5 0.7]"/>
    <s v="log-normal"/>
    <s v="[2.298218252991271   0.8]"/>
    <n v="0.05"/>
    <n v="0.25"/>
    <n v="0.3"/>
    <n v="0.53330533579316397"/>
  </r>
  <r>
    <n v="2457"/>
    <x v="5"/>
    <x v="0"/>
    <n v="0.92700000000000005"/>
    <n v="2.16067784183357E-2"/>
    <n v="-3.23441962909405E-3"/>
    <n v="5.6765580370905899E-2"/>
    <n v="3.1941493767162802E-5"/>
    <n v="1"/>
    <n v="1"/>
    <n v="1"/>
    <n v="3.1845290573092102E-5"/>
    <n v="4.2402964104231702E-5"/>
    <n v="4.2306760910161002E-5"/>
    <n v="0.06"/>
    <n v="2.7482400735862601E-2"/>
    <n v="50"/>
    <s v="[30 30 30]"/>
    <s v="kde_sym"/>
    <x v="2"/>
    <x v="4"/>
    <x v="2"/>
    <s v="[1 0.6]"/>
    <s v="log-normal"/>
    <s v="[1.5 0.7]"/>
    <s v="log-normal"/>
    <s v="[2.298218252991271   0.8]"/>
    <n v="0.05"/>
    <n v="0.3"/>
    <n v="0.3"/>
    <n v="0.58885217741190299"/>
  </r>
  <r>
    <n v="2458"/>
    <x v="5"/>
    <x v="0"/>
    <n v="0.92300000000000004"/>
    <n v="2.21007562352196E-2"/>
    <n v="-4.1578498868402296E-3"/>
    <n v="7.5842150113159701E-2"/>
    <n v="3.2608794517346801E-5"/>
    <n v="1"/>
    <n v="1"/>
    <n v="1"/>
    <n v="2.9112907024945401E-5"/>
    <n v="4.9896510198844101E-5"/>
    <n v="4.6400622706442803E-5"/>
    <n v="7.9999999999999905E-2"/>
    <n v="4.6442367115085502E-2"/>
    <n v="51"/>
    <s v="[30 30 30]"/>
    <s v="kde_sym"/>
    <x v="2"/>
    <x v="5"/>
    <x v="2"/>
    <s v="[1 0.6]"/>
    <s v="log-normal"/>
    <s v="[1.5 0.7]"/>
    <s v="log-normal"/>
    <s v="[2.298218252991271   0.8]"/>
    <n v="0.15"/>
    <n v="0.5"/>
    <n v="0.05"/>
    <n v="0.32110729725430298"/>
  </r>
  <r>
    <n v="2459"/>
    <x v="5"/>
    <x v="0"/>
    <n v="0.91800000000000004"/>
    <n v="2.6587172409680001E-2"/>
    <n v="-5.2501682827906498E-3"/>
    <n v="9.4749831717209507E-2"/>
    <n v="4.7254019812564199E-5"/>
    <n v="1"/>
    <n v="1"/>
    <n v="1"/>
    <n v="4.58766094832722E-5"/>
    <n v="7.4818286810185005E-5"/>
    <n v="7.3440876480893101E-5"/>
    <n v="0.1"/>
    <n v="5.9052244992601602E-2"/>
    <n v="52"/>
    <s v="[30 30 30]"/>
    <s v="kde_sym"/>
    <x v="2"/>
    <x v="6"/>
    <x v="2"/>
    <s v="[1 0.6]"/>
    <s v="log-normal"/>
    <s v="[1.5 0.7]"/>
    <s v="log-normal"/>
    <s v="[2.298218252991271   0.8]"/>
    <n v="0.1"/>
    <n v="0.5"/>
    <n v="0.05"/>
    <n v="0.34329455423698402"/>
  </r>
  <r>
    <n v="2460"/>
    <x v="5"/>
    <x v="0"/>
    <n v="0.91800000000000004"/>
    <n v="3.2296924206540401E-2"/>
    <n v="-6.7148076910720899E-3"/>
    <n v="0.11828519230892801"/>
    <n v="6.9893261641505502E-5"/>
    <n v="1"/>
    <n v="1"/>
    <n v="1"/>
    <n v="5.8948472363988302E-5"/>
    <n v="1.14981903969586E-4"/>
    <n v="1.04037114692069E-4"/>
    <n v="0.125"/>
    <n v="7.4635886464290105E-2"/>
    <n v="53"/>
    <s v="[30 30 30]"/>
    <s v="kde_sym"/>
    <x v="2"/>
    <x v="7"/>
    <x v="2"/>
    <s v="[1 0.6]"/>
    <s v="log-normal"/>
    <s v="[1.5 0.7]"/>
    <s v="log-normal"/>
    <s v="[2.298218252991271   0.8]"/>
    <n v="0.05"/>
    <n v="0.5"/>
    <n v="0.05"/>
    <n v="0.37299154974972598"/>
  </r>
  <r>
    <n v="2461"/>
    <x v="5"/>
    <x v="0"/>
    <n v="0.92600000000000005"/>
    <n v="3.7280480996681901E-2"/>
    <n v="-7.6864614834141701E-3"/>
    <n v="0.14231353851658601"/>
    <n v="9.30671385500581E-5"/>
    <n v="1"/>
    <n v="1"/>
    <n v="1"/>
    <n v="8.2177226586168498E-5"/>
    <n v="1.5214882868606799E-4"/>
    <n v="1.4125891672217799E-4"/>
    <n v="0.15"/>
    <n v="9.1902841322378498E-2"/>
    <n v="54"/>
    <s v="[30 30 30]"/>
    <s v="kde_sym"/>
    <x v="2"/>
    <x v="8"/>
    <x v="2"/>
    <s v="[1 0.6]"/>
    <s v="log-normal"/>
    <s v="[1.5 0.7]"/>
    <s v="log-normal"/>
    <s v="[2.298218252991271   0.8]"/>
    <n v="2.5000000000000001E-2"/>
    <n v="0.5"/>
    <n v="2.5000000000000001E-2"/>
    <n v="0.39008538010569999"/>
  </r>
  <r>
    <n v="2509"/>
    <x v="5"/>
    <x v="1"/>
    <n v="0.94"/>
    <n v="4.5508755659444096E-3"/>
    <n v="-3.7135436062279899E-4"/>
    <n v="9.6286456393771796E-3"/>
    <n v="1.3658673894549301E-6"/>
    <n v="1"/>
    <n v="1"/>
    <n v="1"/>
    <n v="1.31248538968333E-6"/>
    <n v="1.5037714506084899E-6"/>
    <n v="1.4503894508369001E-6"/>
    <n v="9.9999999999999794E-3"/>
    <n v="4.81776872764649E-3"/>
    <n v="1"/>
    <s v="[50 50 50]"/>
    <s v="kde_sym"/>
    <x v="0"/>
    <x v="0"/>
    <x v="0"/>
    <s v="[11 1.1]"/>
    <s v="normal"/>
    <s v="[11.7 1.2]"/>
    <s v="normal"/>
    <s v="[12.590048962082989  1.3]"/>
    <n v="0.05"/>
    <n v="0.2"/>
    <n v="0.5"/>
    <n v="0.59861605757320102"/>
  </r>
  <r>
    <n v="2510"/>
    <x v="5"/>
    <x v="1"/>
    <n v="0.94599999999999995"/>
    <n v="8.0659376162225804E-3"/>
    <n v="-5.8874475466182195E-4"/>
    <n v="1.9411255245338099E-2"/>
    <n v="4.2800168294572399E-6"/>
    <n v="1"/>
    <n v="1"/>
    <n v="1"/>
    <n v="4.08840262491446E-6"/>
    <n v="4.6266372155990504E-6"/>
    <n v="4.4350230110562697E-6"/>
    <n v="1.99999999999999E-2"/>
    <n v="1.0883800571218301E-2"/>
    <n v="2"/>
    <s v="[50 50 50]"/>
    <s v="kde_sym"/>
    <x v="0"/>
    <x v="1"/>
    <x v="0"/>
    <s v="[11 1.1]"/>
    <s v="normal"/>
    <s v="[11.7 1.2]"/>
    <s v="normal"/>
    <s v="[12.590048962082989  1.3]"/>
    <n v="0.4"/>
    <n v="0.6"/>
    <n v="0.05"/>
    <n v="0.193957528620916"/>
  </r>
  <r>
    <n v="2511"/>
    <x v="5"/>
    <x v="1"/>
    <n v="0.92600000000000005"/>
    <n v="1.07685126569434E-2"/>
    <n v="-9.3872171987580903E-4"/>
    <n v="2.9061278280124201E-2"/>
    <n v="7.6628459662487996E-6"/>
    <n v="1"/>
    <n v="1"/>
    <n v="1"/>
    <n v="7.5786394080016504E-6"/>
    <n v="8.5440444336154003E-6"/>
    <n v="8.4598378753682503E-6"/>
    <n v="0.03"/>
    <n v="1.59332568402368E-2"/>
    <n v="3"/>
    <s v="[50 50 50]"/>
    <s v="kde_sym"/>
    <x v="0"/>
    <x v="2"/>
    <x v="0"/>
    <s v="[11 1.1]"/>
    <s v="normal"/>
    <s v="[11.7 1.2]"/>
    <s v="normal"/>
    <s v="[12.590048962082989  1.3]"/>
    <n v="0.1"/>
    <n v="0.3"/>
    <n v="0.3"/>
    <n v="0.49888966872982898"/>
  </r>
  <r>
    <n v="2512"/>
    <x v="5"/>
    <x v="1"/>
    <n v="0.93899999999999995"/>
    <n v="3.7618178070908501E-3"/>
    <n v="-3.5637946956560399E-4"/>
    <n v="9.6436205304343808E-3"/>
    <n v="9.3613921576516698E-7"/>
    <n v="1"/>
    <n v="1"/>
    <n v="1"/>
    <n v="8.8019048373235003E-7"/>
    <n v="1.0631455420930299E-6"/>
    <n v="1.00719681006021E-6"/>
    <n v="9.9999999999999898E-3"/>
    <n v="3.7731180828867602E-3"/>
    <n v="4"/>
    <s v="[50 50 50]"/>
    <s v="kde_sym"/>
    <x v="1"/>
    <x v="0"/>
    <x v="0"/>
    <s v="[11 1.1]"/>
    <s v="normal"/>
    <s v="[12 1.2]"/>
    <s v="normal"/>
    <s v="[13.187158535114285 1.3]"/>
    <n v="0.1"/>
    <n v="0.2"/>
    <n v="0.5"/>
    <n v="0.63311837712183905"/>
  </r>
  <r>
    <n v="2513"/>
    <x v="5"/>
    <x v="1"/>
    <n v="0.94199999999999995"/>
    <n v="5.7143451952923101E-3"/>
    <n v="-5.3581957209347501E-4"/>
    <n v="1.9464180427906499E-2"/>
    <n v="2.16528058858765E-6"/>
    <n v="1"/>
    <n v="1"/>
    <n v="1"/>
    <n v="2.0894558667526699E-6"/>
    <n v="2.4523832024260799E-6"/>
    <n v="2.3765584805910998E-6"/>
    <n v="0.02"/>
    <n v="9.6343243347392707E-3"/>
    <n v="5"/>
    <s v="[50 50 50]"/>
    <s v="kde_sym"/>
    <x v="1"/>
    <x v="1"/>
    <x v="0"/>
    <s v="[11 1.1]"/>
    <s v="normal"/>
    <s v="[12 1.2]"/>
    <s v="normal"/>
    <s v="[13.187158535114285 1.3]"/>
    <n v="0.35"/>
    <n v="0.5"/>
    <n v="0.1"/>
    <n v="0.26328323400324399"/>
  </r>
  <r>
    <n v="2514"/>
    <x v="5"/>
    <x v="1"/>
    <n v="0.94099999999999995"/>
    <n v="8.9070024273255801E-3"/>
    <n v="-9.84183588075343E-4"/>
    <n v="2.9015816411924598E-2"/>
    <n v="5.2453590269981301E-6"/>
    <n v="1"/>
    <n v="1"/>
    <n v="1"/>
    <n v="5.07077367802951E-6"/>
    <n v="6.2139763620349898E-6"/>
    <n v="6.0393910130663697E-6"/>
    <n v="0.03"/>
    <n v="1.3084122769326899E-2"/>
    <n v="6"/>
    <s v="[50 50 50]"/>
    <s v="kde_sym"/>
    <x v="1"/>
    <x v="2"/>
    <x v="0"/>
    <s v="[11 1.1]"/>
    <s v="normal"/>
    <s v="[12 1.2]"/>
    <s v="normal"/>
    <s v="[13.187158535114285 1.3]"/>
    <n v="0.35"/>
    <n v="0.5"/>
    <n v="0.1"/>
    <n v="0.34879206525343198"/>
  </r>
  <r>
    <n v="2515"/>
    <x v="5"/>
    <x v="1"/>
    <n v="0.93500000000000005"/>
    <n v="6.5634839107287998E-3"/>
    <n v="-6.7969740827321498E-4"/>
    <n v="3.9320302591726801E-2"/>
    <n v="2.9532920024094102E-6"/>
    <n v="1"/>
    <n v="1"/>
    <n v="1"/>
    <n v="2.8044096545102102E-6"/>
    <n v="3.4152805692227399E-6"/>
    <n v="3.2663982213235301E-6"/>
    <n v="0.04"/>
    <n v="2.7286599826020001E-2"/>
    <n v="7"/>
    <s v="[50 50 50]"/>
    <s v="kde_sym"/>
    <x v="1"/>
    <x v="3"/>
    <x v="0"/>
    <s v="[11 1.1]"/>
    <s v="normal"/>
    <s v="[12 1.2]"/>
    <s v="normal"/>
    <s v="[13.187158535114285 1.3]"/>
    <n v="0.05"/>
    <n v="0.2"/>
    <n v="0.1"/>
    <n v="0.38837522773044098"/>
  </r>
  <r>
    <n v="2516"/>
    <x v="5"/>
    <x v="1"/>
    <n v="0.94899999999999995"/>
    <n v="1.06146569318543E-2"/>
    <n v="-1.13794213097348E-3"/>
    <n v="5.8862057869026603E-2"/>
    <n v="7.6553510809567703E-6"/>
    <n v="1"/>
    <n v="1"/>
    <n v="1"/>
    <n v="7.4830672492772301E-6"/>
    <n v="8.9502633744012192E-6"/>
    <n v="8.7779795427216807E-6"/>
    <n v="6.0000000000000102E-2"/>
    <n v="3.9046364914644902E-2"/>
    <n v="8"/>
    <s v="[50 50 50]"/>
    <s v="kde_sym"/>
    <x v="1"/>
    <x v="4"/>
    <x v="0"/>
    <s v="[11 1.1]"/>
    <s v="normal"/>
    <s v="[12 1.2]"/>
    <s v="normal"/>
    <s v="[13.187158535114285 1.3]"/>
    <n v="0.05"/>
    <n v="0.3"/>
    <n v="0.1"/>
    <n v="0.363205586128588"/>
  </r>
  <r>
    <n v="2517"/>
    <x v="5"/>
    <x v="1"/>
    <n v="0.95"/>
    <n v="1.55386691056335E-2"/>
    <n v="-1.64805157771996E-3"/>
    <n v="7.8351948422279993E-2"/>
    <n v="1.6248577107508999E-5"/>
    <n v="1"/>
    <n v="1"/>
    <n v="1"/>
    <n v="1.5365142758293E-5"/>
    <n v="1.8964651110334299E-5"/>
    <n v="1.8081216761118202E-5"/>
    <n v="7.9999999999999905E-2"/>
    <n v="4.8874651974934499E-2"/>
    <n v="9"/>
    <s v="[50 50 50]"/>
    <s v="kde_sym"/>
    <x v="1"/>
    <x v="5"/>
    <x v="0"/>
    <s v="[11 1.1]"/>
    <s v="normal"/>
    <s v="[12 1.2]"/>
    <s v="normal"/>
    <s v="[13.187158535114285 1.3]"/>
    <n v="0.05"/>
    <n v="0.3"/>
    <n v="0.1"/>
    <n v="0.45808340975022099"/>
  </r>
  <r>
    <n v="2518"/>
    <x v="5"/>
    <x v="1"/>
    <n v="0.94499999999999995"/>
    <n v="2.6840985910833201E-3"/>
    <n v="-2.6279498388356501E-4"/>
    <n v="9.7372050161164299E-3"/>
    <n v="4.8443083361756601E-7"/>
    <n v="1"/>
    <n v="1"/>
    <n v="1"/>
    <n v="4.8939604284214797E-7"/>
    <n v="5.5349203717192905E-7"/>
    <n v="5.5845724639651195E-7"/>
    <n v="0.01"/>
    <n v="5.1921841940198903E-3"/>
    <n v="10"/>
    <s v="[50 50 50]"/>
    <s v="kde_sym"/>
    <x v="2"/>
    <x v="0"/>
    <x v="0"/>
    <s v="[11 1.1]"/>
    <s v="normal"/>
    <s v="[12.7 1.2]"/>
    <s v="normal"/>
    <s v="[13.838360366318769   1.3]"/>
    <n v="0.05"/>
    <n v="0.15"/>
    <n v="0.4"/>
    <n v="0.51769604223915999"/>
  </r>
  <r>
    <n v="2519"/>
    <x v="5"/>
    <x v="1"/>
    <n v="0.95"/>
    <n v="5.0428017584761096E-3"/>
    <n v="-5.4004550798110896E-4"/>
    <n v="1.9459954492018899E-2"/>
    <n v="1.69960368387813E-6"/>
    <n v="1"/>
    <n v="1"/>
    <n v="1"/>
    <n v="1.62207518360948E-6"/>
    <n v="1.9912528345687099E-6"/>
    <n v="1.9137243343000601E-6"/>
    <n v="0.02"/>
    <n v="7.7869538267892197E-3"/>
    <n v="11"/>
    <s v="[50 50 50]"/>
    <s v="kde_sym"/>
    <x v="2"/>
    <x v="1"/>
    <x v="0"/>
    <s v="[11 1.1]"/>
    <s v="normal"/>
    <s v="[12.7 1.2]"/>
    <s v="normal"/>
    <s v="[13.838360366318769   1.3]"/>
    <n v="0.2"/>
    <n v="0.3"/>
    <n v="0.3"/>
    <n v="0.533757258008007"/>
  </r>
  <r>
    <n v="2520"/>
    <x v="5"/>
    <x v="1"/>
    <n v="0.94399999999999995"/>
    <n v="6.8582145354678199E-3"/>
    <n v="-7.1648807980637498E-4"/>
    <n v="2.92835119201936E-2"/>
    <n v="3.1708955782699399E-6"/>
    <n v="1"/>
    <n v="1"/>
    <n v="1"/>
    <n v="2.9917201857640901E-6"/>
    <n v="3.6842507467745598E-6"/>
    <n v="3.5050753542687198E-6"/>
    <n v="0.03"/>
    <n v="1.4138416520781001E-2"/>
    <n v="12"/>
    <s v="[50 50 50]"/>
    <s v="kde_sym"/>
    <x v="2"/>
    <x v="2"/>
    <x v="0"/>
    <s v="[11 1.1]"/>
    <s v="normal"/>
    <s v="[12.7 1.2]"/>
    <s v="normal"/>
    <s v="[13.838360366318769   1.3]"/>
    <n v="0.1"/>
    <n v="0.3"/>
    <n v="0.3"/>
    <n v="0.470430834585227"/>
  </r>
  <r>
    <n v="2521"/>
    <x v="5"/>
    <x v="1"/>
    <n v="0.94499999999999995"/>
    <n v="7.3492842858620599E-3"/>
    <n v="-7.8046088744718103E-4"/>
    <n v="3.9219539112552798E-2"/>
    <n v="3.6844126912129799E-6"/>
    <n v="1"/>
    <n v="1"/>
    <n v="1"/>
    <n v="3.3698908200831001E-6"/>
    <n v="4.2935318880478202E-6"/>
    <n v="3.97901001691794E-6"/>
    <n v="0.04"/>
    <n v="2.14730058528225E-2"/>
    <n v="13"/>
    <s v="[50 50 50]"/>
    <s v="kde_sym"/>
    <x v="2"/>
    <x v="3"/>
    <x v="0"/>
    <s v="[11 1.1]"/>
    <s v="normal"/>
    <s v="[12.7 1.2]"/>
    <s v="normal"/>
    <s v="[13.838360366318769   1.3]"/>
    <n v="0.1"/>
    <n v="0.3"/>
    <n v="0.2"/>
    <n v="0.41885705900308901"/>
  </r>
  <r>
    <n v="2522"/>
    <x v="5"/>
    <x v="1"/>
    <n v="0.95199999999999996"/>
    <n v="7.9110471874243495E-3"/>
    <n v="-9.3223276128495203E-4"/>
    <n v="5.9067767238714902E-2"/>
    <n v="4.3522194007898299E-6"/>
    <n v="1"/>
    <n v="1"/>
    <n v="1"/>
    <n v="3.9034883398485298E-6"/>
    <n v="5.2212773220028003E-6"/>
    <n v="4.7725462610615001E-6"/>
    <n v="5.9999999999999901E-2"/>
    <n v="3.7507261337206999E-2"/>
    <n v="14"/>
    <s v="[50 50 50]"/>
    <s v="kde_sym"/>
    <x v="2"/>
    <x v="4"/>
    <x v="0"/>
    <s v="[11 1.1]"/>
    <s v="normal"/>
    <s v="[12.7 1.2]"/>
    <s v="normal"/>
    <s v="[13.838360366318769   1.3]"/>
    <n v="0.1"/>
    <n v="0.3"/>
    <n v="0.05"/>
    <n v="0.36707115292703102"/>
  </r>
  <r>
    <n v="2523"/>
    <x v="5"/>
    <x v="1"/>
    <n v="0.94199999999999995"/>
    <n v="1.0521497200514001E-2"/>
    <n v="-1.20757037880347E-3"/>
    <n v="7.8792429621196702E-2"/>
    <n v="7.7197036291474806E-6"/>
    <n v="1"/>
    <n v="1"/>
    <n v="1"/>
    <n v="7.2391683879506597E-6"/>
    <n v="9.1779298489110294E-6"/>
    <n v="8.6973946077142194E-6"/>
    <n v="8.0000000000000196E-2"/>
    <n v="5.12876178134163E-2"/>
    <n v="15"/>
    <s v="[50 50 50]"/>
    <s v="kde_sym"/>
    <x v="2"/>
    <x v="5"/>
    <x v="0"/>
    <s v="[11 1.1]"/>
    <s v="normal"/>
    <s v="[12.7 1.2]"/>
    <s v="normal"/>
    <s v="[13.838360366318769   1.3]"/>
    <n v="0.05"/>
    <n v="0.3"/>
    <n v="0.05"/>
    <n v="0.38873854457141199"/>
  </r>
  <r>
    <n v="2524"/>
    <x v="5"/>
    <x v="1"/>
    <n v="0.94799999999999995"/>
    <n v="1.51115659954604E-2"/>
    <n v="-1.58666566915029E-3"/>
    <n v="9.84133343308497E-2"/>
    <n v="1.56277880259566E-5"/>
    <n v="1"/>
    <n v="1"/>
    <n v="1"/>
    <n v="1.45536039561553E-5"/>
    <n v="1.81452959716168E-5"/>
    <n v="1.7071111901815399E-5"/>
    <n v="9.9999999999999895E-2"/>
    <n v="6.03859356276059E-2"/>
    <n v="16"/>
    <s v="[50 50 50]"/>
    <s v="kde_sym"/>
    <x v="2"/>
    <x v="6"/>
    <x v="0"/>
    <s v="[11 1.1]"/>
    <s v="normal"/>
    <s v="[12.7 1.2]"/>
    <s v="normal"/>
    <s v="[13.838360366318769   1.3]"/>
    <n v="0.05"/>
    <n v="0.3"/>
    <n v="0.05"/>
    <n v="0.48216255312589801"/>
  </r>
  <r>
    <n v="2525"/>
    <x v="5"/>
    <x v="1"/>
    <n v="0.93300000000000005"/>
    <n v="1.8661665591703899E-2"/>
    <n v="-2.2851651874800901E-3"/>
    <n v="0.12271483481252"/>
    <n v="2.39280495468257E-5"/>
    <n v="1"/>
    <n v="1"/>
    <n v="1"/>
    <n v="2.4004227337365E-5"/>
    <n v="2.9150029480896599E-5"/>
    <n v="2.92262072714359E-5"/>
    <n v="0.125"/>
    <n v="7.1718132926323203E-2"/>
    <n v="17"/>
    <s v="[50 50 50]"/>
    <s v="kde_sym"/>
    <x v="2"/>
    <x v="7"/>
    <x v="0"/>
    <s v="[11 1.1]"/>
    <s v="normal"/>
    <s v="[12.7 1.2]"/>
    <s v="normal"/>
    <s v="[13.838360366318769   1.3]"/>
    <n v="0.05"/>
    <n v="0.4"/>
    <n v="0.05"/>
    <n v="0.43469558103975903"/>
  </r>
  <r>
    <n v="2526"/>
    <x v="5"/>
    <x v="1"/>
    <n v="0.94399999999999995"/>
    <n v="1.99081088482977E-2"/>
    <n v="-2.36644864711781E-3"/>
    <n v="0.147633551352882"/>
    <n v="2.7194698381023101E-5"/>
    <n v="1"/>
    <n v="1"/>
    <n v="1"/>
    <n v="2.4218215393927301E-5"/>
    <n v="3.2794777580468802E-5"/>
    <n v="2.9818294593372999E-5"/>
    <n v="0.15"/>
    <n v="9.275572899923E-2"/>
    <n v="18"/>
    <s v="[50 50 50]"/>
    <s v="kde_sym"/>
    <x v="2"/>
    <x v="8"/>
    <x v="0"/>
    <s v="[11 1.1]"/>
    <s v="normal"/>
    <s v="[12.7 1.2]"/>
    <s v="normal"/>
    <s v="[13.838360366318769   1.3]"/>
    <n v="0.01"/>
    <n v="0.4"/>
    <n v="0.01"/>
    <n v="0.42009388525159602"/>
  </r>
  <r>
    <n v="2527"/>
    <x v="5"/>
    <x v="1"/>
    <n v="0.95499999999999996"/>
    <n v="3.9958445521789104E-3"/>
    <n v="-2.2420825286457099E-4"/>
    <n v="9.7757917471354601E-3"/>
    <n v="1.0534161944903499E-6"/>
    <n v="1"/>
    <n v="1"/>
    <n v="1"/>
    <n v="9.5955995408154607E-7"/>
    <n v="1.1036855351429301E-6"/>
    <n v="1.00982929473413E-6"/>
    <n v="0.01"/>
    <n v="4.8353529756277403E-3"/>
    <n v="19"/>
    <s v="[50 50 50]"/>
    <s v="kde_sym"/>
    <x v="0"/>
    <x v="0"/>
    <x v="1"/>
    <s v="[2.1 2]"/>
    <s v="gamma"/>
    <s v="[2.25 3]"/>
    <s v="gamma"/>
    <s v="[2.4   4.349819093579813]"/>
    <n v="0.5"/>
    <n v="0.6"/>
    <n v="0.05"/>
    <n v="0.19841911740467"/>
  </r>
  <r>
    <n v="2528"/>
    <x v="5"/>
    <x v="1"/>
    <n v="0.92200000000000004"/>
    <n v="8.7897590873840994E-3"/>
    <n v="-1.0056332819261399E-3"/>
    <n v="1.89943667180738E-2"/>
    <n v="5.09264164402076E-6"/>
    <n v="1"/>
    <n v="1"/>
    <n v="1"/>
    <n v="5.0714764290878403E-6"/>
    <n v="6.1039399417383002E-6"/>
    <n v="6.0827747268053797E-6"/>
    <n v="0.02"/>
    <n v="1.07804099168845E-2"/>
    <n v="20"/>
    <s v="[50 50 50]"/>
    <s v="kde_sym"/>
    <x v="0"/>
    <x v="1"/>
    <x v="1"/>
    <s v="[2.1 2]"/>
    <s v="gamma"/>
    <s v="[2.25 3]"/>
    <s v="gamma"/>
    <s v="[2.4   4.349819093579813]"/>
    <n v="0.05"/>
    <n v="0.2"/>
    <n v="0.4"/>
    <n v="0.58884234920553602"/>
  </r>
  <r>
    <n v="2529"/>
    <x v="5"/>
    <x v="1"/>
    <n v="0.93"/>
    <n v="1.12674453450929E-2"/>
    <n v="-1.3750804668045799E-3"/>
    <n v="2.86249195331954E-2"/>
    <n v="8.3957547869632707E-6"/>
    <n v="1"/>
    <n v="1"/>
    <n v="1"/>
    <n v="8.2418405076325601E-6"/>
    <n v="1.02866010771508E-5"/>
    <n v="1.01326867978201E-5"/>
    <n v="0.03"/>
    <n v="1.7576766741799699E-2"/>
    <n v="21"/>
    <s v="[50 50 50]"/>
    <s v="kde_sym"/>
    <x v="0"/>
    <x v="2"/>
    <x v="1"/>
    <s v="[2.1 2]"/>
    <s v="gamma"/>
    <s v="[2.25 3]"/>
    <s v="gamma"/>
    <s v="[2.4   4.349819093579813]"/>
    <n v="0.05"/>
    <n v="0.2"/>
    <n v="0.3"/>
    <n v="0.564728973139068"/>
  </r>
  <r>
    <n v="2530"/>
    <x v="5"/>
    <x v="1"/>
    <n v="0.93300000000000005"/>
    <n v="2.7622082227596102E-3"/>
    <n v="-3.6262452287077698E-4"/>
    <n v="9.6373754771291904E-3"/>
    <n v="5.11603152348445E-7"/>
    <n v="1"/>
    <n v="1"/>
    <n v="1"/>
    <n v="4.9084062411784103E-7"/>
    <n v="6.4309969693570405E-7"/>
    <n v="6.2233716870509902E-7"/>
    <n v="9.9999999999999707E-3"/>
    <n v="5.1677352648816103E-3"/>
    <n v="22"/>
    <s v="[50 50 50]"/>
    <s v="kde_sym"/>
    <x v="1"/>
    <x v="0"/>
    <x v="1"/>
    <s v="[2 1.2]"/>
    <s v="gamma"/>
    <s v="[3.0 1.3]"/>
    <s v="gamma"/>
    <s v="[4.0   1.654779050109274]"/>
    <n v="0.05"/>
    <n v="0.15"/>
    <n v="0.4"/>
    <n v="0.517057060774888"/>
  </r>
  <r>
    <n v="2531"/>
    <x v="5"/>
    <x v="1"/>
    <n v="0.94499999999999995"/>
    <n v="6.7486412507462602E-3"/>
    <n v="-7.8290187882641595E-4"/>
    <n v="1.92170981211735E-2"/>
    <n v="3.02658359360074E-6"/>
    <n v="1"/>
    <n v="1"/>
    <n v="1"/>
    <n v="2.85965788921486E-6"/>
    <n v="3.63951894547067E-6"/>
    <n v="3.4725932410847901E-6"/>
    <n v="1.99999999999999E-2"/>
    <n v="8.8879841030940591E-3"/>
    <n v="23"/>
    <s v="[50 50 50]"/>
    <s v="kde_sym"/>
    <x v="1"/>
    <x v="1"/>
    <x v="1"/>
    <s v="[2 1.2]"/>
    <s v="gamma"/>
    <s v="[3.0 1.3]"/>
    <s v="gamma"/>
    <s v="[4.0   1.654779050109274]"/>
    <n v="0.45"/>
    <n v="0.6"/>
    <n v="0.05"/>
    <n v="0.22576407704329801"/>
  </r>
  <r>
    <n v="2532"/>
    <x v="5"/>
    <x v="1"/>
    <n v="0.92200000000000004"/>
    <n v="7.5232741024561104E-3"/>
    <n v="-1.13201541405457E-3"/>
    <n v="2.88679845859455E-2"/>
    <n v="3.7992965844644401E-6"/>
    <n v="1"/>
    <n v="1"/>
    <n v="1"/>
    <n v="3.8211830108312103E-6"/>
    <n v="5.0807554821215804E-6"/>
    <n v="5.1026419084883501E-6"/>
    <n v="3.00000000000001E-2"/>
    <n v="1.5886698750905402E-2"/>
    <n v="24"/>
    <s v="[50 50 50]"/>
    <s v="kde_sym"/>
    <x v="1"/>
    <x v="2"/>
    <x v="1"/>
    <s v="[2 1.2]"/>
    <s v="gamma"/>
    <s v="[3.0 1.3]"/>
    <s v="gamma"/>
    <s v="[4.0   1.654779050109274]"/>
    <n v="0.05"/>
    <n v="0.2"/>
    <n v="0.3"/>
    <n v="0.53032283222132603"/>
  </r>
  <r>
    <n v="2533"/>
    <x v="5"/>
    <x v="1"/>
    <n v="0.94"/>
    <n v="9.9619151875892306E-3"/>
    <n v="-1.5461433005042201E-3"/>
    <n v="3.8453856699495803E-2"/>
    <n v="6.59231820072554E-6"/>
    <n v="1"/>
    <n v="1"/>
    <n v="1"/>
    <n v="6.0203172570058403E-6"/>
    <n v="8.9828773064196104E-6"/>
    <n v="8.4108763626999099E-6"/>
    <n v="0.04"/>
    <n v="2.05732050563142E-2"/>
    <n v="25"/>
    <s v="[50 50 50]"/>
    <s v="kde_sym"/>
    <x v="1"/>
    <x v="3"/>
    <x v="1"/>
    <s v="[2 1.2]"/>
    <s v="gamma"/>
    <s v="[3.0 1.3]"/>
    <s v="gamma"/>
    <s v="[4.0   1.654779050109274]"/>
    <n v="0.3"/>
    <n v="0.5"/>
    <n v="0.05"/>
    <n v="0.28892452774791499"/>
  </r>
  <r>
    <n v="2534"/>
    <x v="5"/>
    <x v="1"/>
    <n v="0.93300000000000005"/>
    <n v="1.32934872366074E-2"/>
    <n v="-2.5290817937608299E-3"/>
    <n v="5.7470918206239098E-2"/>
    <n v="1.17419776063401E-5"/>
    <n v="1"/>
    <n v="1"/>
    <n v="1"/>
    <n v="1.07511174772201E-5"/>
    <n v="1.8138232325872599E-5"/>
    <n v="1.7147372196752599E-5"/>
    <n v="5.9999999999999901E-2"/>
    <n v="3.3636258863251702E-2"/>
    <n v="26"/>
    <s v="[50 50 50]"/>
    <s v="kde_sym"/>
    <x v="1"/>
    <x v="4"/>
    <x v="1"/>
    <s v="[2 1.2]"/>
    <s v="gamma"/>
    <s v="[3.0 1.3]"/>
    <s v="gamma"/>
    <s v="[4.0   1.654779050109274]"/>
    <n v="0.2"/>
    <n v="0.5"/>
    <n v="0.05"/>
    <n v="0.28154610295860799"/>
  </r>
  <r>
    <n v="2535"/>
    <x v="5"/>
    <x v="1"/>
    <n v="0.92800000000000005"/>
    <n v="1.5514490343201201E-2"/>
    <n v="-3.0808987235858201E-3"/>
    <n v="7.6919101276414298E-2"/>
    <n v="1.6031822314084301E-5"/>
    <n v="1"/>
    <n v="1"/>
    <n v="1"/>
    <n v="1.4486459268937E-5"/>
    <n v="2.5523759259077E-5"/>
    <n v="2.39783962139297E-5"/>
    <n v="8.0000000000000099E-2"/>
    <n v="4.8500250622296098E-2"/>
    <n v="27"/>
    <s v="[50 50 50]"/>
    <s v="kde_sym"/>
    <x v="1"/>
    <x v="5"/>
    <x v="1"/>
    <s v="[2 1.2]"/>
    <s v="gamma"/>
    <s v="[3.0 1.3]"/>
    <s v="gamma"/>
    <s v="[4.0   1.654779050109274]"/>
    <n v="0.1"/>
    <n v="0.5"/>
    <n v="0.05"/>
    <n v="0.27573740809668401"/>
  </r>
  <r>
    <n v="2536"/>
    <x v="5"/>
    <x v="1"/>
    <n v="0.93600000000000005"/>
    <n v="2.5927037467921902E-3"/>
    <n v="-3.4937073761340102E-4"/>
    <n v="9.6506292623865907E-3"/>
    <n v="4.53816486093648E-7"/>
    <n v="1"/>
    <n v="1"/>
    <n v="1"/>
    <n v="4.6954020336750399E-7"/>
    <n v="5.7587639839418002E-7"/>
    <n v="5.9160011566803601E-7"/>
    <n v="9.9999999999999898E-3"/>
    <n v="3.9352014953621603E-3"/>
    <n v="28"/>
    <s v="[50 50 50]"/>
    <s v="kde_sym"/>
    <x v="2"/>
    <x v="0"/>
    <x v="1"/>
    <s v="[2 1.2]"/>
    <s v="gamma"/>
    <s v="[3.4 1.3]"/>
    <s v="gamma"/>
    <s v="[4.6  1.818078277937831]"/>
    <n v="0.05"/>
    <n v="0.15"/>
    <n v="0.5"/>
    <n v="0.61487551825078801"/>
  </r>
  <r>
    <n v="2537"/>
    <x v="5"/>
    <x v="1"/>
    <n v="0.93799999999999994"/>
    <n v="5.4755726343022997E-3"/>
    <n v="-6.2801565869998203E-4"/>
    <n v="1.9371984341299199E-2"/>
    <n v="2.0224178712595301E-6"/>
    <n v="1"/>
    <n v="1"/>
    <n v="1"/>
    <n v="1.9597872228032501E-6"/>
    <n v="2.4168215388319002E-6"/>
    <n v="2.3541908903756202E-6"/>
    <n v="1.9999999999999199E-2"/>
    <n v="7.8646642099545992E-3"/>
    <n v="29"/>
    <s v="[50 50 50]"/>
    <s v="kde_sym"/>
    <x v="2"/>
    <x v="1"/>
    <x v="1"/>
    <s v="[2 1.2]"/>
    <s v="gamma"/>
    <s v="[3.4 1.3]"/>
    <s v="gamma"/>
    <s v="[4.6  1.818078277937831]"/>
    <n v="0.01"/>
    <n v="0.15"/>
    <n v="0.5"/>
    <n v="0.66692361994151705"/>
  </r>
  <r>
    <n v="2538"/>
    <x v="5"/>
    <x v="1"/>
    <n v="0.92600000000000005"/>
    <n v="5.9985332870021403E-3"/>
    <n v="-1.2752944911127099E-3"/>
    <n v="2.87247055088873E-2"/>
    <n v="2.4153198261919098E-6"/>
    <n v="1"/>
    <n v="1"/>
    <n v="1"/>
    <n v="2.3180846011217401E-6"/>
    <n v="4.0416958652543398E-6"/>
    <n v="3.94446064018417E-6"/>
    <n v="0.03"/>
    <n v="1.38951326065409E-2"/>
    <n v="30"/>
    <s v="[50 50 50]"/>
    <s v="kde_sym"/>
    <x v="2"/>
    <x v="2"/>
    <x v="1"/>
    <s v="[2 1.2]"/>
    <s v="gamma"/>
    <s v="[3.4 1.3]"/>
    <s v="gamma"/>
    <s v="[4.6  1.818078277937831]"/>
    <n v="0.35"/>
    <n v="0.5"/>
    <n v="0.05"/>
    <n v="0.274406312032136"/>
  </r>
  <r>
    <n v="2539"/>
    <x v="5"/>
    <x v="1"/>
    <n v="0.92700000000000005"/>
    <n v="7.2953476718906696E-3"/>
    <n v="-1.65575410502361E-3"/>
    <n v="3.83442458949763E-2"/>
    <n v="3.5708934473999601E-6"/>
    <n v="1"/>
    <n v="1"/>
    <n v="1"/>
    <n v="3.1650535655271899E-6"/>
    <n v="6.3124151037024996E-6"/>
    <n v="5.9065752218297299E-6"/>
    <n v="3.9999999999999897E-2"/>
    <n v="2.1180453064075899E-2"/>
    <n v="31"/>
    <s v="[50 50 50]"/>
    <s v="kde_sym"/>
    <x v="2"/>
    <x v="3"/>
    <x v="1"/>
    <s v="[2 1.2]"/>
    <s v="gamma"/>
    <s v="[3.4 1.3]"/>
    <s v="gamma"/>
    <s v="[4.6  1.818078277937831]"/>
    <n v="0.3"/>
    <n v="0.5"/>
    <n v="0.01"/>
    <n v="0.23081783715997201"/>
  </r>
  <r>
    <n v="2540"/>
    <x v="5"/>
    <x v="1"/>
    <n v="0.90500000000000003"/>
    <n v="7.2281153839691796E-3"/>
    <n v="-1.9627023286208798E-3"/>
    <n v="5.8037297671379197E-2"/>
    <n v="3.6174261724495301E-6"/>
    <n v="1"/>
    <n v="1"/>
    <n v="1"/>
    <n v="3.45731293419154E-6"/>
    <n v="7.4696266032233402E-6"/>
    <n v="7.3095133649653497E-6"/>
    <n v="0.06"/>
    <n v="3.7121014129427997E-2"/>
    <n v="32"/>
    <s v="[50 50 50]"/>
    <s v="kde_sym"/>
    <x v="2"/>
    <x v="4"/>
    <x v="1"/>
    <s v="[2 1.2]"/>
    <s v="gamma"/>
    <s v="[3.4 1.3]"/>
    <s v="gamma"/>
    <s v="[4.6  1.818078277937831]"/>
    <n v="0.1"/>
    <n v="0.3"/>
    <n v="0.05"/>
    <n v="0.36263303884984599"/>
  </r>
  <r>
    <n v="2541"/>
    <x v="5"/>
    <x v="1"/>
    <n v="0.90800000000000003"/>
    <n v="1.05359656468141E-2"/>
    <n v="-2.8042759708731099E-3"/>
    <n v="7.7195724029127E-2"/>
    <n v="7.5546047524533396E-6"/>
    <n v="1"/>
    <n v="1"/>
    <n v="1"/>
    <n v="6.6048328657988003E-6"/>
    <n v="1.5418568473269699E-5"/>
    <n v="1.44687965866151E-5"/>
    <n v="8.0000000000000099E-2"/>
    <n v="4.7196051488879801E-2"/>
    <n v="33"/>
    <s v="[50 50 50]"/>
    <s v="kde_sym"/>
    <x v="2"/>
    <x v="5"/>
    <x v="1"/>
    <s v="[2 1.2]"/>
    <s v="gamma"/>
    <s v="[3.4 1.3]"/>
    <s v="gamma"/>
    <s v="[4.6  1.818078277937831]"/>
    <n v="0.1"/>
    <n v="0.4"/>
    <n v="0.05"/>
    <n v="0.33124033534639302"/>
  </r>
  <r>
    <n v="2542"/>
    <x v="5"/>
    <x v="1"/>
    <n v="0.91900000000000004"/>
    <n v="1.39416275145825E-2"/>
    <n v="-3.49779537383261E-3"/>
    <n v="9.6502204626167404E-2"/>
    <n v="1.32191337074649E-5"/>
    <n v="1"/>
    <n v="1"/>
    <n v="1"/>
    <n v="1.2409316735284901E-5"/>
    <n v="2.5453706184669699E-5"/>
    <n v="2.46438892124897E-5"/>
    <n v="0.1"/>
    <n v="5.5545930094032803E-2"/>
    <n v="34"/>
    <s v="[50 50 50]"/>
    <s v="kde_sym"/>
    <x v="2"/>
    <x v="6"/>
    <x v="1"/>
    <s v="[2 1.2]"/>
    <s v="gamma"/>
    <s v="[3.4 1.3]"/>
    <s v="gamma"/>
    <s v="[4.6  1.818078277937831]"/>
    <n v="0.1"/>
    <n v="0.4"/>
    <n v="0.05"/>
    <n v="0.40403208331824397"/>
  </r>
  <r>
    <n v="2543"/>
    <x v="5"/>
    <x v="1"/>
    <n v="0.91900000000000004"/>
    <n v="1.68597338840237E-2"/>
    <n v="-4.3029689704189803E-3"/>
    <n v="0.120697031029581"/>
    <n v="1.9461676093953299E-5"/>
    <n v="1"/>
    <n v="1"/>
    <n v="1"/>
    <n v="1.83510411302765E-5"/>
    <n v="3.7977218054341997E-5"/>
    <n v="3.6866583090665103E-5"/>
    <n v="0.125"/>
    <n v="7.0962765391492905E-2"/>
    <n v="35"/>
    <s v="[50 50 50]"/>
    <s v="kde_sym"/>
    <x v="2"/>
    <x v="7"/>
    <x v="1"/>
    <s v="[2 1.2]"/>
    <s v="gamma"/>
    <s v="[3.4 1.3]"/>
    <s v="gamma"/>
    <s v="[4.6  1.818078277937831]"/>
    <n v="0.05"/>
    <n v="0.4"/>
    <n v="0.05"/>
    <n v="0.42841165126740999"/>
  </r>
  <r>
    <n v="2544"/>
    <x v="5"/>
    <x v="1"/>
    <n v="0.90900000000000003"/>
    <n v="2.14817102745384E-2"/>
    <n v="-5.4881908507379198E-3"/>
    <n v="0.14451180914926201"/>
    <n v="3.1157318269021997E-5"/>
    <n v="1"/>
    <n v="1"/>
    <n v="1"/>
    <n v="2.9288067032387201E-5"/>
    <n v="6.1277557083145499E-5"/>
    <n v="5.9408305846510598E-5"/>
    <n v="0.15"/>
    <n v="8.3848729296421204E-2"/>
    <n v="36"/>
    <s v="[50 50 50]"/>
    <s v="kde_sym"/>
    <x v="2"/>
    <x v="8"/>
    <x v="1"/>
    <s v="[2 1.2]"/>
    <s v="gamma"/>
    <s v="[3.4 1.3]"/>
    <s v="gamma"/>
    <s v="[4.6  1.818078277937831]"/>
    <n v="0.05"/>
    <n v="0.5"/>
    <n v="2.5000000000000001E-2"/>
    <n v="0.382452220989838"/>
  </r>
  <r>
    <n v="2545"/>
    <x v="5"/>
    <x v="1"/>
    <n v="0.90900000000000003"/>
    <n v="5.9384847525717497E-3"/>
    <n v="-6.2826838674236803E-4"/>
    <n v="9.3717316132576403E-3"/>
    <n v="2.3198032590035701E-6"/>
    <n v="1"/>
    <n v="1"/>
    <n v="1"/>
    <n v="2.3440123995398502E-6"/>
    <n v="2.7145244247834302E-6"/>
    <n v="2.7387335653197099E-6"/>
    <n v="0.01"/>
    <n v="5.8820167653487101E-3"/>
    <n v="37"/>
    <s v="[50 50 50]"/>
    <s v="kde_sym"/>
    <x v="0"/>
    <x v="0"/>
    <x v="2"/>
    <s v="[1 0.5]"/>
    <s v="log-normal"/>
    <s v="[1.5 0.6]"/>
    <s v="log-normal"/>
    <s v="[1.781406869066151   0.65]"/>
    <n v="2.5000000000000001E-2"/>
    <n v="0.15"/>
    <n v="0.5"/>
    <n v="0.63673926719995"/>
  </r>
  <r>
    <n v="2546"/>
    <x v="5"/>
    <x v="1"/>
    <n v="0.90300000000000002"/>
    <n v="1.0200828089631599E-2"/>
    <n v="-1.0224001976739199E-3"/>
    <n v="1.8977599802326099E-2"/>
    <n v="6.8502077786503004E-6"/>
    <n v="1"/>
    <n v="1"/>
    <n v="1"/>
    <n v="7.1363247175182101E-6"/>
    <n v="7.8955099428539599E-6"/>
    <n v="8.1816268817218797E-6"/>
    <n v="0.02"/>
    <n v="1.21724227748773E-2"/>
    <n v="38"/>
    <s v="[50 50 50]"/>
    <s v="kde_sym"/>
    <x v="0"/>
    <x v="1"/>
    <x v="2"/>
    <s v="[1 0.5]"/>
    <s v="log-normal"/>
    <s v="[1.5 0.6]"/>
    <s v="log-normal"/>
    <s v="[1.781406869066151   0.65]"/>
    <n v="2.5000000000000001E-2"/>
    <n v="0.2"/>
    <n v="0.4"/>
    <n v="0.57358465017055205"/>
  </r>
  <r>
    <n v="2547"/>
    <x v="5"/>
    <x v="1"/>
    <n v="0.93400000000000005"/>
    <n v="1.0305444982186E-2"/>
    <n v="-1.3108916631810799E-3"/>
    <n v="2.8689108336818901E-2"/>
    <n v="7.0158707194391199E-6"/>
    <n v="1"/>
    <n v="1"/>
    <n v="1"/>
    <n v="6.2820876782042297E-6"/>
    <n v="8.7343076720367903E-6"/>
    <n v="8.0005246308019001E-6"/>
    <n v="0.03"/>
    <n v="1.4171493789849301E-2"/>
    <n v="39"/>
    <s v="[50 50 50]"/>
    <s v="kde_sym"/>
    <x v="0"/>
    <x v="2"/>
    <x v="2"/>
    <s v="[1 0.5]"/>
    <s v="log-normal"/>
    <s v="[1.5 0.6]"/>
    <s v="log-normal"/>
    <s v="[1.781406869066151   0.65]"/>
    <n v="0.35"/>
    <n v="0.55000000000000004"/>
    <n v="0.1"/>
    <n v="0.30345373233101502"/>
  </r>
  <r>
    <n v="2548"/>
    <x v="5"/>
    <x v="1"/>
    <n v="0.92800000000000005"/>
    <n v="2.5650483366539802E-3"/>
    <n v="-4.7293563675621699E-4"/>
    <n v="9.5270643632438205E-3"/>
    <n v="4.3565645442168003E-7"/>
    <n v="1"/>
    <n v="1"/>
    <n v="1"/>
    <n v="3.91648564779801E-7"/>
    <n v="6.5932457093568899E-7"/>
    <n v="6.1531668129381001E-7"/>
    <n v="0.01"/>
    <n v="4.1613337562185796E-3"/>
    <n v="40"/>
    <s v="[50 50 50]"/>
    <s v="kde_sym"/>
    <x v="1"/>
    <x v="0"/>
    <x v="2"/>
    <s v="[1 0.5]"/>
    <s v="log-normal"/>
    <s v="[1.65 0.6]"/>
    <s v="log-normal"/>
    <s v="[2.076573806549989   0.65]"/>
    <n v="0.5"/>
    <n v="0.6"/>
    <n v="0.05"/>
    <n v="0.17292000275077901"/>
  </r>
  <r>
    <n v="2549"/>
    <x v="5"/>
    <x v="1"/>
    <n v="0.89800000000000002"/>
    <n v="4.3092582914754903E-3"/>
    <n v="-1.0253554958763299E-3"/>
    <n v="1.89746445041237E-2"/>
    <n v="1.2350029232560999E-6"/>
    <n v="1"/>
    <n v="1"/>
    <n v="1"/>
    <n v="1.06794786790446E-6"/>
    <n v="2.2863568161798999E-6"/>
    <n v="2.1193017608282701E-6"/>
    <n v="2.0000000000000101E-2"/>
    <n v="1.03605364284277E-2"/>
    <n v="41"/>
    <s v="[50 50 50]"/>
    <s v="kde_sym"/>
    <x v="1"/>
    <x v="1"/>
    <x v="2"/>
    <s v="[1 0.5]"/>
    <s v="log-normal"/>
    <s v="[1.65 0.6]"/>
    <s v="log-normal"/>
    <s v="[2.076573806549989   0.65]"/>
    <n v="0.35"/>
    <n v="0.5"/>
    <n v="0.05"/>
    <n v="0.20421095716347001"/>
  </r>
  <r>
    <n v="2550"/>
    <x v="5"/>
    <x v="1"/>
    <n v="0.91300000000000003"/>
    <n v="1.2777532351200299E-2"/>
    <n v="-1.63254235224336E-3"/>
    <n v="2.8367457647756601E-2"/>
    <n v="1.07918859873655E-5"/>
    <n v="1"/>
    <n v="1"/>
    <n v="1"/>
    <n v="1.0931934594405001E-5"/>
    <n v="1.3457080519233799E-5"/>
    <n v="1.35971291262733E-5"/>
    <n v="2.9999999999999898E-2"/>
    <n v="1.4277564006579001E-2"/>
    <n v="42"/>
    <s v="[50 50 50]"/>
    <s v="kde_sym"/>
    <x v="1"/>
    <x v="2"/>
    <x v="2"/>
    <s v="[1 0.5]"/>
    <s v="log-normal"/>
    <s v="[1.65 0.6]"/>
    <s v="log-normal"/>
    <s v="[2.076573806549989   0.65]"/>
    <n v="0.05"/>
    <n v="0.25"/>
    <n v="0.4"/>
    <n v="0.60561432133979198"/>
  </r>
  <r>
    <n v="2551"/>
    <x v="5"/>
    <x v="1"/>
    <n v="0.93100000000000005"/>
    <n v="1.0895123675375699E-2"/>
    <n v="-1.8139549309400299E-3"/>
    <n v="3.81860450690601E-2"/>
    <n v="8.0650632659484898E-6"/>
    <n v="1"/>
    <n v="1"/>
    <n v="1"/>
    <n v="8.2844441163115796E-6"/>
    <n v="1.13554957574301E-5"/>
    <n v="1.15748766077932E-5"/>
    <n v="4.0000000000000098E-2"/>
    <n v="2.48073978366815E-2"/>
    <n v="43"/>
    <s v="[50 50 50]"/>
    <s v="kde_sym"/>
    <x v="1"/>
    <x v="3"/>
    <x v="2"/>
    <s v="[1 0.5]"/>
    <s v="log-normal"/>
    <s v="[1.65 0.6]"/>
    <s v="log-normal"/>
    <s v="[2.076573806549989   0.65]"/>
    <n v="0.05"/>
    <n v="0.25"/>
    <n v="0.2"/>
    <n v="0.43235658555032203"/>
  </r>
  <r>
    <n v="2552"/>
    <x v="5"/>
    <x v="1"/>
    <n v="0.92600000000000005"/>
    <n v="1.4256252414871501E-2"/>
    <n v="-2.8927583768992701E-3"/>
    <n v="5.7107241623100699E-2"/>
    <n v="1.37862925019772E-5"/>
    <n v="1"/>
    <n v="1"/>
    <n v="1"/>
    <n v="1.26459695225668E-5"/>
    <n v="2.21543435290981E-5"/>
    <n v="2.10140205496877E-5"/>
    <n v="5.9999999999999901E-2"/>
    <n v="3.94461229115061E-2"/>
    <n v="44"/>
    <s v="[50 50 50]"/>
    <s v="kde_sym"/>
    <x v="1"/>
    <x v="4"/>
    <x v="2"/>
    <s v="[1 0.5]"/>
    <s v="log-normal"/>
    <s v="[1.65 0.6]"/>
    <s v="log-normal"/>
    <s v="[2.076573806549989   0.65]"/>
    <n v="0.05"/>
    <n v="0.25"/>
    <n v="0.1"/>
    <n v="0.44007467645321202"/>
  </r>
  <r>
    <n v="2553"/>
    <x v="5"/>
    <x v="1"/>
    <n v="0.92300000000000004"/>
    <n v="1.9671377242174898E-2"/>
    <n v="-3.8348604524714E-3"/>
    <n v="7.6165139547528599E-2"/>
    <n v="2.6067770445466298E-5"/>
    <n v="1"/>
    <n v="1"/>
    <n v="1"/>
    <n v="2.4740396256924199E-5"/>
    <n v="4.0773925135395399E-5"/>
    <n v="3.9446550946853401E-5"/>
    <n v="0.08"/>
    <n v="4.9852115466953298E-2"/>
    <n v="45"/>
    <s v="[50 50 50]"/>
    <s v="kde_sym"/>
    <x v="1"/>
    <x v="5"/>
    <x v="2"/>
    <s v="[1 0.5]"/>
    <s v="log-normal"/>
    <s v="[1.65 0.6]"/>
    <s v="log-normal"/>
    <s v="[2.076573806549989   0.65]"/>
    <n v="0.05"/>
    <n v="0.3"/>
    <n v="0.1"/>
    <n v="0.46889878368029497"/>
  </r>
  <r>
    <n v="2554"/>
    <x v="5"/>
    <x v="1"/>
    <n v="0.92400000000000004"/>
    <n v="3.51654022903603E-3"/>
    <n v="-4.9036535283113701E-4"/>
    <n v="9.5096346471688405E-3"/>
    <n v="8.27279729973102E-7"/>
    <n v="1"/>
    <n v="1"/>
    <n v="1"/>
    <n v="8.7098619629139904E-7"/>
    <n v="1.0677379092303101E-6"/>
    <n v="1.1114443755485999E-6"/>
    <n v="9.9999999999999794E-3"/>
    <n v="4.2117047831510797E-3"/>
    <n v="46"/>
    <s v="[50 50 50]"/>
    <s v="kde_sym"/>
    <x v="2"/>
    <x v="0"/>
    <x v="2"/>
    <s v="[1 0.6]"/>
    <s v="log-normal"/>
    <s v="[1.5 0.7]"/>
    <s v="log-normal"/>
    <s v="[2.298218252991271   0.8]"/>
    <n v="0.05"/>
    <n v="0.18"/>
    <n v="0.5"/>
    <n v="0.59615827552502798"/>
  </r>
  <r>
    <n v="2555"/>
    <x v="5"/>
    <x v="1"/>
    <n v="0.92700000000000005"/>
    <n v="5.9066410453118201E-3"/>
    <n v="-8.8251741386000105E-4"/>
    <n v="1.9117482586139899E-2"/>
    <n v="2.3566638399976498E-6"/>
    <n v="1"/>
    <n v="1"/>
    <n v="1"/>
    <n v="2.40993235894988E-6"/>
    <n v="3.1355008257637999E-6"/>
    <n v="3.1887693447160199E-6"/>
    <n v="1.99999999999999E-2"/>
    <n v="9.4409196808677796E-3"/>
    <n v="47"/>
    <s v="[50 50 50]"/>
    <s v="kde_sym"/>
    <x v="2"/>
    <x v="1"/>
    <x v="2"/>
    <s v="[1 0.6]"/>
    <s v="log-normal"/>
    <s v="[1.5 0.7]"/>
    <s v="log-normal"/>
    <s v="[2.298218252991271   0.8]"/>
    <n v="0.05"/>
    <n v="0.2"/>
    <n v="0.4"/>
    <n v="0.55917398631245896"/>
  </r>
  <r>
    <n v="2556"/>
    <x v="5"/>
    <x v="1"/>
    <n v="0.92800000000000005"/>
    <n v="9.8605384748038701E-3"/>
    <n v="-1.46057074328044E-3"/>
    <n v="2.8539429256719501E-2"/>
    <n v="6.51752105329318E-6"/>
    <n v="1"/>
    <n v="1"/>
    <n v="1"/>
    <n v="6.6203069732254096E-6"/>
    <n v="8.6507879494199501E-6"/>
    <n v="8.7535738693521805E-6"/>
    <n v="0.03"/>
    <n v="1.30440684210136E-2"/>
    <n v="48"/>
    <s v="[50 50 50]"/>
    <s v="kde_sym"/>
    <x v="2"/>
    <x v="2"/>
    <x v="2"/>
    <s v="[1 0.6]"/>
    <s v="log-normal"/>
    <s v="[1.5 0.7]"/>
    <s v="log-normal"/>
    <s v="[2.298218252991271   0.8]"/>
    <n v="0.05"/>
    <n v="0.2"/>
    <n v="0.4"/>
    <n v="0.64761467127402805"/>
  </r>
  <r>
    <n v="2557"/>
    <x v="5"/>
    <x v="1"/>
    <n v="0.94199999999999995"/>
    <n v="1.03175305839591E-2"/>
    <n v="-1.7973080699616099E-3"/>
    <n v="3.8202691930038397E-2"/>
    <n v="7.1995184176380196E-6"/>
    <n v="1"/>
    <n v="1"/>
    <n v="1"/>
    <n v="6.4312236611408299E-6"/>
    <n v="1.04298347159871E-5"/>
    <n v="9.6615399594899395E-6"/>
    <n v="0.04"/>
    <n v="2.0220448966291899E-2"/>
    <n v="49"/>
    <s v="[50 50 50]"/>
    <s v="kde_sym"/>
    <x v="2"/>
    <x v="3"/>
    <x v="2"/>
    <s v="[1 0.6]"/>
    <s v="log-normal"/>
    <s v="[1.5 0.7]"/>
    <s v="log-normal"/>
    <s v="[2.298218252991271   0.8]"/>
    <n v="0.05"/>
    <n v="0.25"/>
    <n v="0.3"/>
    <n v="0.53330533579316397"/>
  </r>
  <r>
    <n v="2558"/>
    <x v="5"/>
    <x v="1"/>
    <n v="0.92800000000000005"/>
    <n v="1.6667448830144201E-2"/>
    <n v="-2.7657382061088802E-3"/>
    <n v="5.72342617938911E-2"/>
    <n v="1.86220453032555E-5"/>
    <n v="1"/>
    <n v="1"/>
    <n v="1"/>
    <n v="1.8006197674477701E-5"/>
    <n v="2.6271353127985799E-5"/>
    <n v="2.5655505499208001E-5"/>
    <n v="0.06"/>
    <n v="2.7482400735862601E-2"/>
    <n v="50"/>
    <s v="[50 50 50]"/>
    <s v="kde_sym"/>
    <x v="2"/>
    <x v="4"/>
    <x v="2"/>
    <s v="[1 0.6]"/>
    <s v="log-normal"/>
    <s v="[1.5 0.7]"/>
    <s v="log-normal"/>
    <s v="[2.298218252991271   0.8]"/>
    <n v="0.05"/>
    <n v="0.3"/>
    <n v="0.3"/>
    <n v="0.58885217741190299"/>
  </r>
  <r>
    <n v="2559"/>
    <x v="5"/>
    <x v="1"/>
    <n v="0.92400000000000004"/>
    <n v="1.6868071824345601E-2"/>
    <n v="-3.47450691038982E-3"/>
    <n v="7.6525493089610097E-2"/>
    <n v="1.8801369260005099E-5"/>
    <n v="1"/>
    <n v="1"/>
    <n v="1"/>
    <n v="1.5769922268345099E-5"/>
    <n v="3.0873567530351701E-5"/>
    <n v="2.7842120538691701E-5"/>
    <n v="7.9999999999999905E-2"/>
    <n v="4.6442367115085502E-2"/>
    <n v="51"/>
    <s v="[50 50 50]"/>
    <s v="kde_sym"/>
    <x v="2"/>
    <x v="5"/>
    <x v="2"/>
    <s v="[1 0.6]"/>
    <s v="log-normal"/>
    <s v="[1.5 0.7]"/>
    <s v="log-normal"/>
    <s v="[2.298218252991271   0.8]"/>
    <n v="0.15"/>
    <n v="0.5"/>
    <n v="0.05"/>
    <n v="0.32110729725430298"/>
  </r>
  <r>
    <n v="2560"/>
    <x v="5"/>
    <x v="1"/>
    <n v="0.90600000000000003"/>
    <n v="2.0313757867238599E-2"/>
    <n v="-4.6269169078664296E-3"/>
    <n v="9.5373083092133701E-2"/>
    <n v="2.7282367179473899E-5"/>
    <n v="1"/>
    <n v="1"/>
    <n v="1"/>
    <n v="2.4152782042055698E-5"/>
    <n v="4.8690727251774098E-5"/>
    <n v="4.55611421143559E-5"/>
    <n v="0.1"/>
    <n v="5.9052244992601602E-2"/>
    <n v="52"/>
    <s v="[50 50 50]"/>
    <s v="kde_sym"/>
    <x v="2"/>
    <x v="6"/>
    <x v="2"/>
    <s v="[1 0.6]"/>
    <s v="log-normal"/>
    <s v="[1.5 0.7]"/>
    <s v="log-normal"/>
    <s v="[2.298218252991271   0.8]"/>
    <n v="0.1"/>
    <n v="0.5"/>
    <n v="0.05"/>
    <n v="0.34329455423698402"/>
  </r>
  <r>
    <n v="2561"/>
    <x v="5"/>
    <x v="1"/>
    <n v="0.90500000000000003"/>
    <n v="2.44455629578226E-2"/>
    <n v="-5.4151328163575896E-3"/>
    <n v="0.119584867183642"/>
    <n v="3.9572412981945401E-5"/>
    <n v="1"/>
    <n v="1"/>
    <n v="1"/>
    <n v="3.50821390248894E-5"/>
    <n v="6.8896076400738301E-5"/>
    <n v="6.4405802443682293E-5"/>
    <n v="0.125"/>
    <n v="7.4635886464290105E-2"/>
    <n v="53"/>
    <s v="[50 50 50]"/>
    <s v="kde_sym"/>
    <x v="2"/>
    <x v="7"/>
    <x v="2"/>
    <s v="[1 0.6]"/>
    <s v="log-normal"/>
    <s v="[1.5 0.7]"/>
    <s v="log-normal"/>
    <s v="[2.298218252991271   0.8]"/>
    <n v="0.05"/>
    <n v="0.5"/>
    <n v="0.05"/>
    <n v="0.37299154974972598"/>
  </r>
  <r>
    <n v="2562"/>
    <x v="5"/>
    <x v="1"/>
    <n v="0.89500000000000002"/>
    <n v="2.8519682567629399E-2"/>
    <n v="-6.68135027511251E-3"/>
    <n v="0.143318649724887"/>
    <n v="5.3919020989429897E-5"/>
    <n v="1"/>
    <n v="1"/>
    <n v="1"/>
    <n v="4.8571453004167597E-5"/>
    <n v="9.8559462488176001E-5"/>
    <n v="9.3211894502913701E-5"/>
    <n v="0.15"/>
    <n v="9.1902841322378498E-2"/>
    <n v="54"/>
    <s v="[50 50 50]"/>
    <s v="kde_sym"/>
    <x v="2"/>
    <x v="8"/>
    <x v="2"/>
    <s v="[1 0.6]"/>
    <s v="log-normal"/>
    <s v="[1.5 0.7]"/>
    <s v="log-normal"/>
    <s v="[2.298218252991271   0.8]"/>
    <n v="2.5000000000000001E-2"/>
    <n v="0.5"/>
    <n v="2.5000000000000001E-2"/>
    <n v="0.39008538010569999"/>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85">
  <r>
    <n v="1096"/>
    <x v="0"/>
    <x v="0"/>
    <n v="-1.10080703604374E-4"/>
    <n v="5.2999999999999999E-2"/>
    <n v="2.3889919296395602E-2"/>
    <n v="2.4025989274985201E-6"/>
    <n v="1"/>
    <n v="1"/>
    <n v="1"/>
    <n v="2.34587234470501E-6"/>
    <n v="2.4147166888045601E-6"/>
    <n v="2.3579901060110398E-6"/>
    <n v="2.4E-2"/>
    <n v="2.4E-2"/>
    <n v="56"/>
    <n v="0.16669999999999999"/>
    <x v="0"/>
    <x v="0"/>
    <s v="[10 1]"/>
    <s v="normal"/>
    <s v="[10 1]"/>
    <s v="normal"/>
    <s v="[10 1]"/>
    <n v="0.1"/>
    <n v="0.3"/>
    <n v="0.1"/>
    <n v="0.3"/>
  </r>
  <r>
    <n v="1097"/>
    <x v="0"/>
    <x v="0"/>
    <n v="-4.7670785865895202E-5"/>
    <n v="9.7000000000000003E-2"/>
    <n v="2.4952329214134102E-2"/>
    <n v="2.3114602343896298E-6"/>
    <n v="1"/>
    <n v="1"/>
    <n v="1"/>
    <n v="2.2161219964333399E-6"/>
    <n v="2.3137327382146999E-6"/>
    <n v="2.21839450025841E-6"/>
    <n v="2.5000000000000001E-2"/>
    <n v="2.4E-2"/>
    <n v="57"/>
    <n v="0.18008932242929701"/>
    <x v="1"/>
    <x v="0"/>
    <s v="[10 1]"/>
    <s v="normal"/>
    <s v="[10.05 1]"/>
    <s v="normal"/>
    <s v="[10.093070133896836   1]"/>
    <n v="0.1"/>
    <n v="0.3"/>
    <n v="0.1"/>
    <n v="0.3"/>
  </r>
  <r>
    <n v="1098"/>
    <x v="0"/>
    <x v="0"/>
    <n v="-1.2174023036939801E-4"/>
    <n v="0.25900000000000001"/>
    <n v="2.58782597696306E-2"/>
    <n v="2.2004284613456E-6"/>
    <n v="1"/>
    <n v="1"/>
    <n v="1"/>
    <n v="2.1245333707055E-6"/>
    <n v="2.2152491450359899E-6"/>
    <n v="2.1393540543958898E-6"/>
    <n v="2.5999999999999999E-2"/>
    <n v="2.4E-2"/>
    <n v="58"/>
    <n v="0.19471183272496301"/>
    <x v="2"/>
    <x v="0"/>
    <s v="[10 1]"/>
    <s v="normal"/>
    <s v="[10.08 1]"/>
    <s v="normal"/>
    <s v="[10.190242243564168  1]"/>
    <n v="0.1"/>
    <n v="0.3"/>
    <n v="0.1"/>
    <n v="0.3"/>
  </r>
  <r>
    <n v="1099"/>
    <x v="0"/>
    <x v="0"/>
    <n v="-2.4067335839113398E-6"/>
    <n v="0.53700000000000003"/>
    <n v="2.6997593266416101E-2"/>
    <n v="2.08213757199648E-6"/>
    <n v="1"/>
    <n v="1"/>
    <n v="1"/>
    <n v="2.0561324310752302E-6"/>
    <n v="2.08214336436303E-6"/>
    <n v="2.05613822344177E-6"/>
    <n v="2.7E-2"/>
    <n v="2.4E-2"/>
    <n v="59"/>
    <n v="0.21064697575557001"/>
    <x v="3"/>
    <x v="0"/>
    <s v="[10 1]"/>
    <s v="normal"/>
    <s v="[10.13 1]"/>
    <s v="normal"/>
    <s v="[10.291746233640898   1]"/>
    <n v="0.1"/>
    <n v="0.3"/>
    <n v="0.1"/>
    <n v="0.3"/>
  </r>
  <r>
    <n v="1100"/>
    <x v="0"/>
    <x v="0"/>
    <n v="-8.4839319230986703E-5"/>
    <n v="0.77200000000000002"/>
    <n v="2.7915160680769002E-2"/>
    <n v="1.96141959027933E-6"/>
    <n v="1"/>
    <n v="1"/>
    <n v="1"/>
    <n v="2.1790264952992799E-6"/>
    <n v="1.9686173003669099E-6"/>
    <n v="2.1862242053868598E-6"/>
    <n v="2.8000000000000001E-2"/>
    <n v="2.4E-2"/>
    <n v="60"/>
    <n v="0.22814853528144899"/>
    <x v="4"/>
    <x v="0"/>
    <s v="[10 1]"/>
    <s v="normal"/>
    <s v="[10.17 1]"/>
    <s v="normal"/>
    <s v="[10.399068772757001   1]"/>
    <n v="0.1"/>
    <n v="0.3"/>
    <n v="0.1"/>
    <n v="0.3"/>
  </r>
  <r>
    <n v="1101"/>
    <x v="0"/>
    <x v="0"/>
    <n v="-1.25607771419917E-4"/>
    <n v="0.93300000000000005"/>
    <n v="2.8874392228580101E-2"/>
    <n v="1.8305611753164801E-6"/>
    <n v="1"/>
    <n v="1"/>
    <n v="1"/>
    <n v="1.87614951630693E-6"/>
    <n v="1.8463384875575501E-6"/>
    <n v="1.8919268285480099E-6"/>
    <n v="2.9000000000000001E-2"/>
    <n v="2.4E-2"/>
    <n v="61"/>
    <n v="0.24722776975865701"/>
    <x v="5"/>
    <x v="0"/>
    <s v="[10 1]"/>
    <s v="normal"/>
    <s v="[10.24 1]"/>
    <s v="normal"/>
    <s v="[10.511226570036031   1]"/>
    <n v="0.1"/>
    <n v="0.3"/>
    <n v="0.1"/>
    <n v="0.3"/>
  </r>
  <r>
    <n v="1102"/>
    <x v="0"/>
    <x v="0"/>
    <n v="-3.96443897127957E-5"/>
    <n v="0.99199999999999999"/>
    <n v="2.99603556102872E-2"/>
    <n v="1.68578720636724E-6"/>
    <n v="1"/>
    <n v="1"/>
    <n v="1"/>
    <n v="1.50381592987371E-6"/>
    <n v="1.6873588840029399E-6"/>
    <n v="1.5053876075094099E-6"/>
    <n v="0.03"/>
    <n v="2.4E-2"/>
    <n v="62"/>
    <n v="0.26860275110638798"/>
    <x v="6"/>
    <x v="0"/>
    <s v="[10 1]"/>
    <s v="normal"/>
    <s v="[10.27 1]"/>
    <s v="normal"/>
    <s v="[10.633432024040662   1]"/>
    <n v="0.1"/>
    <n v="0.3"/>
    <n v="0.1"/>
    <n v="0.3"/>
  </r>
  <r>
    <n v="1103"/>
    <x v="0"/>
    <x v="1"/>
    <n v="-1.71448073690534E-4"/>
    <n v="5.8999999999999997E-2"/>
    <n v="2.3828551926309501E-2"/>
    <n v="3.4716866986818098E-6"/>
    <n v="1"/>
    <n v="1"/>
    <n v="1"/>
    <n v="3.5163430191356701E-6"/>
    <n v="3.5010811406540098E-6"/>
    <n v="3.5457374611078701E-6"/>
    <n v="2.4E-2"/>
    <n v="2.4E-2"/>
    <n v="56"/>
    <n v="0.16669999999999999"/>
    <x v="0"/>
    <x v="0"/>
    <s v="[10 1]"/>
    <s v="normal"/>
    <s v="[10 1]"/>
    <s v="normal"/>
    <s v="[10 1]"/>
    <n v="0.1"/>
    <n v="0.3"/>
    <n v="0.1"/>
    <n v="0.3"/>
  </r>
  <r>
    <n v="1104"/>
    <x v="0"/>
    <x v="1"/>
    <n v="-1.7875120602881101E-4"/>
    <n v="8.5999999999999993E-2"/>
    <n v="2.4821248793971198E-2"/>
    <n v="3.3271687644532002E-6"/>
    <n v="1"/>
    <n v="1"/>
    <n v="1"/>
    <n v="3.2772419503995201E-6"/>
    <n v="3.35912075810996E-6"/>
    <n v="3.3091939440562799E-6"/>
    <n v="2.5000000000000001E-2"/>
    <n v="2.4E-2"/>
    <n v="57"/>
    <n v="0.18008932242929701"/>
    <x v="1"/>
    <x v="0"/>
    <s v="[10 1]"/>
    <s v="normal"/>
    <s v="[10.05 1]"/>
    <s v="normal"/>
    <s v="[10.093070133896836   1]"/>
    <n v="0.1"/>
    <n v="0.3"/>
    <n v="0.1"/>
    <n v="0.3"/>
  </r>
  <r>
    <n v="1105"/>
    <x v="0"/>
    <x v="1"/>
    <n v="-1.5164602386363201E-4"/>
    <n v="0.219"/>
    <n v="2.5848353976136398E-2"/>
    <n v="3.1478228559554999E-6"/>
    <n v="1"/>
    <n v="1"/>
    <n v="1"/>
    <n v="3.51158304320185E-6"/>
    <n v="3.17081937250915E-6"/>
    <n v="3.5345795597555001E-6"/>
    <n v="2.5999999999999999E-2"/>
    <n v="2.4E-2"/>
    <n v="58"/>
    <n v="0.19471183272496301"/>
    <x v="2"/>
    <x v="0"/>
    <s v="[10 1]"/>
    <s v="normal"/>
    <s v="[10.08 1]"/>
    <s v="normal"/>
    <s v="[10.190242243564168  1]"/>
    <n v="0.1"/>
    <n v="0.3"/>
    <n v="0.1"/>
    <n v="0.3"/>
  </r>
  <r>
    <n v="1106"/>
    <x v="0"/>
    <x v="1"/>
    <n v="-9.6526098699178202E-5"/>
    <n v="0.4"/>
    <n v="2.6903473901300799E-2"/>
    <n v="2.9828277901948899E-6"/>
    <n v="1"/>
    <n v="1"/>
    <n v="1"/>
    <n v="2.8176296488852201E-6"/>
    <n v="2.9921450779249799E-6"/>
    <n v="2.8269469366153E-6"/>
    <n v="2.7E-2"/>
    <n v="2.4E-2"/>
    <n v="59"/>
    <n v="0.21064697575557001"/>
    <x v="3"/>
    <x v="0"/>
    <s v="[10 1]"/>
    <s v="normal"/>
    <s v="[10.13 1]"/>
    <s v="normal"/>
    <s v="[10.291746233640898   1]"/>
    <n v="0.1"/>
    <n v="0.3"/>
    <n v="0.1"/>
    <n v="0.3"/>
  </r>
  <r>
    <n v="1107"/>
    <x v="0"/>
    <x v="1"/>
    <n v="-7.0024997514315105E-5"/>
    <n v="0.64200000000000002"/>
    <n v="2.7929975002485698E-2"/>
    <n v="2.7588529929079E-6"/>
    <n v="1"/>
    <n v="1"/>
    <n v="1"/>
    <n v="2.8030095711592602E-6"/>
    <n v="2.76375649318478E-6"/>
    <n v="2.8079130714361401E-6"/>
    <n v="2.8000000000000001E-2"/>
    <n v="2.4E-2"/>
    <n v="60"/>
    <n v="0.22814853528144899"/>
    <x v="4"/>
    <x v="0"/>
    <s v="[10 1]"/>
    <s v="normal"/>
    <s v="[10.17 1]"/>
    <s v="normal"/>
    <s v="[10.399068772757001   1]"/>
    <n v="0.1"/>
    <n v="0.3"/>
    <n v="0.1"/>
    <n v="0.3"/>
  </r>
  <r>
    <n v="1108"/>
    <x v="0"/>
    <x v="1"/>
    <n v="-9.1979180290936404E-5"/>
    <n v="0.86"/>
    <n v="2.8908020819709099E-2"/>
    <n v="2.5849004062557502E-6"/>
    <n v="1"/>
    <n v="1"/>
    <n v="1"/>
    <n v="2.41382709227377E-6"/>
    <n v="2.5933605758627499E-6"/>
    <n v="2.42228726188076E-6"/>
    <n v="2.9000000000000001E-2"/>
    <n v="2.4E-2"/>
    <n v="61"/>
    <n v="0.24722776975865701"/>
    <x v="5"/>
    <x v="0"/>
    <s v="[10 1]"/>
    <s v="normal"/>
    <s v="[10.24 1]"/>
    <s v="normal"/>
    <s v="[10.511226570036031   1]"/>
    <n v="0.1"/>
    <n v="0.3"/>
    <n v="0.1"/>
    <n v="0.3"/>
  </r>
  <r>
    <n v="1109"/>
    <x v="0"/>
    <x v="1"/>
    <n v="-8.0483270103240997E-5"/>
    <n v="0.97199999999999998"/>
    <n v="2.9919516729896799E-2"/>
    <n v="2.3473788890204801E-6"/>
    <n v="1"/>
    <n v="1"/>
    <n v="1"/>
    <n v="2.1741996496877702E-6"/>
    <n v="2.3538564457869901E-6"/>
    <n v="2.1806772064542899E-6"/>
    <n v="0.03"/>
    <n v="2.4E-2"/>
    <n v="62"/>
    <n v="0.26860275110638798"/>
    <x v="6"/>
    <x v="0"/>
    <s v="[10 1]"/>
    <s v="normal"/>
    <s v="[10.27 1]"/>
    <s v="normal"/>
    <s v="[10.633432024040662   1]"/>
    <n v="0.1"/>
    <n v="0.3"/>
    <n v="0.1"/>
    <n v="0.3"/>
  </r>
  <r>
    <n v="1110"/>
    <x v="0"/>
    <x v="2"/>
    <n v="-1.5566114119039599E-4"/>
    <n v="0.06"/>
    <n v="2.3844338858809599E-2"/>
    <n v="4.81601343623092E-6"/>
    <n v="1"/>
    <n v="1"/>
    <n v="1"/>
    <n v="4.8230131445078696E-6"/>
    <n v="4.8402438271076203E-6"/>
    <n v="4.8472435353845699E-6"/>
    <n v="2.4E-2"/>
    <n v="2.4E-2"/>
    <n v="56"/>
    <n v="0.16669999999999999"/>
    <x v="0"/>
    <x v="0"/>
    <s v="[10 1]"/>
    <s v="normal"/>
    <s v="[10 1]"/>
    <s v="normal"/>
    <s v="[10 1]"/>
    <n v="0.1"/>
    <n v="0.3"/>
    <n v="0.1"/>
    <n v="0.3"/>
  </r>
  <r>
    <n v="1111"/>
    <x v="0"/>
    <x v="2"/>
    <n v="-2.2291372126657699E-4"/>
    <n v="7.0999999999999994E-2"/>
    <n v="2.4777086278733401E-2"/>
    <n v="4.6074376528850096E-6"/>
    <n v="1"/>
    <n v="1"/>
    <n v="1"/>
    <n v="4.5824441588332702E-6"/>
    <n v="4.6571281800139201E-6"/>
    <n v="4.6321346859621799E-6"/>
    <n v="2.5000000000000001E-2"/>
    <n v="2.4E-2"/>
    <n v="57"/>
    <n v="0.18008932242929701"/>
    <x v="1"/>
    <x v="0"/>
    <s v="[10 1]"/>
    <s v="normal"/>
    <s v="[10.05 1]"/>
    <s v="normal"/>
    <s v="[10.093070133896836   1]"/>
    <n v="0.1"/>
    <n v="0.3"/>
    <n v="0.1"/>
    <n v="0.3"/>
  </r>
  <r>
    <n v="1112"/>
    <x v="0"/>
    <x v="2"/>
    <n v="-9.0369592415799605E-5"/>
    <n v="0.17299999999999999"/>
    <n v="2.5909630407584198E-2"/>
    <n v="4.3909024929858599E-6"/>
    <n v="1"/>
    <n v="1"/>
    <n v="1"/>
    <n v="4.4934379459262203E-6"/>
    <n v="4.3990691562192599E-6"/>
    <n v="4.5016046091596203E-6"/>
    <n v="2.5999999999999999E-2"/>
    <n v="2.4E-2"/>
    <n v="58"/>
    <n v="0.19471183272496301"/>
    <x v="2"/>
    <x v="0"/>
    <s v="[10 1]"/>
    <s v="normal"/>
    <s v="[10.08 1]"/>
    <s v="normal"/>
    <s v="[10.190242243564168  1]"/>
    <n v="0.1"/>
    <n v="0.3"/>
    <n v="0.1"/>
    <n v="0.3"/>
  </r>
  <r>
    <n v="1113"/>
    <x v="0"/>
    <x v="2"/>
    <n v="-1.9504793026180599E-4"/>
    <n v="0.29199999999999998"/>
    <n v="2.6804952069738201E-2"/>
    <n v="4.16751823438884E-6"/>
    <n v="1"/>
    <n v="1"/>
    <n v="1"/>
    <n v="4.3564477734828502E-6"/>
    <n v="4.2055619294882597E-6"/>
    <n v="4.3944914685822598E-6"/>
    <n v="2.7E-2"/>
    <n v="2.4E-2"/>
    <n v="59"/>
    <n v="0.21064697575557001"/>
    <x v="3"/>
    <x v="0"/>
    <s v="[10 1]"/>
    <s v="normal"/>
    <s v="[10.13 1]"/>
    <s v="normal"/>
    <s v="[10.291746233640898   1]"/>
    <n v="0.1"/>
    <n v="0.3"/>
    <n v="0.1"/>
    <n v="0.3"/>
  </r>
  <r>
    <n v="1114"/>
    <x v="0"/>
    <x v="2"/>
    <n v="-1.64188447742448E-4"/>
    <n v="0.49399999999999999"/>
    <n v="2.7835811552257499E-2"/>
    <n v="3.9237247905591702E-6"/>
    <n v="1"/>
    <n v="1"/>
    <n v="1"/>
    <n v="3.8838894686364399E-6"/>
    <n v="3.9506826369312401E-6"/>
    <n v="3.91084731500852E-6"/>
    <n v="2.8000000000000001E-2"/>
    <n v="2.4E-2"/>
    <n v="60"/>
    <n v="0.22814853528144899"/>
    <x v="4"/>
    <x v="0"/>
    <s v="[10 1]"/>
    <s v="normal"/>
    <s v="[10.17 1]"/>
    <s v="normal"/>
    <s v="[10.399068772757001   1]"/>
    <n v="0.1"/>
    <n v="0.3"/>
    <n v="0.1"/>
    <n v="0.3"/>
  </r>
  <r>
    <n v="1115"/>
    <x v="0"/>
    <x v="2"/>
    <n v="-2.1912981212803001E-4"/>
    <n v="0.68300000000000005"/>
    <n v="2.8780870187871999E-2"/>
    <n v="3.6670666997959001E-6"/>
    <n v="1"/>
    <n v="1"/>
    <n v="1"/>
    <n v="3.6426399601290999E-6"/>
    <n v="3.7150845743591601E-6"/>
    <n v="3.6906578346923599E-6"/>
    <n v="2.9000000000000001E-2"/>
    <n v="2.4E-2"/>
    <n v="61"/>
    <n v="0.24722776975865701"/>
    <x v="5"/>
    <x v="0"/>
    <s v="[10 1]"/>
    <s v="normal"/>
    <s v="[10.24 1]"/>
    <s v="normal"/>
    <s v="[10.511226570036031   1]"/>
    <n v="0.1"/>
    <n v="0.3"/>
    <n v="0.1"/>
    <n v="0.3"/>
  </r>
  <r>
    <n v="1116"/>
    <x v="0"/>
    <x v="2"/>
    <n v="-1.50528908646094E-4"/>
    <n v="0.877"/>
    <n v="2.9849471091353899E-2"/>
    <n v="3.3822897921138002E-6"/>
    <n v="1"/>
    <n v="1"/>
    <n v="1"/>
    <n v="3.25349890197332E-6"/>
    <n v="3.4049487444519899E-6"/>
    <n v="3.2761578543115E-6"/>
    <n v="0.03"/>
    <n v="2.4E-2"/>
    <n v="62"/>
    <n v="0.26860275110638798"/>
    <x v="6"/>
    <x v="0"/>
    <s v="[10 1]"/>
    <s v="normal"/>
    <s v="[10.27 1]"/>
    <s v="normal"/>
    <s v="[10.633432024040662   1]"/>
    <n v="0.1"/>
    <n v="0.3"/>
    <n v="0.1"/>
    <n v="0.3"/>
  </r>
  <r>
    <n v="1117"/>
    <x v="0"/>
    <x v="3"/>
    <n v="-3.3650153004721799E-4"/>
    <n v="6.5000000000000002E-2"/>
    <n v="2.36634984699528E-2"/>
    <n v="9.62960920406672E-6"/>
    <n v="1"/>
    <n v="1"/>
    <n v="1"/>
    <n v="9.9162596076432401E-6"/>
    <n v="9.7428424837908393E-6"/>
    <n v="1.00294928873674E-5"/>
    <n v="2.4E-2"/>
    <n v="2.4E-2"/>
    <n v="56"/>
    <n v="0.16669999999999999"/>
    <x v="0"/>
    <x v="0"/>
    <s v="[10 1]"/>
    <s v="normal"/>
    <s v="[10 1]"/>
    <s v="normal"/>
    <s v="[10 1]"/>
    <n v="0.1"/>
    <n v="0.3"/>
    <n v="0.1"/>
    <n v="0.3"/>
  </r>
  <r>
    <n v="1118"/>
    <x v="0"/>
    <x v="3"/>
    <n v="-3.7567527343511403E-4"/>
    <n v="7.3999999999999996E-2"/>
    <n v="2.4624324726564902E-2"/>
    <n v="9.1972790869774597E-6"/>
    <n v="1"/>
    <n v="1"/>
    <n v="1"/>
    <n v="9.1916179851577596E-6"/>
    <n v="9.3384109980480095E-6"/>
    <n v="9.3327498962283094E-6"/>
    <n v="2.5000000000000001E-2"/>
    <n v="2.4E-2"/>
    <n v="57"/>
    <n v="0.18008932242929701"/>
    <x v="1"/>
    <x v="0"/>
    <s v="[10 1]"/>
    <s v="normal"/>
    <s v="[10.05 1]"/>
    <s v="normal"/>
    <s v="[10.093070133896836   1]"/>
    <n v="0.1"/>
    <n v="0.3"/>
    <n v="0.1"/>
    <n v="0.3"/>
  </r>
  <r>
    <n v="1119"/>
    <x v="0"/>
    <x v="3"/>
    <n v="-3.1146140472136598E-4"/>
    <n v="0.11"/>
    <n v="2.5688538595278601E-2"/>
    <n v="8.7894089471781501E-6"/>
    <n v="1"/>
    <n v="1"/>
    <n v="1"/>
    <n v="9.0786655809334499E-6"/>
    <n v="8.8864171538091503E-6"/>
    <n v="9.17567378756445E-6"/>
    <n v="2.5999999999999999E-2"/>
    <n v="2.4E-2"/>
    <n v="58"/>
    <n v="0.19471183272496301"/>
    <x v="2"/>
    <x v="0"/>
    <s v="[10 1]"/>
    <s v="normal"/>
    <s v="[10.08 1]"/>
    <s v="normal"/>
    <s v="[10.190242243564168  1]"/>
    <n v="0.1"/>
    <n v="0.3"/>
    <n v="0.1"/>
    <n v="0.3"/>
  </r>
  <r>
    <n v="1120"/>
    <x v="0"/>
    <x v="3"/>
    <n v="-3.4746653825866198E-4"/>
    <n v="0.182"/>
    <n v="2.6652533461741301E-2"/>
    <n v="8.2835955441255198E-6"/>
    <n v="1"/>
    <n v="1"/>
    <n v="1"/>
    <n v="8.9072338373723793E-6"/>
    <n v="8.4043285393349698E-6"/>
    <n v="9.0279668325818394E-6"/>
    <n v="2.7E-2"/>
    <n v="2.4E-2"/>
    <n v="59"/>
    <n v="0.21064697575557001"/>
    <x v="3"/>
    <x v="0"/>
    <s v="[10 1]"/>
    <s v="normal"/>
    <s v="[10.13 1]"/>
    <s v="normal"/>
    <s v="[10.291746233640898   1]"/>
    <n v="0.1"/>
    <n v="0.3"/>
    <n v="0.1"/>
    <n v="0.3"/>
  </r>
  <r>
    <n v="1121"/>
    <x v="0"/>
    <x v="3"/>
    <n v="-2.02985602712817E-4"/>
    <n v="0.27600000000000002"/>
    <n v="2.7797014397287201E-2"/>
    <n v="7.8287112994132603E-6"/>
    <n v="1"/>
    <n v="1"/>
    <n v="1"/>
    <n v="7.45018821152225E-6"/>
    <n v="7.8699144543219495E-6"/>
    <n v="7.4913913664309401E-6"/>
    <n v="2.8000000000000001E-2"/>
    <n v="2.4E-2"/>
    <n v="60"/>
    <n v="0.22814853528144899"/>
    <x v="4"/>
    <x v="0"/>
    <s v="[10 1]"/>
    <s v="normal"/>
    <s v="[10.17 1]"/>
    <s v="normal"/>
    <s v="[10.399068772757001   1]"/>
    <n v="0.1"/>
    <n v="0.3"/>
    <n v="0.1"/>
    <n v="0.3"/>
  </r>
  <r>
    <n v="1122"/>
    <x v="0"/>
    <x v="3"/>
    <n v="-3.2743998745147698E-4"/>
    <n v="0.42699999999999999"/>
    <n v="2.86725600125485E-2"/>
    <n v="7.3144945120179203E-6"/>
    <n v="1"/>
    <n v="1"/>
    <n v="1"/>
    <n v="7.34623861548154E-6"/>
    <n v="7.42171145740014E-6"/>
    <n v="7.4534555608637598E-6"/>
    <n v="2.9000000000000001E-2"/>
    <n v="2.4E-2"/>
    <n v="61"/>
    <n v="0.24722776975865701"/>
    <x v="5"/>
    <x v="0"/>
    <s v="[10 1]"/>
    <s v="normal"/>
    <s v="[10.24 1]"/>
    <s v="normal"/>
    <s v="[10.511226570036031   1]"/>
    <n v="0.1"/>
    <n v="0.3"/>
    <n v="0.1"/>
    <n v="0.3"/>
  </r>
  <r>
    <n v="1123"/>
    <x v="0"/>
    <x v="3"/>
    <n v="-2.34778956345232E-4"/>
    <n v="0.58799999999999997"/>
    <n v="2.97652210436548E-2"/>
    <n v="6.7445084119517903E-6"/>
    <n v="1"/>
    <n v="1"/>
    <n v="1"/>
    <n v="6.3806098757716596E-6"/>
    <n v="6.7996295702943503E-6"/>
    <n v="6.4357310341142196E-6"/>
    <n v="0.03"/>
    <n v="2.4E-2"/>
    <n v="62"/>
    <n v="0.26860275110638798"/>
    <x v="6"/>
    <x v="0"/>
    <s v="[10 1]"/>
    <s v="normal"/>
    <s v="[10.27 1]"/>
    <s v="normal"/>
    <s v="[10.633432024040662   1]"/>
    <n v="0.1"/>
    <n v="0.3"/>
    <n v="0.1"/>
    <n v="0.3"/>
  </r>
  <r>
    <n v="1124"/>
    <x v="0"/>
    <x v="4"/>
    <n v="-5.6732744084477004E-4"/>
    <n v="8.3000000000000004E-2"/>
    <n v="2.3432672559155199E-2"/>
    <n v="1.5888198960592299E-5"/>
    <n v="1"/>
    <n v="1"/>
    <n v="1"/>
    <n v="1.6616568695023298E-5"/>
    <n v="1.62100593857278E-5"/>
    <n v="1.6938429120158701E-5"/>
    <n v="2.4E-2"/>
    <n v="2.4E-2"/>
    <n v="56"/>
    <n v="0.16669999999999999"/>
    <x v="0"/>
    <x v="0"/>
    <s v="[10 1]"/>
    <s v="normal"/>
    <s v="[10 1]"/>
    <s v="normal"/>
    <s v="[10 1]"/>
    <n v="0.1"/>
    <n v="0.3"/>
    <n v="0.1"/>
    <n v="0.3"/>
  </r>
  <r>
    <n v="1125"/>
    <x v="0"/>
    <x v="4"/>
    <n v="-6.5699045003385695E-4"/>
    <n v="6.4000000000000001E-2"/>
    <n v="2.4343009549966099E-2"/>
    <n v="1.5322499658404898E-5"/>
    <n v="1"/>
    <n v="1"/>
    <n v="1"/>
    <n v="1.52119030673252E-5"/>
    <n v="1.5754136109840499E-5"/>
    <n v="1.5643539518760901E-5"/>
    <n v="2.5000000000000001E-2"/>
    <n v="2.4E-2"/>
    <n v="57"/>
    <n v="0.18008932242929701"/>
    <x v="1"/>
    <x v="0"/>
    <s v="[10 1]"/>
    <s v="normal"/>
    <s v="[10.05 1]"/>
    <s v="normal"/>
    <s v="[10.093070133896836   1]"/>
    <n v="0.1"/>
    <n v="0.3"/>
    <n v="0.1"/>
    <n v="0.3"/>
  </r>
  <r>
    <n v="1126"/>
    <x v="0"/>
    <x v="4"/>
    <n v="-5.4058334861884698E-4"/>
    <n v="9.1999999999999998E-2"/>
    <n v="2.5459416651381201E-2"/>
    <n v="1.4528769896355101E-5"/>
    <n v="1"/>
    <n v="1"/>
    <n v="1"/>
    <n v="1.54135693719876E-5"/>
    <n v="1.4821000253159101E-5"/>
    <n v="1.57057997287915E-5"/>
    <n v="2.5999999999999999E-2"/>
    <n v="2.4E-2"/>
    <n v="58"/>
    <n v="0.19471183272496301"/>
    <x v="2"/>
    <x v="0"/>
    <s v="[10 1]"/>
    <s v="normal"/>
    <s v="[10.08 1]"/>
    <s v="normal"/>
    <s v="[10.190242243564168  1]"/>
    <n v="0.1"/>
    <n v="0.3"/>
    <n v="0.1"/>
    <n v="0.3"/>
  </r>
  <r>
    <n v="1127"/>
    <x v="0"/>
    <x v="4"/>
    <n v="-6.0936452524461998E-4"/>
    <n v="0.14299999999999999"/>
    <n v="2.6390635474755401E-2"/>
    <n v="1.3760795763079301E-5"/>
    <n v="1"/>
    <n v="1"/>
    <n v="1"/>
    <n v="1.5503025759260001E-5"/>
    <n v="1.41321208877059E-5"/>
    <n v="1.58743508838866E-5"/>
    <n v="2.7E-2"/>
    <n v="2.4E-2"/>
    <n v="59"/>
    <n v="0.21064697575557001"/>
    <x v="3"/>
    <x v="0"/>
    <s v="[10 1]"/>
    <s v="normal"/>
    <s v="[10.13 1]"/>
    <s v="normal"/>
    <s v="[10.291746233640898   1]"/>
    <n v="0.1"/>
    <n v="0.3"/>
    <n v="0.1"/>
    <n v="0.3"/>
  </r>
  <r>
    <n v="1128"/>
    <x v="0"/>
    <x v="4"/>
    <n v="-5.9753667647891105E-4"/>
    <n v="0.189"/>
    <n v="2.7402463323521101E-2"/>
    <n v="1.3055880630942999E-5"/>
    <n v="1"/>
    <n v="1"/>
    <n v="1"/>
    <n v="1.35461096779659E-5"/>
    <n v="1.3412930710680399E-5"/>
    <n v="1.39031597577033E-5"/>
    <n v="2.8000000000000001E-2"/>
    <n v="2.4E-2"/>
    <n v="60"/>
    <n v="0.22814853528144899"/>
    <x v="4"/>
    <x v="0"/>
    <s v="[10 1]"/>
    <s v="normal"/>
    <s v="[10.17 1]"/>
    <s v="normal"/>
    <s v="[10.399068772757001   1]"/>
    <n v="0.1"/>
    <n v="0.3"/>
    <n v="0.1"/>
    <n v="0.3"/>
  </r>
  <r>
    <n v="1129"/>
    <x v="0"/>
    <x v="4"/>
    <n v="-6.65939525773253E-4"/>
    <n v="0.27500000000000002"/>
    <n v="2.8334060474226701E-2"/>
    <n v="1.2224507903730099E-5"/>
    <n v="1"/>
    <n v="1"/>
    <n v="1"/>
    <n v="1.2864279017731101E-5"/>
    <n v="1.26679833557172E-5"/>
    <n v="1.33077544697182E-5"/>
    <n v="2.9000000000000001E-2"/>
    <n v="2.4E-2"/>
    <n v="61"/>
    <n v="0.24722776975865701"/>
    <x v="5"/>
    <x v="0"/>
    <s v="[10 1]"/>
    <s v="normal"/>
    <s v="[10.24 1]"/>
    <s v="normal"/>
    <s v="[10.511226570036031   1]"/>
    <n v="0.1"/>
    <n v="0.3"/>
    <n v="0.1"/>
    <n v="0.3"/>
  </r>
  <r>
    <n v="1130"/>
    <x v="0"/>
    <x v="4"/>
    <n v="-3.8226303101667998E-4"/>
    <n v="0.40200000000000002"/>
    <n v="2.9617736968983299E-2"/>
    <n v="1.1282109581224701E-5"/>
    <n v="1"/>
    <n v="1"/>
    <n v="1"/>
    <n v="1.1431954779410799E-5"/>
    <n v="1.14282346061067E-5"/>
    <n v="1.1578079804292901E-5"/>
    <n v="0.03"/>
    <n v="2.4E-2"/>
    <n v="62"/>
    <n v="0.26860275110638798"/>
    <x v="6"/>
    <x v="0"/>
    <s v="[10 1]"/>
    <s v="normal"/>
    <s v="[10.27 1]"/>
    <s v="normal"/>
    <s v="[10.633432024040662   1]"/>
    <n v="0.1"/>
    <n v="0.3"/>
    <n v="0.1"/>
    <n v="0.3"/>
  </r>
  <r>
    <n v="1131"/>
    <x v="0"/>
    <x v="0"/>
    <n v="-6.8174686453243899E-5"/>
    <n v="0.999"/>
    <n v="3.0931825313546799E-2"/>
    <n v="1.53317173816185E-6"/>
    <n v="1"/>
    <n v="1"/>
    <n v="1"/>
    <n v="1.5351761101316599E-6"/>
    <n v="1.5378195260348499E-6"/>
    <n v="1.5398238980046601E-6"/>
    <n v="3.1E-2"/>
    <n v="2.4E-2"/>
    <n v="63"/>
    <n v="0.291791505564577"/>
    <x v="7"/>
    <x v="0"/>
    <s v="[10 1]"/>
    <s v="normal"/>
    <s v="[10.36 1]"/>
    <s v="normal"/>
    <s v="[10.760164347684842   1]"/>
    <n v="0.1"/>
    <n v="0.3"/>
    <n v="0.1"/>
    <n v="0.3"/>
  </r>
  <r>
    <n v="1132"/>
    <x v="0"/>
    <x v="1"/>
    <n v="-9.7423724120492103E-5"/>
    <n v="0.98599999999999999"/>
    <n v="3.0902576275879501E-2"/>
    <n v="2.1546832994257001E-6"/>
    <n v="1"/>
    <n v="1"/>
    <n v="1"/>
    <n v="2.1605518165641399E-6"/>
    <n v="2.1641746814471999E-6"/>
    <n v="2.1700431985856502E-6"/>
    <n v="3.1E-2"/>
    <n v="2.4E-2"/>
    <n v="63"/>
    <n v="0.291791505564577"/>
    <x v="7"/>
    <x v="0"/>
    <s v="[10 1]"/>
    <s v="normal"/>
    <s v="[10.36 1]"/>
    <s v="normal"/>
    <s v="[10.760164347684842   1]"/>
    <n v="0.1"/>
    <n v="0.3"/>
    <n v="0.1"/>
    <n v="0.3"/>
  </r>
  <r>
    <n v="1133"/>
    <x v="0"/>
    <x v="2"/>
    <n v="-2.1605082165743899E-4"/>
    <n v="0.95399999999999996"/>
    <n v="3.0783949178342599E-2"/>
    <n v="3.0803579830166399E-6"/>
    <n v="1"/>
    <n v="1"/>
    <n v="1"/>
    <n v="2.9492526184049899E-6"/>
    <n v="3.1270359405554899E-6"/>
    <n v="2.99593057594384E-6"/>
    <n v="3.1E-2"/>
    <n v="2.4E-2"/>
    <n v="63"/>
    <n v="0.291791505564577"/>
    <x v="7"/>
    <x v="0"/>
    <s v="[10 1]"/>
    <s v="normal"/>
    <s v="[10.36 1]"/>
    <s v="normal"/>
    <s v="[10.760164347684842   1]"/>
    <n v="0.1"/>
    <n v="0.3"/>
    <n v="0.1"/>
    <n v="0.3"/>
  </r>
  <r>
    <n v="1134"/>
    <x v="0"/>
    <x v="3"/>
    <n v="-3.5922647205421498E-4"/>
    <n v="0.73299999999999998"/>
    <n v="3.0640773527945801E-2"/>
    <n v="6.2117297700063201E-6"/>
    <n v="1"/>
    <n v="1"/>
    <n v="1"/>
    <n v="5.9500990348789802E-6"/>
    <n v="6.3407734282308403E-6"/>
    <n v="6.0791426931035004E-6"/>
    <n v="3.1E-2"/>
    <n v="2.4E-2"/>
    <n v="63"/>
    <n v="0.291791505564577"/>
    <x v="7"/>
    <x v="0"/>
    <s v="[10 1]"/>
    <s v="normal"/>
    <s v="[10.36 1]"/>
    <s v="normal"/>
    <s v="[10.760164347684842   1]"/>
    <n v="0.1"/>
    <n v="0.3"/>
    <n v="0.1"/>
    <n v="0.3"/>
  </r>
  <r>
    <n v="1135"/>
    <x v="0"/>
    <x v="4"/>
    <n v="-5.5572360298534605E-4"/>
    <n v="0.49199999999999999"/>
    <n v="3.0444276397014702E-2"/>
    <n v="1.03771472058677E-5"/>
    <n v="1"/>
    <n v="1"/>
    <n v="1"/>
    <n v="1.0547810334607E-5"/>
    <n v="1.06859759287827E-5"/>
    <n v="1.0856639057522099E-5"/>
    <n v="3.1E-2"/>
    <n v="2.4E-2"/>
    <n v="63"/>
    <n v="0.291791505564577"/>
    <x v="7"/>
    <x v="0"/>
    <s v="[10 1]"/>
    <s v="normal"/>
    <s v="[10.36 1]"/>
    <s v="normal"/>
    <s v="[10.760164347684842   1]"/>
    <n v="0.1"/>
    <n v="0.3"/>
    <n v="0.1"/>
    <n v="0.3"/>
  </r>
  <r>
    <n v="1136"/>
    <x v="0"/>
    <x v="1"/>
    <n v="-1.6110526727903699E-4"/>
    <n v="0.999"/>
    <n v="3.1838894732721001E-2"/>
    <n v="1.9274996040294302E-6"/>
    <n v="1"/>
    <n v="1"/>
    <n v="1"/>
    <n v="1.9018263995940499E-6"/>
    <n v="1.9534545111744802E-6"/>
    <n v="1.9277813067390999E-6"/>
    <n v="3.2000000000000001E-2"/>
    <n v="2.4E-2"/>
    <n v="64"/>
    <n v="0.317934015745646"/>
    <x v="8"/>
    <x v="0"/>
    <s v="[10 1]"/>
    <s v="normal"/>
    <s v="[10.43 1]"/>
    <s v="normal"/>
    <s v="[10.899541364601731   1]"/>
    <n v="0.1"/>
    <n v="0.3"/>
    <n v="0.1"/>
    <n v="0.3"/>
  </r>
  <r>
    <n v="1137"/>
    <x v="0"/>
    <x v="2"/>
    <n v="-1.33730491296391E-4"/>
    <n v="0.99099999999999999"/>
    <n v="3.1866269508703603E-2"/>
    <n v="2.7465088244019901E-6"/>
    <n v="1"/>
    <n v="1"/>
    <n v="1"/>
    <n v="2.83031163226815E-6"/>
    <n v="2.76439266870437E-6"/>
    <n v="2.8481954765705201E-6"/>
    <n v="3.2000000000000001E-2"/>
    <n v="2.4E-2"/>
    <n v="64"/>
    <n v="0.317934015745646"/>
    <x v="8"/>
    <x v="0"/>
    <s v="[10 1]"/>
    <s v="normal"/>
    <s v="[10.43 1]"/>
    <s v="normal"/>
    <s v="[10.899541364601731   1]"/>
    <n v="0.1"/>
    <n v="0.3"/>
    <n v="0.1"/>
    <n v="0.3"/>
  </r>
  <r>
    <n v="1138"/>
    <x v="0"/>
    <x v="3"/>
    <n v="-3.86461168634219E-4"/>
    <n v="0.86099999999999999"/>
    <n v="3.1613538831365799E-2"/>
    <n v="5.5908594163406397E-6"/>
    <n v="1"/>
    <n v="1"/>
    <n v="1"/>
    <n v="5.1979271456752E-6"/>
    <n v="5.7402116512027701E-6"/>
    <n v="5.3472793805373304E-6"/>
    <n v="3.2000000000000001E-2"/>
    <n v="2.4E-2"/>
    <n v="64"/>
    <n v="0.317934015745646"/>
    <x v="8"/>
    <x v="0"/>
    <s v="[10 1]"/>
    <s v="normal"/>
    <s v="[10.43 1]"/>
    <s v="normal"/>
    <s v="[10.899541364601731   1]"/>
    <n v="0.1"/>
    <n v="0.3"/>
    <n v="0.1"/>
    <n v="0.3"/>
  </r>
  <r>
    <n v="1139"/>
    <x v="0"/>
    <x v="4"/>
    <n v="-4.4043713414797101E-4"/>
    <n v="0.66100000000000003"/>
    <n v="3.1559562865852001E-2"/>
    <n v="9.2783543640414606E-6"/>
    <n v="1"/>
    <n v="1"/>
    <n v="1"/>
    <n v="9.4835826932877997E-6"/>
    <n v="9.4723392331779407E-6"/>
    <n v="9.6775675624242798E-6"/>
    <n v="3.2000000000000001E-2"/>
    <n v="2.4E-2"/>
    <n v="64"/>
    <n v="0.317934015745646"/>
    <x v="8"/>
    <x v="0"/>
    <s v="[10 1]"/>
    <s v="normal"/>
    <s v="[10.43 1]"/>
    <s v="normal"/>
    <s v="[10.899541364601731   1]"/>
    <n v="0.1"/>
    <n v="0.3"/>
    <n v="0.1"/>
    <n v="0.3"/>
  </r>
  <r>
    <n v="1140"/>
    <x v="0"/>
    <x v="0"/>
    <n v="-4.3790928392129401E-5"/>
    <n v="1"/>
    <n v="3.1956209071607899E-2"/>
    <n v="1.3668776538663899E-6"/>
    <n v="1"/>
    <n v="1"/>
    <n v="1"/>
    <n v="1.39639603426349E-6"/>
    <n v="1.3687952992758301E-6"/>
    <n v="1.3983136796729399E-6"/>
    <n v="3.2000000000000001E-2"/>
    <n v="2.4E-2"/>
    <n v="64"/>
    <n v="0.317934015745646"/>
    <x v="8"/>
    <x v="0"/>
    <s v="[10 1]"/>
    <s v="normal"/>
    <s v="[10.43 1]"/>
    <s v="normal"/>
    <s v="[10.899541364601731   1]"/>
    <n v="0.1"/>
    <n v="0.3"/>
    <n v="0.1"/>
    <n v="0.3"/>
  </r>
  <r>
    <n v="1141"/>
    <x v="0"/>
    <x v="1"/>
    <n v="-6.1305656778212799E-5"/>
    <n v="1"/>
    <n v="3.2938694343221803E-2"/>
    <n v="1.67283424653334E-6"/>
    <n v="1"/>
    <n v="1"/>
    <n v="1"/>
    <n v="1.5776448491777301E-6"/>
    <n v="1.6765926300863501E-6"/>
    <n v="1.5814032327307401E-6"/>
    <n v="3.3000000000000002E-2"/>
    <n v="2.4E-2"/>
    <n v="65"/>
    <n v="0.34741064121512599"/>
    <x v="9"/>
    <x v="0"/>
    <s v="[10 1]"/>
    <s v="normal"/>
    <s v="[10.5 1]"/>
    <s v="normal"/>
    <s v="[11.052702071956782   1]"/>
    <n v="0.1"/>
    <n v="0.3"/>
    <n v="0.1"/>
    <n v="0.3"/>
  </r>
  <r>
    <n v="1142"/>
    <x v="0"/>
    <x v="2"/>
    <n v="-1.5715767780651499E-4"/>
    <n v="1"/>
    <n v="3.2842842322193498E-2"/>
    <n v="2.41707418202412E-6"/>
    <n v="1"/>
    <n v="1"/>
    <n v="1"/>
    <n v="2.4603373858883999E-6"/>
    <n v="2.4417727177176602E-6"/>
    <n v="2.4850359215819401E-6"/>
    <n v="3.3000000000000002E-2"/>
    <n v="2.4E-2"/>
    <n v="65"/>
    <n v="0.34741064121512599"/>
    <x v="9"/>
    <x v="0"/>
    <s v="[10 1]"/>
    <s v="normal"/>
    <s v="[10.5 1]"/>
    <s v="normal"/>
    <s v="[11.052702071956782   1]"/>
    <n v="0.1"/>
    <n v="0.3"/>
    <n v="0.1"/>
    <n v="0.3"/>
  </r>
  <r>
    <n v="1143"/>
    <x v="0"/>
    <x v="3"/>
    <n v="-2.52160170518478E-4"/>
    <n v="0.94399999999999995"/>
    <n v="3.2747839829481498E-2"/>
    <n v="4.8729574595257404E-6"/>
    <n v="1"/>
    <n v="1"/>
    <n v="1"/>
    <n v="4.9232392088551599E-6"/>
    <n v="4.93654221112165E-6"/>
    <n v="4.9868239604510704E-6"/>
    <n v="3.3000000000000002E-2"/>
    <n v="2.4E-2"/>
    <n v="65"/>
    <n v="0.34741064121512599"/>
    <x v="9"/>
    <x v="0"/>
    <s v="[10 1]"/>
    <s v="normal"/>
    <s v="[10.5 1]"/>
    <s v="normal"/>
    <s v="[11.052702071956782   1]"/>
    <n v="0.1"/>
    <n v="0.3"/>
    <n v="0.1"/>
    <n v="0.3"/>
  </r>
  <r>
    <n v="1144"/>
    <x v="0"/>
    <x v="4"/>
    <n v="-4.8294225256708301E-4"/>
    <n v="0.78700000000000003"/>
    <n v="3.2517057747432902E-2"/>
    <n v="8.2689955275747706E-6"/>
    <n v="1"/>
    <n v="1"/>
    <n v="1"/>
    <n v="8.2774713835980696E-6"/>
    <n v="8.5022287468893308E-6"/>
    <n v="8.5107046029126298E-6"/>
    <n v="3.3000000000000002E-2"/>
    <n v="2.4E-2"/>
    <n v="65"/>
    <n v="0.34741064121512599"/>
    <x v="9"/>
    <x v="0"/>
    <s v="[10 1]"/>
    <s v="normal"/>
    <s v="[10.5 1]"/>
    <s v="normal"/>
    <s v="[11.052702071956782   1]"/>
    <n v="0.1"/>
    <n v="0.3"/>
    <n v="0.1"/>
    <n v="0.3"/>
  </r>
  <r>
    <n v="1145"/>
    <x v="0"/>
    <x v="3"/>
    <n v="-3.2719043779999498E-4"/>
    <n v="0.98299999999999998"/>
    <n v="3.36728095622E-2"/>
    <n v="4.2352125257360599E-6"/>
    <n v="1"/>
    <n v="1"/>
    <n v="1"/>
    <n v="4.2712182418345098E-6"/>
    <n v="4.3422661083238099E-6"/>
    <n v="4.3782718244222598E-6"/>
    <n v="3.4000000000000002E-2"/>
    <n v="2.4E-2"/>
    <n v="66"/>
    <n v="0.38136117826681498"/>
    <x v="10"/>
    <x v="0"/>
    <s v="[10 1]"/>
    <s v="normal"/>
    <s v="[10.67 1]"/>
    <s v="normal"/>
    <s v="[11.226321788033875   1]"/>
    <n v="0.1"/>
    <n v="0.3"/>
    <n v="0.1"/>
    <n v="0.3"/>
  </r>
  <r>
    <n v="1146"/>
    <x v="0"/>
    <x v="4"/>
    <n v="-4.5041126514264401E-4"/>
    <n v="0.88600000000000001"/>
    <n v="3.3549588734857298E-2"/>
    <n v="7.1206069550212004E-6"/>
    <n v="1"/>
    <n v="1"/>
    <n v="1"/>
    <n v="7.0532059732981802E-6"/>
    <n v="7.3234772627885997E-6"/>
    <n v="7.2560762810655804E-6"/>
    <n v="3.4000000000000002E-2"/>
    <n v="2.4E-2"/>
    <n v="66"/>
    <n v="0.38136117826681498"/>
    <x v="10"/>
    <x v="0"/>
    <s v="[10 1]"/>
    <s v="normal"/>
    <s v="[10.67 1]"/>
    <s v="normal"/>
    <s v="[11.226321788033875   1]"/>
    <n v="0.1"/>
    <n v="0.3"/>
    <n v="0.1"/>
    <n v="0.3"/>
  </r>
  <r>
    <n v="1147"/>
    <x v="0"/>
    <x v="3"/>
    <n v="-3.3420473465311601E-4"/>
    <n v="0.998"/>
    <n v="3.4665795265346903E-2"/>
    <n v="3.50877633150195E-6"/>
    <n v="1"/>
    <n v="1"/>
    <n v="1"/>
    <n v="3.5892600752527502E-6"/>
    <n v="3.6204691361665099E-6"/>
    <n v="3.7009528799173101E-6"/>
    <n v="3.5000000000000003E-2"/>
    <n v="2.4E-2"/>
    <n v="67"/>
    <n v="0.41971861396821503"/>
    <x v="11"/>
    <x v="0"/>
    <s v="[10 1]"/>
    <s v="normal"/>
    <s v="[10.75  1]"/>
    <s v="normal"/>
    <s v="[11.417518587642858   1]"/>
    <n v="0.1"/>
    <n v="0.3"/>
    <n v="0.1"/>
    <n v="0.3"/>
  </r>
  <r>
    <n v="1148"/>
    <x v="0"/>
    <x v="4"/>
    <n v="-4.6567072325123397E-4"/>
    <n v="0.95299999999999996"/>
    <n v="3.45343292767488E-2"/>
    <n v="6.0097043278945502E-6"/>
    <n v="1"/>
    <n v="1"/>
    <n v="1"/>
    <n v="5.7472783402144804E-6"/>
    <n v="6.2265535503878802E-6"/>
    <n v="5.9641275627078104E-6"/>
    <n v="3.5000000000000003E-2"/>
    <n v="2.4E-2"/>
    <n v="67"/>
    <n v="0.41971861396821503"/>
    <x v="11"/>
    <x v="0"/>
    <s v="[10 1]"/>
    <s v="normal"/>
    <s v="[10.75  1]"/>
    <s v="normal"/>
    <s v="[11.417518587642858   1]"/>
    <n v="0.1"/>
    <n v="0.3"/>
    <n v="0.1"/>
    <n v="0.3"/>
  </r>
  <r>
    <n v="1149"/>
    <x v="0"/>
    <x v="3"/>
    <n v="-2.6718633308242502E-4"/>
    <n v="1"/>
    <n v="3.57328136669176E-2"/>
    <n v="2.7454876972784002E-6"/>
    <n v="1"/>
    <n v="1"/>
    <n v="1"/>
    <n v="2.6201565745089098E-6"/>
    <n v="2.8168762338644401E-6"/>
    <n v="2.6915451110949399E-6"/>
    <n v="3.5999999999999997E-2"/>
    <n v="2.4E-2"/>
    <n v="68"/>
    <n v="0.46494056718020699"/>
    <x v="12"/>
    <x v="0"/>
    <s v="[10 1]"/>
    <s v="normal"/>
    <s v="[10.8  1]"/>
    <s v="normal"/>
    <s v="[11.641801226953930   1]"/>
    <n v="0.1"/>
    <n v="0.3"/>
    <n v="0.1"/>
    <n v="0.3"/>
  </r>
  <r>
    <n v="1150"/>
    <x v="0"/>
    <x v="4"/>
    <n v="-4.5172322547541E-4"/>
    <n v="0.98599999999999999"/>
    <n v="3.5548276774524601E-2"/>
    <n v="4.7880492946518901E-6"/>
    <n v="1"/>
    <n v="1"/>
    <n v="1"/>
    <n v="4.4799102129060697E-6"/>
    <n v="4.9921031670857902E-6"/>
    <n v="4.68396408533998E-6"/>
    <n v="3.5999999999999997E-2"/>
    <n v="2.4E-2"/>
    <n v="68"/>
    <n v="0.46494056718020699"/>
    <x v="12"/>
    <x v="0"/>
    <s v="[10 1]"/>
    <s v="normal"/>
    <s v="[10.8  1]"/>
    <s v="normal"/>
    <s v="[11.641801226953930   1]"/>
    <n v="0.1"/>
    <n v="0.3"/>
    <n v="0.1"/>
    <n v="0.3"/>
  </r>
  <r>
    <n v="1151"/>
    <x v="0"/>
    <x v="4"/>
    <n v="-3.45446774109197E-4"/>
    <n v="0.999"/>
    <n v="3.6654553225890799E-2"/>
    <n v="3.4500088510560601E-6"/>
    <n v="1"/>
    <n v="1"/>
    <n v="1"/>
    <n v="3.1703116850141E-6"/>
    <n v="3.5693423247985099E-6"/>
    <n v="3.2896451587565499E-6"/>
    <n v="3.6999999999999998E-2"/>
    <n v="2.4E-2"/>
    <n v="69"/>
    <n v="0.520046078211299"/>
    <x v="13"/>
    <x v="0"/>
    <s v="[10 1]"/>
    <s v="normal"/>
    <s v="[10.96  1]"/>
    <s v="normal"/>
    <s v="[11.917984048508561   1]"/>
    <n v="0.1"/>
    <n v="0.3"/>
    <n v="0.1"/>
    <n v="0.3"/>
  </r>
  <r>
    <n v="1152"/>
    <x v="0"/>
    <x v="4"/>
    <n v="-3.4347531834270402E-4"/>
    <n v="1"/>
    <n v="3.7656524681656103E-2"/>
    <n v="2.2434426197935802E-6"/>
    <n v="1"/>
    <n v="1"/>
    <n v="1"/>
    <n v="1.99796638325662E-6"/>
    <n v="2.3614179141041998E-6"/>
    <n v="2.11594167756724E-6"/>
    <n v="3.7999999999998799E-2"/>
    <n v="2.4E-2"/>
    <n v="70"/>
    <n v="0.59109064984413795"/>
    <x v="14"/>
    <x v="0"/>
    <s v="[10 1]"/>
    <s v="normal"/>
    <s v="[11.1  1]"/>
    <s v="normal"/>
    <s v="[12.288110029496673   1]"/>
    <n v="0.1"/>
    <n v="0.3"/>
    <n v="0.1"/>
    <n v="0.3"/>
  </r>
  <r>
    <n v="1153"/>
    <x v="1"/>
    <x v="0"/>
    <n v="-6.6948272412392702E-5"/>
    <n v="5.1999999999999998E-2"/>
    <n v="2.3933051727587602E-2"/>
    <n v="2.4155153617820199E-6"/>
    <n v="1"/>
    <n v="1"/>
    <n v="1"/>
    <n v="2.4810898123764301E-6"/>
    <n v="2.41999743296102E-6"/>
    <n v="2.4855718835554399E-6"/>
    <n v="2.4E-2"/>
    <n v="2.4E-2"/>
    <n v="56"/>
    <n v="0.16669999999999999"/>
    <x v="0"/>
    <x v="0"/>
    <s v="[10 1]"/>
    <s v="normal"/>
    <s v="[10 1]"/>
    <s v="normal"/>
    <s v="[10 1]"/>
    <n v="0.1"/>
    <n v="0.3"/>
    <n v="0.1"/>
    <n v="0.3"/>
  </r>
  <r>
    <n v="1154"/>
    <x v="1"/>
    <x v="0"/>
    <n v="-1.6107003889233E-4"/>
    <n v="0.1"/>
    <n v="2.48389299611077E-2"/>
    <n v="2.3091566865225402E-6"/>
    <n v="1"/>
    <n v="1"/>
    <n v="1"/>
    <n v="2.3756574774985998E-6"/>
    <n v="2.3351002439513099E-6"/>
    <n v="2.4016010349273699E-6"/>
    <n v="2.5000000000000001E-2"/>
    <n v="2.4E-2"/>
    <n v="57"/>
    <n v="0.18008932242929701"/>
    <x v="1"/>
    <x v="0"/>
    <s v="[10 1]"/>
    <s v="normal"/>
    <s v="[10.05 1]"/>
    <s v="normal"/>
    <s v="[10.093070133896836   1]"/>
    <n v="0.1"/>
    <n v="0.3"/>
    <n v="0.1"/>
    <n v="0.3"/>
  </r>
  <r>
    <n v="1155"/>
    <x v="1"/>
    <x v="0"/>
    <n v="-4.4050912539509397E-5"/>
    <n v="0.26500000000000001"/>
    <n v="2.59559490874605E-2"/>
    <n v="2.2017950693206401E-6"/>
    <n v="1"/>
    <n v="1"/>
    <n v="1"/>
    <n v="2.22291327323765E-6"/>
    <n v="2.2037355522162E-6"/>
    <n v="2.2248537561332099E-6"/>
    <n v="2.5999999999999999E-2"/>
    <n v="2.4E-2"/>
    <n v="58"/>
    <n v="0.19471183272496301"/>
    <x v="2"/>
    <x v="0"/>
    <s v="[10 1]"/>
    <s v="normal"/>
    <s v="[10.08 1]"/>
    <s v="normal"/>
    <s v="[10.190242243564168  1]"/>
    <n v="0.1"/>
    <n v="0.3"/>
    <n v="0.1"/>
    <n v="0.3"/>
  </r>
  <r>
    <n v="1156"/>
    <x v="1"/>
    <x v="0"/>
    <n v="-6.86571019667363E-5"/>
    <n v="0.53300000000000003"/>
    <n v="2.69313428980332E-2"/>
    <n v="2.0816716677947102E-6"/>
    <n v="1"/>
    <n v="1"/>
    <n v="1"/>
    <n v="2.1339634426320602E-6"/>
    <n v="2.0863854654451799E-6"/>
    <n v="2.1386772402825401E-6"/>
    <n v="2.7E-2"/>
    <n v="2.4E-2"/>
    <n v="59"/>
    <n v="0.21064697575557001"/>
    <x v="3"/>
    <x v="0"/>
    <s v="[10 1]"/>
    <s v="normal"/>
    <s v="[10.13 1]"/>
    <s v="normal"/>
    <s v="[10.291746233640898   1]"/>
    <n v="0.1"/>
    <n v="0.3"/>
    <n v="0.1"/>
    <n v="0.3"/>
  </r>
  <r>
    <n v="1157"/>
    <x v="1"/>
    <x v="0"/>
    <n v="-9.5221702658384699E-5"/>
    <n v="0.77300000000000002"/>
    <n v="2.7904778297341601E-2"/>
    <n v="1.9625831104301102E-6"/>
    <n v="1"/>
    <n v="1"/>
    <n v="1"/>
    <n v="2.1891451510951302E-6"/>
    <n v="1.9716502830872798E-6"/>
    <n v="2.1982123237522901E-6"/>
    <n v="2.8000000000000001E-2"/>
    <n v="2.4E-2"/>
    <n v="60"/>
    <n v="0.22814853528144899"/>
    <x v="4"/>
    <x v="0"/>
    <s v="[10 1]"/>
    <s v="normal"/>
    <s v="[10.17 1]"/>
    <s v="normal"/>
    <s v="[10.399068772757001   1]"/>
    <n v="0.1"/>
    <n v="0.3"/>
    <n v="0.1"/>
    <n v="0.3"/>
  </r>
  <r>
    <n v="1158"/>
    <x v="1"/>
    <x v="0"/>
    <n v="-3.9002087267149802E-5"/>
    <n v="0.94199999999999995"/>
    <n v="2.8960997912732801E-2"/>
    <n v="1.82241205399924E-6"/>
    <n v="1"/>
    <n v="1"/>
    <n v="1"/>
    <n v="1.8075855957322901E-6"/>
    <n v="1.8239332168104401E-6"/>
    <n v="1.80910675854348E-6"/>
    <n v="2.9000000000000001E-2"/>
    <n v="2.4E-2"/>
    <n v="61"/>
    <n v="0.24722776975865701"/>
    <x v="5"/>
    <x v="0"/>
    <s v="[10 1]"/>
    <s v="normal"/>
    <s v="[10.24 1]"/>
    <s v="normal"/>
    <s v="[10.511226570036031   1]"/>
    <n v="0.1"/>
    <n v="0.3"/>
    <n v="0.1"/>
    <n v="0.3"/>
  </r>
  <r>
    <n v="1159"/>
    <x v="1"/>
    <x v="0"/>
    <n v="-7.7316154859850898E-5"/>
    <n v="0.995"/>
    <n v="2.9922683845140199E-2"/>
    <n v="1.6824894207924501E-6"/>
    <n v="1"/>
    <n v="1"/>
    <n v="1"/>
    <n v="1.6292014672368299E-6"/>
    <n v="1.6884672085947701E-6"/>
    <n v="1.63517925503914E-6"/>
    <n v="0.03"/>
    <n v="2.4E-2"/>
    <n v="62"/>
    <n v="0.26860275110638798"/>
    <x v="6"/>
    <x v="0"/>
    <s v="[10 1]"/>
    <s v="normal"/>
    <s v="[10.27 1]"/>
    <s v="normal"/>
    <s v="[10.633432024040662   1]"/>
    <n v="0.1"/>
    <n v="0.3"/>
    <n v="0.1"/>
    <n v="0.3"/>
  </r>
  <r>
    <n v="1160"/>
    <x v="1"/>
    <x v="1"/>
    <n v="-1.52264892456453E-4"/>
    <n v="5.0999999999999997E-2"/>
    <n v="2.3847735107543601E-2"/>
    <n v="3.4803580669537399E-6"/>
    <n v="1"/>
    <n v="1"/>
    <n v="1"/>
    <n v="3.5431666168903899E-6"/>
    <n v="3.5035426644285099E-6"/>
    <n v="3.5663512143651598E-6"/>
    <n v="2.4E-2"/>
    <n v="2.4E-2"/>
    <n v="56"/>
    <n v="0.16669999999999999"/>
    <x v="0"/>
    <x v="0"/>
    <s v="[10 1]"/>
    <s v="normal"/>
    <s v="[10 1]"/>
    <s v="normal"/>
    <s v="[10 1]"/>
    <n v="0.1"/>
    <n v="0.3"/>
    <n v="0.1"/>
    <n v="0.3"/>
  </r>
  <r>
    <n v="1161"/>
    <x v="1"/>
    <x v="1"/>
    <n v="-9.8943699958290701E-5"/>
    <n v="7.8E-2"/>
    <n v="2.4901056300041701E-2"/>
    <n v="3.33838802101846E-6"/>
    <n v="1"/>
    <n v="1"/>
    <n v="1"/>
    <n v="3.1869822366134599E-6"/>
    <n v="3.3481778767798901E-6"/>
    <n v="3.1967720923749002E-6"/>
    <n v="2.5000000000000001E-2"/>
    <n v="2.4E-2"/>
    <n v="57"/>
    <n v="0.18008932242929701"/>
    <x v="1"/>
    <x v="0"/>
    <s v="[10 1]"/>
    <s v="normal"/>
    <s v="[10.05 1]"/>
    <s v="normal"/>
    <s v="[10.093070133896836   1]"/>
    <n v="0.1"/>
    <n v="0.3"/>
    <n v="0.1"/>
    <n v="0.3"/>
  </r>
  <r>
    <n v="1162"/>
    <x v="1"/>
    <x v="1"/>
    <n v="-1.23028955492539E-4"/>
    <n v="0.2"/>
    <n v="2.58769710445075E-2"/>
    <n v="3.1451387219533402E-6"/>
    <n v="1"/>
    <n v="1"/>
    <n v="1"/>
    <n v="3.2314637536639798E-6"/>
    <n v="3.1602748458429301E-6"/>
    <n v="3.24659987755356E-6"/>
    <n v="2.5999999999999999E-2"/>
    <n v="2.4E-2"/>
    <n v="58"/>
    <n v="0.19471183272496301"/>
    <x v="2"/>
    <x v="0"/>
    <s v="[10 1]"/>
    <s v="normal"/>
    <s v="[10.08 1]"/>
    <s v="normal"/>
    <s v="[10.190242243564168  1]"/>
    <n v="0.1"/>
    <n v="0.3"/>
    <n v="0.1"/>
    <n v="0.3"/>
  </r>
  <r>
    <n v="1163"/>
    <x v="1"/>
    <x v="1"/>
    <n v="-1.19441770715594E-4"/>
    <n v="0.39900000000000002"/>
    <n v="2.6880558229284399E-2"/>
    <n v="2.9668747280104898E-6"/>
    <n v="1"/>
    <n v="1"/>
    <n v="1"/>
    <n v="3.0193573381181699E-6"/>
    <n v="2.9811410646021701E-6"/>
    <n v="3.0336236747098502E-6"/>
    <n v="2.7E-2"/>
    <n v="2.4E-2"/>
    <n v="59"/>
    <n v="0.21064697575557001"/>
    <x v="3"/>
    <x v="0"/>
    <s v="[10 1]"/>
    <s v="normal"/>
    <s v="[10.13 1]"/>
    <s v="normal"/>
    <s v="[10.291746233640898   1]"/>
    <n v="0.1"/>
    <n v="0.3"/>
    <n v="0.1"/>
    <n v="0.3"/>
  </r>
  <r>
    <n v="1164"/>
    <x v="1"/>
    <x v="1"/>
    <n v="-1.15083266661047E-4"/>
    <n v="0.63"/>
    <n v="2.7884916733338899E-2"/>
    <n v="2.76526854247273E-6"/>
    <n v="1"/>
    <n v="1"/>
    <n v="1"/>
    <n v="2.9548853837111899E-6"/>
    <n v="2.7785127007381101E-6"/>
    <n v="2.96812954197657E-6"/>
    <n v="2.8000000000000001E-2"/>
    <n v="2.4E-2"/>
    <n v="60"/>
    <n v="0.22814853528144899"/>
    <x v="4"/>
    <x v="0"/>
    <s v="[10 1]"/>
    <s v="normal"/>
    <s v="[10.17 1]"/>
    <s v="normal"/>
    <s v="[10.399068772757001   1]"/>
    <n v="0.1"/>
    <n v="0.3"/>
    <n v="0.1"/>
    <n v="0.3"/>
  </r>
  <r>
    <n v="1165"/>
    <x v="1"/>
    <x v="1"/>
    <n v="-7.3628879304814E-5"/>
    <n v="0.84699999999999998"/>
    <n v="2.89263711206952E-2"/>
    <n v="2.5784165495558001E-6"/>
    <n v="1"/>
    <n v="1"/>
    <n v="1"/>
    <n v="2.5639949634622102E-6"/>
    <n v="2.5838377614234799E-6"/>
    <n v="2.5694161753298899E-6"/>
    <n v="2.9000000000000001E-2"/>
    <n v="2.4E-2"/>
    <n v="61"/>
    <n v="0.24722776975865701"/>
    <x v="5"/>
    <x v="0"/>
    <s v="[10 1]"/>
    <s v="normal"/>
    <s v="[10.24 1]"/>
    <s v="normal"/>
    <s v="[10.511226570036031   1]"/>
    <n v="0.1"/>
    <n v="0.3"/>
    <n v="0.1"/>
    <n v="0.3"/>
  </r>
  <r>
    <n v="1166"/>
    <x v="1"/>
    <x v="1"/>
    <n v="-9.8574494293724002E-5"/>
    <n v="0.96099999999999997"/>
    <n v="2.9901425505706299E-2"/>
    <n v="2.3433822855408601E-6"/>
    <n v="1"/>
    <n v="1"/>
    <n v="1"/>
    <n v="2.4014503652412998E-6"/>
    <n v="2.3530992164661202E-6"/>
    <n v="2.41116729616656E-6"/>
    <n v="0.03"/>
    <n v="2.4E-2"/>
    <n v="62"/>
    <n v="0.26860275110638798"/>
    <x v="6"/>
    <x v="0"/>
    <s v="[10 1]"/>
    <s v="normal"/>
    <s v="[10.27 1]"/>
    <s v="normal"/>
    <s v="[10.633432024040662   1]"/>
    <n v="0.1"/>
    <n v="0.3"/>
    <n v="0.1"/>
    <n v="0.3"/>
  </r>
  <r>
    <n v="1167"/>
    <x v="1"/>
    <x v="2"/>
    <n v="-1.3123304823240101E-4"/>
    <n v="0.05"/>
    <n v="2.3868766951767598E-2"/>
    <n v="4.8076237113544304E-6"/>
    <n v="1"/>
    <n v="1"/>
    <n v="1"/>
    <n v="4.7171230220509499E-6"/>
    <n v="4.8248458243028E-6"/>
    <n v="4.7343451349993203E-6"/>
    <n v="2.4E-2"/>
    <n v="2.4E-2"/>
    <n v="56"/>
    <n v="0.16669999999999999"/>
    <x v="0"/>
    <x v="0"/>
    <s v="[10 1]"/>
    <s v="normal"/>
    <s v="[10 1]"/>
    <s v="normal"/>
    <s v="[10 1]"/>
    <n v="0.1"/>
    <n v="0.3"/>
    <n v="0.1"/>
    <n v="0.3"/>
  </r>
  <r>
    <n v="1168"/>
    <x v="1"/>
    <x v="2"/>
    <n v="-1.99642569806986E-4"/>
    <n v="8.3000000000000004E-2"/>
    <n v="2.4800357430193001E-2"/>
    <n v="4.6221350340752504E-6"/>
    <n v="1"/>
    <n v="1"/>
    <n v="1"/>
    <n v="4.7299477025298198E-6"/>
    <n v="4.6619921897543802E-6"/>
    <n v="4.7698048582089504E-6"/>
    <n v="2.5000000000000001E-2"/>
    <n v="2.4E-2"/>
    <n v="57"/>
    <n v="0.18008932242929701"/>
    <x v="1"/>
    <x v="0"/>
    <s v="[10 1]"/>
    <s v="normal"/>
    <s v="[10.05 1]"/>
    <s v="normal"/>
    <s v="[10.093070133896836   1]"/>
    <n v="0.1"/>
    <n v="0.3"/>
    <n v="0.1"/>
    <n v="0.3"/>
  </r>
  <r>
    <n v="1169"/>
    <x v="1"/>
    <x v="2"/>
    <n v="-1.6008073809057799E-4"/>
    <n v="0.14799999999999999"/>
    <n v="2.58399192619094E-2"/>
    <n v="4.4096304366848498E-6"/>
    <n v="1"/>
    <n v="1"/>
    <n v="1"/>
    <n v="4.08602372450491E-6"/>
    <n v="4.4352562793924804E-6"/>
    <n v="4.1116495672125397E-6"/>
    <n v="2.5999999999999999E-2"/>
    <n v="2.4E-2"/>
    <n v="58"/>
    <n v="0.19471183272496301"/>
    <x v="2"/>
    <x v="0"/>
    <s v="[10 1]"/>
    <s v="normal"/>
    <s v="[10.08 1]"/>
    <s v="normal"/>
    <s v="[10.190242243564168  1]"/>
    <n v="0.1"/>
    <n v="0.3"/>
    <n v="0.1"/>
    <n v="0.3"/>
  </r>
  <r>
    <n v="1170"/>
    <x v="1"/>
    <x v="2"/>
    <n v="-1.8093492766942199E-4"/>
    <n v="0.30499999999999999"/>
    <n v="2.6819065072330599E-2"/>
    <n v="4.16395130838765E-6"/>
    <n v="1"/>
    <n v="1"/>
    <n v="1"/>
    <n v="4.4456623597882099E-6"/>
    <n v="4.1966887564383898E-6"/>
    <n v="4.4783998078389497E-6"/>
    <n v="2.7E-2"/>
    <n v="2.4E-2"/>
    <n v="59"/>
    <n v="0.21064697575557001"/>
    <x v="3"/>
    <x v="0"/>
    <s v="[10 1]"/>
    <s v="normal"/>
    <s v="[10.13 1]"/>
    <s v="normal"/>
    <s v="[10.291746233640898   1]"/>
    <n v="0.1"/>
    <n v="0.3"/>
    <n v="0.1"/>
    <n v="0.3"/>
  </r>
  <r>
    <n v="1171"/>
    <x v="1"/>
    <x v="2"/>
    <n v="-1.91136231781225E-4"/>
    <n v="0.48699999999999999"/>
    <n v="2.7808863768218801E-2"/>
    <n v="3.91384995439476E-6"/>
    <n v="1"/>
    <n v="1"/>
    <n v="1"/>
    <n v="4.3373260948247204E-6"/>
    <n v="3.9503830134942899E-6"/>
    <n v="4.3738591539242503E-6"/>
    <n v="2.8000000000000001E-2"/>
    <n v="2.4E-2"/>
    <n v="60"/>
    <n v="0.22814853528144899"/>
    <x v="4"/>
    <x v="0"/>
    <s v="[10 1]"/>
    <s v="normal"/>
    <s v="[10.17 1]"/>
    <s v="normal"/>
    <s v="[10.399068772757001   1]"/>
    <n v="0.1"/>
    <n v="0.3"/>
    <n v="0.1"/>
    <n v="0.3"/>
  </r>
  <r>
    <n v="1172"/>
    <x v="1"/>
    <x v="2"/>
    <n v="-1.3868367761975001E-4"/>
    <n v="0.70699999999999996"/>
    <n v="2.8861316322380301E-2"/>
    <n v="3.64263738984422E-6"/>
    <n v="1"/>
    <n v="1"/>
    <n v="1"/>
    <n v="3.6843379077225699E-6"/>
    <n v="3.6618705522823601E-6"/>
    <n v="3.70357107016071E-6"/>
    <n v="2.9000000000000001E-2"/>
    <n v="2.4E-2"/>
    <n v="61"/>
    <n v="0.24722776975865701"/>
    <x v="5"/>
    <x v="0"/>
    <s v="[10 1]"/>
    <s v="normal"/>
    <s v="[10.24 1]"/>
    <s v="normal"/>
    <s v="[10.511226570036031   1]"/>
    <n v="0.1"/>
    <n v="0.3"/>
    <n v="0.1"/>
    <n v="0.3"/>
  </r>
  <r>
    <n v="1173"/>
    <x v="1"/>
    <x v="2"/>
    <n v="-1.2354210892295901E-4"/>
    <n v="0.87"/>
    <n v="2.9876457891076999E-2"/>
    <n v="3.3620134724900902E-6"/>
    <n v="1"/>
    <n v="1"/>
    <n v="1"/>
    <n v="3.3768901742526102E-6"/>
    <n v="3.3772761251672199E-6"/>
    <n v="3.3921528269297399E-6"/>
    <n v="0.03"/>
    <n v="2.4E-2"/>
    <n v="62"/>
    <n v="0.26860275110638798"/>
    <x v="6"/>
    <x v="0"/>
    <s v="[10 1]"/>
    <s v="normal"/>
    <s v="[10.27 1]"/>
    <s v="normal"/>
    <s v="[10.633432024040662   1]"/>
    <n v="0.1"/>
    <n v="0.3"/>
    <n v="0.1"/>
    <n v="0.3"/>
  </r>
  <r>
    <n v="1174"/>
    <x v="1"/>
    <x v="3"/>
    <n v="-3.41519576211737E-4"/>
    <n v="6.3E-2"/>
    <n v="2.3658480423788299E-2"/>
    <n v="9.6099730519474403E-6"/>
    <n v="1"/>
    <n v="1"/>
    <n v="1"/>
    <n v="9.9197025070357803E-6"/>
    <n v="9.7266086728832795E-6"/>
    <n v="1.0036338127971599E-5"/>
    <n v="2.4E-2"/>
    <n v="2.4E-2"/>
    <n v="56"/>
    <n v="0.16669999999999999"/>
    <x v="0"/>
    <x v="0"/>
    <s v="[10 1]"/>
    <s v="normal"/>
    <s v="[10 1]"/>
    <s v="normal"/>
    <s v="[10 1]"/>
    <n v="0.1"/>
    <n v="0.3"/>
    <n v="0.1"/>
    <n v="0.3"/>
  </r>
  <r>
    <n v="1175"/>
    <x v="1"/>
    <x v="3"/>
    <n v="-4.1263272343128999E-4"/>
    <n v="7.5999999999999998E-2"/>
    <n v="2.4587367276568701E-2"/>
    <n v="9.2235870358564805E-6"/>
    <n v="1"/>
    <n v="1"/>
    <n v="1"/>
    <n v="9.3359785728948402E-6"/>
    <n v="9.3938528003028006E-6"/>
    <n v="9.5062443373411704E-6"/>
    <n v="2.5000000000000001E-2"/>
    <n v="2.4E-2"/>
    <n v="57"/>
    <n v="0.18008932242929701"/>
    <x v="1"/>
    <x v="0"/>
    <s v="[10 1]"/>
    <s v="normal"/>
    <s v="[10.05 1]"/>
    <s v="normal"/>
    <s v="[10.093070133896836   1]"/>
    <n v="0.1"/>
    <n v="0.3"/>
    <n v="0.1"/>
    <n v="0.3"/>
  </r>
  <r>
    <n v="1176"/>
    <x v="1"/>
    <x v="3"/>
    <n v="-2.6311403073133702E-4"/>
    <n v="0.108"/>
    <n v="2.5736885969268701E-2"/>
    <n v="8.7692622771015096E-6"/>
    <n v="1"/>
    <n v="1"/>
    <n v="1"/>
    <n v="8.4741505476719703E-6"/>
    <n v="8.8384912702691998E-6"/>
    <n v="8.5433795408396605E-6"/>
    <n v="2.5999999999999999E-2"/>
    <n v="2.4E-2"/>
    <n v="58"/>
    <n v="0.19471183272496301"/>
    <x v="2"/>
    <x v="0"/>
    <s v="[10 1]"/>
    <s v="normal"/>
    <s v="[10.08 1]"/>
    <s v="normal"/>
    <s v="[10.190242243564168  1]"/>
    <n v="0.1"/>
    <n v="0.3"/>
    <n v="0.1"/>
    <n v="0.3"/>
  </r>
  <r>
    <n v="1177"/>
    <x v="1"/>
    <x v="3"/>
    <n v="-3.4306244201497599E-4"/>
    <n v="0.16200000000000001"/>
    <n v="2.6656937557985001E-2"/>
    <n v="8.3460408442015605E-6"/>
    <n v="1"/>
    <n v="1"/>
    <n v="1"/>
    <n v="7.8406498412647408E-6"/>
    <n v="8.4637326833228399E-6"/>
    <n v="7.9583416803860201E-6"/>
    <n v="2.7E-2"/>
    <n v="2.4E-2"/>
    <n v="59"/>
    <n v="0.21064697575557001"/>
    <x v="3"/>
    <x v="0"/>
    <s v="[10 1]"/>
    <s v="normal"/>
    <s v="[10.13 1]"/>
    <s v="normal"/>
    <s v="[10.291746233640898   1]"/>
    <n v="0.1"/>
    <n v="0.3"/>
    <n v="0.1"/>
    <n v="0.3"/>
  </r>
  <r>
    <n v="1178"/>
    <x v="1"/>
    <x v="3"/>
    <n v="-2.6451060309287298E-4"/>
    <n v="0.28899999999999998"/>
    <n v="2.77354893969071E-2"/>
    <n v="7.8543455529972199E-6"/>
    <n v="1"/>
    <n v="1"/>
    <n v="1"/>
    <n v="7.6841899380563308E-6"/>
    <n v="7.9243114121457693E-6"/>
    <n v="7.7541557972048904E-6"/>
    <n v="2.8000000000000001E-2"/>
    <n v="2.4E-2"/>
    <n v="60"/>
    <n v="0.22814853528144899"/>
    <x v="4"/>
    <x v="0"/>
    <s v="[10 1]"/>
    <s v="normal"/>
    <s v="[10.17 1]"/>
    <s v="normal"/>
    <s v="[10.399068772757001   1]"/>
    <n v="0.1"/>
    <n v="0.3"/>
    <n v="0.1"/>
    <n v="0.3"/>
  </r>
  <r>
    <n v="1179"/>
    <x v="1"/>
    <x v="3"/>
    <n v="-2.2313584948290899E-4"/>
    <n v="0.40600000000000003"/>
    <n v="2.8776864150517101E-2"/>
    <n v="7.3362733761060802E-6"/>
    <n v="1"/>
    <n v="1"/>
    <n v="1"/>
    <n v="6.6624919469176301E-6"/>
    <n v="7.3860629834305396E-6"/>
    <n v="6.7122815542420904E-6"/>
    <n v="2.9000000000000001E-2"/>
    <n v="2.4E-2"/>
    <n v="61"/>
    <n v="0.24722776975865701"/>
    <x v="5"/>
    <x v="0"/>
    <s v="[10 1]"/>
    <s v="normal"/>
    <s v="[10.24 1]"/>
    <s v="normal"/>
    <s v="[10.511226570036031   1]"/>
    <n v="0.1"/>
    <n v="0.3"/>
    <n v="0.1"/>
    <n v="0.3"/>
  </r>
  <r>
    <n v="1180"/>
    <x v="1"/>
    <x v="3"/>
    <n v="-2.63385615442245E-4"/>
    <n v="0.59599999999999997"/>
    <n v="2.97366143845578E-2"/>
    <n v="6.7849626799500297E-6"/>
    <n v="1"/>
    <n v="1"/>
    <n v="1"/>
    <n v="6.18037583383675E-6"/>
    <n v="6.8543346623719198E-6"/>
    <n v="6.2497478162586401E-6"/>
    <n v="0.03"/>
    <n v="2.4E-2"/>
    <n v="62"/>
    <n v="0.26860275110638798"/>
    <x v="6"/>
    <x v="0"/>
    <s v="[10 1]"/>
    <s v="normal"/>
    <s v="[10.27 1]"/>
    <s v="normal"/>
    <s v="[10.633432024040662   1]"/>
    <n v="0.1"/>
    <n v="0.3"/>
    <n v="0.1"/>
    <n v="0.3"/>
  </r>
  <r>
    <n v="1181"/>
    <x v="1"/>
    <x v="4"/>
    <n v="-5.5974494088594797E-4"/>
    <n v="7.9000000000000001E-2"/>
    <n v="2.3440255059114099E-2"/>
    <n v="1.60484272880011E-5"/>
    <n v="1"/>
    <n v="1"/>
    <n v="1"/>
    <n v="1.6397971395423601E-5"/>
    <n v="1.6361741686848499E-5"/>
    <n v="1.6711285794271E-5"/>
    <n v="2.4E-2"/>
    <n v="2.4E-2"/>
    <n v="56"/>
    <n v="0.16669999999999999"/>
    <x v="0"/>
    <x v="0"/>
    <s v="[10 1]"/>
    <s v="normal"/>
    <s v="[10 1]"/>
    <s v="normal"/>
    <s v="[10 1]"/>
    <n v="0.1"/>
    <n v="0.3"/>
    <n v="0.1"/>
    <n v="0.3"/>
  </r>
  <r>
    <n v="1182"/>
    <x v="1"/>
    <x v="4"/>
    <n v="-5.6104650944328795E-4"/>
    <n v="7.2999999999999995E-2"/>
    <n v="2.4438953490556699E-2"/>
    <n v="1.5330935927010901E-5"/>
    <n v="1"/>
    <n v="1"/>
    <n v="1"/>
    <n v="1.5143732562099E-5"/>
    <n v="1.5645709112769301E-5"/>
    <n v="1.54585057478575E-5"/>
    <n v="2.5000000000000001E-2"/>
    <n v="2.4E-2"/>
    <n v="57"/>
    <n v="0.18008932242929701"/>
    <x v="1"/>
    <x v="0"/>
    <s v="[10 1]"/>
    <s v="normal"/>
    <s v="[10.05 1]"/>
    <s v="normal"/>
    <s v="[10.093070133896836   1]"/>
    <n v="0.1"/>
    <n v="0.3"/>
    <n v="0.1"/>
    <n v="0.3"/>
  </r>
  <r>
    <n v="1183"/>
    <x v="1"/>
    <x v="4"/>
    <n v="-4.9137693345533697E-4"/>
    <n v="9.6000000000000002E-2"/>
    <n v="2.5508623066544701E-2"/>
    <n v="1.44913497841477E-5"/>
    <n v="1"/>
    <n v="1"/>
    <n v="1"/>
    <n v="1.5387146954579799E-5"/>
    <n v="1.47328010748797E-5"/>
    <n v="1.56285982453118E-5"/>
    <n v="2.5999999999999999E-2"/>
    <n v="2.4E-2"/>
    <n v="58"/>
    <n v="0.19471183272496301"/>
    <x v="2"/>
    <x v="0"/>
    <s v="[10 1]"/>
    <s v="normal"/>
    <s v="[10.08 1]"/>
    <s v="normal"/>
    <s v="[10.190242243564168  1]"/>
    <n v="0.1"/>
    <n v="0.3"/>
    <n v="0.1"/>
    <n v="0.3"/>
  </r>
  <r>
    <n v="1184"/>
    <x v="1"/>
    <x v="4"/>
    <n v="-7.2897163492073396E-4"/>
    <n v="0.113"/>
    <n v="2.6271028365079298E-2"/>
    <n v="1.39751511182857E-5"/>
    <n v="1"/>
    <n v="1"/>
    <n v="1"/>
    <n v="1.37940919824763E-5"/>
    <n v="1.45065507628047E-5"/>
    <n v="1.43254916269953E-5"/>
    <n v="2.7E-2"/>
    <n v="2.4E-2"/>
    <n v="59"/>
    <n v="0.21064697575557001"/>
    <x v="3"/>
    <x v="0"/>
    <s v="[10 1]"/>
    <s v="normal"/>
    <s v="[10.13 1]"/>
    <s v="normal"/>
    <s v="[10.291746233640898   1]"/>
    <n v="0.1"/>
    <n v="0.3"/>
    <n v="0.1"/>
    <n v="0.3"/>
  </r>
  <r>
    <n v="1185"/>
    <x v="1"/>
    <x v="4"/>
    <n v="-6.0311761441145099E-4"/>
    <n v="0.193"/>
    <n v="2.73968823855885E-2"/>
    <n v="1.31215127546602E-5"/>
    <n v="1"/>
    <n v="1"/>
    <n v="1"/>
    <n v="1.30125019798991E-5"/>
    <n v="1.34852636114735E-5"/>
    <n v="1.3376252836712399E-5"/>
    <n v="2.8000000000000001E-2"/>
    <n v="2.4E-2"/>
    <n v="60"/>
    <n v="0.22814853528144899"/>
    <x v="4"/>
    <x v="0"/>
    <s v="[10 1]"/>
    <s v="normal"/>
    <s v="[10.17 1]"/>
    <s v="normal"/>
    <s v="[10.399068772757001   1]"/>
    <n v="0.1"/>
    <n v="0.3"/>
    <n v="0.1"/>
    <n v="0.3"/>
  </r>
  <r>
    <n v="1186"/>
    <x v="1"/>
    <x v="4"/>
    <n v="-4.6576475373825299E-4"/>
    <n v="0.28499999999999998"/>
    <n v="2.8534235246261801E-2"/>
    <n v="1.2189176202349799E-5"/>
    <n v="1"/>
    <n v="1"/>
    <n v="1"/>
    <n v="1.1593414464493E-5"/>
    <n v="1.24061130081747E-5"/>
    <n v="1.1810351270317799E-5"/>
    <n v="2.9000000000000001E-2"/>
    <n v="2.4E-2"/>
    <n v="61"/>
    <n v="0.24722776975865701"/>
    <x v="5"/>
    <x v="0"/>
    <s v="[10 1]"/>
    <s v="normal"/>
    <s v="[10.24 1]"/>
    <s v="normal"/>
    <s v="[10.511226570036031   1]"/>
    <n v="0.1"/>
    <n v="0.3"/>
    <n v="0.1"/>
    <n v="0.3"/>
  </r>
  <r>
    <n v="1187"/>
    <x v="1"/>
    <x v="4"/>
    <n v="-3.8973730290545498E-4"/>
    <n v="0.41899999999999998"/>
    <n v="2.9610262697094498E-2"/>
    <n v="1.11827998996802E-5"/>
    <n v="1"/>
    <n v="1"/>
    <n v="1"/>
    <n v="1.19089778067686E-5"/>
    <n v="1.13346950649562E-5"/>
    <n v="1.20608729720446E-5"/>
    <n v="0.03"/>
    <n v="2.4E-2"/>
    <n v="62"/>
    <n v="0.26860275110638798"/>
    <x v="6"/>
    <x v="0"/>
    <s v="[10 1]"/>
    <s v="normal"/>
    <s v="[10.27 1]"/>
    <s v="normal"/>
    <s v="[10.633432024040662   1]"/>
    <n v="0.1"/>
    <n v="0.3"/>
    <n v="0.1"/>
    <n v="0.3"/>
  </r>
  <r>
    <n v="1188"/>
    <x v="1"/>
    <x v="0"/>
    <n v="-7.6689307813918394E-5"/>
    <n v="1"/>
    <n v="3.0923310692186099E-2"/>
    <n v="1.5304114520392901E-6"/>
    <n v="1"/>
    <n v="1"/>
    <n v="1"/>
    <n v="1.42455317041531E-6"/>
    <n v="1.5362927019722701E-6"/>
    <n v="1.43043442034829E-6"/>
    <n v="3.1E-2"/>
    <n v="2.4E-2"/>
    <n v="63"/>
    <n v="0.291791505564577"/>
    <x v="7"/>
    <x v="0"/>
    <s v="[10 1]"/>
    <s v="normal"/>
    <s v="[10.36 1]"/>
    <s v="normal"/>
    <s v="[10.760164347684842   1]"/>
    <n v="0.1"/>
    <n v="0.3"/>
    <n v="0.1"/>
    <n v="0.3"/>
  </r>
  <r>
    <n v="1189"/>
    <x v="1"/>
    <x v="1"/>
    <n v="-2.4593019141877201E-5"/>
    <n v="0.99299999999999999"/>
    <n v="3.09754069808581E-2"/>
    <n v="2.13519551149503E-6"/>
    <n v="1"/>
    <n v="1"/>
    <n v="1"/>
    <n v="2.1085099787264102E-6"/>
    <n v="2.13580032808554E-6"/>
    <n v="2.1091147953169202E-6"/>
    <n v="3.1E-2"/>
    <n v="2.4E-2"/>
    <n v="63"/>
    <n v="0.291791505564577"/>
    <x v="7"/>
    <x v="0"/>
    <s v="[10 1]"/>
    <s v="normal"/>
    <s v="[10.36 1]"/>
    <s v="normal"/>
    <s v="[10.760164347684842   1]"/>
    <n v="0.1"/>
    <n v="0.3"/>
    <n v="0.1"/>
    <n v="0.3"/>
  </r>
  <r>
    <n v="1190"/>
    <x v="1"/>
    <x v="2"/>
    <n v="-1.6589273196266E-4"/>
    <n v="0.96399999999999997"/>
    <n v="3.08341072680373E-2"/>
    <n v="3.0744112929194001E-6"/>
    <n v="1"/>
    <n v="1"/>
    <n v="1"/>
    <n v="2.9423306333149398E-6"/>
    <n v="3.1019316914374402E-6"/>
    <n v="2.9698510318329799E-6"/>
    <n v="3.1E-2"/>
    <n v="2.4E-2"/>
    <n v="63"/>
    <n v="0.291791505564577"/>
    <x v="7"/>
    <x v="0"/>
    <s v="[10 1]"/>
    <s v="normal"/>
    <s v="[10.36 1]"/>
    <s v="normal"/>
    <s v="[10.760164347684842   1]"/>
    <n v="0.1"/>
    <n v="0.3"/>
    <n v="0.1"/>
    <n v="0.3"/>
  </r>
  <r>
    <n v="1191"/>
    <x v="1"/>
    <x v="3"/>
    <n v="-1.9266052576816399E-4"/>
    <n v="0.73499999999999999"/>
    <n v="3.0807339474231799E-2"/>
    <n v="6.1109567878068798E-6"/>
    <n v="1"/>
    <n v="1"/>
    <n v="1"/>
    <n v="5.9985402303587996E-6"/>
    <n v="6.1480748659961398E-6"/>
    <n v="6.0356583085480596E-6"/>
    <n v="3.1E-2"/>
    <n v="2.4E-2"/>
    <n v="63"/>
    <n v="0.291791505564577"/>
    <x v="7"/>
    <x v="0"/>
    <s v="[10 1]"/>
    <s v="normal"/>
    <s v="[10.36 1]"/>
    <s v="normal"/>
    <s v="[10.760164347684842   1]"/>
    <n v="0.1"/>
    <n v="0.3"/>
    <n v="0.1"/>
    <n v="0.3"/>
  </r>
  <r>
    <n v="1192"/>
    <x v="1"/>
    <x v="4"/>
    <n v="-5.3452815817199898E-4"/>
    <n v="0.51700000000000002"/>
    <n v="3.0465471841828001E-2"/>
    <n v="1.0345126043610401E-5"/>
    <n v="1"/>
    <n v="1"/>
    <n v="1"/>
    <n v="9.9122221648058893E-6"/>
    <n v="1.0630846395489199E-5"/>
    <n v="1.01979425166846E-5"/>
    <n v="3.1E-2"/>
    <n v="2.4E-2"/>
    <n v="63"/>
    <n v="0.291791505564577"/>
    <x v="7"/>
    <x v="0"/>
    <s v="[10 1]"/>
    <s v="normal"/>
    <s v="[10.36 1]"/>
    <s v="normal"/>
    <s v="[10.760164347684842   1]"/>
    <n v="0.1"/>
    <n v="0.3"/>
    <n v="0.1"/>
    <n v="0.3"/>
  </r>
  <r>
    <n v="1193"/>
    <x v="1"/>
    <x v="1"/>
    <n v="-5.0381843023217299E-5"/>
    <n v="1"/>
    <n v="3.1949618156976799E-2"/>
    <n v="1.9102285522609998E-6"/>
    <n v="1"/>
    <n v="1"/>
    <n v="1"/>
    <n v="1.8390573076549E-6"/>
    <n v="1.9127668823674201E-6"/>
    <n v="1.8415956377613101E-6"/>
    <n v="3.2000000000000001E-2"/>
    <n v="2.4E-2"/>
    <n v="64"/>
    <n v="0.317934015745646"/>
    <x v="8"/>
    <x v="0"/>
    <s v="[10 1]"/>
    <s v="normal"/>
    <s v="[10.43 1]"/>
    <s v="normal"/>
    <s v="[10.899541364601731   1]"/>
    <n v="0.1"/>
    <n v="0.3"/>
    <n v="0.1"/>
    <n v="0.3"/>
  </r>
  <r>
    <n v="1194"/>
    <x v="1"/>
    <x v="2"/>
    <n v="-1.4324426764695099E-4"/>
    <n v="0.99299999999999999"/>
    <n v="3.1856755732352998E-2"/>
    <n v="2.7427534433050098E-6"/>
    <n v="1"/>
    <n v="1"/>
    <n v="1"/>
    <n v="2.7621507627025201E-6"/>
    <n v="2.7632723635187201E-6"/>
    <n v="2.78266968291623E-6"/>
    <n v="3.2000000000000001E-2"/>
    <n v="2.4E-2"/>
    <n v="64"/>
    <n v="0.317934015745646"/>
    <x v="8"/>
    <x v="0"/>
    <s v="[10 1]"/>
    <s v="normal"/>
    <s v="[10.43 1]"/>
    <s v="normal"/>
    <s v="[10.899541364601731   1]"/>
    <n v="0.1"/>
    <n v="0.3"/>
    <n v="0.1"/>
    <n v="0.3"/>
  </r>
  <r>
    <n v="1195"/>
    <x v="1"/>
    <x v="3"/>
    <n v="-1.7137752743563001E-4"/>
    <n v="0.874"/>
    <n v="3.1828622472564398E-2"/>
    <n v="5.4596327772583603E-6"/>
    <n v="1"/>
    <n v="1"/>
    <n v="1"/>
    <n v="5.8247991446666496E-6"/>
    <n v="5.4890030341683098E-6"/>
    <n v="5.8541694015766E-6"/>
    <n v="3.2000000000000001E-2"/>
    <n v="2.4E-2"/>
    <n v="64"/>
    <n v="0.317934015745646"/>
    <x v="8"/>
    <x v="0"/>
    <s v="[10 1]"/>
    <s v="normal"/>
    <s v="[10.43 1]"/>
    <s v="normal"/>
    <s v="[10.899541364601731   1]"/>
    <n v="0.1"/>
    <n v="0.3"/>
    <n v="0.1"/>
    <n v="0.3"/>
  </r>
  <r>
    <n v="1196"/>
    <x v="1"/>
    <x v="4"/>
    <n v="-6.1215318998299097E-4"/>
    <n v="0.626"/>
    <n v="3.1387846810017002E-2"/>
    <n v="9.3594597345729201E-6"/>
    <n v="1"/>
    <n v="1"/>
    <n v="1"/>
    <n v="9.9271496989657004E-6"/>
    <n v="9.7341912625792695E-6"/>
    <n v="1.0301881226972101E-5"/>
    <n v="3.2000000000000001E-2"/>
    <n v="2.4E-2"/>
    <n v="64"/>
    <n v="0.317934015745646"/>
    <x v="8"/>
    <x v="0"/>
    <s v="[10 1]"/>
    <s v="normal"/>
    <s v="[10.43 1]"/>
    <s v="normal"/>
    <s v="[10.899541364601731   1]"/>
    <n v="0.1"/>
    <n v="0.3"/>
    <n v="0.1"/>
    <n v="0.3"/>
  </r>
  <r>
    <n v="1197"/>
    <x v="1"/>
    <x v="0"/>
    <n v="-1.26484317785392E-4"/>
    <n v="1"/>
    <n v="3.1873515682214602E-2"/>
    <n v="1.3788473931517501E-6"/>
    <n v="1"/>
    <n v="1"/>
    <n v="1"/>
    <n v="1.3210478015809001E-6"/>
    <n v="1.39484567579738E-6"/>
    <n v="1.33704608422654E-6"/>
    <n v="3.2000000000000001E-2"/>
    <n v="2.4E-2"/>
    <n v="64"/>
    <n v="0.317934015745646"/>
    <x v="8"/>
    <x v="0"/>
    <s v="[10 1]"/>
    <s v="normal"/>
    <s v="[10.43 1]"/>
    <s v="normal"/>
    <s v="[10.899541364601731   1]"/>
    <n v="0.1"/>
    <n v="0.3"/>
    <n v="0.1"/>
    <n v="0.3"/>
  </r>
  <r>
    <n v="1198"/>
    <x v="1"/>
    <x v="1"/>
    <n v="-1.1406416545080599E-4"/>
    <n v="1"/>
    <n v="3.2885935834549199E-2"/>
    <n v="1.67731073952724E-6"/>
    <n v="1"/>
    <n v="1"/>
    <n v="1"/>
    <n v="1.7567909034310999E-6"/>
    <n v="1.6903213733672299E-6"/>
    <n v="1.7698015372710901E-6"/>
    <n v="3.3000000000000002E-2"/>
    <n v="2.4E-2"/>
    <n v="65"/>
    <n v="0.34741064121512599"/>
    <x v="9"/>
    <x v="0"/>
    <s v="[10 1]"/>
    <s v="normal"/>
    <s v="[10.5 1]"/>
    <s v="normal"/>
    <s v="[11.052702071956782   1]"/>
    <n v="0.1"/>
    <n v="0.3"/>
    <n v="0.1"/>
    <n v="0.3"/>
  </r>
  <r>
    <n v="1199"/>
    <x v="1"/>
    <x v="2"/>
    <n v="-1.4606215637648099E-4"/>
    <n v="1"/>
    <n v="3.2853937843623497E-2"/>
    <n v="2.4069476141169201E-6"/>
    <n v="1"/>
    <n v="1"/>
    <n v="1"/>
    <n v="2.5079286759543301E-6"/>
    <n v="2.4282817676422701E-6"/>
    <n v="2.5292628294796699E-6"/>
    <n v="3.3000000000000002E-2"/>
    <n v="2.4E-2"/>
    <n v="65"/>
    <n v="0.34741064121512599"/>
    <x v="9"/>
    <x v="0"/>
    <s v="[10 1]"/>
    <s v="normal"/>
    <s v="[10.5 1]"/>
    <s v="normal"/>
    <s v="[11.052702071956782   1]"/>
    <n v="0.1"/>
    <n v="0.3"/>
    <n v="0.1"/>
    <n v="0.3"/>
  </r>
  <r>
    <n v="1200"/>
    <x v="1"/>
    <x v="3"/>
    <n v="-2.3137792592321601E-4"/>
    <n v="0.95199999999999996"/>
    <n v="3.2768622074076798E-2"/>
    <n v="4.8370572037086596E-6"/>
    <n v="1"/>
    <n v="1"/>
    <n v="1"/>
    <n v="5.0899318684308299E-6"/>
    <n v="4.8905929483131901E-6"/>
    <n v="5.1434676130353604E-6"/>
    <n v="3.3000000000000002E-2"/>
    <n v="2.4E-2"/>
    <n v="65"/>
    <n v="0.34741064121512599"/>
    <x v="9"/>
    <x v="0"/>
    <s v="[10 1]"/>
    <s v="normal"/>
    <s v="[10.5 1]"/>
    <s v="normal"/>
    <s v="[11.052702071956782   1]"/>
    <n v="0.1"/>
    <n v="0.3"/>
    <n v="0.1"/>
    <n v="0.3"/>
  </r>
  <r>
    <n v="1201"/>
    <x v="1"/>
    <x v="4"/>
    <n v="-4.8611220493464897E-4"/>
    <n v="0.79"/>
    <n v="3.2513887795065297E-2"/>
    <n v="8.2501539485525692E-6"/>
    <n v="1"/>
    <n v="1"/>
    <n v="1"/>
    <n v="8.3046971343129307E-6"/>
    <n v="8.4864590243389906E-6"/>
    <n v="8.5410022100993606E-6"/>
    <n v="3.3000000000000002E-2"/>
    <n v="2.4E-2"/>
    <n v="65"/>
    <n v="0.34741064121512599"/>
    <x v="9"/>
    <x v="0"/>
    <s v="[10 1]"/>
    <s v="normal"/>
    <s v="[10.5 1]"/>
    <s v="normal"/>
    <s v="[11.052702071956782   1]"/>
    <n v="0.1"/>
    <n v="0.3"/>
    <n v="0.1"/>
    <n v="0.3"/>
  </r>
  <r>
    <n v="1202"/>
    <x v="1"/>
    <x v="3"/>
    <n v="-2.5192562932314E-4"/>
    <n v="0.98899999999999999"/>
    <n v="3.3748074370676798E-2"/>
    <n v="4.1800202465745998E-6"/>
    <n v="1"/>
    <n v="1"/>
    <n v="1"/>
    <n v="3.9168908771608096E-6"/>
    <n v="4.2434867692844598E-6"/>
    <n v="3.9803573998706696E-6"/>
    <n v="3.4000000000000002E-2"/>
    <n v="2.4E-2"/>
    <n v="66"/>
    <n v="0.38136117826681498"/>
    <x v="10"/>
    <x v="0"/>
    <s v="[10 1]"/>
    <s v="normal"/>
    <s v="[10.67 1]"/>
    <s v="normal"/>
    <s v="[11.226321788033875   1]"/>
    <n v="0.1"/>
    <n v="0.3"/>
    <n v="0.1"/>
    <n v="0.3"/>
  </r>
  <r>
    <n v="1203"/>
    <x v="1"/>
    <x v="4"/>
    <n v="-4.8678938254234801E-4"/>
    <n v="0.90800000000000003"/>
    <n v="3.3513210617457601E-2"/>
    <n v="7.1455730689197397E-6"/>
    <n v="1"/>
    <n v="1"/>
    <n v="1"/>
    <n v="6.8611030712362697E-6"/>
    <n v="7.3825369718757004E-6"/>
    <n v="7.0980669741922296E-6"/>
    <n v="3.4000000000000002E-2"/>
    <n v="2.4E-2"/>
    <n v="66"/>
    <n v="0.38136117826681498"/>
    <x v="10"/>
    <x v="0"/>
    <s v="[10 1]"/>
    <s v="normal"/>
    <s v="[10.67 1]"/>
    <s v="normal"/>
    <s v="[11.226321788033875   1]"/>
    <n v="0.1"/>
    <n v="0.3"/>
    <n v="0.1"/>
    <n v="0.3"/>
  </r>
  <r>
    <n v="1204"/>
    <x v="1"/>
    <x v="3"/>
    <n v="-1.9400032044665101E-4"/>
    <n v="0.999"/>
    <n v="3.48059996795533E-2"/>
    <n v="3.4139623589170799E-6"/>
    <n v="1"/>
    <n v="1"/>
    <n v="1"/>
    <n v="3.1340027772729799E-6"/>
    <n v="3.4515984832504802E-6"/>
    <n v="3.1716389016063899E-6"/>
    <n v="3.5000000000000003E-2"/>
    <n v="2.4E-2"/>
    <n v="67"/>
    <n v="0.41971861396821503"/>
    <x v="11"/>
    <x v="0"/>
    <s v="[10 1]"/>
    <s v="normal"/>
    <s v="[10.75  1]"/>
    <s v="normal"/>
    <s v="[11.417518587642858   1]"/>
    <n v="0.1"/>
    <n v="0.3"/>
    <n v="0.1"/>
    <n v="0.3"/>
  </r>
  <r>
    <n v="1205"/>
    <x v="1"/>
    <x v="4"/>
    <n v="-3.9501291266032999E-4"/>
    <n v="0.95599999999999996"/>
    <n v="3.4604987087339702E-2"/>
    <n v="5.9154176082803201E-6"/>
    <n v="1"/>
    <n v="1"/>
    <n v="1"/>
    <n v="5.4577773602356104E-6"/>
    <n v="6.0714528094487204E-6"/>
    <n v="5.6138125614040098E-6"/>
    <n v="3.5000000000000003E-2"/>
    <n v="2.4E-2"/>
    <n v="67"/>
    <n v="0.41971861396821503"/>
    <x v="11"/>
    <x v="0"/>
    <s v="[10 1]"/>
    <s v="normal"/>
    <s v="[10.75  1]"/>
    <s v="normal"/>
    <s v="[11.417518587642858   1]"/>
    <n v="0.1"/>
    <n v="0.3"/>
    <n v="0.1"/>
    <n v="0.3"/>
  </r>
  <r>
    <n v="1206"/>
    <x v="1"/>
    <x v="3"/>
    <n v="-2.7196105382141101E-4"/>
    <n v="1"/>
    <n v="3.5728038946178597E-2"/>
    <n v="2.7348683636667199E-6"/>
    <n v="1"/>
    <n v="1"/>
    <n v="1"/>
    <n v="2.6349920317875498E-6"/>
    <n v="2.8088311784623698E-6"/>
    <n v="2.7089548465832001E-6"/>
    <n v="3.5999999999999997E-2"/>
    <n v="2.4E-2"/>
    <n v="68"/>
    <n v="0.46494056718020699"/>
    <x v="12"/>
    <x v="0"/>
    <s v="[10 1]"/>
    <s v="normal"/>
    <s v="[10.8  1]"/>
    <s v="normal"/>
    <s v="[11.641801226953930   1]"/>
    <n v="0.1"/>
    <n v="0.3"/>
    <n v="0.1"/>
    <n v="0.3"/>
  </r>
  <r>
    <n v="1207"/>
    <x v="1"/>
    <x v="4"/>
    <n v="-3.5201879489383798E-4"/>
    <n v="0.98799999999999999"/>
    <n v="3.5647981205106101E-2"/>
    <n v="4.6379146450145196E-6"/>
    <n v="1"/>
    <n v="1"/>
    <n v="1"/>
    <n v="4.3327502927325301E-6"/>
    <n v="4.7618318769730298E-6"/>
    <n v="4.4566675246910404E-6"/>
    <n v="3.5999999999999997E-2"/>
    <n v="2.4E-2"/>
    <n v="68"/>
    <n v="0.46494056718020699"/>
    <x v="12"/>
    <x v="0"/>
    <s v="[10 1]"/>
    <s v="normal"/>
    <s v="[10.8  1]"/>
    <s v="normal"/>
    <s v="[11.641801226953930   1]"/>
    <n v="0.1"/>
    <n v="0.3"/>
    <n v="0.1"/>
    <n v="0.3"/>
  </r>
  <r>
    <n v="1208"/>
    <x v="1"/>
    <x v="4"/>
    <n v="-3.8252713532279899E-4"/>
    <n v="0.99199999999999999"/>
    <n v="3.6617472864677203E-2"/>
    <n v="3.4637943621191702E-6"/>
    <n v="1"/>
    <n v="1"/>
    <n v="1"/>
    <n v="3.31932159719198E-6"/>
    <n v="3.6101213713774401E-6"/>
    <n v="3.4656486064502499E-6"/>
    <n v="3.6999999999999998E-2"/>
    <n v="2.4E-2"/>
    <n v="69"/>
    <n v="0.520046078211299"/>
    <x v="13"/>
    <x v="0"/>
    <s v="[10 1]"/>
    <s v="normal"/>
    <s v="[10.96  1]"/>
    <s v="normal"/>
    <s v="[11.917984048508561   1]"/>
    <n v="0.1"/>
    <n v="0.3"/>
    <n v="0.1"/>
    <n v="0.3"/>
  </r>
  <r>
    <n v="1209"/>
    <x v="1"/>
    <x v="4"/>
    <n v="-3.7703646035579599E-4"/>
    <n v="1"/>
    <n v="3.7622963539643103E-2"/>
    <n v="2.2577162219068998E-6"/>
    <n v="1"/>
    <n v="1"/>
    <n v="1"/>
    <n v="2.01940666949066E-6"/>
    <n v="2.3998727143445298E-6"/>
    <n v="2.1615631619282899E-6"/>
    <n v="3.7999999999998799E-2"/>
    <n v="2.4E-2"/>
    <n v="70"/>
    <n v="0.59109064984413795"/>
    <x v="14"/>
    <x v="0"/>
    <s v="[10 1]"/>
    <s v="normal"/>
    <s v="[11.1  1]"/>
    <s v="normal"/>
    <s v="[12.288110029496673   1]"/>
    <n v="0.1"/>
    <n v="0.3"/>
    <n v="0.1"/>
    <n v="0.3"/>
  </r>
  <r>
    <n v="1210"/>
    <x v="2"/>
    <x v="0"/>
    <n v="-1.9574104700534499E-4"/>
    <n v="5.0999999999999997E-2"/>
    <n v="2.3804258952994699E-2"/>
    <n v="3.22744481304593E-6"/>
    <n v="1"/>
    <n v="1"/>
    <n v="1"/>
    <n v="3.0332054992851102E-6"/>
    <n v="3.2657593705286802E-6"/>
    <n v="3.07152005676786E-6"/>
    <n v="2.4E-2"/>
    <n v="2.4E-2"/>
    <n v="56"/>
    <n v="0.16669999999999999"/>
    <x v="0"/>
    <x v="0"/>
    <s v="[10 1]"/>
    <s v="normal"/>
    <s v="[10 1]"/>
    <s v="normal"/>
    <s v="[10 1]"/>
    <n v="0.1"/>
    <n v="0.3"/>
    <n v="0.1"/>
    <n v="0.3"/>
  </r>
  <r>
    <n v="1211"/>
    <x v="2"/>
    <x v="0"/>
    <n v="-9.7451293874617999E-5"/>
    <n v="6.5000000000000002E-2"/>
    <n v="2.4902548706125401E-2"/>
    <n v="3.0858802740215102E-6"/>
    <n v="1"/>
    <n v="1"/>
    <n v="1"/>
    <n v="2.6227296130827802E-6"/>
    <n v="3.0953770286993402E-6"/>
    <n v="2.6322263677606199E-6"/>
    <n v="2.5000000000000001E-2"/>
    <n v="2.4E-2"/>
    <n v="57"/>
    <n v="0.18008932242929701"/>
    <x v="1"/>
    <x v="0"/>
    <s v="[10 1]"/>
    <s v="normal"/>
    <s v="[10.05 1]"/>
    <s v="normal"/>
    <s v="[10.093070133896836   1]"/>
    <n v="0.1"/>
    <n v="0.3"/>
    <n v="0.1"/>
    <n v="0.3"/>
  </r>
  <r>
    <n v="1212"/>
    <x v="2"/>
    <x v="0"/>
    <n v="-2.32606027592608E-4"/>
    <n v="0.18099999999999999"/>
    <n v="2.5767393972407401E-2"/>
    <n v="2.95145015857396E-6"/>
    <n v="1"/>
    <n v="1"/>
    <n v="1"/>
    <n v="2.6200074033158901E-6"/>
    <n v="3.0055557226463702E-6"/>
    <n v="2.6741129673882999E-6"/>
    <n v="2.5999999999999999E-2"/>
    <n v="2.4E-2"/>
    <n v="58"/>
    <n v="0.19471183272496301"/>
    <x v="2"/>
    <x v="0"/>
    <s v="[10 1]"/>
    <s v="normal"/>
    <s v="[10.08 1]"/>
    <s v="normal"/>
    <s v="[10.190242243564168  1]"/>
    <n v="0.1"/>
    <n v="0.3"/>
    <n v="0.1"/>
    <n v="0.3"/>
  </r>
  <r>
    <n v="1213"/>
    <x v="2"/>
    <x v="0"/>
    <n v="-1.9250726754591299E-4"/>
    <n v="0.40300000000000002"/>
    <n v="2.68074927324541E-2"/>
    <n v="2.78461599928858E-6"/>
    <n v="1"/>
    <n v="1"/>
    <n v="1"/>
    <n v="2.5952567511323801E-6"/>
    <n v="2.8216750473465701E-6"/>
    <n v="2.6323157991903698E-6"/>
    <n v="2.7E-2"/>
    <n v="2.4E-2"/>
    <n v="59"/>
    <n v="0.21064697575557001"/>
    <x v="3"/>
    <x v="0"/>
    <s v="[10 1]"/>
    <s v="normal"/>
    <s v="[10.13 1]"/>
    <s v="normal"/>
    <s v="[10.291746233640898   1]"/>
    <n v="0.1"/>
    <n v="0.3"/>
    <n v="0.1"/>
    <n v="0.3"/>
  </r>
  <r>
    <n v="1214"/>
    <x v="2"/>
    <x v="0"/>
    <n v="-2.8321721991336301E-4"/>
    <n v="0.621"/>
    <n v="2.7716782780086598E-2"/>
    <n v="2.6158989776081199E-6"/>
    <n v="1"/>
    <n v="1"/>
    <n v="1"/>
    <n v="2.3490179707538501E-6"/>
    <n v="2.6961109712635801E-6"/>
    <n v="2.4292299644093099E-6"/>
    <n v="2.8000000000000001E-2"/>
    <n v="2.4E-2"/>
    <n v="60"/>
    <n v="0.22814853528144899"/>
    <x v="4"/>
    <x v="0"/>
    <s v="[10 1]"/>
    <s v="normal"/>
    <s v="[10.17 1]"/>
    <s v="normal"/>
    <s v="[10.399068772757001   1]"/>
    <n v="0.1"/>
    <n v="0.3"/>
    <n v="0.1"/>
    <n v="0.3"/>
  </r>
  <r>
    <n v="1215"/>
    <x v="2"/>
    <x v="0"/>
    <n v="-3.3999523624841102E-4"/>
    <n v="0.83699999999999997"/>
    <n v="2.8660004763751599E-2"/>
    <n v="2.43086270724001E-6"/>
    <n v="1"/>
    <n v="1"/>
    <n v="1"/>
    <n v="2.3770078458846199E-6"/>
    <n v="2.5464594679116299E-6"/>
    <n v="2.4926046065562398E-6"/>
    <n v="2.9000000000000001E-2"/>
    <n v="2.4E-2"/>
    <n v="61"/>
    <n v="0.24722776975865701"/>
    <x v="5"/>
    <x v="0"/>
    <s v="[10 1]"/>
    <s v="normal"/>
    <s v="[10.24 1]"/>
    <s v="normal"/>
    <s v="[10.511226570036031   1]"/>
    <n v="0.1"/>
    <n v="0.3"/>
    <n v="0.1"/>
    <n v="0.3"/>
  </r>
  <r>
    <n v="1216"/>
    <x v="2"/>
    <x v="0"/>
    <n v="-3.1657384804524699E-4"/>
    <n v="0.95599999999999996"/>
    <n v="2.9683426151954798E-2"/>
    <n v="2.24264883404419E-6"/>
    <n v="1"/>
    <n v="1"/>
    <n v="1"/>
    <n v="2.0253391020645999E-6"/>
    <n v="2.3428678353103702E-6"/>
    <n v="2.1255581033307699E-6"/>
    <n v="0.03"/>
    <n v="2.4E-2"/>
    <n v="62"/>
    <n v="0.26860275110638798"/>
    <x v="6"/>
    <x v="0"/>
    <s v="[10 1]"/>
    <s v="normal"/>
    <s v="[10.27 1]"/>
    <s v="normal"/>
    <s v="[10.633432024040662   1]"/>
    <n v="0.1"/>
    <n v="0.3"/>
    <n v="0.1"/>
    <n v="0.3"/>
  </r>
  <r>
    <n v="1217"/>
    <x v="2"/>
    <x v="1"/>
    <n v="-1.19509081336382E-4"/>
    <n v="0.04"/>
    <n v="2.3880490918663601E-2"/>
    <n v="4.5942918178091999E-6"/>
    <n v="1"/>
    <n v="1"/>
    <n v="1"/>
    <n v="3.8547727600785701E-6"/>
    <n v="4.6085742383310698E-6"/>
    <n v="3.86905518060044E-6"/>
    <n v="2.4E-2"/>
    <n v="2.4E-2"/>
    <n v="56"/>
    <n v="0.16669999999999999"/>
    <x v="0"/>
    <x v="0"/>
    <s v="[10 1]"/>
    <s v="normal"/>
    <s v="[10 1]"/>
    <s v="normal"/>
    <s v="[10 1]"/>
    <n v="0.1"/>
    <n v="0.3"/>
    <n v="0.1"/>
    <n v="0.3"/>
  </r>
  <r>
    <n v="1218"/>
    <x v="2"/>
    <x v="1"/>
    <n v="-9.6553701217857199E-5"/>
    <n v="7.0000000000000007E-2"/>
    <n v="2.49034462987822E-2"/>
    <n v="4.3679440451614798E-6"/>
    <n v="1"/>
    <n v="1"/>
    <n v="1"/>
    <n v="3.7930657908589201E-6"/>
    <n v="4.37726666238035E-6"/>
    <n v="3.8023884080777802E-6"/>
    <n v="2.5000000000000001E-2"/>
    <n v="2.4E-2"/>
    <n v="57"/>
    <n v="0.18008932242929701"/>
    <x v="1"/>
    <x v="0"/>
    <s v="[10 1]"/>
    <s v="normal"/>
    <s v="[10.05 1]"/>
    <s v="normal"/>
    <s v="[10.093070133896836   1]"/>
    <n v="0.1"/>
    <n v="0.3"/>
    <n v="0.1"/>
    <n v="0.3"/>
  </r>
  <r>
    <n v="1219"/>
    <x v="2"/>
    <x v="1"/>
    <n v="-1.7310351419752199E-4"/>
    <n v="0.13300000000000001"/>
    <n v="2.5826896485802501E-2"/>
    <n v="4.1521698719736901E-6"/>
    <n v="1"/>
    <n v="1"/>
    <n v="1"/>
    <n v="3.5798666947906302E-6"/>
    <n v="4.1821346986012202E-6"/>
    <n v="3.6098315214181599E-6"/>
    <n v="2.5999999999999999E-2"/>
    <n v="2.4E-2"/>
    <n v="58"/>
    <n v="0.19471183272496301"/>
    <x v="2"/>
    <x v="0"/>
    <s v="[10 1]"/>
    <s v="normal"/>
    <s v="[10.08 1]"/>
    <s v="normal"/>
    <s v="[10.190242243564168  1]"/>
    <n v="0.1"/>
    <n v="0.3"/>
    <n v="0.1"/>
    <n v="0.3"/>
  </r>
  <r>
    <n v="1220"/>
    <x v="2"/>
    <x v="1"/>
    <n v="-2.30202400584407E-4"/>
    <n v="0.28000000000000003"/>
    <n v="2.6769797599415598E-2"/>
    <n v="3.9536256060718399E-6"/>
    <n v="1"/>
    <n v="1"/>
    <n v="1"/>
    <n v="3.3024678691909199E-6"/>
    <n v="4.0066187513066596E-6"/>
    <n v="3.3554610144257401E-6"/>
    <n v="2.7E-2"/>
    <n v="2.4E-2"/>
    <n v="59"/>
    <n v="0.21064697575557001"/>
    <x v="3"/>
    <x v="0"/>
    <s v="[10 1]"/>
    <s v="normal"/>
    <s v="[10.13 1]"/>
    <s v="normal"/>
    <s v="[10.291746233640898   1]"/>
    <n v="0.1"/>
    <n v="0.3"/>
    <n v="0.1"/>
    <n v="0.3"/>
  </r>
  <r>
    <n v="1221"/>
    <x v="2"/>
    <x v="1"/>
    <n v="-2.8175619208243902E-4"/>
    <n v="0.499"/>
    <n v="2.77182438079175E-2"/>
    <n v="3.64017177669243E-6"/>
    <n v="1"/>
    <n v="1"/>
    <n v="1"/>
    <n v="3.2810851681028698E-6"/>
    <n v="3.7195583284692198E-6"/>
    <n v="3.3604717198796698E-6"/>
    <n v="2.8000000000000001E-2"/>
    <n v="2.4E-2"/>
    <n v="60"/>
    <n v="0.22814853528144899"/>
    <x v="4"/>
    <x v="0"/>
    <s v="[10 1]"/>
    <s v="normal"/>
    <s v="[10.17 1]"/>
    <s v="normal"/>
    <s v="[10.399068772757001   1]"/>
    <n v="0.1"/>
    <n v="0.3"/>
    <n v="0.1"/>
    <n v="0.3"/>
  </r>
  <r>
    <n v="1222"/>
    <x v="2"/>
    <x v="1"/>
    <n v="-3.6372019855343503E-4"/>
    <n v="0.70899999999999996"/>
    <n v="2.8636279801446601E-2"/>
    <n v="3.4470753807431999E-6"/>
    <n v="1"/>
    <n v="1"/>
    <n v="1"/>
    <n v="3.1538139394647501E-6"/>
    <n v="3.57936776357895E-6"/>
    <n v="3.2861063223004998E-6"/>
    <n v="2.9000000000000001E-2"/>
    <n v="2.4E-2"/>
    <n v="61"/>
    <n v="0.24722776975865701"/>
    <x v="5"/>
    <x v="0"/>
    <s v="[10 1]"/>
    <s v="normal"/>
    <s v="[10.24 1]"/>
    <s v="normal"/>
    <s v="[10.511226570036031   1]"/>
    <n v="0.1"/>
    <n v="0.3"/>
    <n v="0.1"/>
    <n v="0.3"/>
  </r>
  <r>
    <n v="1223"/>
    <x v="2"/>
    <x v="1"/>
    <n v="-3.7337930123928402E-4"/>
    <n v="0.89500000000000002"/>
    <n v="2.9626620698760701E-2"/>
    <n v="3.1270108879190499E-6"/>
    <n v="1"/>
    <n v="1"/>
    <n v="1"/>
    <n v="2.6156932912239802E-6"/>
    <n v="3.26642299051298E-6"/>
    <n v="2.7551053938179099E-6"/>
    <n v="0.03"/>
    <n v="2.4E-2"/>
    <n v="62"/>
    <n v="0.26860275110638798"/>
    <x v="6"/>
    <x v="0"/>
    <s v="[10 1]"/>
    <s v="normal"/>
    <s v="[10.27 1]"/>
    <s v="normal"/>
    <s v="[10.633432024040662   1]"/>
    <n v="0.1"/>
    <n v="0.3"/>
    <n v="0.1"/>
    <n v="0.3"/>
  </r>
  <r>
    <n v="1224"/>
    <x v="2"/>
    <x v="2"/>
    <n v="-1.5631042507235801E-4"/>
    <n v="4.1000000000000002E-2"/>
    <n v="2.38436895749276E-2"/>
    <n v="6.3482181461409599E-6"/>
    <n v="1"/>
    <n v="1"/>
    <n v="1"/>
    <n v="5.7090328639516002E-6"/>
    <n v="6.3726510951272601E-6"/>
    <n v="5.7334658129379004E-6"/>
    <n v="2.4E-2"/>
    <n v="2.4E-2"/>
    <n v="56"/>
    <n v="0.16669999999999999"/>
    <x v="0"/>
    <x v="0"/>
    <s v="[10 1]"/>
    <s v="normal"/>
    <s v="[10 1]"/>
    <s v="normal"/>
    <s v="[10 1]"/>
    <n v="0.1"/>
    <n v="0.3"/>
    <n v="0.1"/>
    <n v="0.3"/>
  </r>
  <r>
    <n v="1225"/>
    <x v="2"/>
    <x v="2"/>
    <n v="-2.8379886726625603E-4"/>
    <n v="0.06"/>
    <n v="2.47162011327338E-2"/>
    <n v="6.0767866852533796E-6"/>
    <n v="1"/>
    <n v="1"/>
    <n v="1"/>
    <n v="5.4051710618887801E-6"/>
    <n v="6.1573284823149896E-6"/>
    <n v="5.4857128589503901E-6"/>
    <n v="2.5000000000000001E-2"/>
    <n v="2.4E-2"/>
    <n v="57"/>
    <n v="0.18008932242929701"/>
    <x v="1"/>
    <x v="0"/>
    <s v="[10 1]"/>
    <s v="normal"/>
    <s v="[10.05 1]"/>
    <s v="normal"/>
    <s v="[10.093070133896836   1]"/>
    <n v="0.1"/>
    <n v="0.3"/>
    <n v="0.1"/>
    <n v="0.3"/>
  </r>
  <r>
    <n v="1226"/>
    <x v="2"/>
    <x v="2"/>
    <n v="-2.8441734008532099E-4"/>
    <n v="0.11700000000000001"/>
    <n v="2.57155826599147E-2"/>
    <n v="5.8196821026657696E-6"/>
    <n v="1"/>
    <n v="1"/>
    <n v="1"/>
    <n v="5.0648833294738798E-6"/>
    <n v="5.9005753260069799E-6"/>
    <n v="5.1457765528150901E-6"/>
    <n v="2.5999999999999999E-2"/>
    <n v="2.4E-2"/>
    <n v="58"/>
    <n v="0.19471183272496301"/>
    <x v="2"/>
    <x v="0"/>
    <s v="[10 1]"/>
    <s v="normal"/>
    <s v="[10.08 1]"/>
    <s v="normal"/>
    <s v="[10.190242243564168  1]"/>
    <n v="0.1"/>
    <n v="0.3"/>
    <n v="0.1"/>
    <n v="0.3"/>
  </r>
  <r>
    <n v="1227"/>
    <x v="2"/>
    <x v="2"/>
    <n v="-3.0044840240426202E-4"/>
    <n v="0.19800000000000001"/>
    <n v="2.6699551597595701E-2"/>
    <n v="5.5159295486316799E-6"/>
    <n v="1"/>
    <n v="1"/>
    <n v="1"/>
    <n v="4.7260806586157797E-6"/>
    <n v="5.6061987911389602E-6"/>
    <n v="4.8163499011230498E-6"/>
    <n v="2.7E-2"/>
    <n v="2.4E-2"/>
    <n v="59"/>
    <n v="0.21064697575557001"/>
    <x v="3"/>
    <x v="0"/>
    <s v="[10 1]"/>
    <s v="normal"/>
    <s v="[10.13 1]"/>
    <s v="normal"/>
    <s v="[10.291746233640898   1]"/>
    <n v="0.1"/>
    <n v="0.3"/>
    <n v="0.1"/>
    <n v="0.3"/>
  </r>
  <r>
    <n v="1228"/>
    <x v="2"/>
    <x v="2"/>
    <n v="-3.8461176888948798E-4"/>
    <n v="0.36099999999999999"/>
    <n v="2.76153882311105E-2"/>
    <n v="5.1934536323505698E-6"/>
    <n v="1"/>
    <n v="1"/>
    <n v="1"/>
    <n v="4.5676027804078799E-6"/>
    <n v="5.3413798451188699E-6"/>
    <n v="4.7155289931761799E-6"/>
    <n v="2.8000000000000001E-2"/>
    <n v="2.4E-2"/>
    <n v="60"/>
    <n v="0.22814853528144899"/>
    <x v="4"/>
    <x v="0"/>
    <s v="[10 1]"/>
    <s v="normal"/>
    <s v="[10.17 1]"/>
    <s v="normal"/>
    <s v="[10.399068772757001   1]"/>
    <n v="0.1"/>
    <n v="0.3"/>
    <n v="0.1"/>
    <n v="0.3"/>
  </r>
  <r>
    <n v="1229"/>
    <x v="2"/>
    <x v="2"/>
    <n v="-4.38910116787722E-4"/>
    <n v="0.55700000000000005"/>
    <n v="2.85610898832123E-2"/>
    <n v="4.8880747395406101E-6"/>
    <n v="1"/>
    <n v="1"/>
    <n v="1"/>
    <n v="4.02782578331379E-6"/>
    <n v="5.0807168301592199E-6"/>
    <n v="4.2204678739323998E-6"/>
    <n v="2.9000000000000001E-2"/>
    <n v="2.4E-2"/>
    <n v="61"/>
    <n v="0.24722776975865701"/>
    <x v="5"/>
    <x v="0"/>
    <s v="[10 1]"/>
    <s v="normal"/>
    <s v="[10.24 1]"/>
    <s v="normal"/>
    <s v="[10.511226570036031   1]"/>
    <n v="0.1"/>
    <n v="0.3"/>
    <n v="0.1"/>
    <n v="0.3"/>
  </r>
  <r>
    <n v="1230"/>
    <x v="2"/>
    <x v="2"/>
    <n v="-4.95513386183923E-4"/>
    <n v="0.72299999999999998"/>
    <n v="2.9504486613816099E-2"/>
    <n v="4.5564250563001897E-6"/>
    <n v="1"/>
    <n v="1"/>
    <n v="1"/>
    <n v="4.0563019942521599E-6"/>
    <n v="4.80195857218765E-6"/>
    <n v="4.3018355101396202E-6"/>
    <n v="0.03"/>
    <n v="2.4E-2"/>
    <n v="62"/>
    <n v="0.26860275110638798"/>
    <x v="6"/>
    <x v="0"/>
    <s v="[10 1]"/>
    <s v="normal"/>
    <s v="[10.27 1]"/>
    <s v="normal"/>
    <s v="[10.633432024040662   1]"/>
    <n v="0.1"/>
    <n v="0.3"/>
    <n v="0.1"/>
    <n v="0.3"/>
  </r>
  <r>
    <n v="1231"/>
    <x v="2"/>
    <x v="3"/>
    <n v="-3.0044109877153899E-4"/>
    <n v="4.8000000000000001E-2"/>
    <n v="2.3699558901228501E-2"/>
    <n v="1.24524744455662E-5"/>
    <n v="1"/>
    <n v="1"/>
    <n v="1"/>
    <n v="1.04881080529953E-5"/>
    <n v="1.25427392993973E-5"/>
    <n v="1.0578372906826299E-5"/>
    <n v="2.4E-2"/>
    <n v="2.4E-2"/>
    <n v="56"/>
    <n v="0.16669999999999999"/>
    <x v="0"/>
    <x v="0"/>
    <s v="[10 1]"/>
    <s v="normal"/>
    <s v="[10 1]"/>
    <s v="normal"/>
    <s v="[10 1]"/>
    <n v="0.1"/>
    <n v="0.3"/>
    <n v="0.1"/>
    <n v="0.3"/>
  </r>
  <r>
    <n v="1232"/>
    <x v="2"/>
    <x v="3"/>
    <n v="-3.7851251833651402E-4"/>
    <n v="5.3999999999999999E-2"/>
    <n v="2.4621487481663502E-2"/>
    <n v="1.1901613822276001E-5"/>
    <n v="1"/>
    <n v="1"/>
    <n v="1"/>
    <n v="1.09241383382103E-5"/>
    <n v="1.20448855488135E-5"/>
    <n v="1.1067410064747801E-5"/>
    <n v="2.5000000000000001E-2"/>
    <n v="2.4E-2"/>
    <n v="57"/>
    <n v="0.18008932242929701"/>
    <x v="1"/>
    <x v="0"/>
    <s v="[10 1]"/>
    <s v="normal"/>
    <s v="[10.05 1]"/>
    <s v="normal"/>
    <s v="[10.093070133896836   1]"/>
    <n v="0.1"/>
    <n v="0.3"/>
    <n v="0.1"/>
    <n v="0.3"/>
  </r>
  <r>
    <n v="1233"/>
    <x v="2"/>
    <x v="3"/>
    <n v="-3.7700456348386602E-4"/>
    <n v="7.4999999999999997E-2"/>
    <n v="2.56229954365161E-2"/>
    <n v="1.1441479180393701E-5"/>
    <n v="1"/>
    <n v="1"/>
    <n v="1"/>
    <n v="1.0035598119227099E-5"/>
    <n v="1.15836116212814E-5"/>
    <n v="1.01777305601148E-5"/>
    <n v="2.5999999999999999E-2"/>
    <n v="2.4E-2"/>
    <n v="58"/>
    <n v="0.19471183272496301"/>
    <x v="2"/>
    <x v="0"/>
    <s v="[10 1]"/>
    <s v="normal"/>
    <s v="[10.08 1]"/>
    <s v="normal"/>
    <s v="[10.190242243564168  1]"/>
    <n v="0.1"/>
    <n v="0.3"/>
    <n v="0.1"/>
    <n v="0.3"/>
  </r>
  <r>
    <n v="1234"/>
    <x v="2"/>
    <x v="3"/>
    <n v="-6.2411935921528904E-4"/>
    <n v="0.109"/>
    <n v="2.63758806407847E-2"/>
    <n v="1.1003938172748501E-5"/>
    <n v="1"/>
    <n v="1"/>
    <n v="1"/>
    <n v="9.2285554165213201E-6"/>
    <n v="1.13934631472958E-5"/>
    <n v="9.6180803910686207E-6"/>
    <n v="2.7E-2"/>
    <n v="2.4E-2"/>
    <n v="59"/>
    <n v="0.21064697575557001"/>
    <x v="3"/>
    <x v="0"/>
    <s v="[10 1]"/>
    <s v="normal"/>
    <s v="[10.13 1]"/>
    <s v="normal"/>
    <s v="[10.291746233640898   1]"/>
    <n v="0.1"/>
    <n v="0.3"/>
    <n v="0.1"/>
    <n v="0.3"/>
  </r>
  <r>
    <n v="1235"/>
    <x v="2"/>
    <x v="3"/>
    <n v="-5.3876124478131502E-4"/>
    <n v="0.21099999999999999"/>
    <n v="2.7461238755218699E-2"/>
    <n v="1.0357765541957199E-5"/>
    <n v="1"/>
    <n v="1"/>
    <n v="1"/>
    <n v="9.3074897288136093E-6"/>
    <n v="1.0648029220835501E-5"/>
    <n v="9.5977534076919208E-6"/>
    <n v="2.8000000000000001E-2"/>
    <n v="2.4E-2"/>
    <n v="60"/>
    <n v="0.22814853528144899"/>
    <x v="4"/>
    <x v="0"/>
    <s v="[10 1]"/>
    <s v="normal"/>
    <s v="[10.17 1]"/>
    <s v="normal"/>
    <s v="[10.399068772757001   1]"/>
    <n v="0.1"/>
    <n v="0.3"/>
    <n v="0.1"/>
    <n v="0.3"/>
  </r>
  <r>
    <n v="1236"/>
    <x v="2"/>
    <x v="3"/>
    <n v="-7.2785516107692699E-4"/>
    <n v="0.28599999999999998"/>
    <n v="2.82721448389231E-2"/>
    <n v="9.8478711113068801E-6"/>
    <n v="1"/>
    <n v="1"/>
    <n v="1"/>
    <n v="8.4934341883352893E-6"/>
    <n v="1.0377644246813199E-5"/>
    <n v="9.0232073238416101E-6"/>
    <n v="2.9000000000000001E-2"/>
    <n v="2.4E-2"/>
    <n v="61"/>
    <n v="0.24722776975865701"/>
    <x v="5"/>
    <x v="0"/>
    <s v="[10 1]"/>
    <s v="normal"/>
    <s v="[10.24 1]"/>
    <s v="normal"/>
    <s v="[10.511226570036031   1]"/>
    <n v="0.1"/>
    <n v="0.3"/>
    <n v="0.1"/>
    <n v="0.3"/>
  </r>
  <r>
    <n v="1237"/>
    <x v="2"/>
    <x v="3"/>
    <n v="-7.1951275269147095E-4"/>
    <n v="0.42299999999999999"/>
    <n v="2.9280487247308501E-2"/>
    <n v="9.1896274812475997E-6"/>
    <n v="1"/>
    <n v="1"/>
    <n v="1"/>
    <n v="7.3223952409503897E-6"/>
    <n v="9.7073260825332595E-6"/>
    <n v="7.8400938422360495E-6"/>
    <n v="0.03"/>
    <n v="2.4E-2"/>
    <n v="62"/>
    <n v="0.26860275110638798"/>
    <x v="6"/>
    <x v="0"/>
    <s v="[10 1]"/>
    <s v="normal"/>
    <s v="[10.27 1]"/>
    <s v="normal"/>
    <s v="[10.633432024040662   1]"/>
    <n v="0.1"/>
    <n v="0.3"/>
    <n v="0.1"/>
    <n v="0.3"/>
  </r>
  <r>
    <n v="1238"/>
    <x v="2"/>
    <x v="4"/>
    <n v="-4.8506255691038199E-4"/>
    <n v="4.3999999999999997E-2"/>
    <n v="2.3514937443089599E-2"/>
    <n v="2.1049774614244799E-5"/>
    <n v="1"/>
    <n v="1"/>
    <n v="1"/>
    <n v="1.6677294999548399E-5"/>
    <n v="2.1285060298361201E-5"/>
    <n v="1.6912580683664801E-5"/>
    <n v="2.4E-2"/>
    <n v="2.4E-2"/>
    <n v="56"/>
    <n v="0.16669999999999999"/>
    <x v="0"/>
    <x v="0"/>
    <s v="[10 1]"/>
    <s v="normal"/>
    <s v="[10 1]"/>
    <s v="normal"/>
    <s v="[10 1]"/>
    <n v="0.1"/>
    <n v="0.3"/>
    <n v="0.1"/>
    <n v="0.3"/>
  </r>
  <r>
    <n v="1239"/>
    <x v="2"/>
    <x v="4"/>
    <n v="-5.6437551772272601E-4"/>
    <n v="5.1999999999999998E-2"/>
    <n v="2.4435624482277301E-2"/>
    <n v="2.0066668949808799E-5"/>
    <n v="1"/>
    <n v="1"/>
    <n v="1"/>
    <n v="1.7132348674478699E-5"/>
    <n v="2.0385188674813598E-5"/>
    <n v="1.7450868399483501E-5"/>
    <n v="2.5000000000000001E-2"/>
    <n v="2.4E-2"/>
    <n v="57"/>
    <n v="0.18008932242929701"/>
    <x v="1"/>
    <x v="0"/>
    <s v="[10 1]"/>
    <s v="normal"/>
    <s v="[10.05 1]"/>
    <s v="normal"/>
    <s v="[10.093070133896836   1]"/>
    <n v="0.1"/>
    <n v="0.3"/>
    <n v="0.1"/>
    <n v="0.3"/>
  </r>
  <r>
    <n v="1240"/>
    <x v="2"/>
    <x v="4"/>
    <n v="-7.5732356972540505E-4"/>
    <n v="5.5E-2"/>
    <n v="2.5242676430274599E-2"/>
    <n v="1.8906229824459599E-5"/>
    <n v="1"/>
    <n v="1"/>
    <n v="1"/>
    <n v="1.5689469928884798E-5"/>
    <n v="1.9479768813721302E-5"/>
    <n v="1.6263008918146501E-5"/>
    <n v="2.5999999999999999E-2"/>
    <n v="2.4E-2"/>
    <n v="58"/>
    <n v="0.19471183272496301"/>
    <x v="2"/>
    <x v="0"/>
    <s v="[10 1]"/>
    <s v="normal"/>
    <s v="[10.08 1]"/>
    <s v="normal"/>
    <s v="[10.190242243564168  1]"/>
    <n v="0.1"/>
    <n v="0.3"/>
    <n v="0.1"/>
    <n v="0.3"/>
  </r>
  <r>
    <n v="1241"/>
    <x v="2"/>
    <x v="4"/>
    <n v="-7.3314351112072605E-4"/>
    <n v="7.9000000000000001E-2"/>
    <n v="2.62668564888793E-2"/>
    <n v="1.8179022521802101E-5"/>
    <n v="1"/>
    <n v="1"/>
    <n v="1"/>
    <n v="1.5082842963059201E-5"/>
    <n v="1.87165219297005E-5"/>
    <n v="1.56203423709576E-5"/>
    <n v="2.7E-2"/>
    <n v="2.4E-2"/>
    <n v="59"/>
    <n v="0.21064697575557001"/>
    <x v="3"/>
    <x v="0"/>
    <s v="[10 1]"/>
    <s v="normal"/>
    <s v="[10.13 1]"/>
    <s v="normal"/>
    <s v="[10.291746233640898   1]"/>
    <n v="0.1"/>
    <n v="0.3"/>
    <n v="0.1"/>
    <n v="0.3"/>
  </r>
  <r>
    <n v="1242"/>
    <x v="2"/>
    <x v="4"/>
    <n v="-8.7854718752434699E-4"/>
    <n v="0.13300000000000001"/>
    <n v="2.7121452812475601E-2"/>
    <n v="1.7178285040619601E-5"/>
    <n v="1"/>
    <n v="1"/>
    <n v="1"/>
    <n v="1.49341076414664E-5"/>
    <n v="1.7950130201326601E-5"/>
    <n v="1.57059528021733E-5"/>
    <n v="2.8000000000000001E-2"/>
    <n v="2.4E-2"/>
    <n v="60"/>
    <n v="0.22814853528144899"/>
    <x v="4"/>
    <x v="0"/>
    <s v="[10 1]"/>
    <s v="normal"/>
    <s v="[10.17 1]"/>
    <s v="normal"/>
    <s v="[10.399068772757001   1]"/>
    <n v="0.1"/>
    <n v="0.3"/>
    <n v="0.1"/>
    <n v="0.3"/>
  </r>
  <r>
    <n v="1243"/>
    <x v="2"/>
    <x v="4"/>
    <n v="-9.5550427976683397E-4"/>
    <n v="0.182"/>
    <n v="2.8044495720233199E-2"/>
    <n v="1.63455419328571E-5"/>
    <n v="1"/>
    <n v="1"/>
    <n v="1"/>
    <n v="1.2983135771013301E-5"/>
    <n v="1.7258530361509799E-5"/>
    <n v="1.3896124199666101E-5"/>
    <n v="2.9000000000000001E-2"/>
    <n v="2.4E-2"/>
    <n v="61"/>
    <n v="0.24722776975865701"/>
    <x v="5"/>
    <x v="0"/>
    <s v="[10 1]"/>
    <s v="normal"/>
    <s v="[10.24 1]"/>
    <s v="normal"/>
    <s v="[10.511226570036031   1]"/>
    <n v="0.1"/>
    <n v="0.3"/>
    <n v="0.1"/>
    <n v="0.3"/>
  </r>
  <r>
    <n v="1244"/>
    <x v="2"/>
    <x v="4"/>
    <n v="-1.0388368755538599E-3"/>
    <n v="0.26100000000000001"/>
    <n v="2.8961163124446101E-2"/>
    <n v="1.5186812832574599E-5"/>
    <n v="1"/>
    <n v="1"/>
    <n v="1"/>
    <n v="1.3060152050262099E-5"/>
    <n v="1.62659948865851E-5"/>
    <n v="1.41393341042726E-5"/>
    <n v="0.03"/>
    <n v="2.4E-2"/>
    <n v="62"/>
    <n v="0.26860275110638798"/>
    <x v="6"/>
    <x v="0"/>
    <s v="[10 1]"/>
    <s v="normal"/>
    <s v="[10.27 1]"/>
    <s v="normal"/>
    <s v="[10.633432024040662   1]"/>
    <n v="0.1"/>
    <n v="0.3"/>
    <n v="0.1"/>
    <n v="0.3"/>
  </r>
  <r>
    <n v="1245"/>
    <x v="2"/>
    <x v="0"/>
    <n v="-3.6878743517320799E-4"/>
    <n v="0.997"/>
    <n v="3.0631212564826801E-2"/>
    <n v="2.05411258988172E-6"/>
    <n v="1"/>
    <n v="1"/>
    <n v="1"/>
    <n v="1.7755973324929601E-6"/>
    <n v="2.1901167622233499E-6"/>
    <n v="1.9116015048346002E-6"/>
    <n v="3.1E-2"/>
    <n v="2.4E-2"/>
    <n v="63"/>
    <n v="0.291791505564577"/>
    <x v="7"/>
    <x v="0"/>
    <s v="[10 1]"/>
    <s v="normal"/>
    <s v="[10.36 1]"/>
    <s v="normal"/>
    <s v="[10.760164347684842   1]"/>
    <n v="0.1"/>
    <n v="0.3"/>
    <n v="0.1"/>
    <n v="0.3"/>
  </r>
  <r>
    <n v="1246"/>
    <x v="2"/>
    <x v="1"/>
    <n v="-4.0181004144997399E-4"/>
    <n v="0.96099999999999997"/>
    <n v="3.0598189958550001E-2"/>
    <n v="2.8990857681769799E-6"/>
    <n v="1"/>
    <n v="1"/>
    <n v="1"/>
    <n v="2.6952139405299599E-6"/>
    <n v="3.0605370775870098E-6"/>
    <n v="2.8566652499399899E-6"/>
    <n v="3.1E-2"/>
    <n v="2.4E-2"/>
    <n v="63"/>
    <n v="0.291791505564577"/>
    <x v="7"/>
    <x v="0"/>
    <s v="[10 1]"/>
    <s v="normal"/>
    <s v="[10.36 1]"/>
    <s v="normal"/>
    <s v="[10.760164347684842   1]"/>
    <n v="0.1"/>
    <n v="0.3"/>
    <n v="0.1"/>
    <n v="0.3"/>
  </r>
  <r>
    <n v="1247"/>
    <x v="2"/>
    <x v="2"/>
    <n v="-4.4903956431917801E-4"/>
    <n v="0.874"/>
    <n v="3.0550960435680799E-2"/>
    <n v="4.1514737734108004E-6"/>
    <n v="1"/>
    <n v="1"/>
    <n v="1"/>
    <n v="3.47267379908807E-6"/>
    <n v="4.3531103037347499E-6"/>
    <n v="3.6743103294120301E-6"/>
    <n v="3.1E-2"/>
    <n v="2.4E-2"/>
    <n v="63"/>
    <n v="0.291791505564577"/>
    <x v="7"/>
    <x v="0"/>
    <s v="[10 1]"/>
    <s v="normal"/>
    <s v="[10.36 1]"/>
    <s v="normal"/>
    <s v="[10.760164347684842   1]"/>
    <n v="0.1"/>
    <n v="0.3"/>
    <n v="0.1"/>
    <n v="0.3"/>
  </r>
  <r>
    <n v="1248"/>
    <x v="2"/>
    <x v="3"/>
    <n v="-6.5387885172903798E-4"/>
    <n v="0.58299999999999996"/>
    <n v="3.0346121148271E-2"/>
    <n v="8.4063599232875602E-6"/>
    <n v="1"/>
    <n v="1"/>
    <n v="1"/>
    <n v="6.9198727241184196E-6"/>
    <n v="8.8339174760260502E-6"/>
    <n v="7.3474302768569096E-6"/>
    <n v="3.1E-2"/>
    <n v="2.4E-2"/>
    <n v="63"/>
    <n v="0.291791505564577"/>
    <x v="7"/>
    <x v="0"/>
    <s v="[10 1]"/>
    <s v="normal"/>
    <s v="[10.36 1]"/>
    <s v="normal"/>
    <s v="[10.760164347684842   1]"/>
    <n v="0.1"/>
    <n v="0.3"/>
    <n v="0.1"/>
    <n v="0.3"/>
  </r>
  <r>
    <n v="1249"/>
    <x v="2"/>
    <x v="4"/>
    <n v="-1.1161809833819399E-3"/>
    <n v="0.35899999999999999"/>
    <n v="2.9883819016618102E-2"/>
    <n v="1.42923395611372E-5"/>
    <n v="1"/>
    <n v="1"/>
    <n v="1"/>
    <n v="1.1270932144050401E-5"/>
    <n v="1.55381995488007E-5"/>
    <n v="1.2516792131713899E-5"/>
    <n v="3.1E-2"/>
    <n v="2.4E-2"/>
    <n v="63"/>
    <n v="0.291791505564577"/>
    <x v="7"/>
    <x v="0"/>
    <s v="[10 1]"/>
    <s v="normal"/>
    <s v="[10.36 1]"/>
    <s v="normal"/>
    <s v="[10.760164347684842   1]"/>
    <n v="0.1"/>
    <n v="0.3"/>
    <n v="0.1"/>
    <n v="0.3"/>
  </r>
  <r>
    <n v="1250"/>
    <x v="2"/>
    <x v="1"/>
    <n v="-4.4479611983161399E-4"/>
    <n v="0.98799999999999999"/>
    <n v="3.15552038801684E-2"/>
    <n v="2.6056726067364399E-6"/>
    <n v="1"/>
    <n v="1"/>
    <n v="1"/>
    <n v="2.33778718158656E-6"/>
    <n v="2.8035161949536998E-6"/>
    <n v="2.5356307698038199E-6"/>
    <n v="3.2000000000000001E-2"/>
    <n v="2.4E-2"/>
    <n v="64"/>
    <n v="0.317934015745646"/>
    <x v="8"/>
    <x v="0"/>
    <s v="[10 1]"/>
    <s v="normal"/>
    <s v="[10.43 1]"/>
    <s v="normal"/>
    <s v="[10.899541364601731   1]"/>
    <n v="0.1"/>
    <n v="0.3"/>
    <n v="0.1"/>
    <n v="0.3"/>
  </r>
  <r>
    <n v="1251"/>
    <x v="2"/>
    <x v="2"/>
    <n v="-4.8869960253373405E-4"/>
    <n v="0.95399999999999996"/>
    <n v="3.1511300397466302E-2"/>
    <n v="3.75742530789066E-6"/>
    <n v="1"/>
    <n v="1"/>
    <n v="1"/>
    <n v="3.40930561445501E-6"/>
    <n v="3.9962526094072904E-6"/>
    <n v="3.6481329159716399E-6"/>
    <n v="3.2000000000000001E-2"/>
    <n v="2.4E-2"/>
    <n v="64"/>
    <n v="0.317934015745646"/>
    <x v="8"/>
    <x v="0"/>
    <s v="[10 1]"/>
    <s v="normal"/>
    <s v="[10.43 1]"/>
    <s v="normal"/>
    <s v="[10.899541364601731   1]"/>
    <n v="0.1"/>
    <n v="0.3"/>
    <n v="0.1"/>
    <n v="0.3"/>
  </r>
  <r>
    <n v="1252"/>
    <x v="2"/>
    <x v="3"/>
    <n v="-7.7086905400109004E-4"/>
    <n v="0.73799999999999999"/>
    <n v="3.1229130945998902E-2"/>
    <n v="7.6954397119833601E-6"/>
    <n v="1"/>
    <n v="1"/>
    <n v="1"/>
    <n v="6.3846123993652902E-6"/>
    <n v="8.2896788103998898E-6"/>
    <n v="6.9788514977818198E-6"/>
    <n v="3.2000000000000001E-2"/>
    <n v="2.4E-2"/>
    <n v="64"/>
    <n v="0.317934015745646"/>
    <x v="8"/>
    <x v="0"/>
    <s v="[10 1]"/>
    <s v="normal"/>
    <s v="[10.43 1]"/>
    <s v="normal"/>
    <s v="[10.899541364601731   1]"/>
    <n v="0.1"/>
    <n v="0.3"/>
    <n v="0.1"/>
    <n v="0.3"/>
  </r>
  <r>
    <n v="1253"/>
    <x v="2"/>
    <x v="4"/>
    <n v="-9.8584155169525599E-4"/>
    <n v="0.505"/>
    <n v="3.1014158448304699E-2"/>
    <n v="1.31092882552703E-5"/>
    <n v="1"/>
    <n v="1"/>
    <n v="1"/>
    <n v="9.7096571996584595E-6"/>
    <n v="1.4081171820319201E-5"/>
    <n v="1.06815407647074E-5"/>
    <n v="3.2000000000000001E-2"/>
    <n v="2.4E-2"/>
    <n v="64"/>
    <n v="0.317934015745646"/>
    <x v="8"/>
    <x v="0"/>
    <s v="[10 1]"/>
    <s v="normal"/>
    <s v="[10.43 1]"/>
    <s v="normal"/>
    <s v="[10.899541364601731   1]"/>
    <n v="0.1"/>
    <n v="0.3"/>
    <n v="0.1"/>
    <n v="0.3"/>
  </r>
  <r>
    <n v="1254"/>
    <x v="2"/>
    <x v="0"/>
    <n v="-2.9101150364884798E-4"/>
    <n v="1"/>
    <n v="3.17089884963511E-2"/>
    <n v="1.8292448261198799E-6"/>
    <n v="1"/>
    <n v="1"/>
    <n v="1"/>
    <n v="1.74270562307374E-6"/>
    <n v="1.9139325213758498E-6"/>
    <n v="1.8273933183297101E-6"/>
    <n v="3.2000000000000001E-2"/>
    <n v="2.4E-2"/>
    <n v="64"/>
    <n v="0.317934015745646"/>
    <x v="8"/>
    <x v="0"/>
    <s v="[10 1]"/>
    <s v="normal"/>
    <s v="[10.43 1]"/>
    <s v="normal"/>
    <s v="[10.899541364601731   1]"/>
    <n v="0.1"/>
    <n v="0.3"/>
    <n v="0.1"/>
    <n v="0.3"/>
  </r>
  <r>
    <n v="1255"/>
    <x v="2"/>
    <x v="1"/>
    <n v="-3.9065591449128999E-4"/>
    <n v="1"/>
    <n v="3.2609344085508703E-2"/>
    <n v="2.2982592476673698E-6"/>
    <n v="1"/>
    <n v="1"/>
    <n v="1"/>
    <n v="2.00404441161378E-6"/>
    <n v="2.4508712911943901E-6"/>
    <n v="2.1566564551407999E-6"/>
    <n v="3.3000000000000002E-2"/>
    <n v="2.4E-2"/>
    <n v="65"/>
    <n v="0.34741064121512599"/>
    <x v="9"/>
    <x v="0"/>
    <s v="[10 1]"/>
    <s v="normal"/>
    <s v="[10.5 1]"/>
    <s v="normal"/>
    <s v="[11.052702071956782   1]"/>
    <n v="0.1"/>
    <n v="0.3"/>
    <n v="0.1"/>
    <n v="0.3"/>
  </r>
  <r>
    <n v="1256"/>
    <x v="2"/>
    <x v="2"/>
    <n v="-5.0871734722457396E-4"/>
    <n v="0.995"/>
    <n v="3.24912826527754E-2"/>
    <n v="3.3408444397851201E-6"/>
    <n v="1"/>
    <n v="1"/>
    <n v="1"/>
    <n v="2.6941667654467502E-6"/>
    <n v="3.5996377791523301E-6"/>
    <n v="2.95296010481395E-6"/>
    <n v="3.3000000000000002E-2"/>
    <n v="2.4E-2"/>
    <n v="65"/>
    <n v="0.34741064121512599"/>
    <x v="9"/>
    <x v="0"/>
    <s v="[10 1]"/>
    <s v="normal"/>
    <s v="[10.5 1]"/>
    <s v="normal"/>
    <s v="[11.052702071956782   1]"/>
    <n v="0.1"/>
    <n v="0.3"/>
    <n v="0.1"/>
    <n v="0.3"/>
  </r>
  <r>
    <n v="1257"/>
    <x v="2"/>
    <x v="3"/>
    <n v="-8.31682578430269E-4"/>
    <n v="0.84799999999999998"/>
    <n v="3.2168317421569698E-2"/>
    <n v="6.9348683917617796E-6"/>
    <n v="1"/>
    <n v="1"/>
    <n v="1"/>
    <n v="5.5496184525389203E-6"/>
    <n v="7.6265643030262002E-6"/>
    <n v="6.24131436380334E-6"/>
    <n v="3.3000000000000002E-2"/>
    <n v="2.4E-2"/>
    <n v="65"/>
    <n v="0.34741064121512599"/>
    <x v="9"/>
    <x v="0"/>
    <s v="[10 1]"/>
    <s v="normal"/>
    <s v="[10.5 1]"/>
    <s v="normal"/>
    <s v="[11.052702071956782   1]"/>
    <n v="0.1"/>
    <n v="0.3"/>
    <n v="0.1"/>
    <n v="0.3"/>
  </r>
  <r>
    <n v="1258"/>
    <x v="2"/>
    <x v="4"/>
    <n v="-1.0643226354824799E-3"/>
    <n v="0.623"/>
    <n v="3.1935677364517502E-2"/>
    <n v="1.19587378591126E-5"/>
    <n v="1"/>
    <n v="1"/>
    <n v="1"/>
    <n v="8.8439596696474699E-6"/>
    <n v="1.30915205315129E-5"/>
    <n v="9.9767423420478508E-6"/>
    <n v="3.3000000000000002E-2"/>
    <n v="2.4E-2"/>
    <n v="65"/>
    <n v="0.34741064121512599"/>
    <x v="9"/>
    <x v="0"/>
    <s v="[10 1]"/>
    <s v="normal"/>
    <s v="[10.5 1]"/>
    <s v="normal"/>
    <s v="[11.052702071956782   1]"/>
    <n v="0.1"/>
    <n v="0.3"/>
    <n v="0.1"/>
    <n v="0.3"/>
  </r>
  <r>
    <n v="1259"/>
    <x v="2"/>
    <x v="3"/>
    <n v="-8.1221274405884804E-4"/>
    <n v="0.93100000000000005"/>
    <n v="3.3187787255941098E-2"/>
    <n v="6.1163541235388096E-6"/>
    <n v="1"/>
    <n v="1"/>
    <n v="1"/>
    <n v="5.0648868257433302E-6"/>
    <n v="6.7760436651504198E-6"/>
    <n v="5.7245763673549302E-6"/>
    <n v="3.4000000000000002E-2"/>
    <n v="2.4E-2"/>
    <n v="66"/>
    <n v="0.38136117826681498"/>
    <x v="10"/>
    <x v="0"/>
    <s v="[10 1]"/>
    <s v="normal"/>
    <s v="[10.67 1]"/>
    <s v="normal"/>
    <s v="[11.226321788033875   1]"/>
    <n v="0.1"/>
    <n v="0.3"/>
    <n v="0.1"/>
    <n v="0.3"/>
  </r>
  <r>
    <n v="1260"/>
    <x v="2"/>
    <x v="4"/>
    <n v="-1.1554392760156601E-3"/>
    <n v="0.74"/>
    <n v="3.2844560723984298E-2"/>
    <n v="1.0603565204884201E-5"/>
    <n v="1"/>
    <n v="1"/>
    <n v="1"/>
    <n v="8.5299438485289705E-6"/>
    <n v="1.1938605125443801E-5"/>
    <n v="9.8649837690885601E-6"/>
    <n v="3.4000000000000002E-2"/>
    <n v="2.4E-2"/>
    <n v="66"/>
    <n v="0.38136117826681498"/>
    <x v="10"/>
    <x v="0"/>
    <s v="[10 1]"/>
    <s v="normal"/>
    <s v="[10.67 1]"/>
    <s v="normal"/>
    <s v="[11.226321788033875   1]"/>
    <n v="0.1"/>
    <n v="0.3"/>
    <n v="0.1"/>
    <n v="0.3"/>
  </r>
  <r>
    <n v="1261"/>
    <x v="2"/>
    <x v="3"/>
    <n v="-7.8548099303162098E-4"/>
    <n v="0.98199999999999998"/>
    <n v="3.4214519006968397E-2"/>
    <n v="5.2923501774124199E-6"/>
    <n v="1"/>
    <n v="1"/>
    <n v="1"/>
    <n v="4.1443093864248203E-6"/>
    <n v="5.9093305678263602E-6"/>
    <n v="4.7612897768387598E-6"/>
    <n v="3.5000000000000003E-2"/>
    <n v="2.4E-2"/>
    <n v="67"/>
    <n v="0.41971861396821503"/>
    <x v="11"/>
    <x v="0"/>
    <s v="[10 1]"/>
    <s v="normal"/>
    <s v="[10.75  1]"/>
    <s v="normal"/>
    <s v="[11.417518587642858   1]"/>
    <n v="0.1"/>
    <n v="0.3"/>
    <n v="0.1"/>
    <n v="0.3"/>
  </r>
  <r>
    <n v="1262"/>
    <x v="2"/>
    <x v="4"/>
    <n v="-1.12141530352858E-3"/>
    <n v="0.85899999999999999"/>
    <n v="3.3878584696471398E-2"/>
    <n v="9.3269231627727392E-6"/>
    <n v="1"/>
    <n v="1"/>
    <n v="1"/>
    <n v="6.6385757265165398E-6"/>
    <n v="1.05844954457608E-5"/>
    <n v="7.8961480095046399E-6"/>
    <n v="3.5000000000000003E-2"/>
    <n v="2.4E-2"/>
    <n v="67"/>
    <n v="0.41971861396821503"/>
    <x v="11"/>
    <x v="0"/>
    <s v="[10 1]"/>
    <s v="normal"/>
    <s v="[10.75  1]"/>
    <s v="normal"/>
    <s v="[11.417518587642858   1]"/>
    <n v="0.1"/>
    <n v="0.3"/>
    <n v="0.1"/>
    <n v="0.3"/>
  </r>
  <r>
    <n v="1263"/>
    <x v="2"/>
    <x v="3"/>
    <n v="-7.3246558548640205E-4"/>
    <n v="0.996"/>
    <n v="3.52675344145136E-2"/>
    <n v="4.3415468042461298E-6"/>
    <n v="1"/>
    <n v="1"/>
    <n v="1"/>
    <n v="3.3266194377370501E-6"/>
    <n v="4.8780526381680703E-6"/>
    <n v="3.8631252716589901E-6"/>
    <n v="3.5999999999999997E-2"/>
    <n v="2.4E-2"/>
    <n v="68"/>
    <n v="0.46494056718020699"/>
    <x v="12"/>
    <x v="0"/>
    <s v="[10 1]"/>
    <s v="normal"/>
    <s v="[10.8  1]"/>
    <s v="normal"/>
    <s v="[11.641801226953930   1]"/>
    <n v="0.1"/>
    <n v="0.3"/>
    <n v="0.1"/>
    <n v="0.3"/>
  </r>
  <r>
    <n v="1264"/>
    <x v="2"/>
    <x v="4"/>
    <n v="-9.3288226645346303E-4"/>
    <n v="0.95099999999999996"/>
    <n v="3.5067117733546503E-2"/>
    <n v="7.64825890821199E-6"/>
    <n v="1"/>
    <n v="1"/>
    <n v="1"/>
    <n v="5.5413840228429899E-6"/>
    <n v="8.5185282312753394E-6"/>
    <n v="6.4116533459063401E-6"/>
    <n v="3.5999999999999997E-2"/>
    <n v="2.4E-2"/>
    <n v="68"/>
    <n v="0.46494056718020699"/>
    <x v="12"/>
    <x v="0"/>
    <s v="[10 1]"/>
    <s v="normal"/>
    <s v="[10.8  1]"/>
    <s v="normal"/>
    <s v="[11.641801226953930   1]"/>
    <n v="0.1"/>
    <n v="0.3"/>
    <n v="0.1"/>
    <n v="0.3"/>
  </r>
  <r>
    <n v="1265"/>
    <x v="2"/>
    <x v="4"/>
    <n v="-9.8139993847356404E-4"/>
    <n v="0.98799999999999999"/>
    <n v="3.60186000615264E-2"/>
    <n v="6.2378668312628602E-6"/>
    <n v="1"/>
    <n v="1"/>
    <n v="1"/>
    <n v="4.3331584672688496E-6"/>
    <n v="7.20101267049877E-6"/>
    <n v="5.2963043065047704E-6"/>
    <n v="3.6999999999999998E-2"/>
    <n v="2.4E-2"/>
    <n v="69"/>
    <n v="0.520046078211299"/>
    <x v="13"/>
    <x v="0"/>
    <s v="[10 1]"/>
    <s v="normal"/>
    <s v="[10.96  1]"/>
    <s v="normal"/>
    <s v="[11.917984048508561   1]"/>
    <n v="0.1"/>
    <n v="0.3"/>
    <n v="0.1"/>
    <n v="0.3"/>
  </r>
  <r>
    <n v="1266"/>
    <x v="2"/>
    <x v="4"/>
    <n v="-7.4496405114048701E-4"/>
    <n v="0.999"/>
    <n v="3.72550359488584E-2"/>
    <n v="4.4483993665145099E-6"/>
    <n v="1"/>
    <n v="1"/>
    <n v="1"/>
    <n v="2.67973438558745E-6"/>
    <n v="5.0033708040061603E-6"/>
    <n v="3.2347058230790999E-6"/>
    <n v="3.7999999999998799E-2"/>
    <n v="2.4E-2"/>
    <n v="70"/>
    <n v="0.59109064984413795"/>
    <x v="14"/>
    <x v="0"/>
    <s v="[10 1]"/>
    <s v="normal"/>
    <s v="[11.1  1]"/>
    <s v="normal"/>
    <s v="[12.288110029496673   1]"/>
    <n v="0.1"/>
    <n v="0.3"/>
    <n v="0.1"/>
    <n v="0.3"/>
  </r>
  <r>
    <n v="1267"/>
    <x v="1"/>
    <x v="0"/>
    <n v="-1.26232691404999E-4"/>
    <n v="5.2999999999999999E-2"/>
    <n v="2.3873767308595001E-2"/>
    <n v="2.4165234606821102E-6"/>
    <n v="1"/>
    <n v="1"/>
    <n v="1"/>
    <n v="2.36482881090315E-6"/>
    <n v="2.43245815306146E-6"/>
    <n v="2.3807635032824999E-6"/>
    <n v="2.4E-2"/>
    <n v="2.4E-2"/>
    <n v="71"/>
    <n v="0.16666700000000001"/>
    <x v="0"/>
    <x v="1"/>
    <s v="[2 1.2]"/>
    <s v="gamma"/>
    <s v="[2 1.2]"/>
    <s v="gamma"/>
    <s v="[2 1.2]"/>
    <n v="0.1"/>
    <n v="0.3"/>
    <n v="0.1"/>
    <n v="0.3"/>
  </r>
  <r>
    <n v="1268"/>
    <x v="1"/>
    <x v="0"/>
    <n v="-1.57417431165206E-4"/>
    <n v="8.2000000000000003E-2"/>
    <n v="2.4842582568834801E-2"/>
    <n v="2.3092084040348502E-6"/>
    <n v="1"/>
    <n v="1"/>
    <n v="1"/>
    <n v="2.1567067030555699E-6"/>
    <n v="2.3339886516695E-6"/>
    <n v="2.1814869506902299E-6"/>
    <n v="2.5000000000000001E-2"/>
    <n v="2.4E-2"/>
    <n v="72"/>
    <n v="0.18019006691182099"/>
    <x v="1"/>
    <x v="1"/>
    <s v="[2 1.2]"/>
    <s v="gamma"/>
    <s v="[2.05 1.2]"/>
    <s v="gamma"/>
    <s v="[2.122315431810229   1.2]"/>
    <n v="0.1"/>
    <n v="0.3"/>
    <n v="0.1"/>
    <n v="0.3"/>
  </r>
  <r>
    <n v="1269"/>
    <x v="1"/>
    <x v="0"/>
    <n v="-9.6010580960045801E-5"/>
    <n v="0.251"/>
    <n v="2.5903989419039899E-2"/>
    <n v="2.2085085228726501E-6"/>
    <n v="1"/>
    <n v="1"/>
    <n v="1"/>
    <n v="2.07443369999169E-6"/>
    <n v="2.2177265545289301E-6"/>
    <n v="2.08365173164797E-6"/>
    <n v="2.5999999999999999E-2"/>
    <n v="2.4E-2"/>
    <n v="73"/>
    <n v="0.19468613225625001"/>
    <x v="2"/>
    <x v="1"/>
    <s v="[2 1.2]"/>
    <s v="gamma"/>
    <s v="[2.1 1.21]"/>
    <s v="gamma"/>
    <s v="[2.220556788546546   1.22]"/>
    <n v="0.1"/>
    <n v="0.3"/>
    <n v="0.1"/>
    <n v="0.3"/>
  </r>
  <r>
    <n v="1270"/>
    <x v="1"/>
    <x v="0"/>
    <n v="-1.13204347408255E-4"/>
    <n v="0.51400000000000001"/>
    <n v="2.6886795652591802E-2"/>
    <n v="2.0887360552867402E-6"/>
    <n v="1"/>
    <n v="1"/>
    <n v="1"/>
    <n v="2.0953520497984199E-6"/>
    <n v="2.1015512795588701E-6"/>
    <n v="2.1081672740705499E-6"/>
    <n v="2.7E-2"/>
    <n v="2.4E-2"/>
    <n v="74"/>
    <n v="0.21081960911029299"/>
    <x v="3"/>
    <x v="1"/>
    <s v="[2 1.2]"/>
    <s v="gamma"/>
    <s v="[2.15 1.21]"/>
    <s v="gamma"/>
    <s v="[2.363218600263669   1.22]"/>
    <n v="0.1"/>
    <n v="0.3"/>
    <n v="0.1"/>
    <n v="0.3"/>
  </r>
  <r>
    <n v="1271"/>
    <x v="1"/>
    <x v="0"/>
    <n v="-1.82567553329023E-4"/>
    <n v="0.79100000000000004"/>
    <n v="2.7852476896897401E-2"/>
    <n v="1.9650034848623898E-6"/>
    <n v="1"/>
    <n v="1"/>
    <n v="1"/>
    <n v="1.85452203388274E-6"/>
    <n v="1.9983343963909301E-6"/>
    <n v="1.8878529454112801E-6"/>
    <n v="2.80350444502264E-2"/>
    <n v="2.4E-2"/>
    <n v="75"/>
    <n v="0.22857602474559299"/>
    <x v="4"/>
    <x v="1"/>
    <s v="[2 1.2]"/>
    <s v="gamma"/>
    <s v="[2.22 1.21]"/>
    <s v="gamma"/>
    <s v="[2.520106336037927   1.22]"/>
    <n v="0.1"/>
    <n v="0.3"/>
    <n v="0.1"/>
    <n v="0.3"/>
  </r>
  <r>
    <n v="1272"/>
    <x v="1"/>
    <x v="0"/>
    <n v="-5.1757061422573698E-5"/>
    <n v="0.95399999999999996"/>
    <n v="2.8948242938577399E-2"/>
    <n v="1.8282501534633701E-6"/>
    <n v="1"/>
    <n v="1"/>
    <n v="1"/>
    <n v="1.7279493514274799E-6"/>
    <n v="1.83092894687047E-6"/>
    <n v="1.7306281448345801E-6"/>
    <n v="2.9000000000000001E-2"/>
    <n v="2.4E-2"/>
    <n v="76"/>
    <n v="0.246620795667161"/>
    <x v="5"/>
    <x v="1"/>
    <s v="[2 1.2]"/>
    <s v="gamma"/>
    <s v="[2.3 1.22]"/>
    <s v="gamma"/>
    <s v="[2.638352109458525   1.24]"/>
    <n v="0.1"/>
    <n v="0.3"/>
    <n v="0.1"/>
    <n v="0.3"/>
  </r>
  <r>
    <n v="1273"/>
    <x v="1"/>
    <x v="0"/>
    <n v="-1.12364777673207E-4"/>
    <n v="0.99199999999999999"/>
    <n v="2.9887635222326799E-2"/>
    <n v="1.6919439102706699E-6"/>
    <n v="1"/>
    <n v="1"/>
    <n v="1"/>
    <n v="1.5628706035761199E-6"/>
    <n v="1.7045697535322101E-6"/>
    <n v="1.5754964468376701E-6"/>
    <n v="0.03"/>
    <n v="2.4E-2"/>
    <n v="77"/>
    <n v="0.26812660289046403"/>
    <x v="6"/>
    <x v="1"/>
    <s v="[2 1.2]"/>
    <s v="gamma"/>
    <s v="[2.35 1.22]"/>
    <s v="gamma"/>
    <s v="[2.826750794932076   1.24]"/>
    <n v="0.1"/>
    <n v="0.3"/>
    <n v="0.1"/>
    <n v="0.3"/>
  </r>
  <r>
    <n v="1274"/>
    <x v="1"/>
    <x v="0"/>
    <n v="-6.0354614121337698E-5"/>
    <n v="0.999"/>
    <n v="3.0939645385878699E-2"/>
    <n v="1.53452019114409E-6"/>
    <n v="1"/>
    <n v="1"/>
    <n v="1"/>
    <n v="1.46735094240146E-6"/>
    <n v="1.5381628705898201E-6"/>
    <n v="1.4709936218471901E-6"/>
    <n v="3.10000000000001E-2"/>
    <n v="2.4E-2"/>
    <n v="78"/>
    <n v="0.28998281165376399"/>
    <x v="7"/>
    <x v="1"/>
    <s v="[2 1.2]"/>
    <s v="gamma"/>
    <s v="[2.5 1.22]"/>
    <s v="gamma"/>
    <s v="[3.011655063337046   1.24]"/>
    <n v="0.1"/>
    <n v="0.3"/>
    <n v="0.1"/>
    <n v="0.3"/>
  </r>
  <r>
    <n v="1275"/>
    <x v="1"/>
    <x v="0"/>
    <n v="-9.1466650853913998E-5"/>
    <n v="1"/>
    <n v="3.1908533349146097E-2"/>
    <n v="1.3751092936244E-6"/>
    <n v="1"/>
    <n v="1"/>
    <n v="1"/>
    <n v="1.4020400057525901E-6"/>
    <n v="1.3834754418428301E-6"/>
    <n v="1.41040615397102E-6"/>
    <n v="3.2000000000000001E-2"/>
    <n v="2.4E-2"/>
    <n v="79"/>
    <n v="0.31562847911089997"/>
    <x v="8"/>
    <x v="1"/>
    <s v="[2 1.2]"/>
    <s v="gamma"/>
    <s v="[2.6 1.22]"/>
    <s v="gamma"/>
    <s v="[3.236430660324696   1.24]"/>
    <n v="0.1"/>
    <n v="0.3"/>
    <n v="0.1"/>
    <n v="0.3"/>
  </r>
  <r>
    <n v="1276"/>
    <x v="1"/>
    <x v="1"/>
    <n v="-1.7339952833131701E-4"/>
    <n v="4.1000000000000002E-2"/>
    <n v="2.38266004716687E-2"/>
    <n v="3.49046771374084E-6"/>
    <n v="1"/>
    <n v="1"/>
    <n v="1"/>
    <n v="3.3774026905694402E-6"/>
    <n v="3.5205351101663599E-6"/>
    <n v="3.4074700869949602E-6"/>
    <n v="2.4E-2"/>
    <n v="2.4E-2"/>
    <n v="71"/>
    <n v="0.16666700000000001"/>
    <x v="0"/>
    <x v="1"/>
    <s v="[2 1.2]"/>
    <s v="gamma"/>
    <s v="[2 1.2]"/>
    <s v="gamma"/>
    <s v="[2 1.2]"/>
    <n v="0.1"/>
    <n v="0.3"/>
    <n v="0.1"/>
    <n v="0.3"/>
  </r>
  <r>
    <n v="1277"/>
    <x v="1"/>
    <x v="1"/>
    <n v="-1.21319686153036E-4"/>
    <n v="7.4999999999999997E-2"/>
    <n v="2.4878680313847001E-2"/>
    <n v="3.3072346884604301E-6"/>
    <n v="1"/>
    <n v="1"/>
    <n v="1"/>
    <n v="3.02948669605951E-6"/>
    <n v="3.3219531547087E-6"/>
    <n v="3.0442051623077799E-6"/>
    <n v="2.5000000000000001E-2"/>
    <n v="2.4E-2"/>
    <n v="72"/>
    <n v="0.18019006691182099"/>
    <x v="1"/>
    <x v="1"/>
    <s v="[2 1.2]"/>
    <s v="gamma"/>
    <s v="[2.05 1.2]"/>
    <s v="gamma"/>
    <s v="[2.122315431810229   1.2]"/>
    <n v="0.1"/>
    <n v="0.3"/>
    <n v="0.1"/>
    <n v="0.3"/>
  </r>
  <r>
    <n v="1278"/>
    <x v="1"/>
    <x v="1"/>
    <n v="-1.11451093131391E-4"/>
    <n v="0.20200000000000001"/>
    <n v="2.5888548906868598E-2"/>
    <n v="3.1443907543820602E-6"/>
    <n v="1"/>
    <n v="1"/>
    <n v="1"/>
    <n v="3.3672611963469699E-6"/>
    <n v="3.1568121005422398E-6"/>
    <n v="3.37968254250715E-6"/>
    <n v="2.5999999999999999E-2"/>
    <n v="2.4E-2"/>
    <n v="73"/>
    <n v="0.19468613225625001"/>
    <x v="2"/>
    <x v="1"/>
    <s v="[2 1.2]"/>
    <s v="gamma"/>
    <s v="[2.1 1.21]"/>
    <s v="gamma"/>
    <s v="[2.220556788546546   1.22]"/>
    <n v="0.1"/>
    <n v="0.3"/>
    <n v="0.1"/>
    <n v="0.3"/>
  </r>
  <r>
    <n v="1279"/>
    <x v="1"/>
    <x v="1"/>
    <n v="-1.05465022425545E-4"/>
    <n v="0.39"/>
    <n v="2.6894534977574502E-2"/>
    <n v="2.9550227632739001E-6"/>
    <n v="1"/>
    <n v="1"/>
    <n v="1"/>
    <n v="2.8500594354959898E-6"/>
    <n v="2.9661456342291199E-6"/>
    <n v="2.86118230645121E-6"/>
    <n v="2.7E-2"/>
    <n v="2.4E-2"/>
    <n v="74"/>
    <n v="0.21081960911029299"/>
    <x v="3"/>
    <x v="1"/>
    <s v="[2 1.2]"/>
    <s v="gamma"/>
    <s v="[2.15 1.21]"/>
    <s v="gamma"/>
    <s v="[2.363218600263669   1.22]"/>
    <n v="0.1"/>
    <n v="0.3"/>
    <n v="0.1"/>
    <n v="0.3"/>
  </r>
  <r>
    <n v="1280"/>
    <x v="1"/>
    <x v="1"/>
    <n v="-1.21200599302536E-4"/>
    <n v="0.66500000000000004"/>
    <n v="2.7913843850923901E-2"/>
    <n v="2.7717205803606799E-6"/>
    <n v="1"/>
    <n v="1"/>
    <n v="1"/>
    <n v="2.37172789816731E-6"/>
    <n v="2.7864101656319701E-6"/>
    <n v="2.3864174834386002E-6"/>
    <n v="2.80350444502264E-2"/>
    <n v="2.4E-2"/>
    <n v="75"/>
    <n v="0.22857602474559299"/>
    <x v="4"/>
    <x v="1"/>
    <s v="[2 1.2]"/>
    <s v="gamma"/>
    <s v="[2.22 1.21]"/>
    <s v="gamma"/>
    <s v="[2.520106336037927   1.22]"/>
    <n v="0.1"/>
    <n v="0.3"/>
    <n v="0.1"/>
    <n v="0.3"/>
  </r>
  <r>
    <n v="1281"/>
    <x v="1"/>
    <x v="1"/>
    <n v="-9.7344047897316195E-5"/>
    <n v="0.85099999999999998"/>
    <n v="2.8902655952102702E-2"/>
    <n v="2.5960698818471599E-6"/>
    <n v="1"/>
    <n v="1"/>
    <n v="1"/>
    <n v="2.5100853597380501E-6"/>
    <n v="2.6055457455081898E-6"/>
    <n v="2.51956122339908E-6"/>
    <n v="2.9000000000000001E-2"/>
    <n v="2.4E-2"/>
    <n v="76"/>
    <n v="0.246620795667161"/>
    <x v="5"/>
    <x v="1"/>
    <s v="[2 1.2]"/>
    <s v="gamma"/>
    <s v="[2.3 1.22]"/>
    <s v="gamma"/>
    <s v="[2.638352109458525   1.24]"/>
    <n v="0.1"/>
    <n v="0.3"/>
    <n v="0.1"/>
    <n v="0.3"/>
  </r>
  <r>
    <n v="1282"/>
    <x v="1"/>
    <x v="1"/>
    <n v="-9.0271417682608095E-5"/>
    <n v="0.96"/>
    <n v="2.9909728582317399E-2"/>
    <n v="2.36468452210153E-6"/>
    <n v="1"/>
    <n v="1"/>
    <n v="1"/>
    <n v="2.26639660901727E-6"/>
    <n v="2.37283345095196E-6"/>
    <n v="2.2745455378676899E-6"/>
    <n v="0.03"/>
    <n v="2.4E-2"/>
    <n v="77"/>
    <n v="0.26812660289046403"/>
    <x v="6"/>
    <x v="1"/>
    <s v="[2 1.2]"/>
    <s v="gamma"/>
    <s v="[2.35 1.22]"/>
    <s v="gamma"/>
    <s v="[2.826750794932076   1.24]"/>
    <n v="0.1"/>
    <n v="0.3"/>
    <n v="0.1"/>
    <n v="0.3"/>
  </r>
  <r>
    <n v="1283"/>
    <x v="1"/>
    <x v="1"/>
    <n v="-1.3953417060778801E-4"/>
    <n v="0.99299999999999999"/>
    <n v="3.0860465829392301E-2"/>
    <n v="2.1941058780655801E-6"/>
    <n v="1"/>
    <n v="1"/>
    <n v="1"/>
    <n v="2.1011474242456499E-6"/>
    <n v="2.2135756628327798E-6"/>
    <n v="2.1206172090128501E-6"/>
    <n v="3.10000000000001E-2"/>
    <n v="2.4E-2"/>
    <n v="78"/>
    <n v="0.28998281165376399"/>
    <x v="7"/>
    <x v="1"/>
    <s v="[2 1.2]"/>
    <s v="gamma"/>
    <s v="[2.5 1.22]"/>
    <s v="gamma"/>
    <s v="[3.011655063337046   1.24]"/>
    <n v="0.1"/>
    <n v="0.3"/>
    <n v="0.1"/>
    <n v="0.3"/>
  </r>
  <r>
    <n v="1284"/>
    <x v="1"/>
    <x v="1"/>
    <n v="-5.4815849485187498E-5"/>
    <n v="0.999"/>
    <n v="3.1945184150514797E-2"/>
    <n v="1.9435007279889701E-6"/>
    <n v="1"/>
    <n v="1"/>
    <n v="1"/>
    <n v="2.1155180124861698E-6"/>
    <n v="1.94650550534375E-6"/>
    <n v="2.1185227898409501E-6"/>
    <n v="3.2000000000000001E-2"/>
    <n v="2.4E-2"/>
    <n v="79"/>
    <n v="0.31562847911089997"/>
    <x v="8"/>
    <x v="1"/>
    <s v="[2 1.2]"/>
    <s v="gamma"/>
    <s v="[2.6 1.22]"/>
    <s v="gamma"/>
    <s v="[3.236430660324696   1.24]"/>
    <n v="0.1"/>
    <n v="0.3"/>
    <n v="0.1"/>
    <n v="0.3"/>
  </r>
  <r>
    <n v="1285"/>
    <x v="1"/>
    <x v="1"/>
    <n v="-1.5489274800941399E-4"/>
    <n v="1"/>
    <n v="3.28451072519906E-2"/>
    <n v="1.71836644048388E-6"/>
    <n v="1"/>
    <n v="1"/>
    <n v="1"/>
    <n v="1.74620730212518E-6"/>
    <n v="1.7423582038697899E-6"/>
    <n v="1.7701990655110801E-6"/>
    <n v="3.3000000000000002E-2"/>
    <n v="2.4E-2"/>
    <n v="80"/>
    <n v="0.34456556585070802"/>
    <x v="9"/>
    <x v="1"/>
    <s v="[2 1.2]"/>
    <s v="gamma"/>
    <s v="[2.7 1.22]"/>
    <s v="gamma"/>
    <s v="[3.494632525658576   1.24]"/>
    <n v="0.1"/>
    <n v="0.3"/>
    <n v="0.1"/>
    <n v="0.3"/>
  </r>
  <r>
    <n v="1286"/>
    <x v="1"/>
    <x v="2"/>
    <n v="-1.92636341695187E-4"/>
    <n v="4.3999999999999997E-2"/>
    <n v="2.3807363658304801E-2"/>
    <n v="4.8079750525324704E-6"/>
    <n v="1"/>
    <n v="1"/>
    <n v="1"/>
    <n v="4.46394841076195E-6"/>
    <n v="4.8450838126741702E-6"/>
    <n v="4.5010571709036599E-6"/>
    <n v="2.4E-2"/>
    <n v="2.4E-2"/>
    <n v="71"/>
    <n v="0.16666700000000001"/>
    <x v="0"/>
    <x v="1"/>
    <s v="[2 1.2]"/>
    <s v="gamma"/>
    <s v="[2 1.2]"/>
    <s v="gamma"/>
    <s v="[2 1.2]"/>
    <n v="0.1"/>
    <n v="0.3"/>
    <n v="0.1"/>
    <n v="0.3"/>
  </r>
  <r>
    <n v="1287"/>
    <x v="1"/>
    <x v="2"/>
    <n v="-1.3704385066218899E-4"/>
    <n v="7.6999999999999999E-2"/>
    <n v="2.4862956149337801E-2"/>
    <n v="4.6243674371918001E-6"/>
    <n v="1"/>
    <n v="1"/>
    <n v="1"/>
    <n v="4.6128610350389598E-6"/>
    <n v="4.6431484541961198E-6"/>
    <n v="4.6316420520432803E-6"/>
    <n v="2.5000000000000001E-2"/>
    <n v="2.4E-2"/>
    <n v="72"/>
    <n v="0.18019006691182099"/>
    <x v="1"/>
    <x v="1"/>
    <s v="[2 1.2]"/>
    <s v="gamma"/>
    <s v="[2.05 1.2]"/>
    <s v="gamma"/>
    <s v="[2.122315431810229   1.2]"/>
    <n v="0.1"/>
    <n v="0.3"/>
    <n v="0.1"/>
    <n v="0.3"/>
  </r>
  <r>
    <n v="1288"/>
    <x v="1"/>
    <x v="2"/>
    <n v="-1.41998374589183E-4"/>
    <n v="0.14199999999999999"/>
    <n v="2.5858001625410802E-2"/>
    <n v="4.4045128683591102E-6"/>
    <n v="1"/>
    <n v="1"/>
    <n v="1"/>
    <n v="4.0218628241322204E-6"/>
    <n v="4.4246764067450802E-6"/>
    <n v="4.0420263625181903E-6"/>
    <n v="2.5999999999999999E-2"/>
    <n v="2.4E-2"/>
    <n v="73"/>
    <n v="0.19468613225625001"/>
    <x v="2"/>
    <x v="1"/>
    <s v="[2 1.2]"/>
    <s v="gamma"/>
    <s v="[2.1 1.21]"/>
    <s v="gamma"/>
    <s v="[2.220556788546546   1.22]"/>
    <n v="0.1"/>
    <n v="0.3"/>
    <n v="0.1"/>
    <n v="0.3"/>
  </r>
  <r>
    <n v="1289"/>
    <x v="1"/>
    <x v="2"/>
    <n v="-1.1176701133586199E-4"/>
    <n v="0.315"/>
    <n v="2.68882329886641E-2"/>
    <n v="4.1578189330630499E-6"/>
    <n v="1"/>
    <n v="1"/>
    <n v="1"/>
    <n v="4.20651587423809E-6"/>
    <n v="4.1703107978859996E-6"/>
    <n v="4.2190077390610397E-6"/>
    <n v="2.7E-2"/>
    <n v="2.4E-2"/>
    <n v="74"/>
    <n v="0.21081960911029299"/>
    <x v="3"/>
    <x v="1"/>
    <s v="[2 1.2]"/>
    <s v="gamma"/>
    <s v="[2.15 1.21]"/>
    <s v="gamma"/>
    <s v="[2.363218600263669   1.22]"/>
    <n v="0.1"/>
    <n v="0.3"/>
    <n v="0.1"/>
    <n v="0.3"/>
  </r>
  <r>
    <n v="1290"/>
    <x v="1"/>
    <x v="2"/>
    <n v="-2.0074515042333899E-4"/>
    <n v="0.47699999999999998"/>
    <n v="2.7834299299803099E-2"/>
    <n v="3.9189910240503999E-6"/>
    <n v="1"/>
    <n v="1"/>
    <n v="1"/>
    <n v="3.8585203162819798E-6"/>
    <n v="3.9592896394688901E-6"/>
    <n v="3.89881893170047E-6"/>
    <n v="2.80350444502264E-2"/>
    <n v="2.4E-2"/>
    <n v="75"/>
    <n v="0.22857602474559299"/>
    <x v="4"/>
    <x v="1"/>
    <s v="[2 1.2]"/>
    <s v="gamma"/>
    <s v="[2.22 1.21]"/>
    <s v="gamma"/>
    <s v="[2.520106336037927   1.22]"/>
    <n v="0.1"/>
    <n v="0.3"/>
    <n v="0.1"/>
    <n v="0.3"/>
  </r>
  <r>
    <n v="1291"/>
    <x v="1"/>
    <x v="2"/>
    <n v="-1.54052647726726E-4"/>
    <n v="0.70499999999999996"/>
    <n v="2.8845947352273301E-2"/>
    <n v="3.6443057867303601E-6"/>
    <n v="1"/>
    <n v="1"/>
    <n v="1"/>
    <n v="3.5731965063362299E-6"/>
    <n v="3.6680380050019799E-6"/>
    <n v="3.5969287246078502E-6"/>
    <n v="2.9000000000000001E-2"/>
    <n v="2.4E-2"/>
    <n v="76"/>
    <n v="0.246620795667161"/>
    <x v="5"/>
    <x v="1"/>
    <s v="[2 1.2]"/>
    <s v="gamma"/>
    <s v="[2.3 1.22]"/>
    <s v="gamma"/>
    <s v="[2.638352109458525   1.24]"/>
    <n v="0.1"/>
    <n v="0.3"/>
    <n v="0.1"/>
    <n v="0.3"/>
  </r>
  <r>
    <n v="1292"/>
    <x v="1"/>
    <x v="2"/>
    <n v="-1.4512830412553401E-4"/>
    <n v="0.873"/>
    <n v="2.9854871695874498E-2"/>
    <n v="3.3687534721290599E-6"/>
    <n v="1"/>
    <n v="1"/>
    <n v="1"/>
    <n v="3.19991267705906E-6"/>
    <n v="3.3898156967874199E-6"/>
    <n v="3.2209749017174099E-6"/>
    <n v="0.03"/>
    <n v="2.4E-2"/>
    <n v="77"/>
    <n v="0.26812660289046403"/>
    <x v="6"/>
    <x v="1"/>
    <s v="[2 1.2]"/>
    <s v="gamma"/>
    <s v="[2.35 1.22]"/>
    <s v="gamma"/>
    <s v="[2.826750794932076   1.24]"/>
    <n v="0.1"/>
    <n v="0.3"/>
    <n v="0.1"/>
    <n v="0.3"/>
  </r>
  <r>
    <n v="1293"/>
    <x v="1"/>
    <x v="2"/>
    <n v="-1.4580749703478401E-4"/>
    <n v="0.96"/>
    <n v="3.08541925029653E-2"/>
    <n v="3.0750291889868499E-6"/>
    <n v="1"/>
    <n v="1"/>
    <n v="1"/>
    <n v="2.82142788016278E-6"/>
    <n v="3.0962890151783999E-6"/>
    <n v="2.84268770635433E-6"/>
    <n v="3.10000000000001E-2"/>
    <n v="2.4E-2"/>
    <n v="78"/>
    <n v="0.28998281165376399"/>
    <x v="7"/>
    <x v="1"/>
    <s v="[2 1.2]"/>
    <s v="gamma"/>
    <s v="[2.5 1.22]"/>
    <s v="gamma"/>
    <s v="[3.011655063337046   1.24]"/>
    <n v="0.1"/>
    <n v="0.3"/>
    <n v="0.1"/>
    <n v="0.3"/>
  </r>
  <r>
    <n v="1294"/>
    <x v="1"/>
    <x v="2"/>
    <n v="-1.46516946767811E-4"/>
    <n v="0.99199999999999999"/>
    <n v="3.1853483053232198E-2"/>
    <n v="2.7518090942452002E-6"/>
    <n v="1"/>
    <n v="1"/>
    <n v="1"/>
    <n v="2.85514144423583E-6"/>
    <n v="2.7732763099353701E-6"/>
    <n v="2.8766086599259898E-6"/>
    <n v="3.2000000000000001E-2"/>
    <n v="2.4E-2"/>
    <n v="79"/>
    <n v="0.31562847911089997"/>
    <x v="8"/>
    <x v="1"/>
    <s v="[2 1.2]"/>
    <s v="gamma"/>
    <s v="[2.6 1.22]"/>
    <s v="gamma"/>
    <s v="[3.236430660324696   1.24]"/>
    <n v="0.1"/>
    <n v="0.3"/>
    <n v="0.1"/>
    <n v="0.3"/>
  </r>
  <r>
    <n v="1295"/>
    <x v="1"/>
    <x v="2"/>
    <n v="-1.7729101708416101E-4"/>
    <n v="1"/>
    <n v="3.28227089829159E-2"/>
    <n v="2.4236491647908599E-6"/>
    <n v="1"/>
    <n v="1"/>
    <n v="1"/>
    <n v="2.1688426580703002E-6"/>
    <n v="2.4550812695295999E-6"/>
    <n v="2.2002747628090402E-6"/>
    <n v="3.3000000000000002E-2"/>
    <n v="2.4E-2"/>
    <n v="80"/>
    <n v="0.34456556585070802"/>
    <x v="9"/>
    <x v="1"/>
    <s v="[2 1.2]"/>
    <s v="gamma"/>
    <s v="[2.7 1.22]"/>
    <s v="gamma"/>
    <s v="[3.494632525658576   1.24]"/>
    <n v="0.1"/>
    <n v="0.3"/>
    <n v="0.1"/>
    <n v="0.3"/>
  </r>
  <r>
    <n v="1296"/>
    <x v="1"/>
    <x v="3"/>
    <n v="-2.9093831460167801E-4"/>
    <n v="7.1999999999999995E-2"/>
    <n v="2.3709061685398301E-2"/>
    <n v="9.5978690235459102E-6"/>
    <n v="1"/>
    <n v="1"/>
    <n v="1"/>
    <n v="1.00620716871904E-5"/>
    <n v="9.6825141264491704E-6"/>
    <n v="1.01467167900936E-5"/>
    <n v="2.4E-2"/>
    <n v="2.4E-2"/>
    <n v="71"/>
    <n v="0.16666700000000001"/>
    <x v="0"/>
    <x v="1"/>
    <s v="[2 1.2]"/>
    <s v="gamma"/>
    <s v="[2 1.2]"/>
    <s v="gamma"/>
    <s v="[2 1.2]"/>
    <n v="0.1"/>
    <n v="0.3"/>
    <n v="0.1"/>
    <n v="0.3"/>
  </r>
  <r>
    <n v="1297"/>
    <x v="1"/>
    <x v="3"/>
    <n v="-2.2639865014616501E-4"/>
    <n v="5.6000000000000001E-2"/>
    <n v="2.4773601349853899E-2"/>
    <n v="9.2163549414281992E-6"/>
    <n v="1"/>
    <n v="1"/>
    <n v="1"/>
    <n v="9.1852231096940406E-6"/>
    <n v="9.2676112902161993E-6"/>
    <n v="9.2364794584820408E-6"/>
    <n v="2.5000000000000001E-2"/>
    <n v="2.4E-2"/>
    <n v="72"/>
    <n v="0.18019006691182099"/>
    <x v="1"/>
    <x v="1"/>
    <s v="[2 1.2]"/>
    <s v="gamma"/>
    <s v="[2.05 1.2]"/>
    <s v="gamma"/>
    <s v="[2.122315431810229   1.2]"/>
    <n v="0.1"/>
    <n v="0.3"/>
    <n v="0.1"/>
    <n v="0.3"/>
  </r>
  <r>
    <n v="1298"/>
    <x v="1"/>
    <x v="3"/>
    <n v="-4.4938932646381699E-4"/>
    <n v="9.7000000000000003E-2"/>
    <n v="2.55506106735362E-2"/>
    <n v="8.7754262530817896E-6"/>
    <n v="1"/>
    <n v="1"/>
    <n v="1"/>
    <n v="8.9826357862252195E-6"/>
    <n v="8.9773770198213894E-6"/>
    <n v="9.1845865529648193E-6"/>
    <n v="2.5999999999999999E-2"/>
    <n v="2.4E-2"/>
    <n v="73"/>
    <n v="0.19468613225625001"/>
    <x v="2"/>
    <x v="1"/>
    <s v="[2 1.2]"/>
    <s v="gamma"/>
    <s v="[2.1 1.21]"/>
    <s v="gamma"/>
    <s v="[2.220556788546546   1.22]"/>
    <n v="0.1"/>
    <n v="0.3"/>
    <n v="0.1"/>
    <n v="0.3"/>
  </r>
  <r>
    <n v="1299"/>
    <x v="1"/>
    <x v="3"/>
    <n v="-3.7315076138119999E-4"/>
    <n v="0.17699999999999999"/>
    <n v="2.6626849238618799E-2"/>
    <n v="8.3146744332142596E-6"/>
    <n v="1"/>
    <n v="1"/>
    <n v="1"/>
    <n v="8.41778975468388E-6"/>
    <n v="8.4539159239336301E-6"/>
    <n v="8.5570312454032505E-6"/>
    <n v="2.7E-2"/>
    <n v="2.4E-2"/>
    <n v="74"/>
    <n v="0.21081960911029299"/>
    <x v="3"/>
    <x v="1"/>
    <s v="[2 1.2]"/>
    <s v="gamma"/>
    <s v="[2.15 1.21]"/>
    <s v="gamma"/>
    <s v="[2.363218600263669   1.22]"/>
    <n v="0.1"/>
    <n v="0.3"/>
    <n v="0.1"/>
    <n v="0.3"/>
  </r>
  <r>
    <n v="1300"/>
    <x v="1"/>
    <x v="3"/>
    <n v="-2.63886493852582E-4"/>
    <n v="0.28999999999999998"/>
    <n v="2.7771157956373801E-2"/>
    <n v="7.7486580877162495E-6"/>
    <n v="1"/>
    <n v="1"/>
    <n v="1"/>
    <n v="8.1099133287123099E-6"/>
    <n v="7.8182941693540493E-6"/>
    <n v="8.1795494103501199E-6"/>
    <n v="2.80350444502264E-2"/>
    <n v="2.4E-2"/>
    <n v="75"/>
    <n v="0.22857602474559299"/>
    <x v="4"/>
    <x v="1"/>
    <s v="[2 1.2]"/>
    <s v="gamma"/>
    <s v="[2.22 1.21]"/>
    <s v="gamma"/>
    <s v="[2.520106336037927   1.22]"/>
    <n v="0.1"/>
    <n v="0.3"/>
    <n v="0.1"/>
    <n v="0.3"/>
  </r>
  <r>
    <n v="1301"/>
    <x v="1"/>
    <x v="3"/>
    <n v="-2.25914506417228E-4"/>
    <n v="0.41599999999999998"/>
    <n v="2.8774085493582801E-2"/>
    <n v="7.3296065616605202E-6"/>
    <n v="1"/>
    <n v="1"/>
    <n v="1"/>
    <n v="6.7497829054067201E-6"/>
    <n v="7.3806439258702604E-6"/>
    <n v="6.8008202696164603E-6"/>
    <n v="2.9000000000000001E-2"/>
    <n v="2.4E-2"/>
    <n v="76"/>
    <n v="0.246620795667161"/>
    <x v="5"/>
    <x v="1"/>
    <s v="[2 1.2]"/>
    <s v="gamma"/>
    <s v="[2.3 1.22]"/>
    <s v="gamma"/>
    <s v="[2.638352109458525   1.24]"/>
    <n v="0.1"/>
    <n v="0.3"/>
    <n v="0.1"/>
    <n v="0.3"/>
  </r>
  <r>
    <n v="1302"/>
    <x v="1"/>
    <x v="3"/>
    <n v="-3.5565796963492102E-4"/>
    <n v="0.56499999999999995"/>
    <n v="2.96443420303651E-2"/>
    <n v="6.7721962860835297E-6"/>
    <n v="1"/>
    <n v="1"/>
    <n v="1"/>
    <n v="6.7419538881612797E-6"/>
    <n v="6.8986888774483598E-6"/>
    <n v="6.8684464795261098E-6"/>
    <n v="0.03"/>
    <n v="2.4E-2"/>
    <n v="77"/>
    <n v="0.26812660289046403"/>
    <x v="6"/>
    <x v="1"/>
    <s v="[2 1.2]"/>
    <s v="gamma"/>
    <s v="[2.35 1.22]"/>
    <s v="gamma"/>
    <s v="[2.826750794932076   1.24]"/>
    <n v="0.1"/>
    <n v="0.3"/>
    <n v="0.1"/>
    <n v="0.3"/>
  </r>
  <r>
    <n v="1303"/>
    <x v="1"/>
    <x v="3"/>
    <n v="-3.4193519293323799E-4"/>
    <n v="0.745"/>
    <n v="3.0658064807066801E-2"/>
    <n v="6.1970837829673499E-6"/>
    <n v="1"/>
    <n v="1"/>
    <n v="1"/>
    <n v="5.9493781048337696E-6"/>
    <n v="6.3140034591336397E-6"/>
    <n v="6.0662977810000603E-6"/>
    <n v="3.10000000000001E-2"/>
    <n v="2.4E-2"/>
    <n v="78"/>
    <n v="0.28998281165376399"/>
    <x v="7"/>
    <x v="1"/>
    <s v="[2 1.2]"/>
    <s v="gamma"/>
    <s v="[2.5 1.22]"/>
    <s v="gamma"/>
    <s v="[3.011655063337046   1.24]"/>
    <n v="0.1"/>
    <n v="0.3"/>
    <n v="0.1"/>
    <n v="0.3"/>
  </r>
  <r>
    <n v="1304"/>
    <x v="1"/>
    <x v="3"/>
    <n v="-1.6714444105803299E-4"/>
    <n v="0.88"/>
    <n v="3.18328555589419E-2"/>
    <n v="5.4820147302618899E-6"/>
    <n v="1"/>
    <n v="1"/>
    <n v="1"/>
    <n v="5.3370982985176901E-6"/>
    <n v="5.5099519944384902E-6"/>
    <n v="5.3650355626942904E-6"/>
    <n v="3.2000000000000001E-2"/>
    <n v="2.4E-2"/>
    <n v="79"/>
    <n v="0.31562847911089997"/>
    <x v="8"/>
    <x v="1"/>
    <s v="[2 1.2]"/>
    <s v="gamma"/>
    <s v="[2.6 1.22]"/>
    <s v="gamma"/>
    <s v="[3.236430660324696   1.24]"/>
    <n v="0.1"/>
    <n v="0.3"/>
    <n v="0.1"/>
    <n v="0.3"/>
  </r>
  <r>
    <n v="1305"/>
    <x v="1"/>
    <x v="3"/>
    <n v="-2.6916801570506699E-4"/>
    <n v="0.95099999999999996"/>
    <n v="3.2730831984294897E-2"/>
    <n v="4.8737266306446902E-6"/>
    <n v="1"/>
    <n v="1"/>
    <n v="1"/>
    <n v="4.6145095231240704E-6"/>
    <n v="4.9461780513233001E-6"/>
    <n v="4.6869609438026803E-6"/>
    <n v="3.3000000000000002E-2"/>
    <n v="2.4E-2"/>
    <n v="80"/>
    <n v="0.34456556585070802"/>
    <x v="9"/>
    <x v="1"/>
    <s v="[2 1.2]"/>
    <s v="gamma"/>
    <s v="[2.7 1.22]"/>
    <s v="gamma"/>
    <s v="[3.494632525658576   1.24]"/>
    <n v="0.1"/>
    <n v="0.3"/>
    <n v="0.1"/>
    <n v="0.3"/>
  </r>
  <r>
    <n v="1306"/>
    <x v="1"/>
    <x v="3"/>
    <n v="-3.2418604947539201E-4"/>
    <n v="0.99"/>
    <n v="3.3675813950524602E-2"/>
    <n v="4.2162347113551903E-6"/>
    <n v="1"/>
    <n v="1"/>
    <n v="1"/>
    <n v="3.6588460133087901E-6"/>
    <n v="4.3213313060296498E-6"/>
    <n v="3.76394260798325E-6"/>
    <n v="3.4000000000000002E-2"/>
    <n v="2.4E-2"/>
    <n v="81"/>
    <n v="0.377554801426085"/>
    <x v="10"/>
    <x v="1"/>
    <s v="[2 1.2]"/>
    <s v="gamma"/>
    <s v="[2.8 1.22]"/>
    <s v="gamma"/>
    <s v="[3.796735073076330   1.24]"/>
    <n v="0.1"/>
    <n v="0.3"/>
    <n v="0.1"/>
    <n v="0.3"/>
  </r>
  <r>
    <n v="1307"/>
    <x v="1"/>
    <x v="3"/>
    <n v="-2.9968360871871299E-4"/>
    <n v="0.998"/>
    <n v="3.4700316391281301E-2"/>
    <n v="3.49013831341599E-6"/>
    <n v="1"/>
    <n v="1"/>
    <n v="1"/>
    <n v="3.2894278221871199E-6"/>
    <n v="3.5799485787506601E-6"/>
    <n v="3.37923808752179E-6"/>
    <n v="3.5000000000000003E-2"/>
    <n v="2.4E-2"/>
    <n v="82"/>
    <n v="0.41493746136423199"/>
    <x v="11"/>
    <x v="1"/>
    <s v="[2 1.2]"/>
    <s v="gamma"/>
    <s v="[3 1.22]"/>
    <s v="gamma"/>
    <s v="[4.146737646198264   1.24]"/>
    <n v="0.1"/>
    <n v="0.3"/>
    <n v="0.1"/>
    <n v="0.3"/>
  </r>
  <r>
    <n v="1308"/>
    <x v="1"/>
    <x v="4"/>
    <n v="-6.3384859479427005E-4"/>
    <n v="5.8000000000000003E-2"/>
    <n v="2.3366151405205701E-2"/>
    <n v="1.60685332498308E-5"/>
    <n v="1"/>
    <n v="1"/>
    <n v="1"/>
    <n v="1.5330984840665501E-5"/>
    <n v="1.6470297290953499E-5"/>
    <n v="1.5732748881788099E-5"/>
    <n v="2.4E-2"/>
    <n v="2.4E-2"/>
    <n v="71"/>
    <n v="0.16666700000000001"/>
    <x v="0"/>
    <x v="1"/>
    <s v="[2 1.2]"/>
    <s v="gamma"/>
    <s v="[2 1.2]"/>
    <s v="gamma"/>
    <s v="[2 1.2]"/>
    <n v="0.1"/>
    <n v="0.3"/>
    <n v="0.1"/>
    <n v="0.3"/>
  </r>
  <r>
    <n v="1309"/>
    <x v="1"/>
    <x v="4"/>
    <n v="-5.3021355483946699E-4"/>
    <n v="6.4000000000000001E-2"/>
    <n v="2.44697864451606E-2"/>
    <n v="1.52441893674765E-5"/>
    <n v="1"/>
    <n v="1"/>
    <n v="1"/>
    <n v="1.51886636251234E-5"/>
    <n v="1.5525315781211999E-5"/>
    <n v="1.5469790038858898E-5"/>
    <n v="2.5000000000000001E-2"/>
    <n v="2.4E-2"/>
    <n v="72"/>
    <n v="0.18019006691182099"/>
    <x v="1"/>
    <x v="1"/>
    <s v="[2 1.2]"/>
    <s v="gamma"/>
    <s v="[2.05 1.2]"/>
    <s v="gamma"/>
    <s v="[2.122315431810229   1.2]"/>
    <n v="0.1"/>
    <n v="0.3"/>
    <n v="0.1"/>
    <n v="0.3"/>
  </r>
  <r>
    <n v="1310"/>
    <x v="1"/>
    <x v="4"/>
    <n v="-4.6236757981863997E-4"/>
    <n v="0.10199999999999999"/>
    <n v="2.5537632420181401E-2"/>
    <n v="1.4504503488260301E-5"/>
    <n v="1"/>
    <n v="1"/>
    <n v="1"/>
    <n v="1.55778793314722E-5"/>
    <n v="1.47182872671276E-5"/>
    <n v="1.5791663110339501E-5"/>
    <n v="2.5999999999999999E-2"/>
    <n v="2.4E-2"/>
    <n v="73"/>
    <n v="0.19468613225625001"/>
    <x v="2"/>
    <x v="1"/>
    <s v="[2 1.2]"/>
    <s v="gamma"/>
    <s v="[2.1 1.21]"/>
    <s v="gamma"/>
    <s v="[2.220556788546546   1.22]"/>
    <n v="0.1"/>
    <n v="0.3"/>
    <n v="0.1"/>
    <n v="0.3"/>
  </r>
  <r>
    <n v="1311"/>
    <x v="1"/>
    <x v="4"/>
    <n v="-4.9369961175785401E-4"/>
    <n v="0.125"/>
    <n v="2.6506300388242199E-2"/>
    <n v="1.38542784819409E-5"/>
    <n v="1"/>
    <n v="1"/>
    <n v="1"/>
    <n v="1.36647846391121E-5"/>
    <n v="1.4098017788590801E-5"/>
    <n v="1.3908523945762E-5"/>
    <n v="2.7E-2"/>
    <n v="2.4E-2"/>
    <n v="74"/>
    <n v="0.21081960911029299"/>
    <x v="3"/>
    <x v="1"/>
    <s v="[2 1.2]"/>
    <s v="gamma"/>
    <s v="[2.15 1.21]"/>
    <s v="gamma"/>
    <s v="[2.363218600263669   1.22]"/>
    <n v="0.1"/>
    <n v="0.3"/>
    <n v="0.1"/>
    <n v="0.3"/>
  </r>
  <r>
    <n v="1312"/>
    <x v="1"/>
    <x v="4"/>
    <n v="-4.9681239821969497E-4"/>
    <n v="0.19400000000000001"/>
    <n v="2.75382320520067E-2"/>
    <n v="1.3010215745208E-5"/>
    <n v="1"/>
    <n v="1"/>
    <n v="1"/>
    <n v="1.3103728623985201E-5"/>
    <n v="1.3257038304232801E-5"/>
    <n v="1.3350551183009999E-5"/>
    <n v="2.80350444502264E-2"/>
    <n v="2.4E-2"/>
    <n v="75"/>
    <n v="0.22857602474559299"/>
    <x v="4"/>
    <x v="1"/>
    <s v="[2 1.2]"/>
    <s v="gamma"/>
    <s v="[2.22 1.21]"/>
    <s v="gamma"/>
    <s v="[2.520106336037927   1.22]"/>
    <n v="0.1"/>
    <n v="0.3"/>
    <n v="0.1"/>
    <n v="0.3"/>
  </r>
  <r>
    <n v="1313"/>
    <x v="1"/>
    <x v="4"/>
    <n v="-5.2007609609011597E-4"/>
    <n v="0.29699999999999999"/>
    <n v="2.8479923903909899E-2"/>
    <n v="1.2188910099133301E-5"/>
    <n v="1"/>
    <n v="1"/>
    <n v="1"/>
    <n v="1.30746958830254E-5"/>
    <n v="1.2459389244857701E-5"/>
    <n v="1.33451750287497E-5"/>
    <n v="2.9000000000000001E-2"/>
    <n v="2.4E-2"/>
    <n v="76"/>
    <n v="0.246620795667161"/>
    <x v="5"/>
    <x v="1"/>
    <s v="[2 1.2]"/>
    <s v="gamma"/>
    <s v="[2.3 1.22]"/>
    <s v="gamma"/>
    <s v="[2.638352109458525   1.24]"/>
    <n v="0.1"/>
    <n v="0.3"/>
    <n v="0.1"/>
    <n v="0.3"/>
  </r>
  <r>
    <n v="1314"/>
    <x v="1"/>
    <x v="4"/>
    <n v="-6.2609887549417895E-4"/>
    <n v="0.371"/>
    <n v="2.9373901124505799E-2"/>
    <n v="1.1372284671608599E-5"/>
    <n v="1"/>
    <n v="1"/>
    <n v="1"/>
    <n v="1.0931722828912899E-5"/>
    <n v="1.1764284473503599E-5"/>
    <n v="1.1323722630808001E-5"/>
    <n v="0.03"/>
    <n v="2.4E-2"/>
    <n v="77"/>
    <n v="0.26812660289046403"/>
    <x v="6"/>
    <x v="1"/>
    <s v="[2 1.2]"/>
    <s v="gamma"/>
    <s v="[2.35 1.22]"/>
    <s v="gamma"/>
    <s v="[2.826750794932076   1.24]"/>
    <n v="0.1"/>
    <n v="0.3"/>
    <n v="0.1"/>
    <n v="0.3"/>
  </r>
  <r>
    <n v="1315"/>
    <x v="1"/>
    <x v="4"/>
    <n v="-4.3979702600640099E-4"/>
    <n v="0.53900000000000003"/>
    <n v="3.0560202973993599E-2"/>
    <n v="1.02515992053671E-5"/>
    <n v="1"/>
    <n v="1"/>
    <n v="1"/>
    <n v="1.00591250821752E-5"/>
    <n v="1.04450206294511E-5"/>
    <n v="1.02525465062593E-5"/>
    <n v="3.10000000000001E-2"/>
    <n v="2.4E-2"/>
    <n v="78"/>
    <n v="0.28998281165376399"/>
    <x v="7"/>
    <x v="1"/>
    <s v="[2 1.2]"/>
    <s v="gamma"/>
    <s v="[2.5 1.22]"/>
    <s v="gamma"/>
    <s v="[3.011655063337046   1.24]"/>
    <n v="0.1"/>
    <n v="0.3"/>
    <n v="0.1"/>
    <n v="0.3"/>
  </r>
  <r>
    <n v="1316"/>
    <x v="1"/>
    <x v="4"/>
    <n v="-5.4752110690276499E-4"/>
    <n v="0.66700000000000004"/>
    <n v="3.1452478893097199E-2"/>
    <n v="9.3988805328801003E-6"/>
    <n v="1"/>
    <n v="1"/>
    <n v="1"/>
    <n v="8.8224781510115195E-6"/>
    <n v="9.6986598953841293E-6"/>
    <n v="9.1222575135155502E-6"/>
    <n v="3.2000000000000001E-2"/>
    <n v="2.4E-2"/>
    <n v="79"/>
    <n v="0.31562847911089997"/>
    <x v="8"/>
    <x v="1"/>
    <s v="[2 1.2]"/>
    <s v="gamma"/>
    <s v="[2.6 1.22]"/>
    <s v="gamma"/>
    <s v="[3.236430660324696   1.24]"/>
    <n v="0.1"/>
    <n v="0.3"/>
    <n v="0.1"/>
    <n v="0.3"/>
  </r>
  <r>
    <n v="1317"/>
    <x v="1"/>
    <x v="4"/>
    <n v="-5.4022811327215903E-4"/>
    <n v="0.77400000000000002"/>
    <n v="3.2459771886727801E-2"/>
    <n v="8.26921643712218E-6"/>
    <n v="1"/>
    <n v="1"/>
    <n v="1"/>
    <n v="8.0642051844195201E-6"/>
    <n v="8.5610628514917705E-6"/>
    <n v="8.3560515987891208E-6"/>
    <n v="3.3000000000000002E-2"/>
    <n v="2.4E-2"/>
    <n v="80"/>
    <n v="0.34456556585070802"/>
    <x v="9"/>
    <x v="1"/>
    <s v="[2 1.2]"/>
    <s v="gamma"/>
    <s v="[2.7 1.22]"/>
    <s v="gamma"/>
    <s v="[3.494632525658576   1.24]"/>
    <n v="0.1"/>
    <n v="0.3"/>
    <n v="0.1"/>
    <n v="0.3"/>
  </r>
  <r>
    <n v="1318"/>
    <x v="1"/>
    <x v="4"/>
    <n v="-4.5774197146876698E-4"/>
    <n v="0.90200000000000002"/>
    <n v="3.3542258028531197E-2"/>
    <n v="7.1437919142937504E-6"/>
    <n v="1"/>
    <n v="1"/>
    <n v="1"/>
    <n v="6.3845594733144098E-6"/>
    <n v="7.3533196267378701E-6"/>
    <n v="6.5940871857585304E-6"/>
    <n v="3.4000000000000002E-2"/>
    <n v="2.4E-2"/>
    <n v="81"/>
    <n v="0.377554801426085"/>
    <x v="10"/>
    <x v="1"/>
    <s v="[2 1.2]"/>
    <s v="gamma"/>
    <s v="[2.8 1.22]"/>
    <s v="gamma"/>
    <s v="[3.796735073076330   1.24]"/>
    <n v="0.1"/>
    <n v="0.3"/>
    <n v="0.1"/>
    <n v="0.3"/>
  </r>
  <r>
    <n v="1319"/>
    <x v="1"/>
    <x v="4"/>
    <n v="-4.8498789878784898E-4"/>
    <n v="0.94599999999999995"/>
    <n v="3.4515012101212203E-2"/>
    <n v="5.9843031352423197E-6"/>
    <n v="1"/>
    <n v="1"/>
    <n v="1"/>
    <n v="5.6623698333814701E-6"/>
    <n v="6.2195163972129801E-6"/>
    <n v="5.8975830953521203E-6"/>
    <n v="3.5000000000000003E-2"/>
    <n v="2.4E-2"/>
    <n v="82"/>
    <n v="0.41493746136423199"/>
    <x v="11"/>
    <x v="1"/>
    <s v="[2 1.2]"/>
    <s v="gamma"/>
    <s v="[3 1.22]"/>
    <s v="gamma"/>
    <s v="[4.146737646198264   1.24]"/>
    <n v="0.1"/>
    <n v="0.3"/>
    <n v="0.1"/>
    <n v="0.3"/>
  </r>
  <r>
    <n v="1320"/>
    <x v="1"/>
    <x v="4"/>
    <n v="-4.6392695239662497E-4"/>
    <n v="0.98799999999999999"/>
    <n v="3.5536073047603402E-2"/>
    <n v="4.7725750926198398E-6"/>
    <n v="1"/>
    <n v="1"/>
    <n v="1"/>
    <n v="4.2451224710879103E-6"/>
    <n v="4.9878033097798598E-6"/>
    <n v="4.4603506882479303E-6"/>
    <n v="3.5999999999999997E-2"/>
    <n v="2.4E-2"/>
    <n v="83"/>
    <n v="0.46021970738738699"/>
    <x v="12"/>
    <x v="1"/>
    <s v="[2 1.2]"/>
    <s v="gamma"/>
    <s v="[3.25 1.22]"/>
    <s v="gamma"/>
    <s v="[4.595001644606124   1.24]"/>
    <n v="0.1"/>
    <n v="0.3"/>
    <n v="0.1"/>
    <n v="0.3"/>
  </r>
  <r>
    <n v="1321"/>
    <x v="1"/>
    <x v="3"/>
    <n v="-2.7630243901519098E-4"/>
    <n v="1"/>
    <n v="3.5723697560984799E-2"/>
    <n v="2.7414403783225E-6"/>
    <n v="1"/>
    <n v="1"/>
    <n v="1"/>
    <n v="2.4925307168253399E-6"/>
    <n v="2.8177834161282399E-6"/>
    <n v="2.5688737546310899E-6"/>
    <n v="3.5999999999999997E-2"/>
    <n v="2.4E-2"/>
    <n v="83"/>
    <n v="0.46021970738738699"/>
    <x v="12"/>
    <x v="1"/>
    <s v="[2 1.2]"/>
    <s v="gamma"/>
    <s v="[3.25 1.22]"/>
    <s v="gamma"/>
    <s v="[4.595001644606124   1.24]"/>
    <n v="0.1"/>
    <n v="0.3"/>
    <n v="0.1"/>
    <n v="0.3"/>
  </r>
  <r>
    <n v="1322"/>
    <x v="1"/>
    <x v="4"/>
    <n v="-3.5711710853123099E-4"/>
    <n v="0.999"/>
    <n v="3.6642882891468803E-2"/>
    <n v="3.4461000577941599E-6"/>
    <n v="1"/>
    <n v="1"/>
    <n v="1"/>
    <n v="2.96410562991341E-6"/>
    <n v="3.5736326869998599E-6"/>
    <n v="3.0916382591191201E-6"/>
    <n v="3.7000000000000102E-2"/>
    <n v="2.4E-2"/>
    <n v="84"/>
    <n v="0.51656033582523198"/>
    <x v="13"/>
    <x v="1"/>
    <s v="[2 1.2]"/>
    <s v="gamma"/>
    <s v="[3.55 1.22]"/>
    <s v="gamma"/>
    <s v="[5.197083934998824   1.24]"/>
    <n v="0.1"/>
    <n v="0.3"/>
    <n v="0.1"/>
    <n v="0.3"/>
  </r>
  <r>
    <n v="1323"/>
    <x v="1"/>
    <x v="4"/>
    <n v="-3.3729387329317601E-4"/>
    <n v="1"/>
    <n v="3.7662706126706802E-2"/>
    <n v="2.24976220336645E-6"/>
    <n v="1"/>
    <n v="1"/>
    <n v="1"/>
    <n v="1.85170241882044E-6"/>
    <n v="2.36352936032756E-6"/>
    <n v="1.96546957578155E-6"/>
    <n v="3.7999999999999999E-2"/>
    <n v="2.4E-2"/>
    <n v="85"/>
    <n v="0.59600511763160702"/>
    <x v="14"/>
    <x v="1"/>
    <s v="[2 1.2]"/>
    <s v="gamma"/>
    <s v="[4.1 1.22]"/>
    <s v="gamma"/>
    <s v="[6.177897754881728   1.24]"/>
    <n v="0.1"/>
    <n v="0.3"/>
    <n v="0.1"/>
    <n v="0.3"/>
  </r>
  <r>
    <n v="1324"/>
    <x v="2"/>
    <x v="0"/>
    <n v="-1.34746732730337E-4"/>
    <n v="4.5999999999999999E-2"/>
    <n v="2.3865253267269699E-2"/>
    <n v="3.2098726990060598E-6"/>
    <n v="1"/>
    <n v="1"/>
    <n v="1"/>
    <n v="2.8830727131261198E-6"/>
    <n v="3.2280293809875601E-6"/>
    <n v="2.9012293951076298E-6"/>
    <n v="2.4E-2"/>
    <n v="2.4E-2"/>
    <n v="71"/>
    <n v="0.16666700000000001"/>
    <x v="0"/>
    <x v="1"/>
    <s v="[2 1.2]"/>
    <s v="gamma"/>
    <s v="[2 1.2]"/>
    <s v="gamma"/>
    <s v="[2 1.2]"/>
    <n v="0.1"/>
    <n v="0.3"/>
    <n v="0.1"/>
    <n v="0.3"/>
  </r>
  <r>
    <n v="1325"/>
    <x v="2"/>
    <x v="0"/>
    <n v="-1.4883721610063001E-4"/>
    <n v="7.0000000000000007E-2"/>
    <n v="2.48511627838994E-2"/>
    <n v="3.0772137293327502E-6"/>
    <n v="1"/>
    <n v="1"/>
    <n v="1"/>
    <n v="2.5265740280597602E-6"/>
    <n v="3.0993662462293402E-6"/>
    <n v="2.54872654495634E-6"/>
    <n v="2.5000000000000001E-2"/>
    <n v="2.4E-2"/>
    <n v="72"/>
    <n v="0.18019006691182099"/>
    <x v="1"/>
    <x v="1"/>
    <s v="[2 1.2]"/>
    <s v="gamma"/>
    <s v="[2.05 1.2]"/>
    <s v="gamma"/>
    <s v="[2.122315431810229   1.2]"/>
    <n v="0.1"/>
    <n v="0.3"/>
    <n v="0.1"/>
    <n v="0.3"/>
  </r>
  <r>
    <n v="1326"/>
    <x v="2"/>
    <x v="0"/>
    <n v="-2.6741300203970698E-4"/>
    <n v="0.16200000000000001"/>
    <n v="2.5732586997960299E-2"/>
    <n v="2.9110406593346301E-6"/>
    <n v="1"/>
    <n v="1"/>
    <n v="1"/>
    <n v="2.3342171203947799E-6"/>
    <n v="2.98255037299452E-6"/>
    <n v="2.4057268340546699E-6"/>
    <n v="2.5999999999999999E-2"/>
    <n v="2.4E-2"/>
    <n v="73"/>
    <n v="0.19468613225625001"/>
    <x v="2"/>
    <x v="1"/>
    <s v="[2 1.2]"/>
    <s v="gamma"/>
    <s v="[2.1 1.21]"/>
    <s v="gamma"/>
    <s v="[2.220556788546546   1.22]"/>
    <n v="0.1"/>
    <n v="0.3"/>
    <n v="0.1"/>
    <n v="0.3"/>
  </r>
  <r>
    <n v="1327"/>
    <x v="2"/>
    <x v="0"/>
    <n v="-2.7850483850899E-4"/>
    <n v="0.38100000000000001"/>
    <n v="2.6721495161490999E-2"/>
    <n v="2.7354340736556102E-6"/>
    <n v="1"/>
    <n v="1"/>
    <n v="1"/>
    <n v="2.3706008070934001E-6"/>
    <n v="2.8129990187285301E-6"/>
    <n v="2.44816575216632E-6"/>
    <n v="2.7E-2"/>
    <n v="2.4E-2"/>
    <n v="74"/>
    <n v="0.21081960911029299"/>
    <x v="3"/>
    <x v="1"/>
    <s v="[2 1.2]"/>
    <s v="gamma"/>
    <s v="[2.15 1.21]"/>
    <s v="gamma"/>
    <s v="[2.363218600263669   1.22]"/>
    <n v="0.1"/>
    <n v="0.3"/>
    <n v="0.1"/>
    <n v="0.3"/>
  </r>
  <r>
    <n v="1328"/>
    <x v="2"/>
    <x v="0"/>
    <n v="-3.3335982542082E-4"/>
    <n v="0.64900000000000002"/>
    <n v="2.77016846248056E-2"/>
    <n v="2.5644529455084299E-6"/>
    <n v="1"/>
    <n v="1"/>
    <n v="1"/>
    <n v="2.0988127979663099E-6"/>
    <n v="2.67558171871303E-6"/>
    <n v="2.20994157117091E-6"/>
    <n v="2.80350444502264E-2"/>
    <n v="2.4E-2"/>
    <n v="75"/>
    <n v="0.22857602474559299"/>
    <x v="4"/>
    <x v="1"/>
    <s v="[2 1.2]"/>
    <s v="gamma"/>
    <s v="[2.22 1.21]"/>
    <s v="gamma"/>
    <s v="[2.520106336037927   1.22]"/>
    <n v="0.1"/>
    <n v="0.3"/>
    <n v="0.1"/>
    <n v="0.3"/>
  </r>
  <r>
    <n v="1329"/>
    <x v="2"/>
    <x v="0"/>
    <n v="-4.9656031546140499E-4"/>
    <n v="0.83699999999999997"/>
    <n v="2.8503439684538601E-2"/>
    <n v="2.4323940078006602E-6"/>
    <n v="1"/>
    <n v="1"/>
    <n v="1"/>
    <n v="1.7872849864124701E-6"/>
    <n v="2.67896615469179E-6"/>
    <n v="2.0338571333035999E-6"/>
    <n v="2.9000000000000001E-2"/>
    <n v="2.4E-2"/>
    <n v="76"/>
    <n v="0.246620795667161"/>
    <x v="5"/>
    <x v="1"/>
    <s v="[2 1.2]"/>
    <s v="gamma"/>
    <s v="[2.3 1.22]"/>
    <s v="gamma"/>
    <s v="[2.638352109458525   1.24]"/>
    <n v="0.1"/>
    <n v="0.3"/>
    <n v="0.1"/>
    <n v="0.3"/>
  </r>
  <r>
    <n v="1330"/>
    <x v="2"/>
    <x v="0"/>
    <n v="-5.1050019324956804E-4"/>
    <n v="0.95599999999999996"/>
    <n v="2.9489499806750401E-2"/>
    <n v="2.2299320306630502E-6"/>
    <n v="1"/>
    <n v="1"/>
    <n v="1"/>
    <n v="1.70292202093267E-6"/>
    <n v="2.4905424779709E-6"/>
    <n v="1.9635324682405099E-6"/>
    <n v="0.03"/>
    <n v="2.4E-2"/>
    <n v="77"/>
    <n v="0.26812660289046403"/>
    <x v="6"/>
    <x v="1"/>
    <s v="[2 1.2]"/>
    <s v="gamma"/>
    <s v="[2.35 1.22]"/>
    <s v="gamma"/>
    <s v="[2.826750794932076   1.24]"/>
    <n v="0.1"/>
    <n v="0.3"/>
    <n v="0.1"/>
    <n v="0.3"/>
  </r>
  <r>
    <n v="1331"/>
    <x v="2"/>
    <x v="0"/>
    <n v="-6.2095888576973904E-4"/>
    <n v="0.99199999999999999"/>
    <n v="3.0379041114230301E-2"/>
    <n v="2.10168291826402E-6"/>
    <n v="1"/>
    <n v="1"/>
    <n v="1"/>
    <n v="1.7166289353149199E-6"/>
    <n v="2.4872728560804102E-6"/>
    <n v="2.1022188731313101E-6"/>
    <n v="3.10000000000001E-2"/>
    <n v="2.4E-2"/>
    <n v="78"/>
    <n v="0.28998281165376399"/>
    <x v="7"/>
    <x v="1"/>
    <s v="[2 1.2]"/>
    <s v="gamma"/>
    <s v="[2.5 1.22]"/>
    <s v="gamma"/>
    <s v="[3.011655063337046   1.24]"/>
    <n v="0.1"/>
    <n v="0.3"/>
    <n v="0.1"/>
    <n v="0.3"/>
  </r>
  <r>
    <n v="1332"/>
    <x v="2"/>
    <x v="0"/>
    <n v="-7.2769500439605903E-4"/>
    <n v="1"/>
    <n v="3.1272304995603899E-2"/>
    <n v="1.90185618256871E-6"/>
    <n v="1"/>
    <n v="1"/>
    <n v="1"/>
    <n v="1.5876512185097501E-6"/>
    <n v="2.4313962019916899E-6"/>
    <n v="2.1171912379327299E-6"/>
    <n v="3.2000000000000001E-2"/>
    <n v="2.4E-2"/>
    <n v="79"/>
    <n v="0.31562847911089997"/>
    <x v="8"/>
    <x v="1"/>
    <s v="[2 1.2]"/>
    <s v="gamma"/>
    <s v="[2.6 1.22]"/>
    <s v="gamma"/>
    <s v="[3.236430660324696   1.24]"/>
    <n v="0.1"/>
    <n v="0.3"/>
    <n v="0.1"/>
    <n v="0.3"/>
  </r>
  <r>
    <n v="1333"/>
    <x v="2"/>
    <x v="1"/>
    <n v="-8.0505092496805099E-5"/>
    <n v="3.5999999999999997E-2"/>
    <n v="2.3919494907503201E-2"/>
    <n v="4.7572977176916298E-6"/>
    <n v="1"/>
    <n v="1"/>
    <n v="1"/>
    <n v="3.9318872979028299E-6"/>
    <n v="4.7637787876095497E-6"/>
    <n v="3.9383683678207499E-6"/>
    <n v="2.4E-2"/>
    <n v="2.4E-2"/>
    <n v="71"/>
    <n v="0.16666700000000001"/>
    <x v="0"/>
    <x v="1"/>
    <s v="[2 1.2]"/>
    <s v="gamma"/>
    <s v="[2 1.2]"/>
    <s v="gamma"/>
    <s v="[2 1.2]"/>
    <n v="0.1"/>
    <n v="0.3"/>
    <n v="0.1"/>
    <n v="0.3"/>
  </r>
  <r>
    <n v="1334"/>
    <x v="2"/>
    <x v="1"/>
    <n v="-1.9276152702835201E-4"/>
    <n v="6.7000000000000004E-2"/>
    <n v="2.4807238472971699E-2"/>
    <n v="4.4510563604363801E-6"/>
    <n v="1"/>
    <n v="1"/>
    <n v="1"/>
    <n v="3.8679370967802204E-6"/>
    <n v="4.4882133667386797E-6"/>
    <n v="3.9050941030825201E-6"/>
    <n v="2.5000000000000001E-2"/>
    <n v="2.4E-2"/>
    <n v="72"/>
    <n v="0.18019006691182099"/>
    <x v="1"/>
    <x v="1"/>
    <s v="[2 1.2]"/>
    <s v="gamma"/>
    <s v="[2.05 1.2]"/>
    <s v="gamma"/>
    <s v="[2.122315431810229   1.2]"/>
    <n v="0.1"/>
    <n v="0.3"/>
    <n v="0.1"/>
    <n v="0.3"/>
  </r>
  <r>
    <n v="1335"/>
    <x v="2"/>
    <x v="1"/>
    <n v="-2.7581238250641999E-4"/>
    <n v="0.14299999999999999"/>
    <n v="2.57241876174936E-2"/>
    <n v="4.2534777380941896E-6"/>
    <n v="1"/>
    <n v="1"/>
    <n v="1"/>
    <n v="3.6516336668776598E-6"/>
    <n v="4.3295502084380598E-6"/>
    <n v="3.7277061372215301E-6"/>
    <n v="2.5999999999999999E-2"/>
    <n v="2.4E-2"/>
    <n v="73"/>
    <n v="0.19468613225625001"/>
    <x v="2"/>
    <x v="1"/>
    <s v="[2 1.2]"/>
    <s v="gamma"/>
    <s v="[2.1 1.21]"/>
    <s v="gamma"/>
    <s v="[2.220556788546546   1.22]"/>
    <n v="0.1"/>
    <n v="0.3"/>
    <n v="0.1"/>
    <n v="0.3"/>
  </r>
  <r>
    <n v="1336"/>
    <x v="2"/>
    <x v="1"/>
    <n v="-4.2974216289325698E-4"/>
    <n v="0.25800000000000001"/>
    <n v="2.65702578371068E-2"/>
    <n v="3.9952549340399197E-6"/>
    <n v="1"/>
    <n v="1"/>
    <n v="1"/>
    <n v="3.38320012732866E-6"/>
    <n v="4.1799332606080904E-6"/>
    <n v="3.5678784538968299E-6"/>
    <n v="2.7E-2"/>
    <n v="2.4E-2"/>
    <n v="74"/>
    <n v="0.21081960911029299"/>
    <x v="3"/>
    <x v="1"/>
    <s v="[2 1.2]"/>
    <s v="gamma"/>
    <s v="[2.15 1.21]"/>
    <s v="gamma"/>
    <s v="[2.363218600263669   1.22]"/>
    <n v="0.1"/>
    <n v="0.3"/>
    <n v="0.1"/>
    <n v="0.3"/>
  </r>
  <r>
    <n v="1337"/>
    <x v="2"/>
    <x v="1"/>
    <n v="-5.1330071772888604E-4"/>
    <n v="0.44800000000000001"/>
    <n v="2.7521743732497501E-2"/>
    <n v="3.70081030294889E-6"/>
    <n v="1"/>
    <n v="1"/>
    <n v="1"/>
    <n v="3.39827604341471E-6"/>
    <n v="3.9642879297698801E-6"/>
    <n v="3.6617536702357002E-6"/>
    <n v="2.80350444502264E-2"/>
    <n v="2.4E-2"/>
    <n v="75"/>
    <n v="0.22857602474559299"/>
    <x v="4"/>
    <x v="1"/>
    <s v="[2 1.2]"/>
    <s v="gamma"/>
    <s v="[2.22 1.21]"/>
    <s v="gamma"/>
    <s v="[2.520106336037927   1.22]"/>
    <n v="0.1"/>
    <n v="0.3"/>
    <n v="0.1"/>
    <n v="0.3"/>
  </r>
  <r>
    <n v="1338"/>
    <x v="2"/>
    <x v="1"/>
    <n v="-6.2746600829295099E-4"/>
    <n v="0.62"/>
    <n v="2.8372533991707E-2"/>
    <n v="3.5467521716022001E-6"/>
    <n v="1"/>
    <n v="1"/>
    <n v="1"/>
    <n v="3.02421685475173E-6"/>
    <n v="3.9404657631652902E-6"/>
    <n v="3.4179304463148202E-6"/>
    <n v="2.9000000000000001E-2"/>
    <n v="2.4E-2"/>
    <n v="76"/>
    <n v="0.246620795667161"/>
    <x v="5"/>
    <x v="1"/>
    <s v="[2 1.2]"/>
    <s v="gamma"/>
    <s v="[2.3 1.22]"/>
    <s v="gamma"/>
    <s v="[2.638352109458525   1.24]"/>
    <n v="0.1"/>
    <n v="0.3"/>
    <n v="0.1"/>
    <n v="0.3"/>
  </r>
  <r>
    <n v="1339"/>
    <x v="2"/>
    <x v="1"/>
    <n v="-6.45559200111963E-4"/>
    <n v="0.84399999999999997"/>
    <n v="2.9354440799887999E-2"/>
    <n v="3.2047248198443901E-6"/>
    <n v="1"/>
    <n v="1"/>
    <n v="1"/>
    <n v="2.5694543919924998E-6"/>
    <n v="3.6214715006935801E-6"/>
    <n v="2.9862010728417E-6"/>
    <n v="0.03"/>
    <n v="2.4E-2"/>
    <n v="77"/>
    <n v="0.26812660289046403"/>
    <x v="6"/>
    <x v="1"/>
    <s v="[2 1.2]"/>
    <s v="gamma"/>
    <s v="[2.35 1.22]"/>
    <s v="gamma"/>
    <s v="[2.826750794932076   1.24]"/>
    <n v="0.1"/>
    <n v="0.3"/>
    <n v="0.1"/>
    <n v="0.3"/>
  </r>
  <r>
    <n v="1340"/>
    <x v="2"/>
    <x v="1"/>
    <n v="-7.3606549249266898E-4"/>
    <n v="0.93799999999999994"/>
    <n v="3.02639345075074E-2"/>
    <n v="3.0376054366299199E-6"/>
    <n v="1"/>
    <n v="1"/>
    <n v="1"/>
    <n v="2.6457596576392399E-6"/>
    <n v="3.5793978458683999E-6"/>
    <n v="3.1875520668777198E-6"/>
    <n v="3.10000000000001E-2"/>
    <n v="2.4E-2"/>
    <n v="78"/>
    <n v="0.28998281165376399"/>
    <x v="7"/>
    <x v="1"/>
    <s v="[2 1.2]"/>
    <s v="gamma"/>
    <s v="[2.5 1.22]"/>
    <s v="gamma"/>
    <s v="[3.011655063337046   1.24]"/>
    <n v="0.1"/>
    <n v="0.3"/>
    <n v="0.1"/>
    <n v="0.3"/>
  </r>
  <r>
    <n v="1341"/>
    <x v="2"/>
    <x v="1"/>
    <n v="-8.0421509607906305E-4"/>
    <n v="0.98299999999999998"/>
    <n v="3.1195784903920901E-2"/>
    <n v="2.7816735600223199E-6"/>
    <n v="1"/>
    <n v="1"/>
    <n v="1"/>
    <n v="2.2739504564820901E-6"/>
    <n v="3.4284354807837799E-6"/>
    <n v="2.9207123772435501E-6"/>
    <n v="3.2000000000000001E-2"/>
    <n v="2.4E-2"/>
    <n v="79"/>
    <n v="0.31562847911089997"/>
    <x v="8"/>
    <x v="1"/>
    <s v="[2 1.2]"/>
    <s v="gamma"/>
    <s v="[2.6 1.22]"/>
    <s v="gamma"/>
    <s v="[3.236430660324696   1.24]"/>
    <n v="0.1"/>
    <n v="0.3"/>
    <n v="0.1"/>
    <n v="0.3"/>
  </r>
  <r>
    <n v="1342"/>
    <x v="2"/>
    <x v="1"/>
    <n v="-8.8393948402978699E-4"/>
    <n v="0.998"/>
    <n v="3.2116060515970199E-2"/>
    <n v="2.4822752994064401E-6"/>
    <n v="1"/>
    <n v="1"/>
    <n v="1"/>
    <n v="1.9832777519594198E-6"/>
    <n v="3.2636243108332901E-6"/>
    <n v="2.7646267633862699E-6"/>
    <n v="3.3000000000000002E-2"/>
    <n v="2.4E-2"/>
    <n v="80"/>
    <n v="0.34456556585070802"/>
    <x v="9"/>
    <x v="1"/>
    <s v="[2 1.2]"/>
    <s v="gamma"/>
    <s v="[2.7 1.22]"/>
    <s v="gamma"/>
    <s v="[3.494632525658576   1.24]"/>
    <n v="0.1"/>
    <n v="0.3"/>
    <n v="0.1"/>
    <n v="0.3"/>
  </r>
  <r>
    <n v="1343"/>
    <x v="2"/>
    <x v="2"/>
    <n v="-1.80743284304248E-4"/>
    <n v="3.7999999999999999E-2"/>
    <n v="2.3819256715695701E-2"/>
    <n v="6.4555217943374896E-6"/>
    <n v="1"/>
    <n v="1"/>
    <n v="1"/>
    <n v="5.1968060749597499E-6"/>
    <n v="6.4881899291585698E-6"/>
    <n v="5.2294742097808403E-6"/>
    <n v="2.4E-2"/>
    <n v="2.4E-2"/>
    <n v="71"/>
    <n v="0.16666700000000001"/>
    <x v="0"/>
    <x v="1"/>
    <s v="[2 1.2]"/>
    <s v="gamma"/>
    <s v="[2 1.2]"/>
    <s v="gamma"/>
    <s v="[2 1.2]"/>
    <n v="0.1"/>
    <n v="0.3"/>
    <n v="0.1"/>
    <n v="0.3"/>
  </r>
  <r>
    <n v="1344"/>
    <x v="2"/>
    <x v="2"/>
    <n v="-3.4350151517406E-4"/>
    <n v="5.0999999999999997E-2"/>
    <n v="2.4656498484826001E-2"/>
    <n v="6.1480404091100302E-6"/>
    <n v="1"/>
    <n v="1"/>
    <n v="1"/>
    <n v="5.4619055454724897E-6"/>
    <n v="6.2660337000368998E-6"/>
    <n v="5.5798988363993601E-6"/>
    <n v="2.5000000000000001E-2"/>
    <n v="2.4E-2"/>
    <n v="72"/>
    <n v="0.18019006691182099"/>
    <x v="1"/>
    <x v="1"/>
    <s v="[2 1.2]"/>
    <s v="gamma"/>
    <s v="[2.05 1.2]"/>
    <s v="gamma"/>
    <s v="[2.122315431810229   1.2]"/>
    <n v="0.1"/>
    <n v="0.3"/>
    <n v="0.1"/>
    <n v="0.3"/>
  </r>
  <r>
    <n v="1345"/>
    <x v="2"/>
    <x v="2"/>
    <n v="-4.1399615733132399E-4"/>
    <n v="7.8E-2"/>
    <n v="2.5586003842668702E-2"/>
    <n v="5.8835833338036101E-6"/>
    <n v="1"/>
    <n v="1"/>
    <n v="1"/>
    <n v="4.6636355054841302E-6"/>
    <n v="6.0549761520887101E-6"/>
    <n v="4.8350283237692302E-6"/>
    <n v="2.5999999999999999E-2"/>
    <n v="2.4E-2"/>
    <n v="73"/>
    <n v="0.19468613225625001"/>
    <x v="2"/>
    <x v="1"/>
    <s v="[2 1.2]"/>
    <s v="gamma"/>
    <s v="[2.1 1.21]"/>
    <s v="gamma"/>
    <s v="[2.220556788546546   1.22]"/>
    <n v="0.1"/>
    <n v="0.3"/>
    <n v="0.1"/>
    <n v="0.3"/>
  </r>
  <r>
    <n v="1346"/>
    <x v="2"/>
    <x v="2"/>
    <n v="-4.2221753948432702E-4"/>
    <n v="0.188"/>
    <n v="2.65777824605157E-2"/>
    <n v="5.5339799150457601E-6"/>
    <n v="1"/>
    <n v="1"/>
    <n v="1"/>
    <n v="4.59348596337179E-6"/>
    <n v="5.7122475656939603E-6"/>
    <n v="4.7717536140199903E-6"/>
    <n v="2.7E-2"/>
    <n v="2.4E-2"/>
    <n v="74"/>
    <n v="0.21081960911029299"/>
    <x v="3"/>
    <x v="1"/>
    <s v="[2 1.2]"/>
    <s v="gamma"/>
    <s v="[2.15 1.21]"/>
    <s v="gamma"/>
    <s v="[2.363218600263669   1.22]"/>
    <n v="0.1"/>
    <n v="0.3"/>
    <n v="0.1"/>
    <n v="0.3"/>
  </r>
  <r>
    <n v="1347"/>
    <x v="2"/>
    <x v="2"/>
    <n v="-5.8125417860278698E-4"/>
    <n v="0.33300000000000002"/>
    <n v="2.7453790271623601E-2"/>
    <n v="5.2045332609607097E-6"/>
    <n v="1"/>
    <n v="1"/>
    <n v="1"/>
    <n v="4.1657650720339596E-6"/>
    <n v="5.5423896811039104E-6"/>
    <n v="4.5036214921771603E-6"/>
    <n v="2.80350444502264E-2"/>
    <n v="2.4E-2"/>
    <n v="75"/>
    <n v="0.22857602474559299"/>
    <x v="4"/>
    <x v="1"/>
    <s v="[2 1.2]"/>
    <s v="gamma"/>
    <s v="[2.22 1.21]"/>
    <s v="gamma"/>
    <s v="[2.520106336037927   1.22]"/>
    <n v="0.1"/>
    <n v="0.3"/>
    <n v="0.1"/>
    <n v="0.3"/>
  </r>
  <r>
    <n v="1348"/>
    <x v="2"/>
    <x v="2"/>
    <n v="-7.0745704993748295E-4"/>
    <n v="0.497"/>
    <n v="2.8292542950062501E-2"/>
    <n v="4.9303887256682996E-6"/>
    <n v="1"/>
    <n v="1"/>
    <n v="1"/>
    <n v="3.9121782191532099E-6"/>
    <n v="5.4308842031745501E-6"/>
    <n v="4.4126736966594596E-6"/>
    <n v="2.9000000000000001E-2"/>
    <n v="2.4E-2"/>
    <n v="76"/>
    <n v="0.246620795667161"/>
    <x v="5"/>
    <x v="1"/>
    <s v="[2 1.2]"/>
    <s v="gamma"/>
    <s v="[2.3 1.22]"/>
    <s v="gamma"/>
    <s v="[2.638352109458525   1.24]"/>
    <n v="0.1"/>
    <n v="0.3"/>
    <n v="0.1"/>
    <n v="0.3"/>
  </r>
  <r>
    <n v="1349"/>
    <x v="2"/>
    <x v="2"/>
    <n v="-7.7556980805205099E-4"/>
    <n v="0.67700000000000005"/>
    <n v="2.9224430191947901E-2"/>
    <n v="4.5458786957398302E-6"/>
    <n v="1"/>
    <n v="1"/>
    <n v="1"/>
    <n v="3.69047842836053E-6"/>
    <n v="5.1473872229017196E-6"/>
    <n v="4.2919869555224202E-6"/>
    <n v="0.03"/>
    <n v="2.4E-2"/>
    <n v="77"/>
    <n v="0.26812660289046403"/>
    <x v="6"/>
    <x v="1"/>
    <s v="[2 1.2]"/>
    <s v="gamma"/>
    <s v="[2.35 1.22]"/>
    <s v="gamma"/>
    <s v="[2.826750794932076   1.24]"/>
    <n v="0.1"/>
    <n v="0.3"/>
    <n v="0.1"/>
    <n v="0.3"/>
  </r>
  <r>
    <n v="1350"/>
    <x v="2"/>
    <x v="2"/>
    <n v="-9.4686215232931597E-4"/>
    <n v="0.82799999999999996"/>
    <n v="3.0053137847670702E-2"/>
    <n v="4.3112015129433701E-6"/>
    <n v="1"/>
    <n v="1"/>
    <n v="1"/>
    <n v="3.4554371937241502E-6"/>
    <n v="5.2077494484570699E-6"/>
    <n v="4.3519851292378601E-6"/>
    <n v="3.10000000000001E-2"/>
    <n v="2.4E-2"/>
    <n v="78"/>
    <n v="0.28998281165376399"/>
    <x v="7"/>
    <x v="1"/>
    <s v="[2 1.2]"/>
    <s v="gamma"/>
    <s v="[2.5 1.22]"/>
    <s v="gamma"/>
    <s v="[3.011655063337046   1.24]"/>
    <n v="0.1"/>
    <n v="0.3"/>
    <n v="0.1"/>
    <n v="0.3"/>
  </r>
  <r>
    <n v="1351"/>
    <x v="2"/>
    <x v="2"/>
    <n v="-9.5193584294257804E-4"/>
    <n v="0.92900000000000005"/>
    <n v="3.1048064157057399E-2"/>
    <n v="3.9302351052250404E-6"/>
    <n v="1"/>
    <n v="1"/>
    <n v="1"/>
    <n v="3.2433379678750999E-6"/>
    <n v="4.8364169543038301E-6"/>
    <n v="4.1495198169539003E-6"/>
    <n v="3.2000000000000001E-2"/>
    <n v="2.4E-2"/>
    <n v="79"/>
    <n v="0.31562847911089997"/>
    <x v="8"/>
    <x v="1"/>
    <s v="[2 1.2]"/>
    <s v="gamma"/>
    <s v="[2.6 1.22]"/>
    <s v="gamma"/>
    <s v="[3.236430660324696   1.24]"/>
    <n v="0.1"/>
    <n v="0.3"/>
    <n v="0.1"/>
    <n v="0.3"/>
  </r>
  <r>
    <n v="1352"/>
    <x v="2"/>
    <x v="2"/>
    <n v="-9.9433821737171892E-4"/>
    <n v="0.97599999999999998"/>
    <n v="3.20056617826283E-2"/>
    <n v="3.53592812050634E-6"/>
    <n v="1"/>
    <n v="1"/>
    <n v="1"/>
    <n v="2.9363869633393601E-6"/>
    <n v="4.5246366110322997E-6"/>
    <n v="3.92509545386533E-6"/>
    <n v="3.3000000000000002E-2"/>
    <n v="2.4E-2"/>
    <n v="80"/>
    <n v="0.34456556585070802"/>
    <x v="9"/>
    <x v="1"/>
    <s v="[2 1.2]"/>
    <s v="gamma"/>
    <s v="[2.7 1.22]"/>
    <s v="gamma"/>
    <s v="[3.494632525658576   1.24]"/>
    <n v="0.1"/>
    <n v="0.3"/>
    <n v="0.1"/>
    <n v="0.3"/>
  </r>
  <r>
    <n v="1353"/>
    <x v="2"/>
    <x v="3"/>
    <n v="-4.3309198786806603E-4"/>
    <n v="3.9E-2"/>
    <n v="2.3566908012131901E-2"/>
    <n v="1.2905046571726099E-5"/>
    <n v="1"/>
    <n v="1"/>
    <n v="1"/>
    <n v="1.0625424971719599E-5"/>
    <n v="1.30926152416816E-5"/>
    <n v="1.08129936416751E-5"/>
    <n v="2.4E-2"/>
    <n v="2.4E-2"/>
    <n v="71"/>
    <n v="0.16666700000000001"/>
    <x v="0"/>
    <x v="1"/>
    <s v="[2 1.2]"/>
    <s v="gamma"/>
    <s v="[2 1.2]"/>
    <s v="gamma"/>
    <s v="[2 1.2]"/>
    <n v="0.1"/>
    <n v="0.3"/>
    <n v="0.1"/>
    <n v="0.3"/>
  </r>
  <r>
    <n v="1354"/>
    <x v="2"/>
    <x v="3"/>
    <n v="-4.3077934784588301E-4"/>
    <n v="3.9E-2"/>
    <n v="2.4569220652154101E-2"/>
    <n v="1.22737222556379E-5"/>
    <n v="1"/>
    <n v="1"/>
    <n v="1"/>
    <n v="1.0185597698431299E-5"/>
    <n v="1.2459293102168499E-5"/>
    <n v="1.03711685449618E-5"/>
    <n v="2.5000000000000001E-2"/>
    <n v="2.4E-2"/>
    <n v="72"/>
    <n v="0.18019006691182099"/>
    <x v="1"/>
    <x v="1"/>
    <s v="[2 1.2]"/>
    <s v="gamma"/>
    <s v="[2.05 1.2]"/>
    <s v="gamma"/>
    <s v="[2.122315431810229   1.2]"/>
    <n v="0.1"/>
    <n v="0.3"/>
    <n v="0.1"/>
    <n v="0.3"/>
  </r>
  <r>
    <n v="1355"/>
    <x v="2"/>
    <x v="3"/>
    <n v="-5.5264910691123898E-4"/>
    <n v="6.2E-2"/>
    <n v="2.5447350893088801E-2"/>
    <n v="1.18242984504973E-5"/>
    <n v="1"/>
    <n v="1"/>
    <n v="1"/>
    <n v="9.0601660000431296E-6"/>
    <n v="1.21297194858671E-5"/>
    <n v="9.3655870354129195E-6"/>
    <n v="2.5999999999999999E-2"/>
    <n v="2.4E-2"/>
    <n v="73"/>
    <n v="0.19468613225625001"/>
    <x v="2"/>
    <x v="1"/>
    <s v="[2 1.2]"/>
    <s v="gamma"/>
    <s v="[2.1 1.21]"/>
    <s v="gamma"/>
    <s v="[2.220556788546546   1.22]"/>
    <n v="0.1"/>
    <n v="0.3"/>
    <n v="0.1"/>
    <n v="0.3"/>
  </r>
  <r>
    <n v="1356"/>
    <x v="2"/>
    <x v="3"/>
    <n v="-6.2530482200200501E-4"/>
    <n v="0.1"/>
    <n v="2.6374695177997998E-2"/>
    <n v="1.1157020333832999E-5"/>
    <n v="1"/>
    <n v="1"/>
    <n v="1"/>
    <n v="8.8392327988695299E-6"/>
    <n v="1.1548026454252001E-5"/>
    <n v="9.2302389192884905E-6"/>
    <n v="2.7E-2"/>
    <n v="2.4E-2"/>
    <n v="74"/>
    <n v="0.21081960911029299"/>
    <x v="3"/>
    <x v="1"/>
    <s v="[2 1.2]"/>
    <s v="gamma"/>
    <s v="[2.15 1.21]"/>
    <s v="gamma"/>
    <s v="[2.363218600263669   1.22]"/>
    <n v="0.1"/>
    <n v="0.3"/>
    <n v="0.1"/>
    <n v="0.3"/>
  </r>
  <r>
    <n v="1357"/>
    <x v="2"/>
    <x v="3"/>
    <n v="-8.0205112136433798E-4"/>
    <n v="0.183"/>
    <n v="2.7232993328862101E-2"/>
    <n v="1.05517884688711E-5"/>
    <n v="1"/>
    <n v="1"/>
    <n v="1"/>
    <n v="8.5017744041898306E-6"/>
    <n v="1.1195074470152899E-5"/>
    <n v="9.1450604054716196E-6"/>
    <n v="2.80350444502264E-2"/>
    <n v="2.4E-2"/>
    <n v="75"/>
    <n v="0.22857602474559299"/>
    <x v="4"/>
    <x v="1"/>
    <s v="[2 1.2]"/>
    <s v="gamma"/>
    <s v="[2.22 1.21]"/>
    <s v="gamma"/>
    <s v="[2.520106336037927   1.22]"/>
    <n v="0.1"/>
    <n v="0.3"/>
    <n v="0.1"/>
    <n v="0.3"/>
  </r>
  <r>
    <n v="1358"/>
    <x v="2"/>
    <x v="3"/>
    <n v="-1.00963857416442E-3"/>
    <n v="0.254"/>
    <n v="2.7990361425835601E-2"/>
    <n v="1.0094091471471401E-5"/>
    <n v="1"/>
    <n v="1"/>
    <n v="1"/>
    <n v="8.3224391204814397E-6"/>
    <n v="1.11134615219121E-5"/>
    <n v="9.3418091709222098E-6"/>
    <n v="2.9000000000000001E-2"/>
    <n v="2.4E-2"/>
    <n v="76"/>
    <n v="0.246620795667161"/>
    <x v="5"/>
    <x v="1"/>
    <s v="[2 1.2]"/>
    <s v="gamma"/>
    <s v="[2.3 1.22]"/>
    <s v="gamma"/>
    <s v="[2.638352109458525   1.24]"/>
    <n v="0.1"/>
    <n v="0.3"/>
    <n v="0.1"/>
    <n v="0.3"/>
  </r>
  <r>
    <n v="1359"/>
    <x v="2"/>
    <x v="3"/>
    <n v="-9.3690127368553199E-4"/>
    <n v="0.39"/>
    <n v="2.9063098726314501E-2"/>
    <n v="9.2984379595168001E-6"/>
    <n v="1"/>
    <n v="1"/>
    <n v="1"/>
    <n v="7.1706175777891197E-6"/>
    <n v="1.01762219561504E-5"/>
    <n v="8.0484015744226896E-6"/>
    <n v="0.03"/>
    <n v="2.4E-2"/>
    <n v="77"/>
    <n v="0.26812660289046403"/>
    <x v="6"/>
    <x v="1"/>
    <s v="[2 1.2]"/>
    <s v="gamma"/>
    <s v="[2.35 1.22]"/>
    <s v="gamma"/>
    <s v="[2.826750794932076   1.24]"/>
    <n v="0.1"/>
    <n v="0.3"/>
    <n v="0.1"/>
    <n v="0.3"/>
  </r>
  <r>
    <n v="1360"/>
    <x v="2"/>
    <x v="3"/>
    <n v="-1.2057542109906001E-3"/>
    <n v="0.51300000000000001"/>
    <n v="2.9794245789009501E-2"/>
    <n v="8.8264828054414595E-6"/>
    <n v="1"/>
    <n v="1"/>
    <n v="1"/>
    <n v="6.8952214898060103E-6"/>
    <n v="1.0280326022763001E-5"/>
    <n v="8.3490647071275608E-6"/>
    <n v="3.10000000000001E-2"/>
    <n v="2.4E-2"/>
    <n v="78"/>
    <n v="0.28998281165376399"/>
    <x v="7"/>
    <x v="1"/>
    <s v="[2 1.2]"/>
    <s v="gamma"/>
    <s v="[2.5 1.22]"/>
    <s v="gamma"/>
    <s v="[3.011655063337046   1.24]"/>
    <n v="0.1"/>
    <n v="0.3"/>
    <n v="0.1"/>
    <n v="0.3"/>
  </r>
  <r>
    <n v="1361"/>
    <x v="2"/>
    <x v="3"/>
    <n v="-1.16964380955391E-3"/>
    <n v="0.66600000000000004"/>
    <n v="3.08303561904461E-2"/>
    <n v="8.0709709165165108E-6"/>
    <n v="1"/>
    <n v="1"/>
    <n v="1"/>
    <n v="6.44938028325467E-6"/>
    <n v="9.4390375577443094E-6"/>
    <n v="7.8174469244824702E-6"/>
    <n v="3.2000000000000001E-2"/>
    <n v="2.4E-2"/>
    <n v="79"/>
    <n v="0.31562847911089997"/>
    <x v="8"/>
    <x v="1"/>
    <s v="[2 1.2]"/>
    <s v="gamma"/>
    <s v="[2.6 1.22]"/>
    <s v="gamma"/>
    <s v="[3.236430660324696   1.24]"/>
    <n v="0.1"/>
    <n v="0.3"/>
    <n v="0.1"/>
    <n v="0.3"/>
  </r>
  <r>
    <n v="1362"/>
    <x v="2"/>
    <x v="3"/>
    <n v="-1.3863344224545699E-3"/>
    <n v="0.76900000000000002"/>
    <n v="3.16136655775454E-2"/>
    <n v="7.43778662575229E-6"/>
    <n v="1"/>
    <n v="1"/>
    <n v="1"/>
    <n v="6.0015354298109999E-6"/>
    <n v="9.3597097566347493E-6"/>
    <n v="7.9234585606934608E-6"/>
    <n v="3.3000000000000002E-2"/>
    <n v="2.4E-2"/>
    <n v="80"/>
    <n v="0.34456556585070802"/>
    <x v="9"/>
    <x v="1"/>
    <s v="[2 1.2]"/>
    <s v="gamma"/>
    <s v="[2.7 1.22]"/>
    <s v="gamma"/>
    <s v="[3.494632525658576   1.24]"/>
    <n v="0.1"/>
    <n v="0.3"/>
    <n v="0.1"/>
    <n v="0.3"/>
  </r>
  <r>
    <n v="1363"/>
    <x v="2"/>
    <x v="3"/>
    <n v="-1.30052983811162E-3"/>
    <n v="0.91600000000000004"/>
    <n v="3.26994701618884E-2"/>
    <n v="6.4828001039784104E-6"/>
    <n v="1"/>
    <n v="1"/>
    <n v="1"/>
    <n v="4.4775458067666498E-6"/>
    <n v="8.1741779637970599E-6"/>
    <n v="6.1689236665853002E-6"/>
    <n v="3.4000000000000002E-2"/>
    <n v="2.4E-2"/>
    <n v="81"/>
    <n v="0.377554801426085"/>
    <x v="10"/>
    <x v="1"/>
    <s v="[2 1.2]"/>
    <s v="gamma"/>
    <s v="[2.8 1.22]"/>
    <s v="gamma"/>
    <s v="[3.796735073076330   1.24]"/>
    <n v="0.1"/>
    <n v="0.3"/>
    <n v="0.1"/>
    <n v="0.3"/>
  </r>
  <r>
    <n v="1364"/>
    <x v="2"/>
    <x v="3"/>
    <n v="-1.4133971408564201E-3"/>
    <n v="0.97199999999999998"/>
    <n v="3.3586602859143597E-2"/>
    <n v="5.8180197184020499E-6"/>
    <n v="1"/>
    <n v="1"/>
    <n v="1"/>
    <n v="3.90663074668061E-6"/>
    <n v="7.8157111961831395E-6"/>
    <n v="5.9043222244617097E-6"/>
    <n v="3.5000000000000003E-2"/>
    <n v="2.4E-2"/>
    <n v="82"/>
    <n v="0.41493746136423199"/>
    <x v="11"/>
    <x v="1"/>
    <s v="[2 1.2]"/>
    <s v="gamma"/>
    <s v="[3 1.22]"/>
    <s v="gamma"/>
    <s v="[4.146737646198264   1.24]"/>
    <n v="0.1"/>
    <n v="0.3"/>
    <n v="0.1"/>
    <n v="0.3"/>
  </r>
  <r>
    <n v="1365"/>
    <x v="2"/>
    <x v="4"/>
    <n v="-7.4417821895035802E-4"/>
    <n v="3.7999999999999999E-2"/>
    <n v="2.3255821781049599E-2"/>
    <n v="2.2371347331872902E-5"/>
    <n v="1"/>
    <n v="1"/>
    <n v="1"/>
    <n v="1.71713603122715E-5"/>
    <n v="2.2925148553433099E-5"/>
    <n v="1.7725161533831701E-5"/>
    <n v="2.4E-2"/>
    <n v="2.4E-2"/>
    <n v="71"/>
    <n v="0.16666700000000001"/>
    <x v="0"/>
    <x v="1"/>
    <s v="[2 1.2]"/>
    <s v="gamma"/>
    <s v="[2 1.2]"/>
    <s v="gamma"/>
    <s v="[2 1.2]"/>
    <n v="0.1"/>
    <n v="0.3"/>
    <n v="0.1"/>
    <n v="0.3"/>
  </r>
  <r>
    <n v="1366"/>
    <x v="2"/>
    <x v="4"/>
    <n v="-7.4666244372243796E-4"/>
    <n v="3.1E-2"/>
    <n v="2.42533375562776E-2"/>
    <n v="2.0669575911480199E-5"/>
    <n v="1"/>
    <n v="1"/>
    <n v="1"/>
    <n v="1.5967814741425599E-5"/>
    <n v="2.12270807163458E-5"/>
    <n v="1.6525319546291098E-5"/>
    <n v="2.5000000000000001E-2"/>
    <n v="2.4E-2"/>
    <n v="72"/>
    <n v="0.18019006691182099"/>
    <x v="1"/>
    <x v="1"/>
    <s v="[2 1.2]"/>
    <s v="gamma"/>
    <s v="[2.05 1.2]"/>
    <s v="gamma"/>
    <s v="[2.122315431810229   1.2]"/>
    <n v="0.1"/>
    <n v="0.3"/>
    <n v="0.1"/>
    <n v="0.3"/>
  </r>
  <r>
    <n v="1367"/>
    <x v="2"/>
    <x v="4"/>
    <n v="-8.7931195046273101E-4"/>
    <n v="5.3999999999999999E-2"/>
    <n v="2.51206880495373E-2"/>
    <n v="1.9889439952671501E-5"/>
    <n v="1"/>
    <n v="1"/>
    <n v="1"/>
    <n v="1.5808617834484801E-5"/>
    <n v="2.0662629458898101E-5"/>
    <n v="1.65818073407114E-5"/>
    <n v="2.5999999999999999E-2"/>
    <n v="2.4E-2"/>
    <n v="73"/>
    <n v="0.19468613225625001"/>
    <x v="2"/>
    <x v="1"/>
    <s v="[2 1.2]"/>
    <s v="gamma"/>
    <s v="[2.1 1.21]"/>
    <s v="gamma"/>
    <s v="[2.220556788546546   1.22]"/>
    <n v="0.1"/>
    <n v="0.3"/>
    <n v="0.1"/>
    <n v="0.3"/>
  </r>
  <r>
    <n v="1368"/>
    <x v="2"/>
    <x v="4"/>
    <n v="-9.7621611017338703E-4"/>
    <n v="0.08"/>
    <n v="2.60237838898266E-2"/>
    <n v="1.8818243606034499E-5"/>
    <n v="1"/>
    <n v="1"/>
    <n v="1"/>
    <n v="1.4615406696932601E-5"/>
    <n v="1.9771241499796598E-5"/>
    <n v="1.5568404590694702E-5"/>
    <n v="2.7E-2"/>
    <n v="2.4E-2"/>
    <n v="74"/>
    <n v="0.21081960911029299"/>
    <x v="3"/>
    <x v="1"/>
    <s v="[2 1.2]"/>
    <s v="gamma"/>
    <s v="[2.15 1.21]"/>
    <s v="gamma"/>
    <s v="[2.363218600263669   1.22]"/>
    <n v="0.1"/>
    <n v="0.3"/>
    <n v="0.1"/>
    <n v="0.3"/>
  </r>
  <r>
    <n v="1369"/>
    <x v="2"/>
    <x v="4"/>
    <n v="-9.6891483916120296E-4"/>
    <n v="0.11700000000000001"/>
    <n v="2.70661296110652E-2"/>
    <n v="1.75961044498803E-5"/>
    <n v="1"/>
    <n v="1"/>
    <n v="1"/>
    <n v="1.2989554310057301E-5"/>
    <n v="1.85349004154271E-5"/>
    <n v="1.3928350275604099E-5"/>
    <n v="2.80350444502264E-2"/>
    <n v="2.4E-2"/>
    <n v="75"/>
    <n v="0.22857602474559299"/>
    <x v="4"/>
    <x v="1"/>
    <s v="[2 1.2]"/>
    <s v="gamma"/>
    <s v="[2.22 1.21]"/>
    <s v="gamma"/>
    <s v="[2.520106336037927   1.22]"/>
    <n v="0.1"/>
    <n v="0.3"/>
    <n v="0.1"/>
    <n v="0.3"/>
  </r>
  <r>
    <n v="1370"/>
    <x v="2"/>
    <x v="4"/>
    <n v="-1.2609320986962001E-3"/>
    <n v="0.16200000000000001"/>
    <n v="2.7739067901303802E-2"/>
    <n v="1.69374572926764E-5"/>
    <n v="1"/>
    <n v="1"/>
    <n v="1"/>
    <n v="1.3322771093614399E-5"/>
    <n v="1.8527407050198798E-5"/>
    <n v="1.49127208511368E-5"/>
    <n v="2.9000000000000001E-2"/>
    <n v="2.4E-2"/>
    <n v="76"/>
    <n v="0.246620795667161"/>
    <x v="5"/>
    <x v="1"/>
    <s v="[2 1.2]"/>
    <s v="gamma"/>
    <s v="[2.3 1.22]"/>
    <s v="gamma"/>
    <s v="[2.638352109458525   1.24]"/>
    <n v="0.1"/>
    <n v="0.3"/>
    <n v="0.1"/>
    <n v="0.3"/>
  </r>
  <r>
    <n v="1371"/>
    <x v="2"/>
    <x v="4"/>
    <n v="-1.2976231537182299E-3"/>
    <n v="0.23200000000000001"/>
    <n v="2.87023768462818E-2"/>
    <n v="1.5709635770991901E-5"/>
    <n v="1"/>
    <n v="1"/>
    <n v="1"/>
    <n v="1.2600083003358199E-5"/>
    <n v="1.73934616200576E-5"/>
    <n v="1.4283908852423899E-5"/>
    <n v="0.03"/>
    <n v="2.4E-2"/>
    <n v="77"/>
    <n v="0.26812660289046403"/>
    <x v="6"/>
    <x v="1"/>
    <s v="[2 1.2]"/>
    <s v="gamma"/>
    <s v="[2.35 1.22]"/>
    <s v="gamma"/>
    <s v="[2.826750794932076   1.24]"/>
    <n v="0.1"/>
    <n v="0.3"/>
    <n v="0.1"/>
    <n v="0.3"/>
  </r>
  <r>
    <n v="1372"/>
    <x v="2"/>
    <x v="4"/>
    <n v="-1.4010336273328401E-3"/>
    <n v="0.32"/>
    <n v="2.95989663726672E-2"/>
    <n v="1.49075518819708E-5"/>
    <n v="1"/>
    <n v="1"/>
    <n v="1"/>
    <n v="1.1787109978968101E-5"/>
    <n v="1.6870447106888201E-5"/>
    <n v="1.37500052038855E-5"/>
    <n v="3.10000000000001E-2"/>
    <n v="2.4E-2"/>
    <n v="78"/>
    <n v="0.28998281165376399"/>
    <x v="7"/>
    <x v="1"/>
    <s v="[2 1.2]"/>
    <s v="gamma"/>
    <s v="[2.5 1.22]"/>
    <s v="gamma"/>
    <s v="[3.011655063337046   1.24]"/>
    <n v="0.1"/>
    <n v="0.3"/>
    <n v="0.1"/>
    <n v="0.3"/>
  </r>
  <r>
    <n v="1373"/>
    <x v="2"/>
    <x v="4"/>
    <n v="-1.47066105545888E-3"/>
    <n v="0.432"/>
    <n v="3.0529338944541101E-2"/>
    <n v="1.37677381938091E-5"/>
    <n v="1"/>
    <n v="1"/>
    <n v="1"/>
    <n v="1.0020127085830101E-5"/>
    <n v="1.59305821338525E-5"/>
    <n v="1.21829710258735E-5"/>
    <n v="3.2000000000000001E-2"/>
    <n v="2.4E-2"/>
    <n v="79"/>
    <n v="0.31562847911089997"/>
    <x v="8"/>
    <x v="1"/>
    <s v="[2 1.2]"/>
    <s v="gamma"/>
    <s v="[2.6 1.22]"/>
    <s v="gamma"/>
    <s v="[3.236430660324696   1.24]"/>
    <n v="0.1"/>
    <n v="0.3"/>
    <n v="0.1"/>
    <n v="0.3"/>
  </r>
  <r>
    <n v="1374"/>
    <x v="2"/>
    <x v="4"/>
    <n v="-1.62178670089536E-3"/>
    <n v="0.56100000000000005"/>
    <n v="3.1378213299104597E-2"/>
    <n v="1.2651628603316101E-5"/>
    <n v="1"/>
    <n v="1"/>
    <n v="1"/>
    <n v="9.3217059488573896E-6"/>
    <n v="1.5281820706517199E-5"/>
    <n v="1.19518980520584E-5"/>
    <n v="3.3000000000000002E-2"/>
    <n v="2.4E-2"/>
    <n v="80"/>
    <n v="0.34456556585070802"/>
    <x v="9"/>
    <x v="1"/>
    <s v="[2 1.2]"/>
    <s v="gamma"/>
    <s v="[2.7 1.22]"/>
    <s v="gamma"/>
    <s v="[3.494632525658576   1.24]"/>
    <n v="0.1"/>
    <n v="0.3"/>
    <n v="0.1"/>
    <n v="0.3"/>
  </r>
  <r>
    <n v="1375"/>
    <x v="2"/>
    <x v="4"/>
    <n v="-1.6375260225130299E-3"/>
    <n v="0.69599999999999995"/>
    <n v="3.2362473977486997E-2"/>
    <n v="1.13306739271999E-5"/>
    <n v="1"/>
    <n v="1"/>
    <n v="1"/>
    <n v="8.3221905745877803E-6"/>
    <n v="1.4012165401607199E-5"/>
    <n v="1.10036820489951E-5"/>
    <n v="3.4000000000000002E-2"/>
    <n v="2.4E-2"/>
    <n v="81"/>
    <n v="0.377554801426085"/>
    <x v="10"/>
    <x v="1"/>
    <s v="[2 1.2]"/>
    <s v="gamma"/>
    <s v="[2.8 1.22]"/>
    <s v="gamma"/>
    <s v="[3.796735073076330   1.24]"/>
    <n v="0.1"/>
    <n v="0.3"/>
    <n v="0.1"/>
    <n v="0.3"/>
  </r>
  <r>
    <n v="1376"/>
    <x v="2"/>
    <x v="4"/>
    <n v="-1.5397887302992901E-3"/>
    <n v="0.84"/>
    <n v="3.3460211269700703E-2"/>
    <n v="1.0011076845669499E-5"/>
    <n v="1"/>
    <n v="1"/>
    <n v="1"/>
    <n v="6.7123709056526703E-6"/>
    <n v="1.23820261796262E-5"/>
    <n v="9.0833202396093794E-6"/>
    <n v="3.5000000000000003E-2"/>
    <n v="2.4E-2"/>
    <n v="82"/>
    <n v="0.41493746136423199"/>
    <x v="11"/>
    <x v="1"/>
    <s v="[2 1.2]"/>
    <s v="gamma"/>
    <s v="[3 1.22]"/>
    <s v="gamma"/>
    <s v="[4.146737646198264   1.24]"/>
    <n v="0.1"/>
    <n v="0.3"/>
    <n v="0.1"/>
    <n v="0.3"/>
  </r>
  <r>
    <n v="1377"/>
    <x v="2"/>
    <x v="4"/>
    <n v="-1.7224644407324301E-3"/>
    <n v="0.90400000000000003"/>
    <n v="3.4277535559267602E-2"/>
    <n v="8.9268493712575102E-6"/>
    <n v="1"/>
    <n v="1"/>
    <n v="1"/>
    <n v="6.0935860865051096E-6"/>
    <n v="1.1893733120845201E-5"/>
    <n v="9.0604698360927994E-6"/>
    <n v="3.5999999999999997E-2"/>
    <n v="2.4E-2"/>
    <n v="83"/>
    <n v="0.46021970738738699"/>
    <x v="12"/>
    <x v="1"/>
    <s v="[2 1.2]"/>
    <s v="gamma"/>
    <s v="[3.25 1.22]"/>
    <s v="gamma"/>
    <s v="[4.595001644606124   1.24]"/>
    <n v="0.1"/>
    <n v="0.3"/>
    <n v="0.1"/>
    <n v="0.3"/>
  </r>
  <r>
    <n v="1378"/>
    <x v="2"/>
    <x v="3"/>
    <n v="-1.4675764388183299E-3"/>
    <n v="0.98799999999999999"/>
    <n v="3.4532423561181601E-2"/>
    <n v="5.0800698374951403E-6"/>
    <n v="1"/>
    <n v="1"/>
    <n v="1"/>
    <n v="3.4251169581342699E-6"/>
    <n v="7.2338504412698202E-6"/>
    <n v="5.5788975619089502E-6"/>
    <n v="3.5999999999999997E-2"/>
    <n v="2.4E-2"/>
    <n v="83"/>
    <n v="0.46021970738738699"/>
    <x v="12"/>
    <x v="1"/>
    <s v="[2 1.2]"/>
    <s v="gamma"/>
    <s v="[3.25 1.22]"/>
    <s v="gamma"/>
    <s v="[4.595001644606124   1.24]"/>
    <n v="0.1"/>
    <n v="0.3"/>
    <n v="0.1"/>
    <n v="0.3"/>
  </r>
  <r>
    <n v="1379"/>
    <x v="2"/>
    <x v="4"/>
    <n v="-1.5993081895409099E-3"/>
    <n v="0.96899999999999997"/>
    <n v="3.5400691810459101E-2"/>
    <n v="7.3069997387409101E-6"/>
    <n v="1"/>
    <n v="1"/>
    <n v="1"/>
    <n v="4.7215430548846303E-6"/>
    <n v="9.8647864238735395E-6"/>
    <n v="7.2793297400172598E-6"/>
    <n v="3.7000000000000102E-2"/>
    <n v="2.4E-2"/>
    <n v="84"/>
    <n v="0.51656033582523198"/>
    <x v="13"/>
    <x v="1"/>
    <s v="[2 1.2]"/>
    <s v="gamma"/>
    <s v="[3.55 1.22]"/>
    <s v="gamma"/>
    <s v="[5.197083934998824   1.24]"/>
    <n v="0.1"/>
    <n v="0.3"/>
    <n v="0.1"/>
    <n v="0.3"/>
  </r>
  <r>
    <n v="1380"/>
    <x v="2"/>
    <x v="4"/>
    <n v="-1.27139894699918E-3"/>
    <n v="0.997"/>
    <n v="3.6728601053000798E-2"/>
    <n v="5.4722372720588497E-6"/>
    <n v="1"/>
    <n v="1"/>
    <n v="1"/>
    <n v="3.1716490265449598E-6"/>
    <n v="7.08869255448946E-6"/>
    <n v="4.7881043089755701E-6"/>
    <n v="3.7999999999999999E-2"/>
    <n v="2.4E-2"/>
    <n v="85"/>
    <n v="0.59600511763160702"/>
    <x v="14"/>
    <x v="1"/>
    <s v="[2 1.2]"/>
    <s v="gamma"/>
    <s v="[4.1 1.22]"/>
    <s v="gamma"/>
    <s v="[6.177897754881728   1.24]"/>
    <n v="0.1"/>
    <n v="0.3"/>
    <n v="0.1"/>
    <n v="0.3"/>
  </r>
  <r>
    <n v="1381"/>
    <x v="3"/>
    <x v="0"/>
    <n v="-8.3163358001928005E-5"/>
    <n v="4.2999999999999997E-2"/>
    <n v="2.3916836641998101E-2"/>
    <n v="3.2034507736094601E-6"/>
    <n v="1"/>
    <n v="1"/>
    <n v="1"/>
    <n v="2.9274278306773101E-6"/>
    <n v="3.21036691772361E-6"/>
    <n v="2.93434397479146E-6"/>
    <n v="2.4E-2"/>
    <n v="2.4E-2"/>
    <n v="56"/>
    <n v="0.16669999999999999"/>
    <x v="0"/>
    <x v="0"/>
    <s v="[10 1]"/>
    <s v="normal"/>
    <s v="[10 1]"/>
    <s v="normal"/>
    <s v="[10 1]"/>
    <n v="0.1"/>
    <n v="0.3"/>
    <n v="0.1"/>
    <n v="0.3"/>
  </r>
  <r>
    <n v="1382"/>
    <x v="3"/>
    <x v="0"/>
    <n v="-2.306215189912E-4"/>
    <n v="6.8000000000000005E-2"/>
    <n v="2.47693784810088E-2"/>
    <n v="3.0944532741407001E-6"/>
    <n v="1"/>
    <n v="1"/>
    <n v="1"/>
    <n v="2.70642220773052E-6"/>
    <n v="3.1476395591625098E-6"/>
    <n v="2.7596084927523301E-6"/>
    <n v="2.5000000000000001E-2"/>
    <n v="2.4E-2"/>
    <n v="57"/>
    <n v="0.18008932242929701"/>
    <x v="1"/>
    <x v="0"/>
    <s v="[10 1]"/>
    <s v="normal"/>
    <s v="[10.05 1]"/>
    <s v="normal"/>
    <s v="[10.093070133896836   1]"/>
    <n v="0.1"/>
    <n v="0.3"/>
    <n v="0.1"/>
    <n v="0.3"/>
  </r>
  <r>
    <n v="1383"/>
    <x v="3"/>
    <x v="0"/>
    <n v="-1.4109353410363899E-4"/>
    <n v="0.193"/>
    <n v="2.5858906465896399E-2"/>
    <n v="2.92735917319496E-6"/>
    <n v="1"/>
    <n v="1"/>
    <n v="1"/>
    <n v="2.7097207510677699E-6"/>
    <n v="2.9472665585608198E-6"/>
    <n v="2.72962813643362E-6"/>
    <n v="2.5999999999999999E-2"/>
    <n v="2.4E-2"/>
    <n v="58"/>
    <n v="0.19471183272496301"/>
    <x v="2"/>
    <x v="0"/>
    <s v="[10 1]"/>
    <s v="normal"/>
    <s v="[10.08 1]"/>
    <s v="normal"/>
    <s v="[10.190242243564168  1]"/>
    <n v="0.1"/>
    <n v="0.3"/>
    <n v="0.1"/>
    <n v="0.3"/>
  </r>
  <r>
    <n v="1384"/>
    <x v="3"/>
    <x v="0"/>
    <n v="-2.0001929623474101E-4"/>
    <n v="0.38300000000000001"/>
    <n v="2.67999807037652E-2"/>
    <n v="2.7890925746222101E-6"/>
    <n v="1"/>
    <n v="1"/>
    <n v="1"/>
    <n v="2.4115137420151998E-6"/>
    <n v="2.8291002934884499E-6"/>
    <n v="2.4515214608814399E-6"/>
    <n v="2.7E-2"/>
    <n v="2.4E-2"/>
    <n v="59"/>
    <n v="0.21064697575557001"/>
    <x v="3"/>
    <x v="0"/>
    <s v="[10 1]"/>
    <s v="normal"/>
    <s v="[10.13 1]"/>
    <s v="normal"/>
    <s v="[10.291746233640898   1]"/>
    <n v="0.1"/>
    <n v="0.3"/>
    <n v="0.1"/>
    <n v="0.3"/>
  </r>
  <r>
    <n v="1385"/>
    <x v="3"/>
    <x v="0"/>
    <n v="-3.30225155968966E-4"/>
    <n v="0.627"/>
    <n v="2.7669774844030999E-2"/>
    <n v="2.61463133965223E-6"/>
    <n v="1"/>
    <n v="1"/>
    <n v="1"/>
    <n v="2.2710124228988598E-6"/>
    <n v="2.72367999328696E-6"/>
    <n v="2.3800610765335801E-6"/>
    <n v="2.8000000000000001E-2"/>
    <n v="2.4E-2"/>
    <n v="60"/>
    <n v="0.22814853528144899"/>
    <x v="4"/>
    <x v="0"/>
    <s v="[10 1]"/>
    <s v="normal"/>
    <s v="[10.17 1]"/>
    <s v="normal"/>
    <s v="[10.399068772757001   1]"/>
    <n v="0.1"/>
    <n v="0.3"/>
    <n v="0.1"/>
    <n v="0.3"/>
  </r>
  <r>
    <n v="1386"/>
    <x v="3"/>
    <x v="0"/>
    <n v="-2.4811432878808201E-4"/>
    <n v="0.84799999999999998"/>
    <n v="2.87518856712119E-2"/>
    <n v="2.4282717781100402E-6"/>
    <n v="1"/>
    <n v="1"/>
    <n v="1"/>
    <n v="2.2771561670388698E-6"/>
    <n v="2.4898324982599999E-6"/>
    <n v="2.33871688718883E-6"/>
    <n v="2.9000000000000001E-2"/>
    <n v="2.4E-2"/>
    <n v="61"/>
    <n v="0.24722776975865701"/>
    <x v="5"/>
    <x v="0"/>
    <s v="[10 1]"/>
    <s v="normal"/>
    <s v="[10.24 1]"/>
    <s v="normal"/>
    <s v="[10.511226570036031   1]"/>
    <n v="0.1"/>
    <n v="0.3"/>
    <n v="0.1"/>
    <n v="0.3"/>
  </r>
  <r>
    <n v="1387"/>
    <x v="3"/>
    <x v="0"/>
    <n v="-3.6405677687600198E-4"/>
    <n v="0.95499999999999996"/>
    <n v="2.9635943223124E-2"/>
    <n v="2.2519533664915E-6"/>
    <n v="1"/>
    <n v="1"/>
    <n v="1"/>
    <n v="2.1721426297979202E-6"/>
    <n v="2.3844907032808402E-6"/>
    <n v="2.3046799665872599E-6"/>
    <n v="0.03"/>
    <n v="2.4E-2"/>
    <n v="62"/>
    <n v="0.26860275110638798"/>
    <x v="6"/>
    <x v="0"/>
    <s v="[10 1]"/>
    <s v="normal"/>
    <s v="[10.27 1]"/>
    <s v="normal"/>
    <s v="[10.633432024040662   1]"/>
    <n v="0.1"/>
    <n v="0.3"/>
    <n v="0.1"/>
    <n v="0.3"/>
  </r>
  <r>
    <n v="1388"/>
    <x v="3"/>
    <x v="1"/>
    <n v="-1.13025505952434E-4"/>
    <n v="4.8000000000000001E-2"/>
    <n v="2.38869744940476E-2"/>
    <n v="4.5346350341368403E-6"/>
    <n v="1"/>
    <n v="1"/>
    <n v="1"/>
    <n v="4.2180598391988901E-6"/>
    <n v="4.5474097991326398E-6"/>
    <n v="4.2308346041946896E-6"/>
    <n v="2.4E-2"/>
    <n v="2.4E-2"/>
    <n v="56"/>
    <n v="0.16669999999999999"/>
    <x v="0"/>
    <x v="0"/>
    <s v="[10 1]"/>
    <s v="normal"/>
    <s v="[10 1]"/>
    <s v="normal"/>
    <s v="[10 1]"/>
    <n v="0.1"/>
    <n v="0.3"/>
    <n v="0.1"/>
    <n v="0.3"/>
  </r>
  <r>
    <n v="1389"/>
    <x v="3"/>
    <x v="1"/>
    <n v="-1.5973094608493001E-4"/>
    <n v="8.3000000000000004E-2"/>
    <n v="2.48402690539151E-2"/>
    <n v="4.3912572041284703E-6"/>
    <n v="1"/>
    <n v="1"/>
    <n v="1"/>
    <n v="4.03744364171001E-6"/>
    <n v="4.4167711792656502E-6"/>
    <n v="4.06295761684719E-6"/>
    <n v="2.5000000000000001E-2"/>
    <n v="2.4E-2"/>
    <n v="57"/>
    <n v="0.18008932242929701"/>
    <x v="1"/>
    <x v="0"/>
    <s v="[10 1]"/>
    <s v="normal"/>
    <s v="[10.05 1]"/>
    <s v="normal"/>
    <s v="[10.093070133896836   1]"/>
    <n v="0.1"/>
    <n v="0.3"/>
    <n v="0.1"/>
    <n v="0.3"/>
  </r>
  <r>
    <n v="1390"/>
    <x v="3"/>
    <x v="1"/>
    <n v="-2.8180800746733403E-4"/>
    <n v="0.121"/>
    <n v="2.57181919925327E-2"/>
    <n v="4.1190755234040698E-6"/>
    <n v="1"/>
    <n v="1"/>
    <n v="1"/>
    <n v="3.5515559183810098E-6"/>
    <n v="4.1984912764767803E-6"/>
    <n v="3.6309716714537199E-6"/>
    <n v="2.5999999999999999E-2"/>
    <n v="2.4E-2"/>
    <n v="58"/>
    <n v="0.19471183272496301"/>
    <x v="2"/>
    <x v="0"/>
    <s v="[10 1]"/>
    <s v="normal"/>
    <s v="[10.08 1]"/>
    <s v="normal"/>
    <s v="[10.190242243564168  1]"/>
    <n v="0.1"/>
    <n v="0.3"/>
    <n v="0.1"/>
    <n v="0.3"/>
  </r>
  <r>
    <n v="1391"/>
    <x v="3"/>
    <x v="1"/>
    <n v="-2.8338995360951302E-4"/>
    <n v="0.29099999999999998"/>
    <n v="2.6716610046390501E-2"/>
    <n v="3.91145459881859E-6"/>
    <n v="1"/>
    <n v="1"/>
    <n v="1"/>
    <n v="3.59177598662275E-6"/>
    <n v="3.9917644646254003E-6"/>
    <n v="3.6720858524295502E-6"/>
    <n v="2.7E-2"/>
    <n v="2.4E-2"/>
    <n v="59"/>
    <n v="0.21064697575557001"/>
    <x v="3"/>
    <x v="0"/>
    <s v="[10 1]"/>
    <s v="normal"/>
    <s v="[10.13 1]"/>
    <s v="normal"/>
    <s v="[10.291746233640898   1]"/>
    <n v="0.1"/>
    <n v="0.3"/>
    <n v="0.1"/>
    <n v="0.3"/>
  </r>
  <r>
    <n v="1392"/>
    <x v="3"/>
    <x v="1"/>
    <n v="-2.76813901280168E-4"/>
    <n v="0.496"/>
    <n v="2.77231860987198E-2"/>
    <n v="3.6577652884847301E-6"/>
    <n v="1"/>
    <n v="1"/>
    <n v="1"/>
    <n v="3.3439745792541E-6"/>
    <n v="3.7343912244266798E-6"/>
    <n v="3.4206005151960502E-6"/>
    <n v="2.8000000000000001E-2"/>
    <n v="2.4E-2"/>
    <n v="60"/>
    <n v="0.22814853528144899"/>
    <x v="4"/>
    <x v="0"/>
    <s v="[10 1]"/>
    <s v="normal"/>
    <s v="[10.17 1]"/>
    <s v="normal"/>
    <s v="[10.399068772757001   1]"/>
    <n v="0.1"/>
    <n v="0.3"/>
    <n v="0.1"/>
    <n v="0.3"/>
  </r>
  <r>
    <n v="1393"/>
    <x v="3"/>
    <x v="1"/>
    <n v="-3.4564506526114501E-4"/>
    <n v="0.70399999999999996"/>
    <n v="2.8654354934738901E-2"/>
    <n v="3.42323152756745E-6"/>
    <n v="1"/>
    <n v="1"/>
    <n v="1"/>
    <n v="2.8610342838445098E-6"/>
    <n v="3.5427020387068299E-6"/>
    <n v="2.9805047949838901E-6"/>
    <n v="2.9000000000000001E-2"/>
    <n v="2.4E-2"/>
    <n v="61"/>
    <n v="0.24722776975865701"/>
    <x v="5"/>
    <x v="0"/>
    <s v="[10 1]"/>
    <s v="normal"/>
    <s v="[10.24 1]"/>
    <s v="normal"/>
    <s v="[10.511226570036031   1]"/>
    <n v="0.1"/>
    <n v="0.3"/>
    <n v="0.1"/>
    <n v="0.3"/>
  </r>
  <r>
    <n v="1394"/>
    <x v="3"/>
    <x v="1"/>
    <n v="-3.5345121286510902E-4"/>
    <n v="0.89"/>
    <n v="2.9646548787134901E-2"/>
    <n v="3.1264709553957002E-6"/>
    <n v="1"/>
    <n v="1"/>
    <n v="1"/>
    <n v="2.7449791599896998E-6"/>
    <n v="3.2513987152715101E-6"/>
    <n v="2.8699069198655102E-6"/>
    <n v="0.03"/>
    <n v="2.4E-2"/>
    <n v="62"/>
    <n v="0.26860275110638798"/>
    <x v="6"/>
    <x v="0"/>
    <s v="[10 1]"/>
    <s v="normal"/>
    <s v="[10.27 1]"/>
    <s v="normal"/>
    <s v="[10.633432024040662   1]"/>
    <n v="0.1"/>
    <n v="0.3"/>
    <n v="0.1"/>
    <n v="0.3"/>
  </r>
  <r>
    <n v="1395"/>
    <x v="3"/>
    <x v="2"/>
    <n v="-1.7139431038019299E-4"/>
    <n v="5.3999999999999999E-2"/>
    <n v="2.3828605689619801E-2"/>
    <n v="6.36344898428639E-6"/>
    <n v="1"/>
    <n v="1"/>
    <n v="1"/>
    <n v="5.8261916759936702E-6"/>
    <n v="6.3928249939170999E-6"/>
    <n v="5.85556768562438E-6"/>
    <n v="2.4E-2"/>
    <n v="2.4E-2"/>
    <n v="56"/>
    <n v="0.16669999999999999"/>
    <x v="0"/>
    <x v="0"/>
    <s v="[10 1]"/>
    <s v="normal"/>
    <s v="[10 1]"/>
    <s v="normal"/>
    <s v="[10 1]"/>
    <n v="0.1"/>
    <n v="0.3"/>
    <n v="0.1"/>
    <n v="0.3"/>
  </r>
  <r>
    <n v="1396"/>
    <x v="3"/>
    <x v="2"/>
    <n v="-1.5950982774659201E-4"/>
    <n v="6.8000000000000005E-2"/>
    <n v="2.4840490172253399E-2"/>
    <n v="6.1088979761411101E-6"/>
    <n v="1"/>
    <n v="1"/>
    <n v="1"/>
    <n v="5.78830195060207E-6"/>
    <n v="6.1343413612888597E-6"/>
    <n v="5.8137453357498102E-6"/>
    <n v="2.5000000000000001E-2"/>
    <n v="2.4E-2"/>
    <n v="57"/>
    <n v="0.18008932242929701"/>
    <x v="1"/>
    <x v="0"/>
    <s v="[10 1]"/>
    <s v="normal"/>
    <s v="[10.05 1]"/>
    <s v="normal"/>
    <s v="[10.093070133896836   1]"/>
    <n v="0.1"/>
    <n v="0.3"/>
    <n v="0.1"/>
    <n v="0.3"/>
  </r>
  <r>
    <n v="1397"/>
    <x v="3"/>
    <x v="2"/>
    <n v="-2.1756861833503101E-4"/>
    <n v="0.128"/>
    <n v="2.5782431381665E-2"/>
    <n v="5.81412950300052E-6"/>
    <n v="1"/>
    <n v="1"/>
    <n v="1"/>
    <n v="5.2629364668248102E-6"/>
    <n v="5.8614656066847301E-6"/>
    <n v="5.3102725705090304E-6"/>
    <n v="2.5999999999999999E-2"/>
    <n v="2.4E-2"/>
    <n v="58"/>
    <n v="0.19471183272496301"/>
    <x v="2"/>
    <x v="0"/>
    <s v="[10 1]"/>
    <s v="normal"/>
    <s v="[10.08 1]"/>
    <s v="normal"/>
    <s v="[10.190242243564168  1]"/>
    <n v="0.1"/>
    <n v="0.3"/>
    <n v="0.1"/>
    <n v="0.3"/>
  </r>
  <r>
    <n v="1398"/>
    <x v="3"/>
    <x v="2"/>
    <n v="-3.7374248252158002E-4"/>
    <n v="0.20100000000000001"/>
    <n v="2.6626257517478401E-2"/>
    <n v="5.5555350098754804E-6"/>
    <n v="1"/>
    <n v="1"/>
    <n v="1"/>
    <n v="4.6494718674195098E-6"/>
    <n v="5.6952184531168703E-6"/>
    <n v="4.7891553106608997E-6"/>
    <n v="2.7E-2"/>
    <n v="2.4E-2"/>
    <n v="59"/>
    <n v="0.21064697575557001"/>
    <x v="3"/>
    <x v="0"/>
    <s v="[10 1]"/>
    <s v="normal"/>
    <s v="[10.13 1]"/>
    <s v="normal"/>
    <s v="[10.291746233640898   1]"/>
    <n v="0.1"/>
    <n v="0.3"/>
    <n v="0.1"/>
    <n v="0.3"/>
  </r>
  <r>
    <n v="1399"/>
    <x v="3"/>
    <x v="2"/>
    <n v="-4.2126276801480398E-4"/>
    <n v="0.36"/>
    <n v="2.7578737231985201E-2"/>
    <n v="5.2392843296985398E-6"/>
    <n v="1"/>
    <n v="1"/>
    <n v="1"/>
    <n v="4.5394816276936504E-6"/>
    <n v="5.41674664941403E-6"/>
    <n v="4.7169439474091499E-6"/>
    <n v="2.8000000000000001E-2"/>
    <n v="2.4E-2"/>
    <n v="60"/>
    <n v="0.22814853528144899"/>
    <x v="4"/>
    <x v="0"/>
    <s v="[10 1]"/>
    <s v="normal"/>
    <s v="[10.17 1]"/>
    <s v="normal"/>
    <s v="[10.399068772757001   1]"/>
    <n v="0.1"/>
    <n v="0.3"/>
    <n v="0.1"/>
    <n v="0.3"/>
  </r>
  <r>
    <n v="1400"/>
    <x v="3"/>
    <x v="2"/>
    <n v="-4.5905031274477302E-4"/>
    <n v="0.54300000000000004"/>
    <n v="2.85409496872552E-2"/>
    <n v="4.9136448268062496E-6"/>
    <n v="1"/>
    <n v="1"/>
    <n v="1"/>
    <n v="4.1634627439939899E-6"/>
    <n v="5.1243720164373203E-6"/>
    <n v="4.3741899336250597E-6"/>
    <n v="2.9000000000000001E-2"/>
    <n v="2.4E-2"/>
    <n v="61"/>
    <n v="0.24722776975865701"/>
    <x v="5"/>
    <x v="0"/>
    <s v="[10 1]"/>
    <s v="normal"/>
    <s v="[10.24 1]"/>
    <s v="normal"/>
    <s v="[10.511226570036031   1]"/>
    <n v="0.1"/>
    <n v="0.3"/>
    <n v="0.1"/>
    <n v="0.3"/>
  </r>
  <r>
    <n v="1401"/>
    <x v="3"/>
    <x v="2"/>
    <n v="-4.8108362380781301E-4"/>
    <n v="0.72799999999999998"/>
    <n v="2.9518916376192202E-2"/>
    <n v="4.5295948238864202E-6"/>
    <n v="1"/>
    <n v="1"/>
    <n v="1"/>
    <n v="3.9317137232422903E-6"/>
    <n v="4.7610362769824698E-6"/>
    <n v="4.1631551763383501E-6"/>
    <n v="0.03"/>
    <n v="2.4E-2"/>
    <n v="62"/>
    <n v="0.26860275110638798"/>
    <x v="6"/>
    <x v="0"/>
    <s v="[10 1]"/>
    <s v="normal"/>
    <s v="[10.27 1]"/>
    <s v="normal"/>
    <s v="[10.633432024040662   1]"/>
    <n v="0.1"/>
    <n v="0.3"/>
    <n v="0.1"/>
    <n v="0.3"/>
  </r>
  <r>
    <n v="1402"/>
    <x v="3"/>
    <x v="3"/>
    <n v="-2.8533104989368098E-4"/>
    <n v="0.04"/>
    <n v="2.37146689501063E-2"/>
    <n v="1.2661621060435901E-5"/>
    <n v="1"/>
    <n v="1"/>
    <n v="1"/>
    <n v="1.0742914580410199E-5"/>
    <n v="1.2743034868469301E-5"/>
    <n v="1.08243283884436E-5"/>
    <n v="2.4E-2"/>
    <n v="2.4E-2"/>
    <n v="56"/>
    <n v="0.16669999999999999"/>
    <x v="0"/>
    <x v="0"/>
    <s v="[10 1]"/>
    <s v="normal"/>
    <s v="[10 1]"/>
    <s v="normal"/>
    <s v="[10 1]"/>
    <n v="0.1"/>
    <n v="0.3"/>
    <n v="0.1"/>
    <n v="0.3"/>
  </r>
  <r>
    <n v="1403"/>
    <x v="3"/>
    <x v="3"/>
    <n v="-4.6769042552675401E-4"/>
    <n v="5.7000000000000002E-2"/>
    <n v="2.4532309574473301E-2"/>
    <n v="1.1964704448189E-5"/>
    <n v="1"/>
    <n v="1"/>
    <n v="1"/>
    <n v="1.14858282605228E-5"/>
    <n v="1.21834387823184E-5"/>
    <n v="1.17045625946522E-5"/>
    <n v="2.5000000000000001E-2"/>
    <n v="2.4E-2"/>
    <n v="57"/>
    <n v="0.18008932242929701"/>
    <x v="1"/>
    <x v="0"/>
    <s v="[10 1]"/>
    <s v="normal"/>
    <s v="[10.05 1]"/>
    <s v="normal"/>
    <s v="[10.093070133896836   1]"/>
    <n v="0.1"/>
    <n v="0.3"/>
    <n v="0.1"/>
    <n v="0.3"/>
  </r>
  <r>
    <n v="1404"/>
    <x v="3"/>
    <x v="3"/>
    <n v="-4.41069923440782E-4"/>
    <n v="7.9000000000000001E-2"/>
    <n v="2.55589300765592E-2"/>
    <n v="1.1478482992880401E-5"/>
    <n v="1"/>
    <n v="1"/>
    <n v="1"/>
    <n v="1.0237750897317201E-5"/>
    <n v="1.1673025670244499E-5"/>
    <n v="1.04322935746812E-5"/>
    <n v="2.5999999999999999E-2"/>
    <n v="2.4E-2"/>
    <n v="58"/>
    <n v="0.19471183272496301"/>
    <x v="2"/>
    <x v="0"/>
    <s v="[10 1]"/>
    <s v="normal"/>
    <s v="[10.08 1]"/>
    <s v="normal"/>
    <s v="[10.190242243564168  1]"/>
    <n v="0.1"/>
    <n v="0.3"/>
    <n v="0.1"/>
    <n v="0.3"/>
  </r>
  <r>
    <n v="1405"/>
    <x v="3"/>
    <x v="3"/>
    <n v="-5.5767503887708405E-4"/>
    <n v="0.107"/>
    <n v="2.64423249611229E-2"/>
    <n v="1.09663415769253E-5"/>
    <n v="1"/>
    <n v="1"/>
    <n v="1"/>
    <n v="9.0335688033766593E-6"/>
    <n v="1.1277343025911901E-5"/>
    <n v="9.3445702523632208E-6"/>
    <n v="2.7E-2"/>
    <n v="2.4E-2"/>
    <n v="59"/>
    <n v="0.21064697575557001"/>
    <x v="3"/>
    <x v="0"/>
    <s v="[10 1]"/>
    <s v="normal"/>
    <s v="[10.13 1]"/>
    <s v="normal"/>
    <s v="[10.291746233640898   1]"/>
    <n v="0.1"/>
    <n v="0.3"/>
    <n v="0.1"/>
    <n v="0.3"/>
  </r>
  <r>
    <n v="1406"/>
    <x v="3"/>
    <x v="3"/>
    <n v="-4.4485820949829302E-4"/>
    <n v="0.214"/>
    <n v="2.7555141790501701E-2"/>
    <n v="1.0261442144731799E-5"/>
    <n v="1"/>
    <n v="1"/>
    <n v="1"/>
    <n v="8.7128939613261404E-6"/>
    <n v="1.04593409712898E-5"/>
    <n v="8.9107927878841699E-6"/>
    <n v="2.8000000000000001E-2"/>
    <n v="2.4E-2"/>
    <n v="60"/>
    <n v="0.22814853528144899"/>
    <x v="4"/>
    <x v="0"/>
    <s v="[10 1]"/>
    <s v="normal"/>
    <s v="[10.17 1]"/>
    <s v="normal"/>
    <s v="[10.399068772757001   1]"/>
    <n v="0.1"/>
    <n v="0.3"/>
    <n v="0.1"/>
    <n v="0.3"/>
  </r>
  <r>
    <n v="1407"/>
    <x v="3"/>
    <x v="3"/>
    <n v="-6.9637326484809899E-4"/>
    <n v="0.29299999999999998"/>
    <n v="2.83036267351519E-2"/>
    <n v="9.7809727022119602E-6"/>
    <n v="1"/>
    <n v="1"/>
    <n v="1"/>
    <n v="8.1786841127882303E-6"/>
    <n v="1.02659084262072E-5"/>
    <n v="8.66361983678343E-6"/>
    <n v="2.9000000000000001E-2"/>
    <n v="2.4E-2"/>
    <n v="61"/>
    <n v="0.24722776975865701"/>
    <x v="5"/>
    <x v="0"/>
    <s v="[10 1]"/>
    <s v="normal"/>
    <s v="[10.24 1]"/>
    <s v="normal"/>
    <s v="[10.511226570036031   1]"/>
    <n v="0.1"/>
    <n v="0.3"/>
    <n v="0.1"/>
    <n v="0.3"/>
  </r>
  <r>
    <n v="1408"/>
    <x v="3"/>
    <x v="3"/>
    <n v="-7.1435139952874896E-4"/>
    <n v="0.42699999999999999"/>
    <n v="2.9285648600471299E-2"/>
    <n v="9.1746028685177896E-6"/>
    <n v="1"/>
    <n v="1"/>
    <n v="1"/>
    <n v="7.5359313001530501E-6"/>
    <n v="9.6849007905264707E-6"/>
    <n v="8.0462292221617296E-6"/>
    <n v="0.03"/>
    <n v="2.4E-2"/>
    <n v="62"/>
    <n v="0.26860275110638798"/>
    <x v="6"/>
    <x v="0"/>
    <s v="[10 1]"/>
    <s v="normal"/>
    <s v="[10.27 1]"/>
    <s v="normal"/>
    <s v="[10.633432024040662   1]"/>
    <n v="0.1"/>
    <n v="0.3"/>
    <n v="0.1"/>
    <n v="0.3"/>
  </r>
  <r>
    <n v="1409"/>
    <x v="3"/>
    <x v="4"/>
    <n v="-6.1338396051983501E-4"/>
    <n v="0.04"/>
    <n v="2.3386616039480199E-2"/>
    <n v="2.1118451670452901E-5"/>
    <n v="1"/>
    <n v="1"/>
    <n v="1"/>
    <n v="1.7857973775560799E-5"/>
    <n v="2.14946915534759E-5"/>
    <n v="1.8234213658583801E-5"/>
    <n v="2.4E-2"/>
    <n v="2.4E-2"/>
    <n v="56"/>
    <n v="0.16669999999999999"/>
    <x v="0"/>
    <x v="0"/>
    <s v="[10 1]"/>
    <s v="normal"/>
    <s v="[10 1]"/>
    <s v="normal"/>
    <s v="[10 1]"/>
    <n v="0.1"/>
    <n v="0.3"/>
    <n v="0.1"/>
    <n v="0.3"/>
  </r>
  <r>
    <n v="1410"/>
    <x v="3"/>
    <x v="4"/>
    <n v="-6.5560894225803604E-4"/>
    <n v="4.5999999999999999E-2"/>
    <n v="2.4344391057741999E-2"/>
    <n v="2.0166716574530602E-5"/>
    <n v="1"/>
    <n v="1"/>
    <n v="1"/>
    <n v="1.6877121855253499E-5"/>
    <n v="2.05965396596993E-5"/>
    <n v="1.7306944940422201E-5"/>
    <n v="2.5000000000000001E-2"/>
    <n v="2.4E-2"/>
    <n v="57"/>
    <n v="0.18008932242929701"/>
    <x v="1"/>
    <x v="0"/>
    <s v="[10 1]"/>
    <s v="normal"/>
    <s v="[10.05 1]"/>
    <s v="normal"/>
    <s v="[10.093070133896836   1]"/>
    <n v="0.1"/>
    <n v="0.3"/>
    <n v="0.1"/>
    <n v="0.3"/>
  </r>
  <r>
    <n v="1411"/>
    <x v="3"/>
    <x v="4"/>
    <n v="-7.4935455257390496E-4"/>
    <n v="6.6000000000000003E-2"/>
    <n v="2.5250645447426098E-2"/>
    <n v="1.9223095214498299E-5"/>
    <n v="1"/>
    <n v="1"/>
    <n v="1"/>
    <n v="1.7094083512660999E-5"/>
    <n v="1.9784627459961598E-5"/>
    <n v="1.76556157581242E-5"/>
    <n v="2.5999999999999999E-2"/>
    <n v="2.4E-2"/>
    <n v="58"/>
    <n v="0.19471183272496301"/>
    <x v="2"/>
    <x v="0"/>
    <s v="[10 1]"/>
    <s v="normal"/>
    <s v="[10.08 1]"/>
    <s v="normal"/>
    <s v="[10.190242243564168  1]"/>
    <n v="0.1"/>
    <n v="0.3"/>
    <n v="0.1"/>
    <n v="0.3"/>
  </r>
  <r>
    <n v="1412"/>
    <x v="3"/>
    <x v="4"/>
    <n v="-8.2967395415476503E-4"/>
    <n v="7.8E-2"/>
    <n v="2.61703260458452E-2"/>
    <n v="1.8268766534175501E-5"/>
    <n v="1"/>
    <n v="1"/>
    <n v="1"/>
    <n v="1.5378567101279599E-5"/>
    <n v="1.89571254043783E-5"/>
    <n v="1.6066925971482401E-5"/>
    <n v="2.7E-2"/>
    <n v="2.4E-2"/>
    <n v="59"/>
    <n v="0.21064697575557001"/>
    <x v="3"/>
    <x v="0"/>
    <s v="[10 1]"/>
    <s v="normal"/>
    <s v="[10.13 1]"/>
    <s v="normal"/>
    <s v="[10.291746233640898   1]"/>
    <n v="0.1"/>
    <n v="0.3"/>
    <n v="0.1"/>
    <n v="0.3"/>
  </r>
  <r>
    <n v="1413"/>
    <x v="3"/>
    <x v="4"/>
    <n v="-8.4945796132391302E-4"/>
    <n v="0.13600000000000001"/>
    <n v="2.71505420386761E-2"/>
    <n v="1.7239097408711799E-5"/>
    <n v="1"/>
    <n v="1"/>
    <n v="1"/>
    <n v="1.5422649754922201E-5"/>
    <n v="1.7960676236768399E-5"/>
    <n v="1.61442285829787E-5"/>
    <n v="2.8000000000000001E-2"/>
    <n v="2.4E-2"/>
    <n v="60"/>
    <n v="0.22814853528144899"/>
    <x v="4"/>
    <x v="0"/>
    <s v="[10 1]"/>
    <s v="normal"/>
    <s v="[10.17 1]"/>
    <s v="normal"/>
    <s v="[10.399068772757001   1]"/>
    <n v="0.1"/>
    <n v="0.3"/>
    <n v="0.1"/>
    <n v="0.3"/>
  </r>
  <r>
    <n v="1414"/>
    <x v="3"/>
    <x v="4"/>
    <n v="-9.1950241011180302E-4"/>
    <n v="0.21099999999999999"/>
    <n v="2.80804975898882E-2"/>
    <n v="1.6279472720644301E-5"/>
    <n v="1"/>
    <n v="1"/>
    <n v="1"/>
    <n v="1.4417016202878501E-5"/>
    <n v="1.71249574028457E-5"/>
    <n v="1.52625008850799E-5"/>
    <n v="2.9000000000000001E-2"/>
    <n v="2.4E-2"/>
    <n v="61"/>
    <n v="0.24722776975865701"/>
    <x v="5"/>
    <x v="0"/>
    <s v="[10 1]"/>
    <s v="normal"/>
    <s v="[10.24 1]"/>
    <s v="normal"/>
    <s v="[10.511226570036031   1]"/>
    <n v="0.1"/>
    <n v="0.3"/>
    <n v="0.1"/>
    <n v="0.3"/>
  </r>
  <r>
    <n v="1415"/>
    <x v="3"/>
    <x v="4"/>
    <n v="-8.5132040598300701E-4"/>
    <n v="0.28799999999999998"/>
    <n v="2.9148679594016999E-2"/>
    <n v="1.52675988002376E-5"/>
    <n v="1"/>
    <n v="1"/>
    <n v="1"/>
    <n v="1.3241697727849E-5"/>
    <n v="1.59923452338807E-5"/>
    <n v="1.3966444161492099E-5"/>
    <n v="0.03"/>
    <n v="2.4E-2"/>
    <n v="62"/>
    <n v="0.26860275110638798"/>
    <x v="6"/>
    <x v="0"/>
    <s v="[10 1]"/>
    <s v="normal"/>
    <s v="[10.27 1]"/>
    <s v="normal"/>
    <s v="[10.633432024040662   1]"/>
    <n v="0.1"/>
    <n v="0.3"/>
    <n v="0.1"/>
    <n v="0.3"/>
  </r>
  <r>
    <n v="1416"/>
    <x v="3"/>
    <x v="0"/>
    <n v="-3.1494242842055399E-4"/>
    <n v="0.99399999999999999"/>
    <n v="3.0685057571579501E-2"/>
    <n v="2.0439594198507202E-6"/>
    <n v="1"/>
    <n v="1"/>
    <n v="1"/>
    <n v="1.75943985089512E-6"/>
    <n v="2.1431481530701601E-6"/>
    <n v="1.8586285841145599E-6"/>
    <n v="3.1E-2"/>
    <n v="2.4E-2"/>
    <n v="63"/>
    <n v="0.291791505564577"/>
    <x v="7"/>
    <x v="0"/>
    <s v="[10 1]"/>
    <s v="normal"/>
    <s v="[10.36 1]"/>
    <s v="normal"/>
    <s v="[10.760164347684842   1]"/>
    <n v="0.1"/>
    <n v="0.3"/>
    <n v="0.1"/>
    <n v="0.3"/>
  </r>
  <r>
    <n v="1417"/>
    <x v="3"/>
    <x v="1"/>
    <n v="-4.75313645510725E-4"/>
    <n v="0.95899999999999996"/>
    <n v="3.0524686354489301E-2"/>
    <n v="2.9094730681405998E-6"/>
    <n v="1"/>
    <n v="1"/>
    <n v="1"/>
    <n v="2.5426876700166101E-6"/>
    <n v="3.1353961297492899E-6"/>
    <n v="2.7686107316253002E-6"/>
    <n v="3.1E-2"/>
    <n v="2.4E-2"/>
    <n v="63"/>
    <n v="0.291791505564577"/>
    <x v="7"/>
    <x v="0"/>
    <s v="[10 1]"/>
    <s v="normal"/>
    <s v="[10.36 1]"/>
    <s v="normal"/>
    <s v="[10.760164347684842   1]"/>
    <n v="0.1"/>
    <n v="0.3"/>
    <n v="0.1"/>
    <n v="0.3"/>
  </r>
  <r>
    <n v="1418"/>
    <x v="3"/>
    <x v="2"/>
    <n v="-4.7945260943024602E-4"/>
    <n v="0.878"/>
    <n v="3.05205473905697E-2"/>
    <n v="4.1671792797800703E-6"/>
    <n v="1"/>
    <n v="1"/>
    <n v="1"/>
    <n v="3.46111926676766E-6"/>
    <n v="4.3970540844695397E-6"/>
    <n v="3.6909940714571298E-6"/>
    <n v="3.1E-2"/>
    <n v="2.4E-2"/>
    <n v="63"/>
    <n v="0.291791505564577"/>
    <x v="7"/>
    <x v="0"/>
    <s v="[10 1]"/>
    <s v="normal"/>
    <s v="[10.36 1]"/>
    <s v="normal"/>
    <s v="[10.760164347684842   1]"/>
    <n v="0.1"/>
    <n v="0.3"/>
    <n v="0.1"/>
    <n v="0.3"/>
  </r>
  <r>
    <n v="1419"/>
    <x v="3"/>
    <x v="3"/>
    <n v="-7.9788210294498303E-4"/>
    <n v="0.58799999999999997"/>
    <n v="3.0202117897055E-2"/>
    <n v="8.4648644853407993E-6"/>
    <n v="1"/>
    <n v="1"/>
    <n v="1"/>
    <n v="6.6955923526447701E-6"/>
    <n v="9.1014803355407106E-6"/>
    <n v="7.3322082028446796E-6"/>
    <n v="3.1E-2"/>
    <n v="2.4E-2"/>
    <n v="63"/>
    <n v="0.291791505564577"/>
    <x v="7"/>
    <x v="0"/>
    <s v="[10 1]"/>
    <s v="normal"/>
    <s v="[10.36 1]"/>
    <s v="normal"/>
    <s v="[10.760164347684842   1]"/>
    <n v="0.1"/>
    <n v="0.3"/>
    <n v="0.1"/>
    <n v="0.3"/>
  </r>
  <r>
    <n v="1420"/>
    <x v="3"/>
    <x v="4"/>
    <n v="-9.9008190037361602E-4"/>
    <n v="0.39100000000000001"/>
    <n v="3.0009918099626401E-2"/>
    <n v="1.42057334172741E-5"/>
    <n v="1"/>
    <n v="1"/>
    <n v="1"/>
    <n v="1.30739860852507E-5"/>
    <n v="1.5185995586721501E-5"/>
    <n v="1.4054248254698201E-5"/>
    <n v="3.1E-2"/>
    <n v="2.4E-2"/>
    <n v="63"/>
    <n v="0.291791505564577"/>
    <x v="7"/>
    <x v="0"/>
    <s v="[10 1]"/>
    <s v="normal"/>
    <s v="[10.36 1]"/>
    <s v="normal"/>
    <s v="[10.760164347684842   1]"/>
    <n v="0.1"/>
    <n v="0.3"/>
    <n v="0.1"/>
    <n v="0.3"/>
  </r>
  <r>
    <n v="1421"/>
    <x v="3"/>
    <x v="1"/>
    <n v="-3.8905698028563401E-4"/>
    <n v="0.99199999999999999"/>
    <n v="3.1610943019714399E-2"/>
    <n v="2.59733820131259E-6"/>
    <n v="1"/>
    <n v="1"/>
    <n v="1"/>
    <n v="2.2658300795511901E-6"/>
    <n v="2.7487035352215599E-6"/>
    <n v="2.4171954134601698E-6"/>
    <n v="3.2000000000000001E-2"/>
    <n v="2.4E-2"/>
    <n v="64"/>
    <n v="0.317934015745646"/>
    <x v="8"/>
    <x v="0"/>
    <s v="[10 1]"/>
    <s v="normal"/>
    <s v="[10.43 1]"/>
    <s v="normal"/>
    <s v="[10.899541364601731   1]"/>
    <n v="0.1"/>
    <n v="0.3"/>
    <n v="0.1"/>
    <n v="0.3"/>
  </r>
  <r>
    <n v="1422"/>
    <x v="3"/>
    <x v="2"/>
    <n v="-5.20619008752199E-4"/>
    <n v="0.96199999999999997"/>
    <n v="3.14793809912478E-2"/>
    <n v="3.7544662883887402E-6"/>
    <n v="1"/>
    <n v="1"/>
    <n v="1"/>
    <n v="3.2204618686011402E-6"/>
    <n v="4.0255104406628596E-6"/>
    <n v="3.4915060208752601E-6"/>
    <n v="3.2000000000000001E-2"/>
    <n v="2.4E-2"/>
    <n v="64"/>
    <n v="0.317934015745646"/>
    <x v="8"/>
    <x v="0"/>
    <s v="[10 1]"/>
    <s v="normal"/>
    <s v="[10.43 1]"/>
    <s v="normal"/>
    <s v="[10.899541364601731   1]"/>
    <n v="0.1"/>
    <n v="0.3"/>
    <n v="0.1"/>
    <n v="0.3"/>
  </r>
  <r>
    <n v="1423"/>
    <x v="3"/>
    <x v="3"/>
    <n v="-8.0896491845909005E-4"/>
    <n v="0.72199999999999998"/>
    <n v="3.1191035081540901E-2"/>
    <n v="7.7409638219793895E-6"/>
    <n v="1"/>
    <n v="1"/>
    <n v="1"/>
    <n v="6.42281704862119E-6"/>
    <n v="8.3953880612769094E-6"/>
    <n v="7.0772412879187099E-6"/>
    <n v="3.2000000000000001E-2"/>
    <n v="2.4E-2"/>
    <n v="64"/>
    <n v="0.317934015745646"/>
    <x v="8"/>
    <x v="0"/>
    <s v="[10 1]"/>
    <s v="normal"/>
    <s v="[10.43 1]"/>
    <s v="normal"/>
    <s v="[10.899541364601731   1]"/>
    <n v="0.1"/>
    <n v="0.3"/>
    <n v="0.1"/>
    <n v="0.3"/>
  </r>
  <r>
    <n v="1424"/>
    <x v="3"/>
    <x v="4"/>
    <n v="-1.0394231131728999E-3"/>
    <n v="0.504"/>
    <n v="3.0960576886827101E-2"/>
    <n v="1.31501710278779E-5"/>
    <n v="1"/>
    <n v="1"/>
    <n v="1"/>
    <n v="1.0521424310744501E-5"/>
    <n v="1.4230571436076E-5"/>
    <n v="1.1601824718942601E-5"/>
    <n v="3.2000000000000001E-2"/>
    <n v="2.4E-2"/>
    <n v="64"/>
    <n v="0.317934015745646"/>
    <x v="8"/>
    <x v="0"/>
    <s v="[10 1]"/>
    <s v="normal"/>
    <s v="[10.43 1]"/>
    <s v="normal"/>
    <s v="[10.899541364601731   1]"/>
    <n v="0.1"/>
    <n v="0.3"/>
    <n v="0.1"/>
    <n v="0.3"/>
  </r>
  <r>
    <n v="1425"/>
    <x v="3"/>
    <x v="0"/>
    <n v="-4.0384874012466099E-4"/>
    <n v="1"/>
    <n v="3.1596151259875298E-2"/>
    <n v="1.85915712583489E-6"/>
    <n v="1"/>
    <n v="1"/>
    <n v="1"/>
    <n v="1.42388538797339E-6"/>
    <n v="2.02225093073516E-6"/>
    <n v="1.5869791928736699E-6"/>
    <n v="3.2000000000000001E-2"/>
    <n v="2.4E-2"/>
    <n v="64"/>
    <n v="0.317934015745646"/>
    <x v="8"/>
    <x v="0"/>
    <s v="[10 1]"/>
    <s v="normal"/>
    <s v="[10.43 1]"/>
    <s v="normal"/>
    <s v="[10.899541364601731   1]"/>
    <n v="0.1"/>
    <n v="0.3"/>
    <n v="0.1"/>
    <n v="0.3"/>
  </r>
  <r>
    <n v="1426"/>
    <x v="3"/>
    <x v="1"/>
    <n v="-4.0387675144453302E-4"/>
    <n v="0.998"/>
    <n v="3.2596123248555403E-2"/>
    <n v="2.3002775926746599E-6"/>
    <n v="1"/>
    <n v="1"/>
    <n v="1"/>
    <n v="1.8253682112402199E-6"/>
    <n v="2.4633940230320501E-6"/>
    <n v="1.9884846415976099E-6"/>
    <n v="3.3000000000000002E-2"/>
    <n v="2.4E-2"/>
    <n v="65"/>
    <n v="0.34741064121512599"/>
    <x v="9"/>
    <x v="0"/>
    <s v="[10 1]"/>
    <s v="normal"/>
    <s v="[10.5 1]"/>
    <s v="normal"/>
    <s v="[11.052702071956782   1]"/>
    <n v="0.1"/>
    <n v="0.3"/>
    <n v="0.1"/>
    <n v="0.3"/>
  </r>
  <r>
    <n v="1427"/>
    <x v="3"/>
    <x v="2"/>
    <n v="-5.5641088296626696E-4"/>
    <n v="0.99399999999999999"/>
    <n v="3.2443589117033697E-2"/>
    <n v="3.3727490447239001E-6"/>
    <n v="1"/>
    <n v="1"/>
    <n v="1"/>
    <n v="2.6609629367447201E-6"/>
    <n v="3.6823421154071999E-6"/>
    <n v="2.9705560074280199E-6"/>
    <n v="3.3000000000000002E-2"/>
    <n v="2.4E-2"/>
    <n v="65"/>
    <n v="0.34741064121512599"/>
    <x v="9"/>
    <x v="0"/>
    <s v="[10 1]"/>
    <s v="normal"/>
    <s v="[10.5 1]"/>
    <s v="normal"/>
    <s v="[11.052702071956782   1]"/>
    <n v="0.1"/>
    <n v="0.3"/>
    <n v="0.1"/>
    <n v="0.3"/>
  </r>
  <r>
    <n v="1428"/>
    <x v="3"/>
    <x v="3"/>
    <n v="-8.0052787425945095E-4"/>
    <n v="0.85299999999999998"/>
    <n v="3.2199472125740501E-2"/>
    <n v="6.9654217320950599E-6"/>
    <n v="1"/>
    <n v="1"/>
    <n v="1"/>
    <n v="5.9358481423674204E-6"/>
    <n v="7.6062666095614099E-6"/>
    <n v="6.5766930198337797E-6"/>
    <n v="3.3000000000000002E-2"/>
    <n v="2.4E-2"/>
    <n v="65"/>
    <n v="0.34741064121512599"/>
    <x v="9"/>
    <x v="0"/>
    <s v="[10 1]"/>
    <s v="normal"/>
    <s v="[10.5 1]"/>
    <s v="normal"/>
    <s v="[11.052702071956782   1]"/>
    <n v="0.1"/>
    <n v="0.3"/>
    <n v="0.1"/>
    <n v="0.3"/>
  </r>
  <r>
    <n v="1429"/>
    <x v="3"/>
    <x v="4"/>
    <n v="-9.7420933335157299E-4"/>
    <n v="0.66400000000000003"/>
    <n v="3.2025790666648402E-2"/>
    <n v="1.17977205132582E-5"/>
    <n v="1"/>
    <n v="1"/>
    <n v="1"/>
    <n v="8.7512260854634895E-6"/>
    <n v="1.27468043384475E-5"/>
    <n v="9.7003099106528098E-6"/>
    <n v="3.3000000000000002E-2"/>
    <n v="2.4E-2"/>
    <n v="65"/>
    <n v="0.34741064121512599"/>
    <x v="9"/>
    <x v="0"/>
    <s v="[10 1]"/>
    <s v="normal"/>
    <s v="[10.5 1]"/>
    <s v="normal"/>
    <s v="[11.052702071956782   1]"/>
    <n v="0.1"/>
    <n v="0.3"/>
    <n v="0.1"/>
    <n v="0.3"/>
  </r>
  <r>
    <n v="1430"/>
    <x v="3"/>
    <x v="3"/>
    <n v="-7.8932115482033E-4"/>
    <n v="0.93799999999999994"/>
    <n v="3.32106788451796E-2"/>
    <n v="6.0924725296292297E-6"/>
    <n v="1"/>
    <n v="1"/>
    <n v="1"/>
    <n v="5.0853741139303497E-6"/>
    <n v="6.7155004150761303E-6"/>
    <n v="5.7084019993772503E-6"/>
    <n v="3.4000000000000002E-2"/>
    <n v="2.4E-2"/>
    <n v="66"/>
    <n v="0.38136117826681498"/>
    <x v="10"/>
    <x v="0"/>
    <s v="[10 1]"/>
    <s v="normal"/>
    <s v="[10.67 1]"/>
    <s v="normal"/>
    <s v="[11.226321788033875   1]"/>
    <n v="0.1"/>
    <n v="0.3"/>
    <n v="0.1"/>
    <n v="0.3"/>
  </r>
  <r>
    <n v="1431"/>
    <x v="3"/>
    <x v="4"/>
    <n v="-1.0258042336775599E-3"/>
    <n v="0.76700000000000002"/>
    <n v="3.2974195766322399E-2"/>
    <n v="1.04917832298206E-5"/>
    <n v="1"/>
    <n v="1"/>
    <n v="1"/>
    <n v="7.5141278708674696E-6"/>
    <n v="1.15440575556514E-5"/>
    <n v="8.5664021966982793E-6"/>
    <n v="3.4000000000000002E-2"/>
    <n v="2.4E-2"/>
    <n v="66"/>
    <n v="0.38136117826681498"/>
    <x v="10"/>
    <x v="0"/>
    <s v="[10 1]"/>
    <s v="normal"/>
    <s v="[10.67 1]"/>
    <s v="normal"/>
    <s v="[11.226321788033875   1]"/>
    <n v="0.1"/>
    <n v="0.3"/>
    <n v="0.1"/>
    <n v="0.3"/>
  </r>
  <r>
    <n v="1432"/>
    <x v="3"/>
    <x v="3"/>
    <n v="-6.8929445259534295E-4"/>
    <n v="0.98799999999999999"/>
    <n v="3.4310705547404702E-2"/>
    <n v="5.1931637338969801E-6"/>
    <n v="1"/>
    <n v="1"/>
    <n v="1"/>
    <n v="4.0999669362303202E-6"/>
    <n v="5.6682905762757E-6"/>
    <n v="4.5750937786090299E-6"/>
    <n v="3.5000000000000003E-2"/>
    <n v="2.4E-2"/>
    <n v="67"/>
    <n v="0.41971861396821503"/>
    <x v="11"/>
    <x v="0"/>
    <s v="[10 1]"/>
    <s v="normal"/>
    <s v="[10.75  1]"/>
    <s v="normal"/>
    <s v="[11.417518587642858   1]"/>
    <n v="0.1"/>
    <n v="0.3"/>
    <n v="0.1"/>
    <n v="0.3"/>
  </r>
  <r>
    <n v="1433"/>
    <x v="3"/>
    <x v="4"/>
    <n v="-1.0832084400995601E-3"/>
    <n v="0.877"/>
    <n v="3.3916791559900399E-2"/>
    <n v="9.1913526612200701E-6"/>
    <n v="1"/>
    <n v="1"/>
    <n v="1"/>
    <n v="6.4582436052855796E-6"/>
    <n v="1.0364693185923E-5"/>
    <n v="7.6315841299885097E-6"/>
    <n v="3.5000000000000003E-2"/>
    <n v="2.4E-2"/>
    <n v="67"/>
    <n v="0.41971861396821503"/>
    <x v="11"/>
    <x v="0"/>
    <s v="[10 1]"/>
    <s v="normal"/>
    <s v="[10.75  1]"/>
    <s v="normal"/>
    <s v="[11.417518587642858   1]"/>
    <n v="0.1"/>
    <n v="0.3"/>
    <n v="0.1"/>
    <n v="0.3"/>
  </r>
  <r>
    <n v="1434"/>
    <x v="3"/>
    <x v="3"/>
    <n v="-6.66263592207424E-4"/>
    <n v="0.996"/>
    <n v="3.5333736407792603E-2"/>
    <n v="4.2650646306990799E-6"/>
    <n v="1"/>
    <n v="1"/>
    <n v="1"/>
    <n v="3.2999413996652299E-6"/>
    <n v="4.7089718050002196E-6"/>
    <n v="3.7438485739663701E-6"/>
    <n v="3.5999999999999997E-2"/>
    <n v="2.4E-2"/>
    <n v="68"/>
    <n v="0.46494056718020699"/>
    <x v="12"/>
    <x v="0"/>
    <s v="[10 1]"/>
    <s v="normal"/>
    <s v="[10.8  1]"/>
    <s v="normal"/>
    <s v="[11.641801226953930   1]"/>
    <n v="0.1"/>
    <n v="0.3"/>
    <n v="0.1"/>
    <n v="0.3"/>
  </r>
  <r>
    <n v="1435"/>
    <x v="3"/>
    <x v="4"/>
    <n v="-1.0377830104653699E-3"/>
    <n v="0.95099999999999996"/>
    <n v="3.4962216989534597E-2"/>
    <n v="7.7014213287147297E-6"/>
    <n v="1"/>
    <n v="1"/>
    <n v="1"/>
    <n v="5.6728737068023702E-6"/>
    <n v="8.7784149055252806E-6"/>
    <n v="6.7498672836129304E-6"/>
    <n v="3.5999999999999997E-2"/>
    <n v="2.4E-2"/>
    <n v="68"/>
    <n v="0.46494056718020699"/>
    <x v="12"/>
    <x v="0"/>
    <s v="[10 1]"/>
    <s v="normal"/>
    <s v="[10.8  1]"/>
    <s v="normal"/>
    <s v="[11.641801226953930   1]"/>
    <n v="0.1"/>
    <n v="0.3"/>
    <n v="0.1"/>
    <n v="0.3"/>
  </r>
  <r>
    <n v="1436"/>
    <x v="3"/>
    <x v="4"/>
    <n v="-9.3326032333599805E-4"/>
    <n v="0.98299999999999998"/>
    <n v="3.6066739676664003E-2"/>
    <n v="6.1226194754729604E-6"/>
    <n v="1"/>
    <n v="1"/>
    <n v="1"/>
    <n v="4.1667909135635599E-6"/>
    <n v="6.9935943065861702E-6"/>
    <n v="5.0377657446767697E-6"/>
    <n v="3.6999999999999998E-2"/>
    <n v="2.4E-2"/>
    <n v="69"/>
    <n v="0.520046078211299"/>
    <x v="13"/>
    <x v="0"/>
    <s v="[10 1]"/>
    <s v="normal"/>
    <s v="[10.96  1]"/>
    <s v="normal"/>
    <s v="[11.917984048508561   1]"/>
    <n v="0.1"/>
    <n v="0.3"/>
    <n v="0.1"/>
    <n v="0.3"/>
  </r>
  <r>
    <n v="1437"/>
    <x v="3"/>
    <x v="4"/>
    <n v="-7.4479104652663505E-4"/>
    <n v="1"/>
    <n v="3.7255208953472202E-2"/>
    <n v="4.3481156071308296E-6"/>
    <n v="1"/>
    <n v="1"/>
    <n v="1"/>
    <n v="2.6484659370973501E-6"/>
    <n v="4.9028293101170698E-6"/>
    <n v="3.2031796400835898E-6"/>
    <n v="3.7999999999998799E-2"/>
    <n v="2.4E-2"/>
    <n v="70"/>
    <n v="0.59109064984413795"/>
    <x v="14"/>
    <x v="0"/>
    <s v="[10 1]"/>
    <s v="normal"/>
    <s v="[11.1  1]"/>
    <s v="normal"/>
    <s v="[12.288110029496673   1]"/>
    <n v="0.1"/>
    <n v="0.3"/>
    <n v="0.1"/>
    <n v="0.3"/>
  </r>
  <r>
    <n v="1438"/>
    <x v="3"/>
    <x v="0"/>
    <n v="-1.48933998562684E-4"/>
    <n v="4.7E-2"/>
    <n v="2.3851066001437299E-2"/>
    <n v="3.1871462513333E-6"/>
    <n v="1"/>
    <n v="1"/>
    <n v="1"/>
    <n v="3.0095862403409998E-6"/>
    <n v="3.2093275872611701E-6"/>
    <n v="3.0317675762688699E-6"/>
    <n v="2.4E-2"/>
    <n v="2.4E-2"/>
    <n v="71"/>
    <n v="0.16666700000000001"/>
    <x v="0"/>
    <x v="1"/>
    <s v="[2 1.2]"/>
    <s v="gamma"/>
    <s v="[2 1.2]"/>
    <s v="gamma"/>
    <s v="[2 1.2]"/>
    <n v="0.1"/>
    <n v="0.3"/>
    <n v="0.1"/>
    <n v="0.3"/>
  </r>
  <r>
    <n v="1439"/>
    <x v="3"/>
    <x v="0"/>
    <n v="-7.2968719874017896E-5"/>
    <n v="0.08"/>
    <n v="2.4927031280126001E-2"/>
    <n v="3.0564962465694302E-6"/>
    <n v="1"/>
    <n v="1"/>
    <n v="1"/>
    <n v="2.8398446712897901E-6"/>
    <n v="3.06182068064948E-6"/>
    <n v="2.8451691053698399E-6"/>
    <n v="2.5000000000000001E-2"/>
    <n v="2.4E-2"/>
    <n v="72"/>
    <n v="0.18019006691182099"/>
    <x v="1"/>
    <x v="1"/>
    <s v="[2 1.2]"/>
    <s v="gamma"/>
    <s v="[2.05 1.2]"/>
    <s v="gamma"/>
    <s v="[2.122315431810229   1.2]"/>
    <n v="0.1"/>
    <n v="0.3"/>
    <n v="0.1"/>
    <n v="0.3"/>
  </r>
  <r>
    <n v="1440"/>
    <x v="3"/>
    <x v="0"/>
    <n v="-1.7594302452928401E-4"/>
    <n v="0.16800000000000001"/>
    <n v="2.5824056975470699E-2"/>
    <n v="2.9160947378983299E-6"/>
    <n v="1"/>
    <n v="1"/>
    <n v="1"/>
    <n v="2.4151272889235999E-6"/>
    <n v="2.9470506857788399E-6"/>
    <n v="2.4460832368041099E-6"/>
    <n v="2.5999999999999999E-2"/>
    <n v="2.4E-2"/>
    <n v="73"/>
    <n v="0.19468613225625001"/>
    <x v="2"/>
    <x v="1"/>
    <s v="[2 1.2]"/>
    <s v="gamma"/>
    <s v="[2.1 1.21]"/>
    <s v="gamma"/>
    <s v="[2.220556788546546   1.22]"/>
    <n v="0.1"/>
    <n v="0.3"/>
    <n v="0.1"/>
    <n v="0.3"/>
  </r>
  <r>
    <n v="1441"/>
    <x v="3"/>
    <x v="0"/>
    <n v="-1.4036257860978001E-4"/>
    <n v="0.40899999999999997"/>
    <n v="2.6859637421390199E-2"/>
    <n v="2.7471472845851201E-6"/>
    <n v="1"/>
    <n v="1"/>
    <n v="1"/>
    <n v="2.4623080632242001E-6"/>
    <n v="2.76684893805911E-6"/>
    <n v="2.48200971669819E-6"/>
    <n v="2.7E-2"/>
    <n v="2.4E-2"/>
    <n v="74"/>
    <n v="0.21081960911029299"/>
    <x v="3"/>
    <x v="1"/>
    <s v="[2 1.2]"/>
    <s v="gamma"/>
    <s v="[2.15 1.21]"/>
    <s v="gamma"/>
    <s v="[2.363218600263669   1.22]"/>
    <n v="0.1"/>
    <n v="0.3"/>
    <n v="0.1"/>
    <n v="0.3"/>
  </r>
  <r>
    <n v="1442"/>
    <x v="3"/>
    <x v="0"/>
    <n v="-2.8175794303338602E-4"/>
    <n v="0.65"/>
    <n v="2.7753286507193001E-2"/>
    <n v="2.5961103043648401E-6"/>
    <n v="1"/>
    <n v="1"/>
    <n v="1"/>
    <n v="2.23195468978328E-6"/>
    <n v="2.6754978428272501E-6"/>
    <n v="2.3113422282456799E-6"/>
    <n v="2.80350444502264E-2"/>
    <n v="2.4E-2"/>
    <n v="75"/>
    <n v="0.22857602474559299"/>
    <x v="4"/>
    <x v="1"/>
    <s v="[2 1.2]"/>
    <s v="gamma"/>
    <s v="[2.22 1.21]"/>
    <s v="gamma"/>
    <s v="[2.520106336037927   1.22]"/>
    <n v="0.1"/>
    <n v="0.3"/>
    <n v="0.1"/>
    <n v="0.3"/>
  </r>
  <r>
    <n v="1443"/>
    <x v="3"/>
    <x v="0"/>
    <n v="-3.5749798002705199E-4"/>
    <n v="0.83799999999999997"/>
    <n v="2.8642502019972899E-2"/>
    <n v="2.4190698169443401E-6"/>
    <n v="1"/>
    <n v="1"/>
    <n v="1"/>
    <n v="2.1520355045270598E-6"/>
    <n v="2.5468746226677599E-6"/>
    <n v="2.2798403102504902E-6"/>
    <n v="2.9000000000000001E-2"/>
    <n v="2.4E-2"/>
    <n v="76"/>
    <n v="0.246620795667161"/>
    <x v="5"/>
    <x v="1"/>
    <s v="[2 1.2]"/>
    <s v="gamma"/>
    <s v="[2.3 1.22]"/>
    <s v="gamma"/>
    <s v="[2.638352109458525   1.24]"/>
    <n v="0.1"/>
    <n v="0.3"/>
    <n v="0.1"/>
    <n v="0.3"/>
  </r>
  <r>
    <n v="1444"/>
    <x v="3"/>
    <x v="0"/>
    <n v="-3.3026713363661802E-4"/>
    <n v="0.95899999999999996"/>
    <n v="2.9669732866363398E-2"/>
    <n v="2.2463519616229499E-6"/>
    <n v="1"/>
    <n v="1"/>
    <n v="1"/>
    <n v="1.9544081783177501E-6"/>
    <n v="2.3554283411835001E-6"/>
    <n v="2.0634845578782902E-6"/>
    <n v="0.03"/>
    <n v="2.4E-2"/>
    <n v="77"/>
    <n v="0.26812660289046403"/>
    <x v="6"/>
    <x v="1"/>
    <s v="[2 1.2]"/>
    <s v="gamma"/>
    <s v="[2.35 1.22]"/>
    <s v="gamma"/>
    <s v="[2.826750794932076   1.24]"/>
    <n v="0.1"/>
    <n v="0.3"/>
    <n v="0.1"/>
    <n v="0.3"/>
  </r>
  <r>
    <n v="1445"/>
    <x v="3"/>
    <x v="0"/>
    <n v="-3.4116993046770598E-4"/>
    <n v="0.99099999999999999"/>
    <n v="3.0658830069532302E-2"/>
    <n v="2.0434696486539399E-6"/>
    <n v="1"/>
    <n v="1"/>
    <n v="1"/>
    <n v="1.8110984612896799E-6"/>
    <n v="2.1598665701092799E-6"/>
    <n v="1.9274953827450198E-6"/>
    <n v="3.10000000000001E-2"/>
    <n v="2.4E-2"/>
    <n v="78"/>
    <n v="0.28998281165376399"/>
    <x v="7"/>
    <x v="1"/>
    <s v="[2 1.2]"/>
    <s v="gamma"/>
    <s v="[2.5 1.22]"/>
    <s v="gamma"/>
    <s v="[3.011655063337046   1.24]"/>
    <n v="0.1"/>
    <n v="0.3"/>
    <n v="0.1"/>
    <n v="0.3"/>
  </r>
  <r>
    <n v="1446"/>
    <x v="3"/>
    <x v="0"/>
    <n v="-4.1010928731243602E-4"/>
    <n v="0.999"/>
    <n v="3.1589890712687599E-2"/>
    <n v="1.8462280787223101E-6"/>
    <n v="1"/>
    <n v="1"/>
    <n v="1"/>
    <n v="1.6772325156874999E-6"/>
    <n v="2.01441770626222E-6"/>
    <n v="1.84542214322741E-6"/>
    <n v="3.2000000000000001E-2"/>
    <n v="2.4E-2"/>
    <n v="79"/>
    <n v="0.31562847911089997"/>
    <x v="8"/>
    <x v="1"/>
    <s v="[2 1.2]"/>
    <s v="gamma"/>
    <s v="[2.6 1.22]"/>
    <s v="gamma"/>
    <s v="[3.236430660324696   1.24]"/>
    <n v="0.1"/>
    <n v="0.3"/>
    <n v="0.1"/>
    <n v="0.3"/>
  </r>
  <r>
    <n v="1447"/>
    <x v="3"/>
    <x v="1"/>
    <n v="-1.19105425593469E-4"/>
    <n v="5.1999999999999998E-2"/>
    <n v="2.3880894574406501E-2"/>
    <n v="4.50694315810464E-6"/>
    <n v="1"/>
    <n v="1"/>
    <n v="1"/>
    <n v="4.1936978394886199E-6"/>
    <n v="4.5211292605104403E-6"/>
    <n v="4.2078839418944203E-6"/>
    <n v="2.4E-2"/>
    <n v="2.4E-2"/>
    <n v="71"/>
    <n v="0.16666700000000001"/>
    <x v="0"/>
    <x v="1"/>
    <s v="[2 1.2]"/>
    <s v="gamma"/>
    <s v="[2 1.2]"/>
    <s v="gamma"/>
    <s v="[2 1.2]"/>
    <n v="0.1"/>
    <n v="0.3"/>
    <n v="0.1"/>
    <n v="0.3"/>
  </r>
  <r>
    <n v="1448"/>
    <x v="3"/>
    <x v="1"/>
    <n v="-1.7679455041675699E-4"/>
    <n v="6.3E-2"/>
    <n v="2.4823205449583299E-2"/>
    <n v="4.3036362526739896E-6"/>
    <n v="1"/>
    <n v="1"/>
    <n v="1"/>
    <n v="3.80209903625258E-6"/>
    <n v="4.3348925657310604E-6"/>
    <n v="3.8333553493096398E-6"/>
    <n v="2.5000000000000001E-2"/>
    <n v="2.4E-2"/>
    <n v="72"/>
    <n v="0.18019006691182099"/>
    <x v="1"/>
    <x v="1"/>
    <s v="[2 1.2]"/>
    <s v="gamma"/>
    <s v="[2.05 1.2]"/>
    <s v="gamma"/>
    <s v="[2.122315431810229   1.2]"/>
    <n v="0.1"/>
    <n v="0.3"/>
    <n v="0.1"/>
    <n v="0.3"/>
  </r>
  <r>
    <n v="1449"/>
    <x v="3"/>
    <x v="1"/>
    <n v="-1.49040442954337E-4"/>
    <n v="0.16500000000000001"/>
    <n v="2.5850959557045701E-2"/>
    <n v="4.0881703768065501E-6"/>
    <n v="1"/>
    <n v="1"/>
    <n v="1"/>
    <n v="3.7599912070099899E-6"/>
    <n v="4.1103834304425797E-6"/>
    <n v="3.7822042606460199E-6"/>
    <n v="2.5999999999999999E-2"/>
    <n v="2.4E-2"/>
    <n v="73"/>
    <n v="0.19468613225625001"/>
    <x v="2"/>
    <x v="1"/>
    <s v="[2 1.2]"/>
    <s v="gamma"/>
    <s v="[2.1 1.21]"/>
    <s v="gamma"/>
    <s v="[2.220556788546546   1.22]"/>
    <n v="0.1"/>
    <n v="0.3"/>
    <n v="0.1"/>
    <n v="0.3"/>
  </r>
  <r>
    <n v="1450"/>
    <x v="3"/>
    <x v="1"/>
    <n v="-2.2371093197591499E-4"/>
    <n v="0.30399999999999999"/>
    <n v="2.6776289068024098E-2"/>
    <n v="3.8944663954766499E-6"/>
    <n v="1"/>
    <n v="1"/>
    <n v="1"/>
    <n v="3.5120699715430398E-6"/>
    <n v="3.9445129765621797E-6"/>
    <n v="3.5621165526285701E-6"/>
    <n v="2.7E-2"/>
    <n v="2.4E-2"/>
    <n v="74"/>
    <n v="0.21081960911029299"/>
    <x v="3"/>
    <x v="1"/>
    <s v="[2 1.2]"/>
    <s v="gamma"/>
    <s v="[2.15 1.21]"/>
    <s v="gamma"/>
    <s v="[2.363218600263669   1.22]"/>
    <n v="0.1"/>
    <n v="0.3"/>
    <n v="0.1"/>
    <n v="0.3"/>
  </r>
  <r>
    <n v="1451"/>
    <x v="3"/>
    <x v="1"/>
    <n v="-2.9200756424471898E-4"/>
    <n v="0.51400000000000001"/>
    <n v="2.77430368859817E-2"/>
    <n v="3.6503275124454202E-6"/>
    <n v="1"/>
    <n v="1"/>
    <n v="1"/>
    <n v="3.0669833824725898E-6"/>
    <n v="3.7355959300215601E-6"/>
    <n v="3.1522518000487302E-6"/>
    <n v="2.80350444502264E-2"/>
    <n v="2.4E-2"/>
    <n v="75"/>
    <n v="0.22857602474559299"/>
    <x v="4"/>
    <x v="1"/>
    <s v="[2 1.2]"/>
    <s v="gamma"/>
    <s v="[2.22 1.21]"/>
    <s v="gamma"/>
    <s v="[2.520106336037927   1.22]"/>
    <n v="0.1"/>
    <n v="0.3"/>
    <n v="0.1"/>
    <n v="0.3"/>
  </r>
  <r>
    <n v="1452"/>
    <x v="3"/>
    <x v="1"/>
    <n v="-3.4389294037222702E-4"/>
    <n v="0.69699999999999995"/>
    <n v="2.8656107059627799E-2"/>
    <n v="3.4099101613165702E-6"/>
    <n v="1"/>
    <n v="1"/>
    <n v="1"/>
    <n v="3.2679282364164802E-6"/>
    <n v="3.5281725157544301E-6"/>
    <n v="3.3861905908543401E-6"/>
    <n v="2.9000000000000001E-2"/>
    <n v="2.4E-2"/>
    <n v="76"/>
    <n v="0.246620795667161"/>
    <x v="5"/>
    <x v="1"/>
    <s v="[2 1.2]"/>
    <s v="gamma"/>
    <s v="[2.3 1.22]"/>
    <s v="gamma"/>
    <s v="[2.638352109458525   1.24]"/>
    <n v="0.1"/>
    <n v="0.3"/>
    <n v="0.1"/>
    <n v="0.3"/>
  </r>
  <r>
    <n v="1453"/>
    <x v="3"/>
    <x v="1"/>
    <n v="-4.0547365347216603E-4"/>
    <n v="0.86099999999999999"/>
    <n v="2.9594526346527799E-2"/>
    <n v="3.1400114024298498E-6"/>
    <n v="1"/>
    <n v="1"/>
    <n v="1"/>
    <n v="3.0529343763603899E-6"/>
    <n v="3.3044202860899199E-6"/>
    <n v="3.21734326002046E-6"/>
    <n v="0.03"/>
    <n v="2.4E-2"/>
    <n v="77"/>
    <n v="0.26812660289046403"/>
    <x v="6"/>
    <x v="1"/>
    <s v="[2 1.2]"/>
    <s v="gamma"/>
    <s v="[2.35 1.22]"/>
    <s v="gamma"/>
    <s v="[2.826750794932076   1.24]"/>
    <n v="0.1"/>
    <n v="0.3"/>
    <n v="0.1"/>
    <n v="0.3"/>
  </r>
  <r>
    <n v="1454"/>
    <x v="3"/>
    <x v="1"/>
    <n v="-4.1829479886999299E-4"/>
    <n v="0.96099999999999997"/>
    <n v="3.0581705201130099E-2"/>
    <n v="2.9384221132079099E-6"/>
    <n v="1"/>
    <n v="1"/>
    <n v="1"/>
    <n v="2.5949124020981298E-6"/>
    <n v="3.1133926519696001E-6"/>
    <n v="2.7698829408598201E-6"/>
    <n v="3.10000000000001E-2"/>
    <n v="2.4E-2"/>
    <n v="78"/>
    <n v="0.28998281165376399"/>
    <x v="7"/>
    <x v="1"/>
    <s v="[2 1.2]"/>
    <s v="gamma"/>
    <s v="[2.5 1.22]"/>
    <s v="gamma"/>
    <s v="[3.011655063337046   1.24]"/>
    <n v="0.1"/>
    <n v="0.3"/>
    <n v="0.1"/>
    <n v="0.3"/>
  </r>
  <r>
    <n v="1455"/>
    <x v="3"/>
    <x v="1"/>
    <n v="-4.61423377455542E-4"/>
    <n v="0.99399999999999999"/>
    <n v="3.1538576622544397E-2"/>
    <n v="2.6409288603581701E-6"/>
    <n v="1"/>
    <n v="1"/>
    <n v="1"/>
    <n v="2.0684138606697098E-6"/>
    <n v="2.8538403936206498E-6"/>
    <n v="2.2813253939321798E-6"/>
    <n v="3.2000000000000001E-2"/>
    <n v="2.4E-2"/>
    <n v="79"/>
    <n v="0.31562847911089997"/>
    <x v="8"/>
    <x v="1"/>
    <s v="[2 1.2]"/>
    <s v="gamma"/>
    <s v="[2.6 1.22]"/>
    <s v="gamma"/>
    <s v="[3.236430660324696   1.24]"/>
    <n v="0.1"/>
    <n v="0.3"/>
    <n v="0.1"/>
    <n v="0.3"/>
  </r>
  <r>
    <n v="1456"/>
    <x v="3"/>
    <x v="1"/>
    <n v="-4.4155872225123998E-4"/>
    <n v="0.998"/>
    <n v="3.2558441277748797E-2"/>
    <n v="2.3199632688740999E-6"/>
    <n v="1"/>
    <n v="1"/>
    <n v="1"/>
    <n v="2.146149190147E-6"/>
    <n v="2.5149373740702501E-6"/>
    <n v="2.3411232953431498E-6"/>
    <n v="3.3000000000000002E-2"/>
    <n v="2.4E-2"/>
    <n v="80"/>
    <n v="0.34456556585070802"/>
    <x v="9"/>
    <x v="1"/>
    <s v="[2 1.2]"/>
    <s v="gamma"/>
    <s v="[2.7 1.22]"/>
    <s v="gamma"/>
    <s v="[3.494632525658576   1.24]"/>
    <n v="0.1"/>
    <n v="0.3"/>
    <n v="0.1"/>
    <n v="0.3"/>
  </r>
  <r>
    <n v="1457"/>
    <x v="3"/>
    <x v="2"/>
    <n v="-2.3093715957185E-4"/>
    <n v="4.2000000000000003E-2"/>
    <n v="2.3769062840428099E-2"/>
    <n v="6.2767023267352904E-6"/>
    <n v="1"/>
    <n v="1"/>
    <n v="1"/>
    <n v="5.7330236070563901E-6"/>
    <n v="6.3300342984064099E-6"/>
    <n v="5.7863555787275003E-6"/>
    <n v="2.4E-2"/>
    <n v="2.4E-2"/>
    <n v="71"/>
    <n v="0.16666700000000001"/>
    <x v="0"/>
    <x v="1"/>
    <s v="[2 1.2]"/>
    <s v="gamma"/>
    <s v="[2 1.2]"/>
    <s v="gamma"/>
    <s v="[2 1.2]"/>
    <n v="0.1"/>
    <n v="0.3"/>
    <n v="0.1"/>
    <n v="0.3"/>
  </r>
  <r>
    <n v="1458"/>
    <x v="3"/>
    <x v="2"/>
    <n v="-2.8451531428026099E-4"/>
    <n v="5.7000000000000002E-2"/>
    <n v="2.47154846857198E-2"/>
    <n v="6.0416956193496903E-6"/>
    <n v="1"/>
    <n v="1"/>
    <n v="1"/>
    <n v="5.5672191151367601E-6"/>
    <n v="6.1226445834096803E-6"/>
    <n v="5.6481680791967602E-6"/>
    <n v="2.5000000000000001E-2"/>
    <n v="2.4E-2"/>
    <n v="72"/>
    <n v="0.18019006691182099"/>
    <x v="1"/>
    <x v="1"/>
    <s v="[2 1.2]"/>
    <s v="gamma"/>
    <s v="[2.05 1.2]"/>
    <s v="gamma"/>
    <s v="[2.122315431810229   1.2]"/>
    <n v="0.1"/>
    <n v="0.3"/>
    <n v="0.1"/>
    <n v="0.3"/>
  </r>
  <r>
    <n v="1459"/>
    <x v="3"/>
    <x v="2"/>
    <n v="-3.0879317394328802E-4"/>
    <n v="0.105"/>
    <n v="2.56912068260567E-2"/>
    <n v="5.7813774141956297E-6"/>
    <n v="1"/>
    <n v="1"/>
    <n v="1"/>
    <n v="5.3767017909329099E-6"/>
    <n v="5.8767306384695997E-6"/>
    <n v="5.4720550152068798E-6"/>
    <n v="2.5999999999999999E-2"/>
    <n v="2.4E-2"/>
    <n v="73"/>
    <n v="0.19468613225625001"/>
    <x v="2"/>
    <x v="1"/>
    <s v="[2 1.2]"/>
    <s v="gamma"/>
    <s v="[2.1 1.21]"/>
    <s v="gamma"/>
    <s v="[2.220556788546546   1.22]"/>
    <n v="0.1"/>
    <n v="0.3"/>
    <n v="0.1"/>
    <n v="0.3"/>
  </r>
  <r>
    <n v="1460"/>
    <x v="3"/>
    <x v="2"/>
    <n v="-3.4368794432058599E-4"/>
    <n v="0.22700000000000001"/>
    <n v="2.66563120556794E-2"/>
    <n v="5.4621352183308403E-6"/>
    <n v="1"/>
    <n v="1"/>
    <n v="1"/>
    <n v="5.0727660240652304E-6"/>
    <n v="5.5802566214021499E-6"/>
    <n v="5.19088742713654E-6"/>
    <n v="2.7E-2"/>
    <n v="2.4E-2"/>
    <n v="74"/>
    <n v="0.21081960911029299"/>
    <x v="3"/>
    <x v="1"/>
    <s v="[2 1.2]"/>
    <s v="gamma"/>
    <s v="[2.15 1.21]"/>
    <s v="gamma"/>
    <s v="[2.363218600263669   1.22]"/>
    <n v="0.1"/>
    <n v="0.3"/>
    <n v="0.1"/>
    <n v="0.3"/>
  </r>
  <r>
    <n v="1461"/>
    <x v="3"/>
    <x v="2"/>
    <n v="-4.5176146667618003E-4"/>
    <n v="0.35799999999999998"/>
    <n v="2.75832829835502E-2"/>
    <n v="5.18567057326179E-6"/>
    <n v="1"/>
    <n v="1"/>
    <n v="1"/>
    <n v="4.1014881386330102E-6"/>
    <n v="5.3897589960352098E-6"/>
    <n v="4.3055765614064199E-6"/>
    <n v="2.80350444502264E-2"/>
    <n v="2.4E-2"/>
    <n v="75"/>
    <n v="0.22857602474559299"/>
    <x v="4"/>
    <x v="1"/>
    <s v="[2 1.2]"/>
    <s v="gamma"/>
    <s v="[2.22 1.21]"/>
    <s v="gamma"/>
    <s v="[2.520106336037927   1.22]"/>
    <n v="0.1"/>
    <n v="0.3"/>
    <n v="0.1"/>
    <n v="0.3"/>
  </r>
  <r>
    <n v="1462"/>
    <x v="3"/>
    <x v="2"/>
    <n v="-4.3249497538952599E-4"/>
    <n v="0.54600000000000004"/>
    <n v="2.8567505024610501E-2"/>
    <n v="4.8683971395041199E-6"/>
    <n v="1"/>
    <n v="1"/>
    <n v="1"/>
    <n v="4.3335788539172204E-6"/>
    <n v="5.0554490432413104E-6"/>
    <n v="4.5206307576544101E-6"/>
    <n v="2.9000000000000001E-2"/>
    <n v="2.4E-2"/>
    <n v="76"/>
    <n v="0.246620795667161"/>
    <x v="5"/>
    <x v="1"/>
    <s v="[2 1.2]"/>
    <s v="gamma"/>
    <s v="[2.3 1.22]"/>
    <s v="gamma"/>
    <s v="[2.638352109458525   1.24]"/>
    <n v="0.1"/>
    <n v="0.3"/>
    <n v="0.1"/>
    <n v="0.3"/>
  </r>
  <r>
    <n v="1463"/>
    <x v="3"/>
    <x v="2"/>
    <n v="-5.5032294161368699E-4"/>
    <n v="0.71399999999999997"/>
    <n v="2.94496770583863E-2"/>
    <n v="4.54247626814365E-6"/>
    <n v="1"/>
    <n v="1"/>
    <n v="1"/>
    <n v="3.8526713297295902E-6"/>
    <n v="4.84533160820999E-6"/>
    <n v="4.1555266697959403E-6"/>
    <n v="0.03"/>
    <n v="2.4E-2"/>
    <n v="77"/>
    <n v="0.26812660289046403"/>
    <x v="6"/>
    <x v="1"/>
    <s v="[2 1.2]"/>
    <s v="gamma"/>
    <s v="[2.35 1.22]"/>
    <s v="gamma"/>
    <s v="[2.826750794932076   1.24]"/>
    <n v="0.1"/>
    <n v="0.3"/>
    <n v="0.1"/>
    <n v="0.3"/>
  </r>
  <r>
    <n v="1464"/>
    <x v="3"/>
    <x v="2"/>
    <n v="-5.2655449938952804E-4"/>
    <n v="0.875"/>
    <n v="3.0473445500610499E-2"/>
    <n v="4.1654755600052402E-6"/>
    <n v="1"/>
    <n v="1"/>
    <n v="1"/>
    <n v="3.55706797865346E-6"/>
    <n v="4.4427352008325898E-6"/>
    <n v="3.8343276194808202E-6"/>
    <n v="3.10000000000001E-2"/>
    <n v="2.4E-2"/>
    <n v="78"/>
    <n v="0.28998281165376399"/>
    <x v="7"/>
    <x v="1"/>
    <s v="[2 1.2]"/>
    <s v="gamma"/>
    <s v="[2.5 1.22]"/>
    <s v="gamma"/>
    <s v="[3.011655063337046   1.24]"/>
    <n v="0.1"/>
    <n v="0.3"/>
    <n v="0.1"/>
    <n v="0.3"/>
  </r>
  <r>
    <n v="1465"/>
    <x v="3"/>
    <x v="2"/>
    <n v="-4.7592765513189802E-4"/>
    <n v="0.96399999999999997"/>
    <n v="3.15240723448681E-2"/>
    <n v="3.75657478874209E-6"/>
    <n v="1"/>
    <n v="1"/>
    <n v="1"/>
    <n v="3.1432802128846601E-6"/>
    <n v="3.9830819216614404E-6"/>
    <n v="3.3697873458040101E-6"/>
    <n v="3.2000000000000001E-2"/>
    <n v="2.4E-2"/>
    <n v="79"/>
    <n v="0.31562847911089997"/>
    <x v="8"/>
    <x v="1"/>
    <s v="[2 1.2]"/>
    <s v="gamma"/>
    <s v="[2.6 1.22]"/>
    <s v="gamma"/>
    <s v="[3.236430660324696   1.24]"/>
    <n v="0.1"/>
    <n v="0.3"/>
    <n v="0.1"/>
    <n v="0.3"/>
  </r>
  <r>
    <n v="1466"/>
    <x v="3"/>
    <x v="2"/>
    <n v="-5.47841320091363E-4"/>
    <n v="0.99399999999999999"/>
    <n v="3.2452158679908603E-2"/>
    <n v="3.3819585390159001E-6"/>
    <n v="1"/>
    <n v="1"/>
    <n v="1"/>
    <n v="2.7258617710429699E-6"/>
    <n v="3.6820886510153498E-6"/>
    <n v="3.0259918830424201E-6"/>
    <n v="3.3000000000000002E-2"/>
    <n v="2.4E-2"/>
    <n v="80"/>
    <n v="0.34456556585070802"/>
    <x v="9"/>
    <x v="1"/>
    <s v="[2 1.2]"/>
    <s v="gamma"/>
    <s v="[2.7 1.22]"/>
    <s v="gamma"/>
    <s v="[3.494632525658576   1.24]"/>
    <n v="0.1"/>
    <n v="0.3"/>
    <n v="0.1"/>
    <n v="0.3"/>
  </r>
  <r>
    <n v="1467"/>
    <x v="3"/>
    <x v="3"/>
    <n v="-2.9013729721782998E-4"/>
    <n v="5.5E-2"/>
    <n v="2.3709862702782199E-2"/>
    <n v="1.2429983426523E-5"/>
    <n v="1"/>
    <n v="1"/>
    <n v="1"/>
    <n v="1.10912445239922E-5"/>
    <n v="1.25141630777599E-5"/>
    <n v="1.1175424175228999E-5"/>
    <n v="2.4E-2"/>
    <n v="2.4E-2"/>
    <n v="71"/>
    <n v="0.16666700000000001"/>
    <x v="0"/>
    <x v="1"/>
    <s v="[2 1.2]"/>
    <s v="gamma"/>
    <s v="[2 1.2]"/>
    <s v="gamma"/>
    <s v="[2 1.2]"/>
    <n v="0.1"/>
    <n v="0.3"/>
    <n v="0.1"/>
    <n v="0.3"/>
  </r>
  <r>
    <n v="1468"/>
    <x v="3"/>
    <x v="3"/>
    <n v="-3.6951221744359802E-4"/>
    <n v="5.2999999999999999E-2"/>
    <n v="2.4630487782556401E-2"/>
    <n v="1.19103249932218E-5"/>
    <n v="1"/>
    <n v="1"/>
    <n v="1"/>
    <n v="1.0047294976126701E-5"/>
    <n v="1.20468642720618E-5"/>
    <n v="1.0183834254966801E-5"/>
    <n v="2.5000000000000001E-2"/>
    <n v="2.4E-2"/>
    <n v="72"/>
    <n v="0.18019006691182099"/>
    <x v="1"/>
    <x v="1"/>
    <s v="[2 1.2]"/>
    <s v="gamma"/>
    <s v="[2.05 1.2]"/>
    <s v="gamma"/>
    <s v="[2.122315431810229   1.2]"/>
    <n v="0.1"/>
    <n v="0.3"/>
    <n v="0.1"/>
    <n v="0.3"/>
  </r>
  <r>
    <n v="1469"/>
    <x v="3"/>
    <x v="3"/>
    <n v="-4.3842516482138499E-4"/>
    <n v="7.9000000000000001E-2"/>
    <n v="2.55615748351786E-2"/>
    <n v="1.14418562336575E-5"/>
    <n v="1"/>
    <n v="1"/>
    <n v="1"/>
    <n v="1.0541448759437901E-5"/>
    <n v="1.16340728588062E-5"/>
    <n v="1.07336653845865E-5"/>
    <n v="2.5999999999999999E-2"/>
    <n v="2.4E-2"/>
    <n v="73"/>
    <n v="0.19468613225625001"/>
    <x v="2"/>
    <x v="1"/>
    <s v="[2 1.2]"/>
    <s v="gamma"/>
    <s v="[2.1 1.21]"/>
    <s v="gamma"/>
    <s v="[2.220556788546546   1.22]"/>
    <n v="0.1"/>
    <n v="0.3"/>
    <n v="0.1"/>
    <n v="0.3"/>
  </r>
  <r>
    <n v="1470"/>
    <x v="3"/>
    <x v="3"/>
    <n v="-5.25986153440231E-4"/>
    <n v="0.11700000000000001"/>
    <n v="2.6474013846559799E-2"/>
    <n v="1.09936655489435E-5"/>
    <n v="1"/>
    <n v="1"/>
    <n v="1"/>
    <n v="8.9341549138952302E-6"/>
    <n v="1.1270326982554299E-5"/>
    <n v="9.2108163475060802E-6"/>
    <n v="2.7E-2"/>
    <n v="2.4E-2"/>
    <n v="74"/>
    <n v="0.21081960911029299"/>
    <x v="3"/>
    <x v="1"/>
    <s v="[2 1.2]"/>
    <s v="gamma"/>
    <s v="[2.15 1.21]"/>
    <s v="gamma"/>
    <s v="[2.363218600263669   1.22]"/>
    <n v="0.1"/>
    <n v="0.3"/>
    <n v="0.1"/>
    <n v="0.3"/>
  </r>
  <r>
    <n v="1471"/>
    <x v="3"/>
    <x v="3"/>
    <n v="-6.4020716994489502E-4"/>
    <n v="0.19700000000000001"/>
    <n v="2.7394837280281501E-2"/>
    <n v="1.03603358332823E-5"/>
    <n v="1"/>
    <n v="1"/>
    <n v="1"/>
    <n v="8.9088393243602999E-6"/>
    <n v="1.07702010537312E-5"/>
    <n v="9.3187045448091492E-6"/>
    <n v="2.80350444502264E-2"/>
    <n v="2.4E-2"/>
    <n v="75"/>
    <n v="0.22857602474559299"/>
    <x v="4"/>
    <x v="1"/>
    <s v="[2 1.2]"/>
    <s v="gamma"/>
    <s v="[2.22 1.21]"/>
    <s v="gamma"/>
    <s v="[2.520106336037927   1.22]"/>
    <n v="0.1"/>
    <n v="0.3"/>
    <n v="0.1"/>
    <n v="0.3"/>
  </r>
  <r>
    <n v="1472"/>
    <x v="3"/>
    <x v="3"/>
    <n v="-6.6237189201597305E-4"/>
    <n v="0.32"/>
    <n v="2.8337628107984E-2"/>
    <n v="9.8074203692265999E-6"/>
    <n v="1"/>
    <n v="1"/>
    <n v="1"/>
    <n v="8.7558509671907594E-6"/>
    <n v="1.0246156892559399E-5"/>
    <n v="9.1945874905235792E-6"/>
    <n v="2.9000000000000001E-2"/>
    <n v="2.4E-2"/>
    <n v="76"/>
    <n v="0.246620795667161"/>
    <x v="5"/>
    <x v="1"/>
    <s v="[2 1.2]"/>
    <s v="gamma"/>
    <s v="[2.3 1.22]"/>
    <s v="gamma"/>
    <s v="[2.638352109458525   1.24]"/>
    <n v="0.1"/>
    <n v="0.3"/>
    <n v="0.1"/>
    <n v="0.3"/>
  </r>
  <r>
    <n v="1473"/>
    <x v="3"/>
    <x v="3"/>
    <n v="-6.7500212851636895E-4"/>
    <n v="0.433"/>
    <n v="2.9324997871483599E-2"/>
    <n v="9.1130596650419202E-6"/>
    <n v="1"/>
    <n v="1"/>
    <n v="1"/>
    <n v="7.5800488458021397E-6"/>
    <n v="9.5686875385435392E-6"/>
    <n v="8.0356767193037697E-6"/>
    <n v="0.03"/>
    <n v="2.4E-2"/>
    <n v="77"/>
    <n v="0.26812660289046403"/>
    <x v="6"/>
    <x v="1"/>
    <s v="[2 1.2]"/>
    <s v="gamma"/>
    <s v="[2.35 1.22]"/>
    <s v="gamma"/>
    <s v="[2.826750794932076   1.24]"/>
    <n v="0.1"/>
    <n v="0.3"/>
    <n v="0.1"/>
    <n v="0.3"/>
  </r>
  <r>
    <n v="1474"/>
    <x v="3"/>
    <x v="3"/>
    <n v="-7.9443995277071603E-4"/>
    <n v="0.56599999999999995"/>
    <n v="3.02055600472293E-2"/>
    <n v="8.4872717274666504E-6"/>
    <n v="1"/>
    <n v="1"/>
    <n v="1"/>
    <n v="7.2651897913545996E-6"/>
    <n v="9.1184065660249901E-6"/>
    <n v="7.8963246299129393E-6"/>
    <n v="3.10000000000001E-2"/>
    <n v="2.4E-2"/>
    <n v="78"/>
    <n v="0.28998281165376399"/>
    <x v="7"/>
    <x v="1"/>
    <s v="[2 1.2]"/>
    <s v="gamma"/>
    <s v="[2.5 1.22]"/>
    <s v="gamma"/>
    <s v="[3.011655063337046   1.24]"/>
    <n v="0.1"/>
    <n v="0.3"/>
    <n v="0.1"/>
    <n v="0.3"/>
  </r>
  <r>
    <n v="1475"/>
    <x v="3"/>
    <x v="3"/>
    <n v="-8.1848573269357398E-4"/>
    <n v="0.72499999999999998"/>
    <n v="3.11815142673064E-2"/>
    <n v="7.6907719122598696E-6"/>
    <n v="1"/>
    <n v="1"/>
    <n v="1"/>
    <n v="6.1858357907827302E-6"/>
    <n v="8.3606908068827999E-6"/>
    <n v="6.8557546854056698E-6"/>
    <n v="3.2000000000000001E-2"/>
    <n v="2.4E-2"/>
    <n v="79"/>
    <n v="0.31562847911089997"/>
    <x v="8"/>
    <x v="1"/>
    <s v="[2 1.2]"/>
    <s v="gamma"/>
    <s v="[2.6 1.22]"/>
    <s v="gamma"/>
    <s v="[3.236430660324696   1.24]"/>
    <n v="0.1"/>
    <n v="0.3"/>
    <n v="0.1"/>
    <n v="0.3"/>
  </r>
  <r>
    <n v="1476"/>
    <x v="3"/>
    <x v="3"/>
    <n v="-8.2014978714378705E-4"/>
    <n v="0.85099999999999998"/>
    <n v="3.2179850212856201E-2"/>
    <n v="6.9424408493016903E-6"/>
    <n v="1"/>
    <n v="1"/>
    <n v="1"/>
    <n v="5.85089715688088E-6"/>
    <n v="7.6150865226536902E-6"/>
    <n v="6.5235428302328799E-6"/>
    <n v="3.3000000000000002E-2"/>
    <n v="2.4E-2"/>
    <n v="80"/>
    <n v="0.34456556585070802"/>
    <x v="9"/>
    <x v="1"/>
    <s v="[2 1.2]"/>
    <s v="gamma"/>
    <s v="[2.7 1.22]"/>
    <s v="gamma"/>
    <s v="[3.494632525658576   1.24]"/>
    <n v="0.1"/>
    <n v="0.3"/>
    <n v="0.1"/>
    <n v="0.3"/>
  </r>
  <r>
    <n v="1477"/>
    <x v="3"/>
    <x v="3"/>
    <n v="-7.7206247085925698E-4"/>
    <n v="0.94599999999999995"/>
    <n v="3.3227937529140703E-2"/>
    <n v="6.0908989690655904E-6"/>
    <n v="1"/>
    <n v="1"/>
    <n v="1"/>
    <n v="4.75880627708564E-6"/>
    <n v="6.6869794279748897E-6"/>
    <n v="5.3548867359949402E-6"/>
    <n v="3.4000000000000002E-2"/>
    <n v="2.4E-2"/>
    <n v="81"/>
    <n v="0.377554801426085"/>
    <x v="10"/>
    <x v="1"/>
    <s v="[2 1.2]"/>
    <s v="gamma"/>
    <s v="[2.8 1.22]"/>
    <s v="gamma"/>
    <s v="[3.796735073076330   1.24]"/>
    <n v="0.1"/>
    <n v="0.3"/>
    <n v="0.1"/>
    <n v="0.3"/>
  </r>
  <r>
    <n v="1478"/>
    <x v="3"/>
    <x v="3"/>
    <n v="-7.8067376442044801E-4"/>
    <n v="0.98099999999999998"/>
    <n v="3.4219326235579502E-2"/>
    <n v="5.2343707180776502E-6"/>
    <n v="1"/>
    <n v="1"/>
    <n v="1"/>
    <n v="4.0555439169238402E-6"/>
    <n v="5.8438222445320498E-6"/>
    <n v="4.6649954433782298E-6"/>
    <n v="3.5000000000000003E-2"/>
    <n v="2.4E-2"/>
    <n v="82"/>
    <n v="0.41493746136423199"/>
    <x v="11"/>
    <x v="1"/>
    <s v="[2 1.2]"/>
    <s v="gamma"/>
    <s v="[3 1.22]"/>
    <s v="gamma"/>
    <s v="[4.146737646198264   1.24]"/>
    <n v="0.1"/>
    <n v="0.3"/>
    <n v="0.1"/>
    <n v="0.3"/>
  </r>
  <r>
    <n v="1479"/>
    <x v="3"/>
    <x v="4"/>
    <n v="-5.6621243872937105E-4"/>
    <n v="5.3999999999999999E-2"/>
    <n v="2.3433787561270601E-2"/>
    <n v="2.1177933915556899E-5"/>
    <n v="1"/>
    <n v="1"/>
    <n v="1"/>
    <n v="1.70421653450805E-5"/>
    <n v="2.14985304413288E-5"/>
    <n v="1.7362761870852401E-5"/>
    <n v="2.4E-2"/>
    <n v="2.4E-2"/>
    <n v="71"/>
    <n v="0.16666700000000001"/>
    <x v="0"/>
    <x v="1"/>
    <s v="[2 1.2]"/>
    <s v="gamma"/>
    <s v="[2 1.2]"/>
    <s v="gamma"/>
    <s v="[2 1.2]"/>
    <n v="0.1"/>
    <n v="0.3"/>
    <n v="0.1"/>
    <n v="0.3"/>
  </r>
  <r>
    <n v="1480"/>
    <x v="3"/>
    <x v="4"/>
    <n v="-6.4121253332227095E-4"/>
    <n v="4.7E-2"/>
    <n v="2.43587874666778E-2"/>
    <n v="1.9770619669387101E-5"/>
    <n v="1"/>
    <n v="1"/>
    <n v="1"/>
    <n v="1.65980852940906E-5"/>
    <n v="2.0181773182276601E-5"/>
    <n v="1.7009238806980198E-5"/>
    <n v="2.5000000000000001E-2"/>
    <n v="2.4E-2"/>
    <n v="72"/>
    <n v="0.18019006691182099"/>
    <x v="1"/>
    <x v="1"/>
    <s v="[2 1.2]"/>
    <s v="gamma"/>
    <s v="[2.05 1.2]"/>
    <s v="gamma"/>
    <s v="[2.122315431810229   1.2]"/>
    <n v="0.1"/>
    <n v="0.3"/>
    <n v="0.1"/>
    <n v="0.3"/>
  </r>
  <r>
    <n v="1481"/>
    <x v="3"/>
    <x v="4"/>
    <n v="-7.4257041549849001E-4"/>
    <n v="5.1999999999999998E-2"/>
    <n v="2.5257429584501501E-2"/>
    <n v="1.9027286412695999E-5"/>
    <n v="1"/>
    <n v="1"/>
    <n v="1"/>
    <n v="1.59949698763658E-5"/>
    <n v="1.9578697234669598E-5"/>
    <n v="1.65463806983394E-5"/>
    <n v="2.5999999999999999E-2"/>
    <n v="2.4E-2"/>
    <n v="73"/>
    <n v="0.19468613225625001"/>
    <x v="2"/>
    <x v="1"/>
    <s v="[2 1.2]"/>
    <s v="gamma"/>
    <s v="[2.1 1.21]"/>
    <s v="gamma"/>
    <s v="[2.220556788546546   1.22]"/>
    <n v="0.1"/>
    <n v="0.3"/>
    <n v="0.1"/>
    <n v="0.3"/>
  </r>
  <r>
    <n v="1482"/>
    <x v="3"/>
    <x v="4"/>
    <n v="-7.4494210592576703E-4"/>
    <n v="9.1999999999999998E-2"/>
    <n v="2.6255057894074198E-2"/>
    <n v="1.8161910867600802E-5"/>
    <n v="1"/>
    <n v="1"/>
    <n v="1"/>
    <n v="1.48292373325743E-5"/>
    <n v="1.8716849608781899E-5"/>
    <n v="1.5384176073755399E-5"/>
    <n v="2.7E-2"/>
    <n v="2.4E-2"/>
    <n v="74"/>
    <n v="0.21081960911029299"/>
    <x v="3"/>
    <x v="1"/>
    <s v="[2 1.2]"/>
    <s v="gamma"/>
    <s v="[2.15 1.21]"/>
    <s v="gamma"/>
    <s v="[2.363218600263669   1.22]"/>
    <n v="0.1"/>
    <n v="0.3"/>
    <n v="0.1"/>
    <n v="0.3"/>
  </r>
  <r>
    <n v="1483"/>
    <x v="3"/>
    <x v="4"/>
    <n v="-8.7377766793373703E-4"/>
    <n v="0.12"/>
    <n v="2.7161266782292699E-2"/>
    <n v="1.7314195484666398E-5"/>
    <n v="1"/>
    <n v="1"/>
    <n v="1"/>
    <n v="1.35464077023115E-5"/>
    <n v="1.8077682897646099E-5"/>
    <n v="1.4309895115291301E-5"/>
    <n v="2.80350444502264E-2"/>
    <n v="2.4E-2"/>
    <n v="75"/>
    <n v="0.22857602474559299"/>
    <x v="4"/>
    <x v="1"/>
    <s v="[2 1.2]"/>
    <s v="gamma"/>
    <s v="[2.22 1.21]"/>
    <s v="gamma"/>
    <s v="[2.520106336037927   1.22]"/>
    <n v="0.1"/>
    <n v="0.3"/>
    <n v="0.1"/>
    <n v="0.3"/>
  </r>
  <r>
    <n v="1484"/>
    <x v="3"/>
    <x v="4"/>
    <n v="-9.2718623276894895E-4"/>
    <n v="0.185"/>
    <n v="2.8072813767230999E-2"/>
    <n v="1.61556811161847E-5"/>
    <n v="1"/>
    <n v="1"/>
    <n v="1"/>
    <n v="1.37014099211778E-5"/>
    <n v="1.7015355426420899E-5"/>
    <n v="1.45610842314141E-5"/>
    <n v="2.9000000000000001E-2"/>
    <n v="2.4E-2"/>
    <n v="76"/>
    <n v="0.246620795667161"/>
    <x v="5"/>
    <x v="1"/>
    <s v="[2 1.2]"/>
    <s v="gamma"/>
    <s v="[2.3 1.22]"/>
    <s v="gamma"/>
    <s v="[2.638352109458525   1.24]"/>
    <n v="0.1"/>
    <n v="0.3"/>
    <n v="0.1"/>
    <n v="0.3"/>
  </r>
  <r>
    <n v="1485"/>
    <x v="3"/>
    <x v="4"/>
    <n v="-8.4988463770181797E-4"/>
    <n v="0.28000000000000003"/>
    <n v="2.9150115362298199E-2"/>
    <n v="1.5235716059291901E-5"/>
    <n v="1"/>
    <n v="1"/>
    <n v="1"/>
    <n v="1.27544543634032E-5"/>
    <n v="1.5958019956693401E-5"/>
    <n v="1.34767582608047E-5"/>
    <n v="0.03"/>
    <n v="2.4E-2"/>
    <n v="77"/>
    <n v="0.26812660289046403"/>
    <x v="6"/>
    <x v="1"/>
    <s v="[2 1.2]"/>
    <s v="gamma"/>
    <s v="[2.35 1.22]"/>
    <s v="gamma"/>
    <s v="[2.826750794932076   1.24]"/>
    <n v="0.1"/>
    <n v="0.3"/>
    <n v="0.1"/>
    <n v="0.3"/>
  </r>
  <r>
    <n v="1486"/>
    <x v="3"/>
    <x v="4"/>
    <n v="-1.07952841426008E-3"/>
    <n v="0.376"/>
    <n v="2.9920471585739999E-2"/>
    <n v="1.42160267507239E-5"/>
    <n v="1"/>
    <n v="1"/>
    <n v="1"/>
    <n v="1.2306367422777599E-5"/>
    <n v="1.53814083479188E-5"/>
    <n v="1.3471749019972401E-5"/>
    <n v="3.10000000000001E-2"/>
    <n v="2.4E-2"/>
    <n v="78"/>
    <n v="0.28998281165376399"/>
    <x v="7"/>
    <x v="1"/>
    <s v="[2 1.2]"/>
    <s v="gamma"/>
    <s v="[2.5 1.22]"/>
    <s v="gamma"/>
    <s v="[3.011655063337046   1.24]"/>
    <n v="0.1"/>
    <n v="0.3"/>
    <n v="0.1"/>
    <n v="0.3"/>
  </r>
  <r>
    <n v="1487"/>
    <x v="3"/>
    <x v="4"/>
    <n v="-1.1249957472475899E-3"/>
    <n v="0.47299999999999998"/>
    <n v="3.08750042527524E-2"/>
    <n v="1.32379045722148E-5"/>
    <n v="1"/>
    <n v="1"/>
    <n v="1"/>
    <n v="1.0363193525125399E-5"/>
    <n v="1.450352000354E-5"/>
    <n v="1.16288089564506E-5"/>
    <n v="3.2000000000000001E-2"/>
    <n v="2.4E-2"/>
    <n v="79"/>
    <n v="0.31562847911089997"/>
    <x v="8"/>
    <x v="1"/>
    <s v="[2 1.2]"/>
    <s v="gamma"/>
    <s v="[2.6 1.22]"/>
    <s v="gamma"/>
    <s v="[3.236430660324696   1.24]"/>
    <n v="0.1"/>
    <n v="0.3"/>
    <n v="0.1"/>
    <n v="0.3"/>
  </r>
  <r>
    <n v="1488"/>
    <x v="3"/>
    <x v="4"/>
    <n v="-1.04006218085885E-3"/>
    <n v="0.63500000000000001"/>
    <n v="3.19599378191412E-2"/>
    <n v="1.18984734347895E-5"/>
    <n v="1"/>
    <n v="1"/>
    <n v="1"/>
    <n v="9.3707711083454505E-6"/>
    <n v="1.29802027748423E-5"/>
    <n v="1.0452500448398301E-5"/>
    <n v="3.3000000000000002E-2"/>
    <n v="2.4E-2"/>
    <n v="80"/>
    <n v="0.34456556585070802"/>
    <x v="9"/>
    <x v="1"/>
    <s v="[2 1.2]"/>
    <s v="gamma"/>
    <s v="[2.7 1.22]"/>
    <s v="gamma"/>
    <s v="[3.494632525658576   1.24]"/>
    <n v="0.1"/>
    <n v="0.3"/>
    <n v="0.1"/>
    <n v="0.3"/>
  </r>
  <r>
    <n v="1489"/>
    <x v="3"/>
    <x v="4"/>
    <n v="-9.5872743046045204E-4"/>
    <n v="0.76200000000000001"/>
    <n v="3.30412725695396E-2"/>
    <n v="1.0434778932795299E-5"/>
    <n v="1"/>
    <n v="1"/>
    <n v="1"/>
    <n v="8.3635607748881505E-6"/>
    <n v="1.13539372187126E-5"/>
    <n v="9.2827190608054497E-6"/>
    <n v="3.4000000000000002E-2"/>
    <n v="2.4E-2"/>
    <n v="81"/>
    <n v="0.377554801426085"/>
    <x v="10"/>
    <x v="1"/>
    <s v="[2 1.2]"/>
    <s v="gamma"/>
    <s v="[2.8 1.22]"/>
    <s v="gamma"/>
    <s v="[3.796735073076330   1.24]"/>
    <n v="0.1"/>
    <n v="0.3"/>
    <n v="0.1"/>
    <n v="0.3"/>
  </r>
  <r>
    <n v="1490"/>
    <x v="3"/>
    <x v="4"/>
    <n v="-1.0695930005197301E-3"/>
    <n v="0.86499999999999999"/>
    <n v="3.39304069994803E-2"/>
    <n v="9.2098260758475896E-6"/>
    <n v="1"/>
    <n v="1"/>
    <n v="1"/>
    <n v="6.94854920799236E-6"/>
    <n v="1.0353855262608401E-5"/>
    <n v="8.0925783947531703E-6"/>
    <n v="3.5000000000000003E-2"/>
    <n v="2.4E-2"/>
    <n v="82"/>
    <n v="0.41493746136423199"/>
    <x v="11"/>
    <x v="1"/>
    <s v="[2 1.2]"/>
    <s v="gamma"/>
    <s v="[3 1.22]"/>
    <s v="gamma"/>
    <s v="[4.146737646198264   1.24]"/>
    <n v="0.1"/>
    <n v="0.3"/>
    <n v="0.1"/>
    <n v="0.3"/>
  </r>
  <r>
    <n v="1491"/>
    <x v="3"/>
    <x v="4"/>
    <n v="-9.73409966780863E-4"/>
    <n v="0.94099999999999995"/>
    <n v="3.5026590033219097E-2"/>
    <n v="7.6479913940656808E-6"/>
    <n v="1"/>
    <n v="1"/>
    <n v="1"/>
    <n v="5.7217567956779E-6"/>
    <n v="8.5955183574939995E-6"/>
    <n v="6.6692837591062204E-6"/>
    <n v="3.5999999999999997E-2"/>
    <n v="2.4E-2"/>
    <n v="83"/>
    <n v="0.46021970738738699"/>
    <x v="12"/>
    <x v="1"/>
    <s v="[2 1.2]"/>
    <s v="gamma"/>
    <s v="[3.25 1.22]"/>
    <s v="gamma"/>
    <s v="[4.595001644606124   1.24]"/>
    <n v="0.1"/>
    <n v="0.3"/>
    <n v="0.1"/>
    <n v="0.3"/>
  </r>
  <r>
    <n v="1492"/>
    <x v="3"/>
    <x v="3"/>
    <n v="-7.5629127156304004E-4"/>
    <n v="0.99299999999999999"/>
    <n v="3.52437087284369E-2"/>
    <n v="4.3082481257110897E-6"/>
    <n v="1"/>
    <n v="1"/>
    <n v="1"/>
    <n v="3.5267274205383801E-6"/>
    <n v="4.8802246131535303E-6"/>
    <n v="4.0987039079808202E-6"/>
    <n v="3.5999999999999997E-2"/>
    <n v="2.4E-2"/>
    <n v="83"/>
    <n v="0.46021970738738699"/>
    <x v="12"/>
    <x v="1"/>
    <s v="[2 1.2]"/>
    <s v="gamma"/>
    <s v="[3.25 1.22]"/>
    <s v="gamma"/>
    <s v="[4.595001644606124   1.24]"/>
    <n v="0.1"/>
    <n v="0.3"/>
    <n v="0.1"/>
    <n v="0.3"/>
  </r>
  <r>
    <n v="1493"/>
    <x v="3"/>
    <x v="4"/>
    <n v="-9.0053629827950403E-4"/>
    <n v="0.98499999999999999"/>
    <n v="3.6099463701720499E-2"/>
    <n v="6.0416360385244103E-6"/>
    <n v="1"/>
    <n v="1"/>
    <n v="1"/>
    <n v="4.3527126862332902E-6"/>
    <n v="6.8526016630433597E-6"/>
    <n v="5.1636783107522496E-6"/>
    <n v="3.7000000000000102E-2"/>
    <n v="2.4E-2"/>
    <n v="84"/>
    <n v="0.51656033582523198"/>
    <x v="13"/>
    <x v="1"/>
    <s v="[2 1.2]"/>
    <s v="gamma"/>
    <s v="[3.55 1.22]"/>
    <s v="gamma"/>
    <s v="[5.197083934998824   1.24]"/>
    <n v="0.1"/>
    <n v="0.3"/>
    <n v="0.1"/>
    <n v="0.3"/>
  </r>
  <r>
    <n v="1494"/>
    <x v="3"/>
    <x v="4"/>
    <n v="-7.5080079882199697E-4"/>
    <n v="0.998"/>
    <n v="3.7249199201178002E-2"/>
    <n v="4.24119616780994E-6"/>
    <n v="1"/>
    <n v="1"/>
    <n v="1"/>
    <n v="2.7856611076882502E-6"/>
    <n v="4.80489800732169E-6"/>
    <n v="3.3493629472000002E-6"/>
    <n v="3.7999999999999999E-2"/>
    <n v="2.4E-2"/>
    <n v="85"/>
    <n v="0.59600511763160702"/>
    <x v="14"/>
    <x v="1"/>
    <s v="[2 1.2]"/>
    <s v="gamma"/>
    <s v="[4.1 1.22]"/>
    <s v="gamma"/>
    <s v="[6.177897754881728   1.24]"/>
    <n v="0.1"/>
    <n v="0.3"/>
    <n v="0.1"/>
    <n v="0.3"/>
  </r>
  <r>
    <n v="1495"/>
    <x v="1"/>
    <x v="0"/>
    <n v="-1.34970052507013E-4"/>
    <n v="4.1000000000000002E-2"/>
    <n v="2.3865029947493E-2"/>
    <n v="2.4223002269139399E-6"/>
    <n v="1"/>
    <n v="1"/>
    <n v="1"/>
    <n v="2.3992005287251602E-6"/>
    <n v="2.44051714198769E-6"/>
    <n v="2.4174174437989098E-6"/>
    <n v="2.4E-2"/>
    <n v="2.4E-2"/>
    <n v="86"/>
    <n v="0.16666700000000001"/>
    <x v="0"/>
    <x v="2"/>
    <s v="[1 0.5]"/>
    <s v="log-normal"/>
    <s v="[1 0.5]"/>
    <s v="log-normal"/>
    <s v="[1 0.5]"/>
    <n v="0.1"/>
    <n v="0.3"/>
    <n v="0.1"/>
    <n v="0.3"/>
  </r>
  <r>
    <n v="1496"/>
    <x v="1"/>
    <x v="0"/>
    <n v="-1.33150207719009E-4"/>
    <n v="9.6000000000000002E-2"/>
    <n v="2.4866849792281001E-2"/>
    <n v="2.3153251002603399E-6"/>
    <n v="1"/>
    <n v="1"/>
    <n v="1"/>
    <n v="2.2170230056454298E-6"/>
    <n v="2.3330540780759499E-6"/>
    <n v="2.2347519834610402E-6"/>
    <n v="2.5000000000000001E-2"/>
    <n v="2.4E-2"/>
    <n v="87"/>
    <n v="0.18009174558302601"/>
    <x v="1"/>
    <x v="2"/>
    <s v="[1 0.5]"/>
    <s v="log-normal"/>
    <s v="[1.02 0.5]"/>
    <s v="log-normal"/>
    <s v="[1.046548449362774   0.5]"/>
    <n v="0.1"/>
    <n v="0.3"/>
    <n v="0.1"/>
    <n v="0.3"/>
  </r>
  <r>
    <n v="1497"/>
    <x v="1"/>
    <x v="0"/>
    <n v="-9.4068076233227204E-5"/>
    <n v="0.248"/>
    <n v="2.5905931923766799E-2"/>
    <n v="2.2103675751017598E-6"/>
    <n v="1"/>
    <n v="1"/>
    <n v="1"/>
    <n v="2.0822848406960201E-6"/>
    <n v="2.2192163780679801E-6"/>
    <n v="2.0911336436622399E-6"/>
    <n v="2.5999999999999999E-2"/>
    <n v="2.4E-2"/>
    <n v="88"/>
    <n v="0.19469396867505501"/>
    <x v="2"/>
    <x v="2"/>
    <s v="[1 0.5]"/>
    <s v="log-normal"/>
    <s v="[1.05  0.5]"/>
    <s v="log-normal"/>
    <s v="[1.095027997541346   0.5]"/>
    <n v="0.1"/>
    <n v="0.3"/>
    <n v="0.1"/>
    <n v="0.3"/>
  </r>
  <r>
    <n v="1498"/>
    <x v="1"/>
    <x v="0"/>
    <n v="-6.0142145148813502E-5"/>
    <n v="0.51800000000000002"/>
    <n v="2.6939857854851201E-2"/>
    <n v="2.0881873139062001E-6"/>
    <n v="1"/>
    <n v="1"/>
    <n v="1"/>
    <n v="1.9480386008707101E-6"/>
    <n v="2.0918043915292998E-6"/>
    <n v="1.9516556784938099E-6"/>
    <n v="2.7E-2"/>
    <n v="2.4E-2"/>
    <n v="89"/>
    <n v="0.21064194022761801"/>
    <x v="3"/>
    <x v="2"/>
    <s v="[1 0.5]"/>
    <s v="log-normal"/>
    <s v="[1.08  0.5]"/>
    <s v="log-normal"/>
    <s v="[1.145848258401776   0.5]"/>
    <n v="0.1"/>
    <n v="0.3"/>
    <n v="0.1"/>
    <n v="0.3"/>
  </r>
  <r>
    <n v="1499"/>
    <x v="1"/>
    <x v="0"/>
    <n v="-1.66487067398004E-4"/>
    <n v="0.77500000000000002"/>
    <n v="2.7833512932602E-2"/>
    <n v="1.9697136475821099E-6"/>
    <n v="1"/>
    <n v="1"/>
    <n v="1"/>
    <n v="1.8823264936166999E-6"/>
    <n v="1.9974315911929E-6"/>
    <n v="1.9100444372274801E-6"/>
    <n v="2.8000000000000001E-2"/>
    <n v="2.4E-2"/>
    <n v="90"/>
    <n v="0.228054417930005"/>
    <x v="4"/>
    <x v="2"/>
    <s v="[1 0.5]"/>
    <s v="log-normal"/>
    <s v="[1.1 0.5]"/>
    <s v="log-normal"/>
    <s v="[1.199092955860398   0.5]"/>
    <n v="0.1"/>
    <n v="0.3"/>
    <n v="0.1"/>
    <n v="0.3"/>
  </r>
  <r>
    <n v="1500"/>
    <x v="1"/>
    <x v="0"/>
    <n v="-6.0144421055404402E-5"/>
    <n v="0.95099999999999996"/>
    <n v="2.8939855578944601E-2"/>
    <n v="1.83144079681295E-6"/>
    <n v="1"/>
    <n v="1"/>
    <n v="1"/>
    <n v="1.7443345047708601E-6"/>
    <n v="1.83505814819704E-6"/>
    <n v="1.7479518561549499E-6"/>
    <n v="2.9000000000000001E-2"/>
    <n v="2.4E-2"/>
    <n v="91"/>
    <n v="0.2472277697717"/>
    <x v="5"/>
    <x v="2"/>
    <s v="[1 0.5]"/>
    <s v="log-normal"/>
    <s v="[1.12 0.5]"/>
    <s v="log-normal"/>
    <s v="[1.255613285018017   0.5]"/>
    <n v="0.1"/>
    <n v="0.3"/>
    <n v="0.1"/>
    <n v="0.3"/>
  </r>
  <r>
    <n v="1501"/>
    <x v="1"/>
    <x v="0"/>
    <n v="-1.08335227685483E-4"/>
    <n v="0.99099999999999999"/>
    <n v="2.9891664772314499E-2"/>
    <n v="1.68806277648972E-6"/>
    <n v="1"/>
    <n v="1"/>
    <n v="1"/>
    <n v="1.5507018941574301E-6"/>
    <n v="1.69979929804739E-6"/>
    <n v="1.56243841571509E-6"/>
    <n v="0.03"/>
    <n v="2.4E-2"/>
    <n v="92"/>
    <n v="0.26834797363047003"/>
    <x v="6"/>
    <x v="2"/>
    <s v="[1 0.5]"/>
    <s v="log-normal"/>
    <s v="[1.15 0.5]"/>
    <s v="log-normal"/>
    <s v="[1.315626052650106   0.5]"/>
    <n v="0.1"/>
    <n v="0.3"/>
    <n v="0.1"/>
    <n v="0.3"/>
  </r>
  <r>
    <n v="1502"/>
    <x v="1"/>
    <x v="0"/>
    <n v="-1.29310971584511E-4"/>
    <n v="0.999"/>
    <n v="3.0870689028415499E-2"/>
    <n v="1.53715754072622E-6"/>
    <n v="1"/>
    <n v="1"/>
    <n v="1"/>
    <n v="1.60223381240773E-6"/>
    <n v="1.5538788680983499E-6"/>
    <n v="1.6189551397798599E-6"/>
    <n v="3.1E-2"/>
    <n v="2.4E-2"/>
    <n v="93"/>
    <n v="0.29179150557725198"/>
    <x v="7"/>
    <x v="2"/>
    <s v="[1 0.5]"/>
    <s v="log-normal"/>
    <s v="[1.18 0.5]"/>
    <s v="log-normal"/>
    <s v="[1.380082173842422   0.5]"/>
    <n v="0.1"/>
    <n v="0.3"/>
    <n v="0.1"/>
    <n v="0.3"/>
  </r>
  <r>
    <n v="1503"/>
    <x v="1"/>
    <x v="0"/>
    <n v="-7.6853460859640995E-5"/>
    <n v="1"/>
    <n v="3.1923146539140398E-2"/>
    <n v="1.3731580045420801E-6"/>
    <n v="1"/>
    <n v="1"/>
    <n v="1"/>
    <n v="1.42791698651374E-6"/>
    <n v="1.37906445898819E-6"/>
    <n v="1.43382344095984E-6"/>
    <n v="3.2000000000000001E-2"/>
    <n v="2.4E-2"/>
    <n v="94"/>
    <n v="0.31788935991414402"/>
    <x v="8"/>
    <x v="2"/>
    <s v="[1 0.5]"/>
    <s v="log-normal"/>
    <s v="[1.23 0.5]"/>
    <s v="log-normal"/>
    <s v="[1.449593613053598   0.5]"/>
    <n v="0.1"/>
    <n v="0.3"/>
    <n v="0.1"/>
    <n v="0.3"/>
  </r>
  <r>
    <n v="1504"/>
    <x v="1"/>
    <x v="2"/>
    <n v="-2.1349142718947101E-4"/>
    <n v="6.5000000000000002E-2"/>
    <n v="2.3786508572810498E-2"/>
    <n v="4.8164873145140998E-6"/>
    <n v="1"/>
    <n v="1"/>
    <n v="1"/>
    <n v="5.0380872055601303E-6"/>
    <n v="4.8620659039975E-6"/>
    <n v="5.0836657950435297E-6"/>
    <n v="2.4E-2"/>
    <n v="2.4E-2"/>
    <n v="86"/>
    <n v="0.16666700000000001"/>
    <x v="0"/>
    <x v="2"/>
    <s v="[1 0.5]"/>
    <s v="log-normal"/>
    <s v="[1 0.5]"/>
    <s v="log-normal"/>
    <s v="[1 0.5]"/>
    <n v="0.1"/>
    <n v="0.3"/>
    <n v="0.1"/>
    <n v="0.3"/>
  </r>
  <r>
    <n v="1505"/>
    <x v="1"/>
    <x v="2"/>
    <n v="-1.9328587614581301E-4"/>
    <n v="6.8000000000000005E-2"/>
    <n v="2.4806714123854198E-2"/>
    <n v="4.6203377902305799E-6"/>
    <n v="1"/>
    <n v="1"/>
    <n v="1"/>
    <n v="4.6704447061700101E-6"/>
    <n v="4.6576972201480402E-6"/>
    <n v="4.7078041360874602E-6"/>
    <n v="2.5000000000000001E-2"/>
    <n v="2.4E-2"/>
    <n v="87"/>
    <n v="0.18009174558302601"/>
    <x v="1"/>
    <x v="2"/>
    <s v="[1 0.5]"/>
    <s v="log-normal"/>
    <s v="[1.02 0.5]"/>
    <s v="log-normal"/>
    <s v="[1.046548449362774   0.5]"/>
    <n v="0.1"/>
    <n v="0.3"/>
    <n v="0.1"/>
    <n v="0.3"/>
  </r>
  <r>
    <n v="1506"/>
    <x v="1"/>
    <x v="2"/>
    <n v="-2.0925850441033499E-4"/>
    <n v="0.159"/>
    <n v="2.57907414955897E-2"/>
    <n v="4.4081798525470797E-6"/>
    <n v="1"/>
    <n v="1"/>
    <n v="1"/>
    <n v="4.3491267498014396E-6"/>
    <n v="4.4519689742151296E-6"/>
    <n v="4.3929158714694896E-6"/>
    <n v="2.5999999999999999E-2"/>
    <n v="2.4E-2"/>
    <n v="88"/>
    <n v="0.19469396867505501"/>
    <x v="2"/>
    <x v="2"/>
    <s v="[1 0.5]"/>
    <s v="log-normal"/>
    <s v="[1.05  0.5]"/>
    <s v="log-normal"/>
    <s v="[1.095027997541346   0.5]"/>
    <n v="0.1"/>
    <n v="0.3"/>
    <n v="0.1"/>
    <n v="0.3"/>
  </r>
  <r>
    <n v="1507"/>
    <x v="1"/>
    <x v="2"/>
    <n v="-1.1500570330396001E-4"/>
    <n v="0.30599999999999999"/>
    <n v="2.6884994296696E-2"/>
    <n v="4.1720432888151603E-6"/>
    <n v="1"/>
    <n v="1"/>
    <n v="1"/>
    <n v="4.0993573127434402E-6"/>
    <n v="4.1852696006075998E-6"/>
    <n v="4.1125836245358797E-6"/>
    <n v="2.7E-2"/>
    <n v="2.4E-2"/>
    <n v="89"/>
    <n v="0.21064194022761801"/>
    <x v="3"/>
    <x v="2"/>
    <s v="[1 0.5]"/>
    <s v="log-normal"/>
    <s v="[1.08  0.5]"/>
    <s v="log-normal"/>
    <s v="[1.145848258401776   0.5]"/>
    <n v="0.1"/>
    <n v="0.3"/>
    <n v="0.1"/>
    <n v="0.3"/>
  </r>
  <r>
    <n v="1508"/>
    <x v="1"/>
    <x v="2"/>
    <n v="-1.0596227715410101E-4"/>
    <n v="0.51300000000000001"/>
    <n v="2.7894037722845901E-2"/>
    <n v="3.9147372212450502E-6"/>
    <n v="1"/>
    <n v="1"/>
    <n v="1"/>
    <n v="4.1084776586060103E-6"/>
    <n v="3.92596522542473E-6"/>
    <n v="4.1197056627857003E-6"/>
    <n v="2.8000000000000001E-2"/>
    <n v="2.4E-2"/>
    <n v="90"/>
    <n v="0.228054417930005"/>
    <x v="4"/>
    <x v="2"/>
    <s v="[1 0.5]"/>
    <s v="log-normal"/>
    <s v="[1.1 0.5]"/>
    <s v="log-normal"/>
    <s v="[1.199092955860398   0.5]"/>
    <n v="0.1"/>
    <n v="0.3"/>
    <n v="0.1"/>
    <n v="0.3"/>
  </r>
  <r>
    <n v="1509"/>
    <x v="1"/>
    <x v="2"/>
    <n v="-1.63234262749668E-4"/>
    <n v="0.71299999999999997"/>
    <n v="2.88367657372504E-2"/>
    <n v="3.6567973540658799E-6"/>
    <n v="1"/>
    <n v="1"/>
    <n v="1"/>
    <n v="3.6337177796693498E-6"/>
    <n v="3.6834427786012999E-6"/>
    <n v="3.6603632042047699E-6"/>
    <n v="2.9000000000000001E-2"/>
    <n v="2.4E-2"/>
    <n v="91"/>
    <n v="0.2472277697717"/>
    <x v="5"/>
    <x v="2"/>
    <s v="[1 0.5]"/>
    <s v="log-normal"/>
    <s v="[1.12 0.5]"/>
    <s v="log-normal"/>
    <s v="[1.255613285018017   0.5]"/>
    <n v="0.1"/>
    <n v="0.3"/>
    <n v="0.1"/>
    <n v="0.3"/>
  </r>
  <r>
    <n v="1510"/>
    <x v="1"/>
    <x v="2"/>
    <n v="-2.12122174518597E-4"/>
    <n v="0.85199999999999998"/>
    <n v="2.9787877825481399E-2"/>
    <n v="3.37928299219125E-6"/>
    <n v="1"/>
    <n v="1"/>
    <n v="1"/>
    <n v="3.32629068006637E-6"/>
    <n v="3.4242788091137498E-6"/>
    <n v="3.3712864969888698E-6"/>
    <n v="0.03"/>
    <n v="2.4E-2"/>
    <n v="92"/>
    <n v="0.26834797363047003"/>
    <x v="6"/>
    <x v="2"/>
    <s v="[1 0.5]"/>
    <s v="log-normal"/>
    <s v="[1.15 0.5]"/>
    <s v="log-normal"/>
    <s v="[1.315626052650106   0.5]"/>
    <n v="0.1"/>
    <n v="0.3"/>
    <n v="0.1"/>
    <n v="0.3"/>
  </r>
  <r>
    <n v="1511"/>
    <x v="1"/>
    <x v="2"/>
    <n v="-1.66845766996764E-4"/>
    <n v="0.95899999999999996"/>
    <n v="3.0833154233003202E-2"/>
    <n v="3.0737043438619298E-6"/>
    <n v="1"/>
    <n v="1"/>
    <n v="1"/>
    <n v="3.01763919456026E-6"/>
    <n v="3.1015418538266698E-6"/>
    <n v="3.045476704525E-6"/>
    <n v="3.1E-2"/>
    <n v="2.4E-2"/>
    <n v="93"/>
    <n v="0.29179150557725198"/>
    <x v="7"/>
    <x v="2"/>
    <s v="[1 0.5]"/>
    <s v="log-normal"/>
    <s v="[1.18 0.5]"/>
    <s v="log-normal"/>
    <s v="[1.380082173842422   0.5]"/>
    <n v="0.1"/>
    <n v="0.3"/>
    <n v="0.1"/>
    <n v="0.3"/>
  </r>
  <r>
    <n v="1512"/>
    <x v="1"/>
    <x v="2"/>
    <n v="-1.53833985954081E-4"/>
    <n v="0.99099999999999999"/>
    <n v="3.1846166014046003E-2"/>
    <n v="2.7423300541039402E-6"/>
    <n v="1"/>
    <n v="1"/>
    <n v="1"/>
    <n v="2.7560757733471902E-6"/>
    <n v="2.76599494933846E-6"/>
    <n v="2.77974066858171E-6"/>
    <n v="3.2000000000000001E-2"/>
    <n v="2.4E-2"/>
    <n v="94"/>
    <n v="0.31788935991414402"/>
    <x v="8"/>
    <x v="2"/>
    <s v="[1 0.5]"/>
    <s v="log-normal"/>
    <s v="[1.23 0.5]"/>
    <s v="log-normal"/>
    <s v="[1.449593613053598   0.5]"/>
    <n v="0.1"/>
    <n v="0.3"/>
    <n v="0.1"/>
    <n v="0.3"/>
  </r>
  <r>
    <n v="1513"/>
    <x v="1"/>
    <x v="2"/>
    <n v="-1.30545398663021E-4"/>
    <n v="0.999"/>
    <n v="3.2869454601337E-2"/>
    <n v="2.4074789167465498E-6"/>
    <n v="1"/>
    <n v="1"/>
    <n v="1"/>
    <n v="2.4849981446078401E-6"/>
    <n v="2.42452101785864E-6"/>
    <n v="2.5020402457199298E-6"/>
    <n v="3.3000000000000002E-2"/>
    <n v="2.4E-2"/>
    <n v="95"/>
    <n v="0.34732463126197"/>
    <x v="9"/>
    <x v="2"/>
    <s v="[1 0.5]"/>
    <s v="log-normal"/>
    <s v="[1.27 0.5]"/>
    <s v="log-normal"/>
    <s v="[1.526020126602988   0.5]"/>
    <n v="0.1"/>
    <n v="0.3"/>
    <n v="0.1"/>
    <n v="0.3"/>
  </r>
  <r>
    <n v="1514"/>
    <x v="1"/>
    <x v="2"/>
    <n v="-1.41969407612868E-4"/>
    <n v="1"/>
    <n v="3.3858030592387102E-2"/>
    <n v="2.0566643040050498E-6"/>
    <n v="1"/>
    <n v="1"/>
    <n v="1"/>
    <n v="2.0579778393858601E-6"/>
    <n v="2.0768196167029998E-6"/>
    <n v="2.0781331520838101E-6"/>
    <n v="3.4000000000000002E-2"/>
    <n v="2.4E-2"/>
    <n v="96"/>
    <n v="0.38077896240845199"/>
    <x v="10"/>
    <x v="2"/>
    <s v="[1 0.5]"/>
    <s v="log-normal"/>
    <s v="[1.3 0.5]"/>
    <s v="log-normal"/>
    <s v="[1.610971710516454   0.5]"/>
    <n v="0.1"/>
    <n v="0.3"/>
    <n v="0.1"/>
    <n v="0.3"/>
  </r>
  <r>
    <n v="1515"/>
    <x v="1"/>
    <x v="1"/>
    <n v="-5.6886371530209101E-5"/>
    <n v="8.8999999999999996E-2"/>
    <n v="2.49431136284698E-2"/>
    <n v="3.3147634948863399E-6"/>
    <n v="1"/>
    <n v="1"/>
    <n v="1"/>
    <n v="3.4126693608748802E-6"/>
    <n v="3.3179995541522098E-6"/>
    <n v="3.4159054201407599E-6"/>
    <n v="2.5000000000000001E-2"/>
    <n v="2.4E-2"/>
    <n v="87"/>
    <n v="0.18009174558302601"/>
    <x v="1"/>
    <x v="2"/>
    <s v="[1 0.5]"/>
    <s v="log-normal"/>
    <s v="[1.02 0.5]"/>
    <s v="log-normal"/>
    <s v="[1.046548449362774   0.5]"/>
    <n v="0.1"/>
    <n v="0.3"/>
    <n v="0.1"/>
    <n v="0.3"/>
  </r>
  <r>
    <n v="1516"/>
    <x v="1"/>
    <x v="1"/>
    <n v="-8.4850855300367995E-5"/>
    <n v="0.21099999999999999"/>
    <n v="2.5915149144699601E-2"/>
    <n v="3.1570310140873999E-6"/>
    <n v="1"/>
    <n v="1"/>
    <n v="1"/>
    <n v="3.2700549041097502E-6"/>
    <n v="3.1642306817326E-6"/>
    <n v="3.2772545717549499E-6"/>
    <n v="2.5999999999999999E-2"/>
    <n v="2.4E-2"/>
    <n v="88"/>
    <n v="0.19469396867505501"/>
    <x v="2"/>
    <x v="2"/>
    <s v="[1 0.5]"/>
    <s v="log-normal"/>
    <s v="[1.05  0.5]"/>
    <s v="log-normal"/>
    <s v="[1.095027997541346   0.5]"/>
    <n v="0.1"/>
    <n v="0.3"/>
    <n v="0.1"/>
    <n v="0.3"/>
  </r>
  <r>
    <n v="1517"/>
    <x v="1"/>
    <x v="1"/>
    <n v="-1.5270726436940601E-4"/>
    <n v="0.38300000000000001"/>
    <n v="2.68472927356306E-2"/>
    <n v="3.0015300235138201E-6"/>
    <n v="1"/>
    <n v="1"/>
    <n v="1"/>
    <n v="3.2609439177992098E-6"/>
    <n v="3.02484953210501E-6"/>
    <n v="3.28426342639039E-6"/>
    <n v="2.7E-2"/>
    <n v="2.4E-2"/>
    <n v="89"/>
    <n v="0.21064194022761801"/>
    <x v="3"/>
    <x v="2"/>
    <s v="[1 0.5]"/>
    <s v="log-normal"/>
    <s v="[1.08  0.5]"/>
    <s v="log-normal"/>
    <s v="[1.145848258401776   0.5]"/>
    <n v="0.1"/>
    <n v="0.3"/>
    <n v="0.1"/>
    <n v="0.3"/>
  </r>
  <r>
    <n v="1518"/>
    <x v="1"/>
    <x v="1"/>
    <n v="-7.3856158487280299E-5"/>
    <n v="0.65100000000000002"/>
    <n v="2.79261438415127E-2"/>
    <n v="2.7969359239064E-6"/>
    <n v="1"/>
    <n v="1"/>
    <n v="1"/>
    <n v="3.1153022447271898E-6"/>
    <n v="2.8023906560529002E-6"/>
    <n v="3.12075697687369E-6"/>
    <n v="2.8000000000000001E-2"/>
    <n v="2.4E-2"/>
    <n v="90"/>
    <n v="0.228054417930005"/>
    <x v="4"/>
    <x v="2"/>
    <s v="[1 0.5]"/>
    <s v="log-normal"/>
    <s v="[1.1 0.5]"/>
    <s v="log-normal"/>
    <s v="[1.199092955860398   0.5]"/>
    <n v="0.1"/>
    <n v="0.3"/>
    <n v="0.1"/>
    <n v="0.3"/>
  </r>
  <r>
    <n v="1519"/>
    <x v="1"/>
    <x v="1"/>
    <n v="-1.22325642751217E-4"/>
    <n v="0.83499999999999996"/>
    <n v="2.8877674357248799E-2"/>
    <n v="2.5848150353498202E-6"/>
    <n v="1"/>
    <n v="1"/>
    <n v="1"/>
    <n v="2.4988053373786901E-6"/>
    <n v="2.5997785982243199E-6"/>
    <n v="2.5137689002531801E-6"/>
    <n v="2.9000000000000001E-2"/>
    <n v="2.4E-2"/>
    <n v="91"/>
    <n v="0.2472277697717"/>
    <x v="5"/>
    <x v="2"/>
    <s v="[1 0.5]"/>
    <s v="log-normal"/>
    <s v="[1.12 0.5]"/>
    <s v="log-normal"/>
    <s v="[1.255613285018017   0.5]"/>
    <n v="0.1"/>
    <n v="0.3"/>
    <n v="0.1"/>
    <n v="0.3"/>
  </r>
  <r>
    <n v="1520"/>
    <x v="1"/>
    <x v="1"/>
    <n v="-1.8246907486799301E-4"/>
    <n v="0.95"/>
    <n v="2.9817530925132001E-2"/>
    <n v="2.3813190487133E-6"/>
    <n v="1"/>
    <n v="1"/>
    <n v="1"/>
    <n v="2.4072397029133999E-6"/>
    <n v="2.4146140119964799E-6"/>
    <n v="2.4405346661965802E-6"/>
    <n v="0.03"/>
    <n v="2.4E-2"/>
    <n v="92"/>
    <n v="0.26834797363047003"/>
    <x v="6"/>
    <x v="2"/>
    <s v="[1 0.5]"/>
    <s v="log-normal"/>
    <s v="[1.15 0.5]"/>
    <s v="log-normal"/>
    <s v="[1.315626052650106   0.5]"/>
    <n v="0.1"/>
    <n v="0.3"/>
    <n v="0.1"/>
    <n v="0.3"/>
  </r>
  <r>
    <n v="1521"/>
    <x v="1"/>
    <x v="1"/>
    <n v="-1.39938673768644E-4"/>
    <n v="0.99299999999999999"/>
    <n v="3.0860061326231401E-2"/>
    <n v="2.1563712685623199E-6"/>
    <n v="1"/>
    <n v="1"/>
    <n v="1"/>
    <n v="2.08927114840526E-6"/>
    <n v="2.1759541009784501E-6"/>
    <n v="2.1088539808213799E-6"/>
    <n v="3.1E-2"/>
    <n v="2.4E-2"/>
    <n v="93"/>
    <n v="0.29179150557725198"/>
    <x v="7"/>
    <x v="2"/>
    <s v="[1 0.5]"/>
    <s v="log-normal"/>
    <s v="[1.18 0.5]"/>
    <s v="log-normal"/>
    <s v="[1.380082173842422   0.5]"/>
    <n v="0.1"/>
    <n v="0.3"/>
    <n v="0.1"/>
    <n v="0.3"/>
  </r>
  <r>
    <n v="1522"/>
    <x v="1"/>
    <x v="1"/>
    <n v="-1.4641238950232699E-4"/>
    <n v="0.999"/>
    <n v="3.1853587610497697E-2"/>
    <n v="1.9476432338151398E-6"/>
    <n v="1"/>
    <n v="1"/>
    <n v="1"/>
    <n v="2.0267031225336101E-6"/>
    <n v="1.96907982161492E-6"/>
    <n v="2.0481397103333898E-6"/>
    <n v="3.2000000000000001E-2"/>
    <n v="2.4E-2"/>
    <n v="94"/>
    <n v="0.31788935991414402"/>
    <x v="8"/>
    <x v="2"/>
    <s v="[1 0.5]"/>
    <s v="log-normal"/>
    <s v="[1.23 0.5]"/>
    <s v="log-normal"/>
    <s v="[1.449593613053598   0.5]"/>
    <n v="0.1"/>
    <n v="0.3"/>
    <n v="0.1"/>
    <n v="0.3"/>
  </r>
  <r>
    <n v="1523"/>
    <x v="1"/>
    <x v="1"/>
    <n v="-1.2607401383354799E-4"/>
    <n v="1"/>
    <n v="3.2873925986166397E-2"/>
    <n v="1.70367839628634E-6"/>
    <n v="1"/>
    <n v="1"/>
    <n v="1"/>
    <n v="1.8343080878723101E-6"/>
    <n v="1.7195730532504501E-6"/>
    <n v="1.85020274483641E-6"/>
    <n v="3.3000000000000002E-2"/>
    <n v="2.4E-2"/>
    <n v="95"/>
    <n v="0.34732463126197"/>
    <x v="9"/>
    <x v="2"/>
    <s v="[1 0.5]"/>
    <s v="log-normal"/>
    <s v="[1.27 0.5]"/>
    <s v="log-normal"/>
    <s v="[1.526020126602988   0.5]"/>
    <n v="0.1"/>
    <n v="0.3"/>
    <n v="0.1"/>
    <n v="0.3"/>
  </r>
  <r>
    <n v="1524"/>
    <x v="1"/>
    <x v="3"/>
    <n v="-2.9352221619493598E-4"/>
    <n v="5.6000000000000001E-2"/>
    <n v="2.3706477783805101E-2"/>
    <n v="9.6470584765911698E-6"/>
    <n v="1"/>
    <n v="1"/>
    <n v="1"/>
    <n v="9.3974629797470406E-6"/>
    <n v="9.7332137679911606E-6"/>
    <n v="9.4836182711470195E-6"/>
    <n v="2.4E-2"/>
    <n v="2.4E-2"/>
    <n v="86"/>
    <n v="0.16666700000000001"/>
    <x v="0"/>
    <x v="2"/>
    <s v="[1 0.5]"/>
    <s v="log-normal"/>
    <s v="[1 0.5]"/>
    <s v="log-normal"/>
    <s v="[1 0.5]"/>
    <n v="0.1"/>
    <n v="0.3"/>
    <n v="0.1"/>
    <n v="0.3"/>
  </r>
  <r>
    <n v="1525"/>
    <x v="1"/>
    <x v="3"/>
    <n v="-2.6631361757121298E-4"/>
    <n v="7.0999999999999994E-2"/>
    <n v="2.4733686382428802E-2"/>
    <n v="9.1878311678477695E-6"/>
    <n v="1"/>
    <n v="1"/>
    <n v="1"/>
    <n v="8.7775411065473705E-6"/>
    <n v="9.2587541107516392E-6"/>
    <n v="8.8484640494512403E-6"/>
    <n v="2.5000000000000001E-2"/>
    <n v="2.4E-2"/>
    <n v="87"/>
    <n v="0.18009174558302601"/>
    <x v="1"/>
    <x v="2"/>
    <s v="[1 0.5]"/>
    <s v="log-normal"/>
    <s v="[1.02 0.5]"/>
    <s v="log-normal"/>
    <s v="[1.046548449362774   0.5]"/>
    <n v="0.1"/>
    <n v="0.3"/>
    <n v="0.1"/>
    <n v="0.3"/>
  </r>
  <r>
    <n v="1526"/>
    <x v="1"/>
    <x v="3"/>
    <n v="-3.24976335910396E-4"/>
    <n v="9.9000000000000005E-2"/>
    <n v="2.5675023664089601E-2"/>
    <n v="8.7857409117492602E-6"/>
    <n v="1"/>
    <n v="1"/>
    <n v="1"/>
    <n v="8.6574522762459197E-6"/>
    <n v="8.8913505306510007E-6"/>
    <n v="8.7630618951476704E-6"/>
    <n v="2.5999999999999999E-2"/>
    <n v="2.4E-2"/>
    <n v="88"/>
    <n v="0.19469396867505501"/>
    <x v="2"/>
    <x v="2"/>
    <s v="[1 0.5]"/>
    <s v="log-normal"/>
    <s v="[1.05  0.5]"/>
    <s v="log-normal"/>
    <s v="[1.095027997541346   0.5]"/>
    <n v="0.1"/>
    <n v="0.3"/>
    <n v="0.1"/>
    <n v="0.3"/>
  </r>
  <r>
    <n v="1527"/>
    <x v="1"/>
    <x v="3"/>
    <n v="-2.05196260384694E-4"/>
    <n v="0.17399999999999999"/>
    <n v="2.6794803739615299E-2"/>
    <n v="8.3141260623116196E-6"/>
    <n v="1"/>
    <n v="1"/>
    <n v="1"/>
    <n v="8.7562683745890997E-6"/>
    <n v="8.3562315675874906E-6"/>
    <n v="8.7983738798649707E-6"/>
    <n v="2.7E-2"/>
    <n v="2.4E-2"/>
    <n v="89"/>
    <n v="0.21064194022761801"/>
    <x v="3"/>
    <x v="2"/>
    <s v="[1 0.5]"/>
    <s v="log-normal"/>
    <s v="[1.08  0.5]"/>
    <s v="log-normal"/>
    <s v="[1.145848258401776   0.5]"/>
    <n v="0.1"/>
    <n v="0.3"/>
    <n v="0.1"/>
    <n v="0.3"/>
  </r>
  <r>
    <n v="1528"/>
    <x v="1"/>
    <x v="3"/>
    <n v="-2.1679572941414401E-4"/>
    <n v="0.29099999999999998"/>
    <n v="2.77832042705859E-2"/>
    <n v="7.8058261851655495E-6"/>
    <n v="1"/>
    <n v="1"/>
    <n v="1"/>
    <n v="7.69312614132574E-6"/>
    <n v="7.8528265734577596E-6"/>
    <n v="7.7401265296179501E-6"/>
    <n v="2.8000000000000001E-2"/>
    <n v="2.4E-2"/>
    <n v="90"/>
    <n v="0.228054417930005"/>
    <x v="4"/>
    <x v="2"/>
    <s v="[1 0.5]"/>
    <s v="log-normal"/>
    <s v="[1.1 0.5]"/>
    <s v="log-normal"/>
    <s v="[1.199092955860398   0.5]"/>
    <n v="0.1"/>
    <n v="0.3"/>
    <n v="0.1"/>
    <n v="0.3"/>
  </r>
  <r>
    <n v="1529"/>
    <x v="1"/>
    <x v="3"/>
    <n v="-2.5825637008573701E-4"/>
    <n v="0.435"/>
    <n v="2.8741743629914301E-2"/>
    <n v="7.3007672572495501E-6"/>
    <n v="1"/>
    <n v="1"/>
    <n v="1"/>
    <n v="7.2097737339550799E-6"/>
    <n v="7.3674636099394101E-6"/>
    <n v="7.27647008664494E-6"/>
    <n v="2.9000000000000001E-2"/>
    <n v="2.4E-2"/>
    <n v="91"/>
    <n v="0.2472277697717"/>
    <x v="5"/>
    <x v="2"/>
    <s v="[1 0.5]"/>
    <s v="log-normal"/>
    <s v="[1.12 0.5]"/>
    <s v="log-normal"/>
    <s v="[1.255613285018017   0.5]"/>
    <n v="0.1"/>
    <n v="0.3"/>
    <n v="0.1"/>
    <n v="0.3"/>
  </r>
  <r>
    <n v="1530"/>
    <x v="1"/>
    <x v="3"/>
    <n v="-2.99676361939065E-4"/>
    <n v="0.56100000000000005"/>
    <n v="2.97003236380609E-2"/>
    <n v="6.7548454467962999E-6"/>
    <n v="1"/>
    <n v="1"/>
    <n v="1"/>
    <n v="6.5283599930391703E-6"/>
    <n v="6.8446513687013404E-6"/>
    <n v="6.6181659149441997E-6"/>
    <n v="0.03"/>
    <n v="2.4E-2"/>
    <n v="92"/>
    <n v="0.26834797363047003"/>
    <x v="6"/>
    <x v="2"/>
    <s v="[1 0.5]"/>
    <s v="log-normal"/>
    <s v="[1.15 0.5]"/>
    <s v="log-normal"/>
    <s v="[1.315626052650106   0.5]"/>
    <n v="0.1"/>
    <n v="0.3"/>
    <n v="0.1"/>
    <n v="0.3"/>
  </r>
  <r>
    <n v="1531"/>
    <x v="1"/>
    <x v="3"/>
    <n v="-2.6210604588185502E-4"/>
    <n v="0.746"/>
    <n v="3.07378939541182E-2"/>
    <n v="6.1701798481209101E-6"/>
    <n v="1"/>
    <n v="1"/>
    <n v="1"/>
    <n v="5.5995404607357601E-6"/>
    <n v="6.2388794274087304E-6"/>
    <n v="5.6682400400235803E-6"/>
    <n v="3.1E-2"/>
    <n v="2.4E-2"/>
    <n v="93"/>
    <n v="0.29179150557725198"/>
    <x v="7"/>
    <x v="2"/>
    <s v="[1 0.5]"/>
    <s v="log-normal"/>
    <s v="[1.18 0.5]"/>
    <s v="log-normal"/>
    <s v="[1.380082173842422   0.5]"/>
    <n v="0.1"/>
    <n v="0.3"/>
    <n v="0.1"/>
    <n v="0.3"/>
  </r>
  <r>
    <n v="1532"/>
    <x v="1"/>
    <x v="3"/>
    <n v="-2.37452938318982E-4"/>
    <n v="0.86699999999999999"/>
    <n v="3.17625470616811E-2"/>
    <n v="5.5141092147749996E-6"/>
    <n v="1"/>
    <n v="1"/>
    <n v="1"/>
    <n v="5.6114594714142597E-6"/>
    <n v="5.57049311269131E-6"/>
    <n v="5.6678433693305803E-6"/>
    <n v="3.2000000000000001E-2"/>
    <n v="2.4E-2"/>
    <n v="94"/>
    <n v="0.31788935991414402"/>
    <x v="8"/>
    <x v="2"/>
    <s v="[1 0.5]"/>
    <s v="log-normal"/>
    <s v="[1.23 0.5]"/>
    <s v="log-normal"/>
    <s v="[1.449593613053598   0.5]"/>
    <n v="0.1"/>
    <n v="0.3"/>
    <n v="0.1"/>
    <n v="0.3"/>
  </r>
  <r>
    <n v="1533"/>
    <x v="1"/>
    <x v="3"/>
    <n v="-2.2416850755127801E-4"/>
    <n v="0.95"/>
    <n v="3.2775831492448698E-2"/>
    <n v="4.8330247084672001E-6"/>
    <n v="1"/>
    <n v="1"/>
    <n v="1"/>
    <n v="4.7923288602058298E-6"/>
    <n v="4.8832762282449696E-6"/>
    <n v="4.8425803799836002E-6"/>
    <n v="3.3000000000000002E-2"/>
    <n v="2.4E-2"/>
    <n v="95"/>
    <n v="0.34732463126197"/>
    <x v="9"/>
    <x v="2"/>
    <s v="[1 0.5]"/>
    <s v="log-normal"/>
    <s v="[1.27 0.5]"/>
    <s v="log-normal"/>
    <s v="[1.526020126602988   0.5]"/>
    <n v="0.1"/>
    <n v="0.3"/>
    <n v="0.1"/>
    <n v="0.3"/>
  </r>
  <r>
    <n v="1534"/>
    <x v="1"/>
    <x v="3"/>
    <n v="-1.8575453889783499E-4"/>
    <n v="0.99099999999999999"/>
    <n v="3.3814245461102198E-2"/>
    <n v="4.1347022549467799E-6"/>
    <n v="1"/>
    <n v="1"/>
    <n v="1"/>
    <n v="3.9332641110877501E-6"/>
    <n v="4.1692070036679303E-6"/>
    <n v="3.9677688598088997E-6"/>
    <n v="3.4000000000000002E-2"/>
    <n v="2.4E-2"/>
    <n v="96"/>
    <n v="0.38077896240845199"/>
    <x v="10"/>
    <x v="2"/>
    <s v="[1 0.5]"/>
    <s v="log-normal"/>
    <s v="[1.3 0.5]"/>
    <s v="log-normal"/>
    <s v="[1.610971710516454   0.5]"/>
    <n v="0.1"/>
    <n v="0.3"/>
    <n v="0.1"/>
    <n v="0.3"/>
  </r>
  <r>
    <n v="1535"/>
    <x v="1"/>
    <x v="3"/>
    <n v="-3.4116105428247802E-4"/>
    <n v="0.995"/>
    <n v="3.4658838945717502E-2"/>
    <n v="3.5024005785437099E-6"/>
    <n v="1"/>
    <n v="1"/>
    <n v="1"/>
    <n v="3.4422371897353101E-6"/>
    <n v="3.6187914435028398E-6"/>
    <n v="3.55862805469444E-6"/>
    <n v="3.5000000000000003E-2"/>
    <n v="2.4E-2"/>
    <n v="97"/>
    <n v="0.41938578830664502"/>
    <x v="11"/>
    <x v="2"/>
    <s v="[1 0.5]"/>
    <s v="log-normal"/>
    <s v="[1.35 0.5]"/>
    <s v="log-normal"/>
    <s v="[1.707525714573269   0.5]"/>
    <n v="0.1"/>
    <n v="0.3"/>
    <n v="0.1"/>
    <n v="0.3"/>
  </r>
  <r>
    <n v="1536"/>
    <x v="1"/>
    <x v="3"/>
    <n v="-2.19329322751016E-4"/>
    <n v="1"/>
    <n v="3.5780670677249E-2"/>
    <n v="2.6899379888396401E-6"/>
    <n v="1"/>
    <n v="1"/>
    <n v="1"/>
    <n v="2.6936212257401702E-6"/>
    <n v="2.7380433406580599E-6"/>
    <n v="2.74172657755859E-6"/>
    <n v="3.5999999999999997E-2"/>
    <n v="2.4E-2"/>
    <n v="98"/>
    <n v="0.46494056714030102"/>
    <x v="12"/>
    <x v="2"/>
    <s v="[1 0.5]"/>
    <s v="log-normal"/>
    <s v="[1.4 0.5]"/>
    <s v="log-normal"/>
    <s v="[1.820900613476966   0.5]"/>
    <n v="0.1"/>
    <n v="0.3"/>
    <n v="0.1"/>
    <n v="0.3"/>
  </r>
  <r>
    <n v="1537"/>
    <x v="1"/>
    <x v="4"/>
    <n v="-4.9629675774802396E-4"/>
    <n v="6.3E-2"/>
    <n v="2.3503703242252E-2"/>
    <n v="1.60393431319757E-5"/>
    <n v="1"/>
    <n v="1"/>
    <n v="1"/>
    <n v="1.5595976682282398E-5"/>
    <n v="1.6285653603726901E-5"/>
    <n v="1.5842287154033599E-5"/>
    <n v="2.4E-2"/>
    <n v="2.4E-2"/>
    <n v="86"/>
    <n v="0.16666700000000001"/>
    <x v="0"/>
    <x v="2"/>
    <s v="[1 0.5]"/>
    <s v="log-normal"/>
    <s v="[1 0.5]"/>
    <s v="log-normal"/>
    <s v="[1 0.5]"/>
    <n v="0.1"/>
    <n v="0.3"/>
    <n v="0.1"/>
    <n v="0.3"/>
  </r>
  <r>
    <n v="1538"/>
    <x v="1"/>
    <x v="4"/>
    <n v="-6.4909406250324305E-4"/>
    <n v="6.8000000000000005E-2"/>
    <n v="2.4350905937496701E-2"/>
    <n v="1.5293793227202199E-5"/>
    <n v="1"/>
    <n v="1"/>
    <n v="1"/>
    <n v="1.5863033525999899E-5"/>
    <n v="1.5715116329179201E-5"/>
    <n v="1.6284356627976799E-5"/>
    <n v="2.5000000000000001E-2"/>
    <n v="2.4E-2"/>
    <n v="87"/>
    <n v="0.18009174558302601"/>
    <x v="1"/>
    <x v="2"/>
    <s v="[1 0.5]"/>
    <s v="log-normal"/>
    <s v="[1.02 0.5]"/>
    <s v="log-normal"/>
    <s v="[1.046548449362774   0.5]"/>
    <n v="0.1"/>
    <n v="0.3"/>
    <n v="0.1"/>
    <n v="0.3"/>
  </r>
  <r>
    <n v="1539"/>
    <x v="1"/>
    <x v="4"/>
    <n v="-5.4235996881163504E-4"/>
    <n v="0.10199999999999999"/>
    <n v="2.5457640031188399E-2"/>
    <n v="1.45696736394234E-5"/>
    <n v="1"/>
    <n v="1"/>
    <n v="1"/>
    <n v="1.5591015113820599E-5"/>
    <n v="1.48638279751927E-5"/>
    <n v="1.5885169449590001E-5"/>
    <n v="2.5999999999999999E-2"/>
    <n v="2.4E-2"/>
    <n v="88"/>
    <n v="0.19469396867505501"/>
    <x v="2"/>
    <x v="2"/>
    <s v="[1 0.5]"/>
    <s v="log-normal"/>
    <s v="[1.05  0.5]"/>
    <s v="log-normal"/>
    <s v="[1.095027997541346   0.5]"/>
    <n v="0.1"/>
    <n v="0.3"/>
    <n v="0.1"/>
    <n v="0.3"/>
  </r>
  <r>
    <n v="1540"/>
    <x v="1"/>
    <x v="4"/>
    <n v="-5.1153290987122695E-4"/>
    <n v="0.13500000000000001"/>
    <n v="2.6488467090128701E-2"/>
    <n v="1.38563442104468E-5"/>
    <n v="1"/>
    <n v="1"/>
    <n v="1"/>
    <n v="1.4340893525935801E-5"/>
    <n v="1.41180101283281E-5"/>
    <n v="1.46025594438171E-5"/>
    <n v="2.7E-2"/>
    <n v="2.4E-2"/>
    <n v="89"/>
    <n v="0.21064194022761801"/>
    <x v="3"/>
    <x v="2"/>
    <s v="[1 0.5]"/>
    <s v="log-normal"/>
    <s v="[1.08  0.5]"/>
    <s v="log-normal"/>
    <s v="[1.145848258401776   0.5]"/>
    <n v="0.1"/>
    <n v="0.3"/>
    <n v="0.1"/>
    <n v="0.3"/>
  </r>
  <r>
    <n v="1541"/>
    <x v="1"/>
    <x v="4"/>
    <n v="-5.4652621698912597E-4"/>
    <n v="0.193"/>
    <n v="2.7453473783010902E-2"/>
    <n v="1.30012419360098E-5"/>
    <n v="1"/>
    <n v="1"/>
    <n v="1"/>
    <n v="1.33229116391067E-5"/>
    <n v="1.3299932841866301E-5"/>
    <n v="1.3621602544963099E-5"/>
    <n v="2.8000000000000001E-2"/>
    <n v="2.4E-2"/>
    <n v="90"/>
    <n v="0.228054417930005"/>
    <x v="4"/>
    <x v="2"/>
    <s v="[1 0.5]"/>
    <s v="log-normal"/>
    <s v="[1.1 0.5]"/>
    <s v="log-normal"/>
    <s v="[1.199092955860398   0.5]"/>
    <n v="0.1"/>
    <n v="0.3"/>
    <n v="0.1"/>
    <n v="0.3"/>
  </r>
  <r>
    <n v="1542"/>
    <x v="1"/>
    <x v="4"/>
    <n v="-5.1144279855338203E-4"/>
    <n v="0.28399999999999997"/>
    <n v="2.84885572014466E-2"/>
    <n v="1.21925494074424E-5"/>
    <n v="1"/>
    <n v="1"/>
    <n v="1"/>
    <n v="1.21356384116724E-5"/>
    <n v="1.24541231436345E-5"/>
    <n v="1.23972121478645E-5"/>
    <n v="2.9000000000000001E-2"/>
    <n v="2.4E-2"/>
    <n v="91"/>
    <n v="0.2472277697717"/>
    <x v="5"/>
    <x v="2"/>
    <s v="[1 0.5]"/>
    <s v="log-normal"/>
    <s v="[1.12 0.5]"/>
    <s v="log-normal"/>
    <s v="[1.255613285018017   0.5]"/>
    <n v="0.1"/>
    <n v="0.3"/>
    <n v="0.1"/>
    <n v="0.3"/>
  </r>
  <r>
    <n v="1543"/>
    <x v="1"/>
    <x v="4"/>
    <n v="-4.8341507454469898E-4"/>
    <n v="0.40200000000000002"/>
    <n v="2.9516584925455301E-2"/>
    <n v="1.1237140212825401E-5"/>
    <n v="1"/>
    <n v="1"/>
    <n v="1"/>
    <n v="1.1618138360807899E-5"/>
    <n v="1.14708303471224E-5"/>
    <n v="1.18518284951049E-5"/>
    <n v="0.03"/>
    <n v="2.4E-2"/>
    <n v="92"/>
    <n v="0.26834797363047003"/>
    <x v="6"/>
    <x v="2"/>
    <s v="[1 0.5]"/>
    <s v="log-normal"/>
    <s v="[1.15 0.5]"/>
    <s v="log-normal"/>
    <s v="[1.315626052650106   0.5]"/>
    <n v="0.1"/>
    <n v="0.3"/>
    <n v="0.1"/>
    <n v="0.3"/>
  </r>
  <r>
    <n v="1544"/>
    <x v="1"/>
    <x v="4"/>
    <n v="-5.7147804290788703E-4"/>
    <n v="0.53600000000000003"/>
    <n v="3.04285219570921E-2"/>
    <n v="1.0328182728720499E-5"/>
    <n v="1"/>
    <n v="1"/>
    <n v="1"/>
    <n v="1.1312417864419E-5"/>
    <n v="1.0654769882246399E-5"/>
    <n v="1.16390050179448E-5"/>
    <n v="3.1E-2"/>
    <n v="2.4E-2"/>
    <n v="93"/>
    <n v="0.29179150557725198"/>
    <x v="7"/>
    <x v="2"/>
    <s v="[1 0.5]"/>
    <s v="log-normal"/>
    <s v="[1.18 0.5]"/>
    <s v="log-normal"/>
    <s v="[1.380082173842422   0.5]"/>
    <n v="0.1"/>
    <n v="0.3"/>
    <n v="0.1"/>
    <n v="0.3"/>
  </r>
  <r>
    <n v="1545"/>
    <x v="1"/>
    <x v="4"/>
    <n v="-4.29333699672608E-4"/>
    <n v="0.66300000000000003"/>
    <n v="3.1570666300327399E-2"/>
    <n v="9.2300466205208302E-6"/>
    <n v="1"/>
    <n v="1"/>
    <n v="1"/>
    <n v="8.9752311012602002E-6"/>
    <n v="9.4143740461953894E-6"/>
    <n v="9.1595585269347695E-6"/>
    <n v="3.2000000000000001E-2"/>
    <n v="2.4E-2"/>
    <n v="94"/>
    <n v="0.31788935991414402"/>
    <x v="8"/>
    <x v="2"/>
    <s v="[1 0.5]"/>
    <s v="log-normal"/>
    <s v="[1.23 0.5]"/>
    <s v="log-normal"/>
    <s v="[1.449593613053598   0.5]"/>
    <n v="0.1"/>
    <n v="0.3"/>
    <n v="0.1"/>
    <n v="0.3"/>
  </r>
  <r>
    <n v="1546"/>
    <x v="1"/>
    <x v="4"/>
    <n v="-4.4696142795615999E-4"/>
    <n v="0.78300000000000003"/>
    <n v="3.2553038572043801E-2"/>
    <n v="8.1912192395063305E-6"/>
    <n v="1"/>
    <n v="1"/>
    <n v="1"/>
    <n v="8.00122280188793E-6"/>
    <n v="8.3909937575869395E-6"/>
    <n v="8.2009973199685407E-6"/>
    <n v="3.3000000000000002E-2"/>
    <n v="2.4E-2"/>
    <n v="95"/>
    <n v="0.34732463126197"/>
    <x v="9"/>
    <x v="2"/>
    <s v="[1 0.5]"/>
    <s v="log-normal"/>
    <s v="[1.27 0.5]"/>
    <s v="log-normal"/>
    <s v="[1.526020126602988   0.5]"/>
    <n v="0.1"/>
    <n v="0.3"/>
    <n v="0.1"/>
    <n v="0.3"/>
  </r>
  <r>
    <n v="1547"/>
    <x v="1"/>
    <x v="4"/>
    <n v="-4.9578350327752596E-4"/>
    <n v="0.88300000000000001"/>
    <n v="3.35042164967225E-2"/>
    <n v="7.1062044698812004E-6"/>
    <n v="1"/>
    <n v="1"/>
    <n v="1"/>
    <n v="7.2550993361257204E-6"/>
    <n v="7.3520057520033396E-6"/>
    <n v="7.5009006182478596E-6"/>
    <n v="3.4000000000000002E-2"/>
    <n v="2.4E-2"/>
    <n v="96"/>
    <n v="0.38077896240845199"/>
    <x v="10"/>
    <x v="2"/>
    <s v="[1 0.5]"/>
    <s v="log-normal"/>
    <s v="[1.3 0.5]"/>
    <s v="log-normal"/>
    <s v="[1.610971710516454   0.5]"/>
    <n v="0.1"/>
    <n v="0.3"/>
    <n v="0.1"/>
    <n v="0.3"/>
  </r>
  <r>
    <n v="1548"/>
    <x v="1"/>
    <x v="4"/>
    <n v="-4.03138513254405E-4"/>
    <n v="0.96"/>
    <n v="3.4596861486745602E-2"/>
    <n v="5.8966968771735098E-6"/>
    <n v="1"/>
    <n v="1"/>
    <n v="1"/>
    <n v="5.6929681496357998E-6"/>
    <n v="6.0592175380424798E-6"/>
    <n v="5.8554888105047698E-6"/>
    <n v="3.5000000000000003E-2"/>
    <n v="2.4E-2"/>
    <n v="97"/>
    <n v="0.41938578830664502"/>
    <x v="11"/>
    <x v="2"/>
    <s v="[1 0.5]"/>
    <s v="log-normal"/>
    <s v="[1.35 0.5]"/>
    <s v="log-normal"/>
    <s v="[1.707525714573269   0.5]"/>
    <n v="0.1"/>
    <n v="0.3"/>
    <n v="0.1"/>
    <n v="0.3"/>
  </r>
  <r>
    <n v="1549"/>
    <x v="1"/>
    <x v="4"/>
    <n v="-3.8438342713859801E-4"/>
    <n v="0.98899999999999999"/>
    <n v="3.56156165728614E-2"/>
    <n v="4.6852201000244404E-6"/>
    <n v="1"/>
    <n v="1"/>
    <n v="1"/>
    <n v="3.9855581988158102E-6"/>
    <n v="4.8329707190832501E-6"/>
    <n v="4.13330881787462E-6"/>
    <n v="3.5999999999999997E-2"/>
    <n v="2.4E-2"/>
    <n v="98"/>
    <n v="0.46494056714030102"/>
    <x v="12"/>
    <x v="2"/>
    <s v="[1 0.5]"/>
    <s v="log-normal"/>
    <s v="[1.4 0.5]"/>
    <s v="log-normal"/>
    <s v="[1.820900613476966   0.5]"/>
    <n v="0.1"/>
    <n v="0.3"/>
    <n v="0.1"/>
    <n v="0.3"/>
  </r>
  <r>
    <n v="1550"/>
    <x v="1"/>
    <x v="4"/>
    <n v="-2.6163028426585402E-4"/>
    <n v="0.999"/>
    <n v="3.6738369715734201E-2"/>
    <n v="3.3239692333225899E-6"/>
    <n v="1"/>
    <n v="1"/>
    <n v="1"/>
    <n v="3.1637458470377E-6"/>
    <n v="3.3924196389676202E-6"/>
    <n v="3.2321962526827298E-6"/>
    <n v="3.6999999999999998E-2"/>
    <n v="2.4E-2"/>
    <n v="99"/>
    <n v="0.52094179302395105"/>
    <x v="13"/>
    <x v="2"/>
    <s v="[1 0.5]"/>
    <s v="log-normal"/>
    <s v="[1.45 0.5]"/>
    <s v="log-normal"/>
    <s v="[1.962378136319286   0.5]"/>
    <n v="0.1"/>
    <n v="0.3"/>
    <n v="0.1"/>
    <n v="0.3"/>
  </r>
  <r>
    <n v="1551"/>
    <x v="1"/>
    <x v="4"/>
    <n v="-2.6822465681789002E-4"/>
    <n v="1"/>
    <n v="3.7731775343182103E-2"/>
    <n v="2.1476773221841101E-6"/>
    <n v="1"/>
    <n v="1"/>
    <n v="1"/>
    <n v="1.8394032683791901E-6"/>
    <n v="2.2196217887091802E-6"/>
    <n v="1.9113477349042699E-6"/>
    <n v="3.7999999999999999E-2"/>
    <n v="2.4E-2"/>
    <n v="100"/>
    <n v="0.59134723767447706"/>
    <x v="14"/>
    <x v="2"/>
    <s v="[1 0.5]"/>
    <s v="log-normal"/>
    <s v="[1.6 0.5]"/>
    <s v="log-normal"/>
    <s v="[2.145084480832534   0.5]"/>
    <n v="0.1"/>
    <n v="0.3"/>
    <n v="0.1"/>
    <n v="0.3"/>
  </r>
  <r>
    <n v="1552"/>
    <x v="2"/>
    <x v="0"/>
    <n v="-8.0046941139796994E-5"/>
    <n v="3.4000000000000002E-2"/>
    <n v="2.3919953058860199E-2"/>
    <n v="3.30625167826214E-6"/>
    <n v="1"/>
    <n v="1"/>
    <n v="1"/>
    <n v="2.8733501356135398E-6"/>
    <n v="3.3126591910479801E-6"/>
    <n v="2.8797576483993799E-6"/>
    <n v="2.4E-2"/>
    <n v="2.4E-2"/>
    <n v="86"/>
    <n v="0.16666700000000001"/>
    <x v="0"/>
    <x v="2"/>
    <s v="[1 0.5]"/>
    <s v="log-normal"/>
    <s v="[1 0.5]"/>
    <s v="log-normal"/>
    <s v="[1 0.5]"/>
    <n v="0.1"/>
    <n v="0.3"/>
    <n v="0.1"/>
    <n v="0.3"/>
  </r>
  <r>
    <n v="1553"/>
    <x v="2"/>
    <x v="0"/>
    <n v="3.8826843805473598E-5"/>
    <n v="9.6000000000000002E-2"/>
    <n v="2.5038826843805501E-2"/>
    <n v="3.1502091378066599E-6"/>
    <n v="1"/>
    <n v="1"/>
    <n v="1"/>
    <n v="2.91517932268894E-6"/>
    <n v="3.1517166616065599E-6"/>
    <n v="2.91668684648884E-6"/>
    <n v="2.5000000000000001E-2"/>
    <n v="2.4E-2"/>
    <n v="87"/>
    <n v="0.18009174558302601"/>
    <x v="1"/>
    <x v="2"/>
    <s v="[1 0.5]"/>
    <s v="log-normal"/>
    <s v="[1.02 0.5]"/>
    <s v="log-normal"/>
    <s v="[1.046548449362774   0.5]"/>
    <n v="0.1"/>
    <n v="0.3"/>
    <n v="0.1"/>
    <n v="0.3"/>
  </r>
  <r>
    <n v="1554"/>
    <x v="2"/>
    <x v="0"/>
    <n v="-2.3361495789836099E-4"/>
    <n v="0.17599999999999999"/>
    <n v="2.5766385042101599E-2"/>
    <n v="3.0173926011813699E-6"/>
    <n v="1"/>
    <n v="1"/>
    <n v="1"/>
    <n v="2.6741179529522999E-6"/>
    <n v="3.0719685497352201E-6"/>
    <n v="2.7286939015061501E-6"/>
    <n v="2.5999999999999999E-2"/>
    <n v="2.4E-2"/>
    <n v="88"/>
    <n v="0.19469396867505501"/>
    <x v="2"/>
    <x v="2"/>
    <s v="[1 0.5]"/>
    <s v="log-normal"/>
    <s v="[1.05  0.5]"/>
    <s v="log-normal"/>
    <s v="[1.095027997541346   0.5]"/>
    <n v="0.1"/>
    <n v="0.3"/>
    <n v="0.1"/>
    <n v="0.3"/>
  </r>
  <r>
    <n v="1555"/>
    <x v="2"/>
    <x v="0"/>
    <n v="-3.41837315286235E-4"/>
    <n v="0.36"/>
    <n v="2.6658162684713702E-2"/>
    <n v="2.8843857937756398E-6"/>
    <n v="1"/>
    <n v="1"/>
    <n v="1"/>
    <n v="2.3662140608269101E-6"/>
    <n v="3.0012385438977401E-6"/>
    <n v="2.4830668109490099E-6"/>
    <n v="2.7E-2"/>
    <n v="2.4E-2"/>
    <n v="89"/>
    <n v="0.21064194022761801"/>
    <x v="3"/>
    <x v="2"/>
    <s v="[1 0.5]"/>
    <s v="log-normal"/>
    <s v="[1.08  0.5]"/>
    <s v="log-normal"/>
    <s v="[1.145848258401776   0.5]"/>
    <n v="0.1"/>
    <n v="0.3"/>
    <n v="0.1"/>
    <n v="0.3"/>
  </r>
  <r>
    <n v="1556"/>
    <x v="2"/>
    <x v="0"/>
    <n v="-3.40015527316848E-4"/>
    <n v="0.627"/>
    <n v="2.76599844726831E-2"/>
    <n v="2.6927083388386198E-6"/>
    <n v="1"/>
    <n v="1"/>
    <n v="1"/>
    <n v="2.26761481495545E-6"/>
    <n v="2.8083188976551699E-6"/>
    <n v="2.3832253737720099E-6"/>
    <n v="2.8000000000000001E-2"/>
    <n v="2.4E-2"/>
    <n v="90"/>
    <n v="0.228054417930005"/>
    <x v="4"/>
    <x v="2"/>
    <s v="[1 0.5]"/>
    <s v="log-normal"/>
    <s v="[1.1 0.5]"/>
    <s v="log-normal"/>
    <s v="[1.199092955860398   0.5]"/>
    <n v="0.1"/>
    <n v="0.3"/>
    <n v="0.1"/>
    <n v="0.3"/>
  </r>
  <r>
    <n v="1557"/>
    <x v="2"/>
    <x v="0"/>
    <n v="-5.2742475248932104E-4"/>
    <n v="0.81799999999999995"/>
    <n v="2.8472575247510699E-2"/>
    <n v="2.4796867331063799E-6"/>
    <n v="1"/>
    <n v="1"/>
    <n v="1"/>
    <n v="2.1423000601590999E-6"/>
    <n v="2.7578636026447998E-6"/>
    <n v="2.4204769296975202E-6"/>
    <n v="2.9000000000000001E-2"/>
    <n v="2.4E-2"/>
    <n v="91"/>
    <n v="0.2472277697717"/>
    <x v="5"/>
    <x v="2"/>
    <s v="[1 0.5]"/>
    <s v="log-normal"/>
    <s v="[1.12 0.5]"/>
    <s v="log-normal"/>
    <s v="[1.255613285018017   0.5]"/>
    <n v="0.1"/>
    <n v="0.3"/>
    <n v="0.1"/>
    <n v="0.3"/>
  </r>
  <r>
    <n v="1558"/>
    <x v="2"/>
    <x v="0"/>
    <n v="-5.3449303720461301E-4"/>
    <n v="0.93600000000000005"/>
    <n v="2.9465506962795401E-2"/>
    <n v="2.2948840488228099E-6"/>
    <n v="1"/>
    <n v="1"/>
    <n v="1"/>
    <n v="1.9067499298745201E-6"/>
    <n v="2.5805668556430302E-6"/>
    <n v="2.1924327366947302E-6"/>
    <n v="0.03"/>
    <n v="2.4E-2"/>
    <n v="92"/>
    <n v="0.26834797363047003"/>
    <x v="6"/>
    <x v="2"/>
    <s v="[1 0.5]"/>
    <s v="log-normal"/>
    <s v="[1.15 0.5]"/>
    <s v="log-normal"/>
    <s v="[1.315626052650106   0.5]"/>
    <n v="0.1"/>
    <n v="0.3"/>
    <n v="0.1"/>
    <n v="0.3"/>
  </r>
  <r>
    <n v="1559"/>
    <x v="2"/>
    <x v="0"/>
    <n v="-5.9500737030474405E-4"/>
    <n v="0.98699999999999999"/>
    <n v="3.0404992629695302E-2"/>
    <n v="2.0812920499568598E-6"/>
    <n v="1"/>
    <n v="1"/>
    <n v="1"/>
    <n v="1.88927199906237E-6"/>
    <n v="2.4353258206738298E-6"/>
    <n v="2.24330576977934E-6"/>
    <n v="3.1E-2"/>
    <n v="2.4E-2"/>
    <n v="93"/>
    <n v="0.29179150557725198"/>
    <x v="7"/>
    <x v="2"/>
    <s v="[1 0.5]"/>
    <s v="log-normal"/>
    <s v="[1.18 0.5]"/>
    <s v="log-normal"/>
    <s v="[1.380082173842422   0.5]"/>
    <n v="0.1"/>
    <n v="0.3"/>
    <n v="0.1"/>
    <n v="0.3"/>
  </r>
  <r>
    <n v="1560"/>
    <x v="2"/>
    <x v="0"/>
    <n v="-7.2302394555359304E-4"/>
    <n v="0.997"/>
    <n v="3.1276976054446397E-2"/>
    <n v="1.93138265212631E-6"/>
    <n v="1"/>
    <n v="1"/>
    <n v="1"/>
    <n v="1.58778786860239E-6"/>
    <n v="2.4541462779701898E-6"/>
    <n v="2.1105514944462701E-6"/>
    <n v="3.2000000000000001E-2"/>
    <n v="2.4E-2"/>
    <n v="94"/>
    <n v="0.31788935991414402"/>
    <x v="8"/>
    <x v="2"/>
    <s v="[1 0.5]"/>
    <s v="log-normal"/>
    <s v="[1.23 0.5]"/>
    <s v="log-normal"/>
    <s v="[1.449593613053598   0.5]"/>
    <n v="0.1"/>
    <n v="0.3"/>
    <n v="0.1"/>
    <n v="0.3"/>
  </r>
  <r>
    <n v="1561"/>
    <x v="2"/>
    <x v="2"/>
    <n v="-2.1356330356788101E-4"/>
    <n v="3.5000000000000003E-2"/>
    <n v="2.3786436696432101E-2"/>
    <n v="6.6007871114323704E-6"/>
    <n v="1"/>
    <n v="1"/>
    <n v="1"/>
    <n v="5.5613307700086101E-6"/>
    <n v="6.64639639606319E-6"/>
    <n v="5.6069400546394399E-6"/>
    <n v="2.4E-2"/>
    <n v="2.4E-2"/>
    <n v="86"/>
    <n v="0.16666700000000001"/>
    <x v="0"/>
    <x v="2"/>
    <s v="[1 0.5]"/>
    <s v="log-normal"/>
    <s v="[1 0.5]"/>
    <s v="log-normal"/>
    <s v="[1 0.5]"/>
    <n v="0.1"/>
    <n v="0.3"/>
    <n v="0.1"/>
    <n v="0.3"/>
  </r>
  <r>
    <n v="1562"/>
    <x v="2"/>
    <x v="2"/>
    <n v="-2.8585488950752497E-4"/>
    <n v="5.1999999999999998E-2"/>
    <n v="2.47141451104925E-2"/>
    <n v="6.3093549507712501E-6"/>
    <n v="1"/>
    <n v="1"/>
    <n v="1"/>
    <n v="5.3966560968574603E-6"/>
    <n v="6.3910679686266099E-6"/>
    <n v="5.4783691147128201E-6"/>
    <n v="2.5000000000000001E-2"/>
    <n v="2.4E-2"/>
    <n v="87"/>
    <n v="0.18009174558302601"/>
    <x v="1"/>
    <x v="2"/>
    <s v="[1 0.5]"/>
    <s v="log-normal"/>
    <s v="[1.02 0.5]"/>
    <s v="log-normal"/>
    <s v="[1.046548449362774   0.5]"/>
    <n v="0.1"/>
    <n v="0.3"/>
    <n v="0.1"/>
    <n v="0.3"/>
  </r>
  <r>
    <n v="1563"/>
    <x v="2"/>
    <x v="2"/>
    <n v="-4.0091664261226897E-4"/>
    <n v="8.4000000000000005E-2"/>
    <n v="2.5599083357387701E-2"/>
    <n v="6.1052414231934797E-6"/>
    <n v="1"/>
    <n v="1"/>
    <n v="1"/>
    <n v="5.0921225459217801E-6"/>
    <n v="6.2659755775169803E-6"/>
    <n v="5.2528567002452696E-6"/>
    <n v="2.5999999999999999E-2"/>
    <n v="2.4E-2"/>
    <n v="88"/>
    <n v="0.19469396867505501"/>
    <x v="2"/>
    <x v="2"/>
    <s v="[1 0.5]"/>
    <s v="log-normal"/>
    <s v="[1.05  0.5]"/>
    <s v="log-normal"/>
    <s v="[1.095027997541346   0.5]"/>
    <n v="0.1"/>
    <n v="0.3"/>
    <n v="0.1"/>
    <n v="0.3"/>
  </r>
  <r>
    <n v="1564"/>
    <x v="2"/>
    <x v="2"/>
    <n v="-4.0672698271709498E-4"/>
    <n v="0.17499999999999999"/>
    <n v="2.6593273017282901E-2"/>
    <n v="5.7782142421706803E-6"/>
    <n v="1"/>
    <n v="1"/>
    <n v="1"/>
    <n v="4.7253396836513196E-6"/>
    <n v="5.9436410806408296E-6"/>
    <n v="4.8907665221214698E-6"/>
    <n v="2.7E-2"/>
    <n v="2.4E-2"/>
    <n v="89"/>
    <n v="0.21064194022761801"/>
    <x v="3"/>
    <x v="2"/>
    <s v="[1 0.5]"/>
    <s v="log-normal"/>
    <s v="[1.08  0.5]"/>
    <s v="log-normal"/>
    <s v="[1.145848258401776   0.5]"/>
    <n v="0.1"/>
    <n v="0.3"/>
    <n v="0.1"/>
    <n v="0.3"/>
  </r>
  <r>
    <n v="1565"/>
    <x v="2"/>
    <x v="2"/>
    <n v="-5.3280905070478897E-4"/>
    <n v="0.32100000000000001"/>
    <n v="2.74671909492952E-2"/>
    <n v="5.3952939224458998E-6"/>
    <n v="1"/>
    <n v="1"/>
    <n v="1"/>
    <n v="4.4802550009374397E-6"/>
    <n v="5.6791794069588403E-6"/>
    <n v="4.7641404854503802E-6"/>
    <n v="2.8000000000000001E-2"/>
    <n v="2.4E-2"/>
    <n v="90"/>
    <n v="0.228054417930005"/>
    <x v="4"/>
    <x v="2"/>
    <s v="[1 0.5]"/>
    <s v="log-normal"/>
    <s v="[1.1 0.5]"/>
    <s v="log-normal"/>
    <s v="[1.199092955860398   0.5]"/>
    <n v="0.1"/>
    <n v="0.3"/>
    <n v="0.1"/>
    <n v="0.3"/>
  </r>
  <r>
    <n v="1566"/>
    <x v="2"/>
    <x v="2"/>
    <n v="-5.5136959316701498E-4"/>
    <n v="0.52400000000000002"/>
    <n v="2.8448630406833E-2"/>
    <n v="5.0497038688312902E-6"/>
    <n v="1"/>
    <n v="1"/>
    <n v="1"/>
    <n v="3.76929154393725E-6"/>
    <n v="5.3537122971004498E-6"/>
    <n v="4.07329997220641E-6"/>
    <n v="2.9000000000000001E-2"/>
    <n v="2.4E-2"/>
    <n v="91"/>
    <n v="0.2472277697717"/>
    <x v="5"/>
    <x v="2"/>
    <s v="[1 0.5]"/>
    <s v="log-normal"/>
    <s v="[1.12 0.5]"/>
    <s v="log-normal"/>
    <s v="[1.255613285018017   0.5]"/>
    <n v="0.1"/>
    <n v="0.3"/>
    <n v="0.1"/>
    <n v="0.3"/>
  </r>
  <r>
    <n v="1567"/>
    <x v="2"/>
    <x v="2"/>
    <n v="-6.2330452168438502E-4"/>
    <n v="0.72799999999999998"/>
    <n v="2.93766954783156E-2"/>
    <n v="4.6690108558278102E-6"/>
    <n v="1"/>
    <n v="1"/>
    <n v="1"/>
    <n v="3.6563922282250101E-6"/>
    <n v="5.0575193825800097E-6"/>
    <n v="4.0449007549772101E-6"/>
    <n v="0.03"/>
    <n v="2.4E-2"/>
    <n v="92"/>
    <n v="0.26834797363047003"/>
    <x v="6"/>
    <x v="2"/>
    <s v="[1 0.5]"/>
    <s v="log-normal"/>
    <s v="[1.15 0.5]"/>
    <s v="log-normal"/>
    <s v="[1.315626052650106   0.5]"/>
    <n v="0.1"/>
    <n v="0.3"/>
    <n v="0.1"/>
    <n v="0.3"/>
  </r>
  <r>
    <n v="1568"/>
    <x v="2"/>
    <x v="2"/>
    <n v="-7.4980224414100205E-4"/>
    <n v="0.83899999999999997"/>
    <n v="3.0250197755859E-2"/>
    <n v="4.2733852824859201E-6"/>
    <n v="1"/>
    <n v="1"/>
    <n v="1"/>
    <n v="3.4141367189071601E-6"/>
    <n v="4.8355886878047999E-6"/>
    <n v="3.9763401242260399E-6"/>
    <n v="3.1E-2"/>
    <n v="2.4E-2"/>
    <n v="93"/>
    <n v="0.29179150557725198"/>
    <x v="7"/>
    <x v="2"/>
    <s v="[1 0.5]"/>
    <s v="log-normal"/>
    <s v="[1.18 0.5]"/>
    <s v="log-normal"/>
    <s v="[1.380082173842422   0.5]"/>
    <n v="0.1"/>
    <n v="0.3"/>
    <n v="0.1"/>
    <n v="0.3"/>
  </r>
  <r>
    <n v="1569"/>
    <x v="2"/>
    <x v="2"/>
    <n v="-8.3508404176584495E-4"/>
    <n v="0.93899999999999995"/>
    <n v="3.1164915958234202E-2"/>
    <n v="3.9687409030196898E-6"/>
    <n v="1"/>
    <n v="1"/>
    <n v="1"/>
    <n v="3.0648256545453299E-6"/>
    <n v="4.6661062598316704E-6"/>
    <n v="3.7621910113573101E-6"/>
    <n v="3.2000000000000001E-2"/>
    <n v="2.4E-2"/>
    <n v="94"/>
    <n v="0.31788935991414402"/>
    <x v="8"/>
    <x v="2"/>
    <s v="[1 0.5]"/>
    <s v="log-normal"/>
    <s v="[1.23 0.5]"/>
    <s v="log-normal"/>
    <s v="[1.449593613053598   0.5]"/>
    <n v="0.1"/>
    <n v="0.3"/>
    <n v="0.1"/>
    <n v="0.3"/>
  </r>
  <r>
    <n v="1570"/>
    <x v="2"/>
    <x v="2"/>
    <n v="-9.7087659728548905E-4"/>
    <n v="0.97899999999999998"/>
    <n v="3.20291234027145E-2"/>
    <n v="3.5705605716340499E-6"/>
    <n v="1"/>
    <n v="1"/>
    <n v="1"/>
    <n v="2.94773837270701E-6"/>
    <n v="4.5131619387907002E-6"/>
    <n v="3.8903397398636501E-6"/>
    <n v="3.3000000000000002E-2"/>
    <n v="2.4E-2"/>
    <n v="95"/>
    <n v="0.34732463126197"/>
    <x v="9"/>
    <x v="2"/>
    <s v="[1 0.5]"/>
    <s v="log-normal"/>
    <s v="[1.27 0.5]"/>
    <s v="log-normal"/>
    <s v="[1.526020126602988   0.5]"/>
    <n v="0.1"/>
    <n v="0.3"/>
    <n v="0.1"/>
    <n v="0.3"/>
  </r>
  <r>
    <n v="1571"/>
    <x v="2"/>
    <x v="2"/>
    <n v="-1.03088640658904E-3"/>
    <n v="0.998"/>
    <n v="3.2969113593410898E-2"/>
    <n v="3.0931534241022402E-6"/>
    <n v="1"/>
    <n v="1"/>
    <n v="1"/>
    <n v="2.35575069985072E-6"/>
    <n v="4.1558802073923103E-6"/>
    <n v="3.41847748314078E-6"/>
    <n v="3.4000000000000002E-2"/>
    <n v="2.4E-2"/>
    <n v="96"/>
    <n v="0.38077896240845199"/>
    <x v="10"/>
    <x v="2"/>
    <s v="[1 0.5]"/>
    <s v="log-normal"/>
    <s v="[1.3 0.5]"/>
    <s v="log-normal"/>
    <s v="[1.610971710516454   0.5]"/>
    <n v="0.1"/>
    <n v="0.3"/>
    <n v="0.1"/>
    <n v="0.3"/>
  </r>
  <r>
    <n v="1572"/>
    <x v="2"/>
    <x v="1"/>
    <n v="-1.32514269598664E-4"/>
    <n v="6.7000000000000004E-2"/>
    <n v="2.48674857304013E-2"/>
    <n v="4.6142316900663898E-6"/>
    <n v="1"/>
    <n v="1"/>
    <n v="1"/>
    <n v="3.94819734877153E-6"/>
    <n v="4.63179172171365E-6"/>
    <n v="3.9657573804188004E-6"/>
    <n v="2.5000000000000001E-2"/>
    <n v="2.4E-2"/>
    <n v="87"/>
    <n v="0.18009174558302601"/>
    <x v="1"/>
    <x v="2"/>
    <s v="[1 0.5]"/>
    <s v="log-normal"/>
    <s v="[1.02 0.5]"/>
    <s v="log-normal"/>
    <s v="[1.046548449362774   0.5]"/>
    <n v="0.1"/>
    <n v="0.3"/>
    <n v="0.1"/>
    <n v="0.3"/>
  </r>
  <r>
    <n v="1573"/>
    <x v="2"/>
    <x v="1"/>
    <n v="-2.9972794847503198E-4"/>
    <n v="0.14499999999999999"/>
    <n v="2.5700272051524999E-2"/>
    <n v="4.4274936330712597E-6"/>
    <n v="1"/>
    <n v="1"/>
    <n v="1"/>
    <n v="4.0011183764299296E-6"/>
    <n v="4.5173304761683198E-6"/>
    <n v="4.0909552195269796E-6"/>
    <n v="2.5999999999999999E-2"/>
    <n v="2.4E-2"/>
    <n v="88"/>
    <n v="0.19469396867505501"/>
    <x v="2"/>
    <x v="2"/>
    <s v="[1 0.5]"/>
    <s v="log-normal"/>
    <s v="[1.05  0.5]"/>
    <s v="log-normal"/>
    <s v="[1.095027997541346   0.5]"/>
    <n v="0.1"/>
    <n v="0.3"/>
    <n v="0.1"/>
    <n v="0.3"/>
  </r>
  <r>
    <n v="1574"/>
    <x v="2"/>
    <x v="1"/>
    <n v="-3.8619767094498101E-4"/>
    <n v="0.251"/>
    <n v="2.6613802329055001E-2"/>
    <n v="4.2206999745483804E-6"/>
    <n v="1"/>
    <n v="1"/>
    <n v="1"/>
    <n v="3.54948036427591E-6"/>
    <n v="4.3698486155916999E-6"/>
    <n v="3.6986290053192401E-6"/>
    <n v="2.7E-2"/>
    <n v="2.4E-2"/>
    <n v="89"/>
    <n v="0.21064194022761801"/>
    <x v="3"/>
    <x v="2"/>
    <s v="[1 0.5]"/>
    <s v="log-normal"/>
    <s v="[1.08  0.5]"/>
    <s v="log-normal"/>
    <s v="[1.145848258401776   0.5]"/>
    <n v="0.1"/>
    <n v="0.3"/>
    <n v="0.1"/>
    <n v="0.3"/>
  </r>
  <r>
    <n v="1575"/>
    <x v="2"/>
    <x v="1"/>
    <n v="-5.0051147493294804E-4"/>
    <n v="0.42499999999999999"/>
    <n v="2.74994885250671E-2"/>
    <n v="3.9021755573671598E-6"/>
    <n v="1"/>
    <n v="1"/>
    <n v="1"/>
    <n v="3.2997417430908098E-6"/>
    <n v="4.1526872939067196E-6"/>
    <n v="3.5502534796303598E-6"/>
    <n v="2.8000000000000001E-2"/>
    <n v="2.4E-2"/>
    <n v="90"/>
    <n v="0.228054417930005"/>
    <x v="4"/>
    <x v="2"/>
    <s v="[1 0.5]"/>
    <s v="log-normal"/>
    <s v="[1.1 0.5]"/>
    <s v="log-normal"/>
    <s v="[1.199092955860398   0.5]"/>
    <n v="0.1"/>
    <n v="0.3"/>
    <n v="0.1"/>
    <n v="0.3"/>
  </r>
  <r>
    <n v="1576"/>
    <x v="2"/>
    <x v="1"/>
    <n v="-4.56832651552556E-4"/>
    <n v="0.67800000000000005"/>
    <n v="2.8543167348447501E-2"/>
    <n v="3.5607182281270601E-6"/>
    <n v="1"/>
    <n v="1"/>
    <n v="1"/>
    <n v="3.21472131558844E-6"/>
    <n v="3.7694142996516002E-6"/>
    <n v="3.42341738711298E-6"/>
    <n v="2.9000000000000001E-2"/>
    <n v="2.4E-2"/>
    <n v="91"/>
    <n v="0.2472277697717"/>
    <x v="5"/>
    <x v="2"/>
    <s v="[1 0.5]"/>
    <s v="log-normal"/>
    <s v="[1.12 0.5]"/>
    <s v="log-normal"/>
    <s v="[1.255613285018017   0.5]"/>
    <n v="0.1"/>
    <n v="0.3"/>
    <n v="0.1"/>
    <n v="0.3"/>
  </r>
  <r>
    <n v="1577"/>
    <x v="2"/>
    <x v="1"/>
    <n v="-5.6717616722701204E-4"/>
    <n v="0.83199999999999996"/>
    <n v="2.9432823832773E-2"/>
    <n v="3.3185978486393999E-6"/>
    <n v="1"/>
    <n v="1"/>
    <n v="1"/>
    <n v="2.7376216299164302E-6"/>
    <n v="3.64028665330972E-6"/>
    <n v="3.0593104345867499E-6"/>
    <n v="0.03"/>
    <n v="2.4E-2"/>
    <n v="92"/>
    <n v="0.26834797363047003"/>
    <x v="6"/>
    <x v="2"/>
    <s v="[1 0.5]"/>
    <s v="log-normal"/>
    <s v="[1.15 0.5]"/>
    <s v="log-normal"/>
    <s v="[1.315626052650106   0.5]"/>
    <n v="0.1"/>
    <n v="0.3"/>
    <n v="0.1"/>
    <n v="0.3"/>
  </r>
  <r>
    <n v="1578"/>
    <x v="2"/>
    <x v="1"/>
    <n v="-6.8049767669980401E-4"/>
    <n v="0.94599999999999995"/>
    <n v="3.0319502323300201E-2"/>
    <n v="3.0146583840663298E-6"/>
    <n v="1"/>
    <n v="1"/>
    <n v="1"/>
    <n v="2.5398001715150902E-6"/>
    <n v="3.4777354720601602E-6"/>
    <n v="3.0028772595089201E-6"/>
    <n v="3.1E-2"/>
    <n v="2.4E-2"/>
    <n v="93"/>
    <n v="0.29179150557725198"/>
    <x v="7"/>
    <x v="2"/>
    <s v="[1 0.5]"/>
    <s v="log-normal"/>
    <s v="[1.18 0.5]"/>
    <s v="log-normal"/>
    <s v="[1.380082173842422   0.5]"/>
    <n v="0.1"/>
    <n v="0.3"/>
    <n v="0.1"/>
    <n v="0.3"/>
  </r>
  <r>
    <n v="1579"/>
    <x v="2"/>
    <x v="1"/>
    <n v="-7.4010015030670203E-4"/>
    <n v="0.98199999999999998"/>
    <n v="3.1259899849693303E-2"/>
    <n v="2.79325297164378E-6"/>
    <n v="1"/>
    <n v="1"/>
    <n v="1"/>
    <n v="2.4160389046989402E-6"/>
    <n v="3.34100120412778E-6"/>
    <n v="2.9637871371829402E-6"/>
    <n v="3.2000000000000001E-2"/>
    <n v="2.4E-2"/>
    <n v="94"/>
    <n v="0.31788935991414402"/>
    <x v="8"/>
    <x v="2"/>
    <s v="[1 0.5]"/>
    <s v="log-normal"/>
    <s v="[1.23 0.5]"/>
    <s v="log-normal"/>
    <s v="[1.449593613053598   0.5]"/>
    <n v="0.1"/>
    <n v="0.3"/>
    <n v="0.1"/>
    <n v="0.3"/>
  </r>
  <r>
    <n v="1580"/>
    <x v="2"/>
    <x v="1"/>
    <n v="-8.8793090318669199E-4"/>
    <n v="0.998"/>
    <n v="3.21120690968133E-2"/>
    <n v="2.52967214092958E-6"/>
    <n v="1"/>
    <n v="1"/>
    <n v="1"/>
    <n v="2.0392160162634098E-6"/>
    <n v="3.31809342976352E-6"/>
    <n v="2.8276373050973401E-6"/>
    <n v="3.3000000000000002E-2"/>
    <n v="2.4E-2"/>
    <n v="95"/>
    <n v="0.34732463126197"/>
    <x v="9"/>
    <x v="2"/>
    <s v="[1 0.5]"/>
    <s v="log-normal"/>
    <s v="[1.27 0.5]"/>
    <s v="log-normal"/>
    <s v="[1.526020126602988   0.5]"/>
    <n v="0.1"/>
    <n v="0.3"/>
    <n v="0.1"/>
    <n v="0.3"/>
  </r>
  <r>
    <n v="1581"/>
    <x v="2"/>
    <x v="3"/>
    <n v="-4.3237759879025703E-4"/>
    <n v="4.4999999999999998E-2"/>
    <n v="2.3567622401209701E-2"/>
    <n v="1.3232989976603799E-5"/>
    <n v="1"/>
    <n v="1"/>
    <n v="1"/>
    <n v="1.1402988132311799E-5"/>
    <n v="1.34199403645394E-5"/>
    <n v="1.15899385202474E-5"/>
    <n v="2.4E-2"/>
    <n v="2.4E-2"/>
    <n v="86"/>
    <n v="0.16666700000000001"/>
    <x v="0"/>
    <x v="2"/>
    <s v="[1 0.5]"/>
    <s v="log-normal"/>
    <s v="[1 0.5]"/>
    <s v="log-normal"/>
    <s v="[1 0.5]"/>
    <n v="0.1"/>
    <n v="0.3"/>
    <n v="0.1"/>
    <n v="0.3"/>
  </r>
  <r>
    <n v="1582"/>
    <x v="2"/>
    <x v="3"/>
    <n v="-3.9222501012115999E-4"/>
    <n v="4.3999999999999997E-2"/>
    <n v="2.4607774989878799E-2"/>
    <n v="1.2536845754825799E-5"/>
    <n v="1"/>
    <n v="1"/>
    <n v="1"/>
    <n v="1.0152781685127001E-5"/>
    <n v="1.26906862133903E-5"/>
    <n v="1.03066221436916E-5"/>
    <n v="2.5000000000000001E-2"/>
    <n v="2.4E-2"/>
    <n v="87"/>
    <n v="0.18009174558302601"/>
    <x v="1"/>
    <x v="2"/>
    <s v="[1 0.5]"/>
    <s v="log-normal"/>
    <s v="[1.02 0.5]"/>
    <s v="log-normal"/>
    <s v="[1.046548449362774   0.5]"/>
    <n v="0.1"/>
    <n v="0.3"/>
    <n v="0.1"/>
    <n v="0.3"/>
  </r>
  <r>
    <n v="1583"/>
    <x v="2"/>
    <x v="3"/>
    <n v="-6.0707035243964304E-4"/>
    <n v="7.4999999999999997E-2"/>
    <n v="2.5392929647560299E-2"/>
    <n v="1.20858990222222E-5"/>
    <n v="1"/>
    <n v="1"/>
    <n v="1"/>
    <n v="1.03459160952644E-5"/>
    <n v="1.24544334350334E-5"/>
    <n v="1.07144505080756E-5"/>
    <n v="2.5999999999999999E-2"/>
    <n v="2.4E-2"/>
    <n v="88"/>
    <n v="0.19469396867505501"/>
    <x v="2"/>
    <x v="2"/>
    <s v="[1 0.5]"/>
    <s v="log-normal"/>
    <s v="[1.05  0.5]"/>
    <s v="log-normal"/>
    <s v="[1.095027997541346   0.5]"/>
    <n v="0.1"/>
    <n v="0.3"/>
    <n v="0.1"/>
    <n v="0.3"/>
  </r>
  <r>
    <n v="1584"/>
    <x v="2"/>
    <x v="3"/>
    <n v="-6.4257411309713E-4"/>
    <n v="0.115"/>
    <n v="2.6357425886902801E-2"/>
    <n v="1.1605945778429301E-5"/>
    <n v="1"/>
    <n v="1"/>
    <n v="1"/>
    <n v="9.5435330509210505E-6"/>
    <n v="1.20188472692518E-5"/>
    <n v="9.9564345417436093E-6"/>
    <n v="2.7E-2"/>
    <n v="2.4E-2"/>
    <n v="89"/>
    <n v="0.21064194022761801"/>
    <x v="3"/>
    <x v="2"/>
    <s v="[1 0.5]"/>
    <s v="log-normal"/>
    <s v="[1.08  0.5]"/>
    <s v="log-normal"/>
    <s v="[1.145848258401776   0.5]"/>
    <n v="0.1"/>
    <n v="0.3"/>
    <n v="0.1"/>
    <n v="0.3"/>
  </r>
  <r>
    <n v="1585"/>
    <x v="2"/>
    <x v="3"/>
    <n v="-7.7544776169931903E-4"/>
    <n v="0.17"/>
    <n v="2.7224552238300701E-2"/>
    <n v="1.09664256203147E-5"/>
    <n v="1"/>
    <n v="1"/>
    <n v="1"/>
    <n v="8.6359697709302508E-6"/>
    <n v="1.1567744851439201E-5"/>
    <n v="9.2372890020547397E-6"/>
    <n v="2.8000000000000001E-2"/>
    <n v="2.4E-2"/>
    <n v="90"/>
    <n v="0.228054417930005"/>
    <x v="4"/>
    <x v="2"/>
    <s v="[1 0.5]"/>
    <s v="log-normal"/>
    <s v="[1.1 0.5]"/>
    <s v="log-normal"/>
    <s v="[1.199092955860398   0.5]"/>
    <n v="0.1"/>
    <n v="0.3"/>
    <n v="0.1"/>
    <n v="0.3"/>
  </r>
  <r>
    <n v="1586"/>
    <x v="2"/>
    <x v="3"/>
    <n v="-7.9017004408194695E-4"/>
    <n v="0.27500000000000002"/>
    <n v="2.82098299559181E-2"/>
    <n v="1.02186155801757E-5"/>
    <n v="1"/>
    <n v="1"/>
    <n v="1"/>
    <n v="8.3390532900997001E-6"/>
    <n v="1.08429842787402E-5"/>
    <n v="8.9634219886641697E-6"/>
    <n v="2.9000000000000001E-2"/>
    <n v="2.4E-2"/>
    <n v="91"/>
    <n v="0.2472277697717"/>
    <x v="5"/>
    <x v="2"/>
    <s v="[1 0.5]"/>
    <s v="log-normal"/>
    <s v="[1.12 0.5]"/>
    <s v="log-normal"/>
    <s v="[1.255613285018017   0.5]"/>
    <n v="0.1"/>
    <n v="0.3"/>
    <n v="0.1"/>
    <n v="0.3"/>
  </r>
  <r>
    <n v="1587"/>
    <x v="2"/>
    <x v="3"/>
    <n v="-9.9150106272513205E-4"/>
    <n v="0.38200000000000001"/>
    <n v="2.9008498937274901E-2"/>
    <n v="9.5222336417245194E-6"/>
    <n v="1"/>
    <n v="1"/>
    <n v="1"/>
    <n v="8.0341370420012004E-6"/>
    <n v="1.05053079991096E-5"/>
    <n v="9.0172113993862608E-6"/>
    <n v="0.03"/>
    <n v="2.4E-2"/>
    <n v="92"/>
    <n v="0.26834797363047003"/>
    <x v="6"/>
    <x v="2"/>
    <s v="[1 0.5]"/>
    <s v="log-normal"/>
    <s v="[1.15 0.5]"/>
    <s v="log-normal"/>
    <s v="[1.315626052650106   0.5]"/>
    <n v="0.1"/>
    <n v="0.3"/>
    <n v="0.1"/>
    <n v="0.3"/>
  </r>
  <r>
    <n v="1588"/>
    <x v="2"/>
    <x v="3"/>
    <n v="-9.8221897840824503E-4"/>
    <n v="0.53300000000000003"/>
    <n v="3.0017781021591701E-2"/>
    <n v="8.8181373535675906E-6"/>
    <n v="1"/>
    <n v="1"/>
    <n v="1"/>
    <n v="6.8625687906421601E-6"/>
    <n v="9.7828914751129295E-6"/>
    <n v="7.8273229121874896E-6"/>
    <n v="3.1E-2"/>
    <n v="2.4E-2"/>
    <n v="93"/>
    <n v="0.29179150557725198"/>
    <x v="7"/>
    <x v="2"/>
    <s v="[1 0.5]"/>
    <s v="log-normal"/>
    <s v="[1.18 0.5]"/>
    <s v="log-normal"/>
    <s v="[1.380082173842422   0.5]"/>
    <n v="0.1"/>
    <n v="0.3"/>
    <n v="0.1"/>
    <n v="0.3"/>
  </r>
  <r>
    <n v="1589"/>
    <x v="2"/>
    <x v="3"/>
    <n v="-1.16689657483487E-3"/>
    <n v="0.65600000000000003"/>
    <n v="3.0833103425165199E-2"/>
    <n v="8.2838557136982306E-6"/>
    <n v="1"/>
    <n v="1"/>
    <n v="1"/>
    <n v="6.1543653669498998E-6"/>
    <n v="9.6455033300595805E-6"/>
    <n v="7.5160129833112498E-6"/>
    <n v="3.2000000000000001E-2"/>
    <n v="2.4E-2"/>
    <n v="94"/>
    <n v="0.31788935991414402"/>
    <x v="8"/>
    <x v="2"/>
    <s v="[1 0.5]"/>
    <s v="log-normal"/>
    <s v="[1.23 0.5]"/>
    <s v="log-normal"/>
    <s v="[1.449593613053598   0.5]"/>
    <n v="0.1"/>
    <n v="0.3"/>
    <n v="0.1"/>
    <n v="0.3"/>
  </r>
  <r>
    <n v="1590"/>
    <x v="2"/>
    <x v="3"/>
    <n v="-1.2941928874855601E-3"/>
    <n v="0.79800000000000004"/>
    <n v="3.1705807112514403E-2"/>
    <n v="7.4328873886895704E-6"/>
    <n v="1"/>
    <n v="1"/>
    <n v="1"/>
    <n v="5.9812821967564801E-6"/>
    <n v="9.1078226187077908E-6"/>
    <n v="7.6562174267747005E-6"/>
    <n v="3.3000000000000002E-2"/>
    <n v="2.4E-2"/>
    <n v="95"/>
    <n v="0.34732463126197"/>
    <x v="9"/>
    <x v="2"/>
    <s v="[1 0.5]"/>
    <s v="log-normal"/>
    <s v="[1.27 0.5]"/>
    <s v="log-normal"/>
    <s v="[1.526020126602988   0.5]"/>
    <n v="0.1"/>
    <n v="0.3"/>
    <n v="0.1"/>
    <n v="0.3"/>
  </r>
  <r>
    <n v="1591"/>
    <x v="2"/>
    <x v="3"/>
    <n v="-1.2897851355320299E-3"/>
    <n v="0.90900000000000003"/>
    <n v="3.2710214864467999E-2"/>
    <n v="6.5947102068058702E-6"/>
    <n v="1"/>
    <n v="1"/>
    <n v="1"/>
    <n v="4.5401522519562001E-6"/>
    <n v="8.2582559026452601E-6"/>
    <n v="6.20369794779559E-6"/>
    <n v="3.4000000000000002E-2"/>
    <n v="2.4E-2"/>
    <n v="96"/>
    <n v="0.38077896240845199"/>
    <x v="10"/>
    <x v="2"/>
    <s v="[1 0.5]"/>
    <s v="log-normal"/>
    <s v="[1.3 0.5]"/>
    <s v="log-normal"/>
    <s v="[1.610971710516454   0.5]"/>
    <n v="0.1"/>
    <n v="0.3"/>
    <n v="0.1"/>
    <n v="0.3"/>
  </r>
  <r>
    <n v="1592"/>
    <x v="2"/>
    <x v="3"/>
    <n v="-1.3432797087655701E-3"/>
    <n v="0.96199999999999997"/>
    <n v="3.3656720291234399E-2"/>
    <n v="5.7201018501864999E-6"/>
    <n v="1"/>
    <n v="1"/>
    <n v="1"/>
    <n v="4.0620535533892803E-6"/>
    <n v="7.5245022261678302E-6"/>
    <n v="5.8664539293706097E-6"/>
    <n v="3.5000000000000003E-2"/>
    <n v="2.4E-2"/>
    <n v="97"/>
    <n v="0.41938578830664502"/>
    <x v="11"/>
    <x v="2"/>
    <s v="[1 0.5]"/>
    <s v="log-normal"/>
    <s v="[1.35 0.5]"/>
    <s v="log-normal"/>
    <s v="[1.707525714573269   0.5]"/>
    <n v="0.1"/>
    <n v="0.3"/>
    <n v="0.1"/>
    <n v="0.3"/>
  </r>
  <r>
    <n v="1593"/>
    <x v="2"/>
    <x v="3"/>
    <n v="-1.39475288545966E-3"/>
    <n v="0.98799999999999999"/>
    <n v="3.46052471145403E-2"/>
    <n v="4.7952434917276197E-6"/>
    <n v="1"/>
    <n v="1"/>
    <n v="1"/>
    <n v="3.4598037353583199E-6"/>
    <n v="6.7405791032256602E-6"/>
    <n v="5.40513934685636E-6"/>
    <n v="3.5999999999999997E-2"/>
    <n v="2.4E-2"/>
    <n v="98"/>
    <n v="0.46494056714030102"/>
    <x v="12"/>
    <x v="2"/>
    <s v="[1 0.5]"/>
    <s v="log-normal"/>
    <s v="[1.4 0.5]"/>
    <s v="log-normal"/>
    <s v="[1.820900613476966   0.5]"/>
    <n v="0.1"/>
    <n v="0.3"/>
    <n v="0.1"/>
    <n v="0.3"/>
  </r>
  <r>
    <n v="1594"/>
    <x v="2"/>
    <x v="4"/>
    <n v="-5.7274364651307605E-4"/>
    <n v="0.05"/>
    <n v="2.34272563534869E-2"/>
    <n v="2.2490930206111899E-5"/>
    <n v="1"/>
    <n v="1"/>
    <n v="1"/>
    <n v="1.7850426517557601E-5"/>
    <n v="2.2818965490733001E-5"/>
    <n v="1.8178461802178699E-5"/>
    <n v="2.4E-2"/>
    <n v="2.4E-2"/>
    <n v="86"/>
    <n v="0.16666700000000001"/>
    <x v="0"/>
    <x v="2"/>
    <s v="[1 0.5]"/>
    <s v="log-normal"/>
    <s v="[1 0.5]"/>
    <s v="log-normal"/>
    <s v="[1 0.5]"/>
    <n v="0.1"/>
    <n v="0.3"/>
    <n v="0.1"/>
    <n v="0.3"/>
  </r>
  <r>
    <n v="1595"/>
    <x v="2"/>
    <x v="4"/>
    <n v="-7.6508545528016804E-4"/>
    <n v="4.3999999999999997E-2"/>
    <n v="2.42349145447198E-2"/>
    <n v="2.1445977208704701E-5"/>
    <n v="1"/>
    <n v="1"/>
    <n v="1"/>
    <n v="1.7264768013081099E-5"/>
    <n v="2.2031332962586E-5"/>
    <n v="1.7850123766962401E-5"/>
    <n v="2.5000000000000001E-2"/>
    <n v="2.4E-2"/>
    <n v="87"/>
    <n v="0.18009174558302601"/>
    <x v="1"/>
    <x v="2"/>
    <s v="[1 0.5]"/>
    <s v="log-normal"/>
    <s v="[1.02 0.5]"/>
    <s v="log-normal"/>
    <s v="[1.046548449362774   0.5]"/>
    <n v="0.1"/>
    <n v="0.3"/>
    <n v="0.1"/>
    <n v="0.3"/>
  </r>
  <r>
    <n v="1596"/>
    <x v="2"/>
    <x v="4"/>
    <n v="-8.9938551699566605E-4"/>
    <n v="6.6000000000000003E-2"/>
    <n v="2.51006144830043E-2"/>
    <n v="2.0159294090220399E-5"/>
    <n v="1"/>
    <n v="1"/>
    <n v="1"/>
    <n v="1.6603356798849401E-5"/>
    <n v="2.0968188398401998E-5"/>
    <n v="1.7412251107031E-5"/>
    <n v="2.5999999999999999E-2"/>
    <n v="2.4E-2"/>
    <n v="88"/>
    <n v="0.19469396867505501"/>
    <x v="2"/>
    <x v="2"/>
    <s v="[1 0.5]"/>
    <s v="log-normal"/>
    <s v="[1.05  0.5]"/>
    <s v="log-normal"/>
    <s v="[1.095027997541346   0.5]"/>
    <n v="0.1"/>
    <n v="0.3"/>
    <n v="0.1"/>
    <n v="0.3"/>
  </r>
  <r>
    <n v="1597"/>
    <x v="2"/>
    <x v="4"/>
    <n v="-9.1067651889268296E-4"/>
    <n v="0.08"/>
    <n v="2.6089323481107301E-2"/>
    <n v="1.9593429066200301E-5"/>
    <n v="1"/>
    <n v="1"/>
    <n v="1"/>
    <n v="1.5701788197055002E-5"/>
    <n v="2.04227607882628E-5"/>
    <n v="1.6531119919117501E-5"/>
    <n v="2.7E-2"/>
    <n v="2.4E-2"/>
    <n v="89"/>
    <n v="0.21064194022761801"/>
    <x v="3"/>
    <x v="2"/>
    <s v="[1 0.5]"/>
    <s v="log-normal"/>
    <s v="[1.08  0.5]"/>
    <s v="log-normal"/>
    <s v="[1.145848258401776   0.5]"/>
    <n v="0.1"/>
    <n v="0.3"/>
    <n v="0.1"/>
    <n v="0.3"/>
  </r>
  <r>
    <n v="1598"/>
    <x v="2"/>
    <x v="4"/>
    <n v="-1.0017664433057099E-3"/>
    <n v="0.12"/>
    <n v="2.6998233556694302E-2"/>
    <n v="1.83159487577379E-5"/>
    <n v="1"/>
    <n v="1"/>
    <n v="1"/>
    <n v="1.5045115823464E-5"/>
    <n v="1.9319484764671299E-5"/>
    <n v="1.6048651830397298E-5"/>
    <n v="2.8000000000000001E-2"/>
    <n v="2.4E-2"/>
    <n v="90"/>
    <n v="0.228054417930005"/>
    <x v="4"/>
    <x v="2"/>
    <s v="[1 0.5]"/>
    <s v="log-normal"/>
    <s v="[1.1 0.5]"/>
    <s v="log-normal"/>
    <s v="[1.199092955860398   0.5]"/>
    <n v="0.1"/>
    <n v="0.3"/>
    <n v="0.1"/>
    <n v="0.3"/>
  </r>
  <r>
    <n v="1599"/>
    <x v="2"/>
    <x v="4"/>
    <n v="-1.14737631145112E-3"/>
    <n v="0.17"/>
    <n v="2.7852623688548898E-2"/>
    <n v="1.7352710145833E-5"/>
    <n v="1"/>
    <n v="1"/>
    <n v="1"/>
    <n v="1.3546032309767101E-5"/>
    <n v="1.8669182545912201E-5"/>
    <n v="1.48625047098463E-5"/>
    <n v="2.9000000000000001E-2"/>
    <n v="2.4E-2"/>
    <n v="91"/>
    <n v="0.2472277697717"/>
    <x v="5"/>
    <x v="2"/>
    <s v="[1 0.5]"/>
    <s v="log-normal"/>
    <s v="[1.12 0.5]"/>
    <s v="log-normal"/>
    <s v="[1.255613285018017   0.5]"/>
    <n v="0.1"/>
    <n v="0.3"/>
    <n v="0.1"/>
    <n v="0.3"/>
  </r>
  <r>
    <n v="1600"/>
    <x v="2"/>
    <x v="4"/>
    <n v="-1.22407079950355E-3"/>
    <n v="0.24099999999999999"/>
    <n v="2.87759292004965E-2"/>
    <n v="1.6155328325495399E-5"/>
    <n v="1"/>
    <n v="1"/>
    <n v="1"/>
    <n v="1.2410648057810801E-5"/>
    <n v="1.7653677647692698E-5"/>
    <n v="1.39089973800081E-5"/>
    <n v="0.03"/>
    <n v="2.4E-2"/>
    <n v="92"/>
    <n v="0.26834797363047003"/>
    <x v="6"/>
    <x v="2"/>
    <s v="[1 0.5]"/>
    <s v="log-normal"/>
    <s v="[1.15 0.5]"/>
    <s v="log-normal"/>
    <s v="[1.315626052650106   0.5]"/>
    <n v="0.1"/>
    <n v="0.3"/>
    <n v="0.1"/>
    <n v="0.3"/>
  </r>
  <r>
    <n v="1601"/>
    <x v="2"/>
    <x v="4"/>
    <n v="-1.17721637899514E-3"/>
    <n v="0.33100000000000002"/>
    <n v="2.9822783621004899E-2"/>
    <n v="1.50195217809184E-5"/>
    <n v="1"/>
    <n v="1"/>
    <n v="1"/>
    <n v="1.11591005637346E-5"/>
    <n v="1.6405360183892799E-5"/>
    <n v="1.2544938966709001E-5"/>
    <n v="3.1E-2"/>
    <n v="2.4E-2"/>
    <n v="93"/>
    <n v="0.29179150557725198"/>
    <x v="7"/>
    <x v="2"/>
    <s v="[1 0.5]"/>
    <s v="log-normal"/>
    <s v="[1.18 0.5]"/>
    <s v="log-normal"/>
    <s v="[1.380082173842422   0.5]"/>
    <n v="0.1"/>
    <n v="0.3"/>
    <n v="0.1"/>
    <n v="0.3"/>
  </r>
  <r>
    <n v="1602"/>
    <x v="2"/>
    <x v="4"/>
    <n v="-1.3232943202014799E-3"/>
    <n v="0.442"/>
    <n v="3.0676705679798501E-2"/>
    <n v="1.40569441338252E-5"/>
    <n v="1"/>
    <n v="1"/>
    <n v="1"/>
    <n v="1.0312877157696299E-5"/>
    <n v="1.58080519917027E-5"/>
    <n v="1.2063985015573799E-5"/>
    <n v="3.2000000000000001E-2"/>
    <n v="2.4E-2"/>
    <n v="94"/>
    <n v="0.31788935991414402"/>
    <x v="8"/>
    <x v="2"/>
    <s v="[1 0.5]"/>
    <s v="log-normal"/>
    <s v="[1.23 0.5]"/>
    <s v="log-normal"/>
    <s v="[1.449593613053598   0.5]"/>
    <n v="0.1"/>
    <n v="0.3"/>
    <n v="0.1"/>
    <n v="0.3"/>
  </r>
  <r>
    <n v="1603"/>
    <x v="2"/>
    <x v="4"/>
    <n v="-1.5621180508800299E-3"/>
    <n v="0.56200000000000006"/>
    <n v="3.1437881949119999E-2"/>
    <n v="1.28568186122366E-5"/>
    <n v="1"/>
    <n v="1"/>
    <n v="1"/>
    <n v="9.5389501220925601E-6"/>
    <n v="1.5297031417121799E-5"/>
    <n v="1.19791629269778E-5"/>
    <n v="3.3000000000000002E-2"/>
    <n v="2.4E-2"/>
    <n v="95"/>
    <n v="0.34732463126197"/>
    <x v="9"/>
    <x v="2"/>
    <s v="[1 0.5]"/>
    <s v="log-normal"/>
    <s v="[1.27 0.5]"/>
    <s v="log-normal"/>
    <s v="[1.526020126602988   0.5]"/>
    <n v="0.1"/>
    <n v="0.3"/>
    <n v="0.1"/>
    <n v="0.3"/>
  </r>
  <r>
    <n v="1604"/>
    <x v="2"/>
    <x v="4"/>
    <n v="-1.67450890194018E-3"/>
    <n v="0.68"/>
    <n v="3.2325491098059801E-2"/>
    <n v="1.14185699121384E-5"/>
    <n v="1"/>
    <n v="1"/>
    <n v="1"/>
    <n v="8.4499193259256595E-6"/>
    <n v="1.42225499748153E-5"/>
    <n v="1.12538993886026E-5"/>
    <n v="3.4000000000000002E-2"/>
    <n v="2.4E-2"/>
    <n v="96"/>
    <n v="0.38077896240845199"/>
    <x v="10"/>
    <x v="2"/>
    <s v="[1 0.5]"/>
    <s v="log-normal"/>
    <s v="[1.3 0.5]"/>
    <s v="log-normal"/>
    <s v="[1.610971710516454   0.5]"/>
    <n v="0.1"/>
    <n v="0.3"/>
    <n v="0.1"/>
    <n v="0.3"/>
  </r>
  <r>
    <n v="1605"/>
    <x v="2"/>
    <x v="4"/>
    <n v="-1.6724967322004701E-3"/>
    <n v="0.80600000000000005"/>
    <n v="3.3327503267799499E-2"/>
    <n v="1.0035456174055999E-5"/>
    <n v="1"/>
    <n v="1"/>
    <n v="1"/>
    <n v="7.1621467635306999E-6"/>
    <n v="1.28327014932773E-5"/>
    <n v="9.9593920827519507E-6"/>
    <n v="3.5000000000000003E-2"/>
    <n v="2.4E-2"/>
    <n v="97"/>
    <n v="0.41938578830664502"/>
    <x v="11"/>
    <x v="2"/>
    <s v="[1 0.5]"/>
    <s v="log-normal"/>
    <s v="[1.35 0.5]"/>
    <s v="log-normal"/>
    <s v="[1.707525714573269   0.5]"/>
    <n v="0.1"/>
    <n v="0.3"/>
    <n v="0.1"/>
    <n v="0.3"/>
  </r>
  <r>
    <n v="1606"/>
    <x v="2"/>
    <x v="4"/>
    <n v="-1.65921969077044E-3"/>
    <n v="0.92"/>
    <n v="3.4340780309229602E-2"/>
    <n v="8.5276482298013608E-6"/>
    <n v="1"/>
    <n v="1"/>
    <n v="1"/>
    <n v="5.7043692382354298E-6"/>
    <n v="1.12806582120417E-5"/>
    <n v="8.4573792204758006E-6"/>
    <n v="3.5999999999999997E-2"/>
    <n v="2.4E-2"/>
    <n v="98"/>
    <n v="0.46494056714030102"/>
    <x v="12"/>
    <x v="2"/>
    <s v="[1 0.5]"/>
    <s v="log-normal"/>
    <s v="[1.4 0.5]"/>
    <s v="log-normal"/>
    <s v="[1.820900613476966   0.5]"/>
    <n v="0.1"/>
    <n v="0.3"/>
    <n v="0.1"/>
    <n v="0.3"/>
  </r>
  <r>
    <n v="1607"/>
    <x v="2"/>
    <x v="4"/>
    <n v="-1.68999784522122E-3"/>
    <n v="0.97499999999999998"/>
    <n v="3.5310002154778801E-2"/>
    <n v="6.8676928557649702E-6"/>
    <n v="1"/>
    <n v="1"/>
    <n v="1"/>
    <n v="3.9482609933794701E-6"/>
    <n v="9.7237855726173292E-6"/>
    <n v="6.8043537102318401E-6"/>
    <n v="3.6999999999999998E-2"/>
    <n v="2.4E-2"/>
    <n v="99"/>
    <n v="0.52094179302395105"/>
    <x v="13"/>
    <x v="2"/>
    <s v="[1 0.5]"/>
    <s v="log-normal"/>
    <s v="[1.45 0.5]"/>
    <s v="log-normal"/>
    <s v="[1.962378136319286   0.5]"/>
    <n v="0.1"/>
    <n v="0.3"/>
    <n v="0.1"/>
    <n v="0.3"/>
  </r>
  <r>
    <n v="1608"/>
    <x v="2"/>
    <x v="4"/>
    <n v="-1.6309014485944499E-3"/>
    <n v="0.99299999999999999"/>
    <n v="3.63690985514055E-2"/>
    <n v="5.6519213757710602E-6"/>
    <n v="1"/>
    <n v="1"/>
    <n v="1"/>
    <n v="3.25057053831971E-6"/>
    <n v="8.3117609107985205E-6"/>
    <n v="5.9104100733471698E-6"/>
    <n v="3.7999999999999999E-2"/>
    <n v="2.4E-2"/>
    <n v="100"/>
    <n v="0.59134723767447706"/>
    <x v="14"/>
    <x v="2"/>
    <s v="[1 0.5]"/>
    <s v="log-normal"/>
    <s v="[1.6 0.5]"/>
    <s v="log-normal"/>
    <s v="[2.145084480832534   0.5]"/>
    <n v="0.1"/>
    <n v="0.3"/>
    <n v="0.1"/>
    <n v="0.3"/>
  </r>
  <r>
    <n v="1609"/>
    <x v="3"/>
    <x v="0"/>
    <n v="-6.33564268249851E-5"/>
    <n v="0.05"/>
    <n v="2.3936643573175001E-2"/>
    <n v="3.2103098844168099E-6"/>
    <n v="1"/>
    <n v="1"/>
    <n v="1"/>
    <n v="3.1652007600922999E-6"/>
    <n v="3.2143239212368399E-6"/>
    <n v="3.1692147969123298E-6"/>
    <n v="2.4E-2"/>
    <n v="2.4E-2"/>
    <n v="86"/>
    <n v="0.16666700000000001"/>
    <x v="0"/>
    <x v="2"/>
    <s v="[1 0.5]"/>
    <s v="log-normal"/>
    <s v="[1 0.5]"/>
    <s v="log-normal"/>
    <s v="[1 0.5]"/>
    <n v="0.1"/>
    <n v="0.3"/>
    <n v="0.1"/>
    <n v="0.3"/>
  </r>
  <r>
    <n v="1610"/>
    <x v="3"/>
    <x v="0"/>
    <n v="-1.95853539374568E-4"/>
    <n v="7.6999999999999999E-2"/>
    <n v="2.4804146460625402E-2"/>
    <n v="3.0851967435881999E-6"/>
    <n v="1"/>
    <n v="1"/>
    <n v="1"/>
    <n v="2.82797832116911E-6"/>
    <n v="3.1235553524737501E-6"/>
    <n v="2.86633693005465E-6"/>
    <n v="2.5000000000000001E-2"/>
    <n v="2.4E-2"/>
    <n v="87"/>
    <n v="0.18009174558302601"/>
    <x v="1"/>
    <x v="2"/>
    <s v="[1 0.5]"/>
    <s v="log-normal"/>
    <s v="[1.02 0.5]"/>
    <s v="log-normal"/>
    <s v="[1.046548449362774   0.5]"/>
    <n v="0.1"/>
    <n v="0.3"/>
    <n v="0.1"/>
    <n v="0.3"/>
  </r>
  <r>
    <n v="1611"/>
    <x v="3"/>
    <x v="0"/>
    <n v="-2.0119796832444899E-4"/>
    <n v="0.18099999999999999"/>
    <n v="2.5798802031675502E-2"/>
    <n v="2.9235691747560799E-6"/>
    <n v="1"/>
    <n v="1"/>
    <n v="1"/>
    <n v="2.6942949502909502E-6"/>
    <n v="2.9640497972139601E-6"/>
    <n v="2.7347755727488402E-6"/>
    <n v="2.5999999999999999E-2"/>
    <n v="2.4E-2"/>
    <n v="88"/>
    <n v="0.19469396867505501"/>
    <x v="2"/>
    <x v="2"/>
    <s v="[1 0.5]"/>
    <s v="log-normal"/>
    <s v="[1.05  0.5]"/>
    <s v="log-normal"/>
    <s v="[1.095027997541346   0.5]"/>
    <n v="0.1"/>
    <n v="0.3"/>
    <n v="0.1"/>
    <n v="0.3"/>
  </r>
  <r>
    <n v="1612"/>
    <x v="3"/>
    <x v="0"/>
    <n v="-1.6784719929796501E-4"/>
    <n v="0.41599999999999998"/>
    <n v="2.6832152800701999E-2"/>
    <n v="2.76880326627597E-6"/>
    <n v="1"/>
    <n v="1"/>
    <n v="1"/>
    <n v="2.56900167500736E-6"/>
    <n v="2.7969759485881399E-6"/>
    <n v="2.59717435731953E-6"/>
    <n v="2.7E-2"/>
    <n v="2.4E-2"/>
    <n v="89"/>
    <n v="0.21064194022761801"/>
    <x v="3"/>
    <x v="2"/>
    <s v="[1 0.5]"/>
    <s v="log-normal"/>
    <s v="[1.08  0.5]"/>
    <s v="log-normal"/>
    <s v="[1.145848258401776   0.5]"/>
    <n v="0.1"/>
    <n v="0.3"/>
    <n v="0.1"/>
    <n v="0.3"/>
  </r>
  <r>
    <n v="1613"/>
    <x v="3"/>
    <x v="0"/>
    <n v="-2.3421804327809499E-4"/>
    <n v="0.63400000000000001"/>
    <n v="2.7765781956721899E-2"/>
    <n v="2.59082608371886E-6"/>
    <n v="1"/>
    <n v="1"/>
    <n v="1"/>
    <n v="2.4464269700626501E-6"/>
    <n v="2.6456841755158801E-6"/>
    <n v="2.5012850618596698E-6"/>
    <n v="2.8000000000000001E-2"/>
    <n v="2.4E-2"/>
    <n v="90"/>
    <n v="0.228054417930005"/>
    <x v="4"/>
    <x v="2"/>
    <s v="[1 0.5]"/>
    <s v="log-normal"/>
    <s v="[1.1 0.5]"/>
    <s v="log-normal"/>
    <s v="[1.199092955860398   0.5]"/>
    <n v="0.1"/>
    <n v="0.3"/>
    <n v="0.1"/>
    <n v="0.3"/>
  </r>
  <r>
    <n v="1614"/>
    <x v="3"/>
    <x v="0"/>
    <n v="-2.2208263719998201E-4"/>
    <n v="0.83799999999999997"/>
    <n v="2.8777917362799998E-2"/>
    <n v="2.4191139359354599E-6"/>
    <n v="1"/>
    <n v="1"/>
    <n v="1"/>
    <n v="2.2224081457046301E-6"/>
    <n v="2.4684346336811501E-6"/>
    <n v="2.2717288434503301E-6"/>
    <n v="2.9000000000000001E-2"/>
    <n v="2.4E-2"/>
    <n v="91"/>
    <n v="0.2472277697717"/>
    <x v="5"/>
    <x v="2"/>
    <s v="[1 0.5]"/>
    <s v="log-normal"/>
    <s v="[1.12 0.5]"/>
    <s v="log-normal"/>
    <s v="[1.255613285018017   0.5]"/>
    <n v="0.1"/>
    <n v="0.3"/>
    <n v="0.1"/>
    <n v="0.3"/>
  </r>
  <r>
    <n v="1615"/>
    <x v="3"/>
    <x v="0"/>
    <n v="-2.6895191891004497E-4"/>
    <n v="0.95799999999999996"/>
    <n v="2.9731048081089999E-2"/>
    <n v="2.2414458976158601E-6"/>
    <n v="1"/>
    <n v="1"/>
    <n v="1"/>
    <n v="2.0055743545440699E-6"/>
    <n v="2.3137810323012498E-6"/>
    <n v="2.0779094892294702E-6"/>
    <n v="0.03"/>
    <n v="2.4E-2"/>
    <n v="92"/>
    <n v="0.26834797363047003"/>
    <x v="6"/>
    <x v="2"/>
    <s v="[1 0.5]"/>
    <s v="log-normal"/>
    <s v="[1.15 0.5]"/>
    <s v="log-normal"/>
    <s v="[1.315626052650106   0.5]"/>
    <n v="0.1"/>
    <n v="0.3"/>
    <n v="0.1"/>
    <n v="0.3"/>
  </r>
  <r>
    <n v="1616"/>
    <x v="3"/>
    <x v="0"/>
    <n v="-2.9849122970676398E-4"/>
    <n v="0.99399999999999999"/>
    <n v="3.07015087702932E-2"/>
    <n v="2.0520155278173001E-6"/>
    <n v="1"/>
    <n v="1"/>
    <n v="1"/>
    <n v="1.7845326279289699E-6"/>
    <n v="2.1411125420291499E-6"/>
    <n v="1.8736296421408299E-6"/>
    <n v="3.1E-2"/>
    <n v="2.4E-2"/>
    <n v="93"/>
    <n v="0.29179150557725198"/>
    <x v="7"/>
    <x v="2"/>
    <s v="[1 0.5]"/>
    <s v="log-normal"/>
    <s v="[1.18 0.5]"/>
    <s v="log-normal"/>
    <s v="[1.380082173842422   0.5]"/>
    <n v="0.1"/>
    <n v="0.3"/>
    <n v="0.1"/>
    <n v="0.3"/>
  </r>
  <r>
    <n v="1617"/>
    <x v="3"/>
    <x v="0"/>
    <n v="-3.1663182712703797E-4"/>
    <n v="1"/>
    <n v="3.1683368172872997E-2"/>
    <n v="1.82985859489898E-6"/>
    <n v="1"/>
    <n v="1"/>
    <n v="1"/>
    <n v="1.4912365246798701E-6"/>
    <n v="1.9301143088487899E-6"/>
    <n v="1.59149223862968E-6"/>
    <n v="3.2000000000000001E-2"/>
    <n v="2.4E-2"/>
    <n v="94"/>
    <n v="0.31788935991414402"/>
    <x v="8"/>
    <x v="2"/>
    <s v="[1 0.5]"/>
    <s v="log-normal"/>
    <s v="[1.23 0.5]"/>
    <s v="log-normal"/>
    <s v="[1.449593613053598   0.5]"/>
    <n v="0.1"/>
    <n v="0.3"/>
    <n v="0.1"/>
    <n v="0.3"/>
  </r>
  <r>
    <n v="1618"/>
    <x v="3"/>
    <x v="2"/>
    <n v="-1.7906809496217099E-4"/>
    <n v="5.1999999999999998E-2"/>
    <n v="2.3820931905037802E-2"/>
    <n v="6.29838278077104E-6"/>
    <n v="1"/>
    <n v="1"/>
    <n v="1"/>
    <n v="5.8938121145657502E-6"/>
    <n v="6.33044816340442E-6"/>
    <n v="5.9258774971991403E-6"/>
    <n v="2.4E-2"/>
    <n v="2.4E-2"/>
    <n v="86"/>
    <n v="0.16666700000000001"/>
    <x v="0"/>
    <x v="2"/>
    <s v="[1 0.5]"/>
    <s v="log-normal"/>
    <s v="[1 0.5]"/>
    <s v="log-normal"/>
    <s v="[1 0.5]"/>
    <n v="0.1"/>
    <n v="0.3"/>
    <n v="0.1"/>
    <n v="0.3"/>
  </r>
  <r>
    <n v="1619"/>
    <x v="3"/>
    <x v="2"/>
    <n v="-2.1662292022940201E-4"/>
    <n v="6.2E-2"/>
    <n v="2.4783377079770599E-2"/>
    <n v="6.0925844945144503E-6"/>
    <n v="1"/>
    <n v="1"/>
    <n v="1"/>
    <n v="5.5316898096733401E-6"/>
    <n v="6.1395099840831601E-6"/>
    <n v="5.5786152992420498E-6"/>
    <n v="2.5000000000000001E-2"/>
    <n v="2.4E-2"/>
    <n v="87"/>
    <n v="0.18009174558302601"/>
    <x v="1"/>
    <x v="2"/>
    <s v="[1 0.5]"/>
    <s v="log-normal"/>
    <s v="[1.02 0.5]"/>
    <s v="log-normal"/>
    <s v="[1.046548449362774   0.5]"/>
    <n v="0.1"/>
    <n v="0.3"/>
    <n v="0.1"/>
    <n v="0.3"/>
  </r>
  <r>
    <n v="1620"/>
    <x v="3"/>
    <x v="2"/>
    <n v="-3.0385576627129301E-4"/>
    <n v="0.107"/>
    <n v="2.56961442337287E-2"/>
    <n v="5.8027929002629002E-6"/>
    <n v="1"/>
    <n v="1"/>
    <n v="1"/>
    <n v="5.1045423565775798E-6"/>
    <n v="5.89512122695921E-6"/>
    <n v="5.1968706832738998E-6"/>
    <n v="2.5999999999999999E-2"/>
    <n v="2.4E-2"/>
    <n v="88"/>
    <n v="0.19469396867505501"/>
    <x v="2"/>
    <x v="2"/>
    <s v="[1 0.5]"/>
    <s v="log-normal"/>
    <s v="[1.05  0.5]"/>
    <s v="log-normal"/>
    <s v="[1.095027997541346   0.5]"/>
    <n v="0.1"/>
    <n v="0.3"/>
    <n v="0.1"/>
    <n v="0.3"/>
  </r>
  <r>
    <n v="1621"/>
    <x v="3"/>
    <x v="2"/>
    <n v="-3.4573599020912402E-4"/>
    <n v="0.19500000000000001"/>
    <n v="2.6654264009790801E-2"/>
    <n v="5.4950987714560798E-6"/>
    <n v="1"/>
    <n v="1"/>
    <n v="1"/>
    <n v="4.7975301809028897E-6"/>
    <n v="5.6146321463819601E-6"/>
    <n v="4.9170635558287802E-6"/>
    <n v="2.7E-2"/>
    <n v="2.4E-2"/>
    <n v="89"/>
    <n v="0.21064194022761801"/>
    <x v="3"/>
    <x v="2"/>
    <s v="[1 0.5]"/>
    <s v="log-normal"/>
    <s v="[1.08  0.5]"/>
    <s v="log-normal"/>
    <s v="[1.145848258401776   0.5]"/>
    <n v="0.1"/>
    <n v="0.3"/>
    <n v="0.1"/>
    <n v="0.3"/>
  </r>
  <r>
    <n v="1622"/>
    <x v="3"/>
    <x v="2"/>
    <n v="-3.57790973247611E-4"/>
    <n v="0.36899999999999999"/>
    <n v="2.76422090267524E-2"/>
    <n v="5.2263283982073403E-6"/>
    <n v="1"/>
    <n v="1"/>
    <n v="1"/>
    <n v="4.3793629515110496E-6"/>
    <n v="5.3543427787448101E-6"/>
    <n v="4.5073773320485203E-6"/>
    <n v="2.8000000000000001E-2"/>
    <n v="2.4E-2"/>
    <n v="90"/>
    <n v="0.228054417930005"/>
    <x v="4"/>
    <x v="2"/>
    <s v="[1 0.5]"/>
    <s v="log-normal"/>
    <s v="[1.1 0.5]"/>
    <s v="log-normal"/>
    <s v="[1.199092955860398   0.5]"/>
    <n v="0.1"/>
    <n v="0.3"/>
    <n v="0.1"/>
    <n v="0.3"/>
  </r>
  <r>
    <n v="1623"/>
    <x v="3"/>
    <x v="2"/>
    <n v="-4.2897364855558399E-4"/>
    <n v="0.55300000000000005"/>
    <n v="2.8571026351444401E-2"/>
    <n v="4.8897212243565999E-6"/>
    <n v="1"/>
    <n v="1"/>
    <n v="1"/>
    <n v="4.5405250330962404E-6"/>
    <n v="5.0737396155116897E-6"/>
    <n v="4.7245434242513301E-6"/>
    <n v="2.9000000000000001E-2"/>
    <n v="2.4E-2"/>
    <n v="91"/>
    <n v="0.2472277697717"/>
    <x v="5"/>
    <x v="2"/>
    <s v="[1 0.5]"/>
    <s v="log-normal"/>
    <s v="[1.12 0.5]"/>
    <s v="log-normal"/>
    <s v="[1.255613285018017   0.5]"/>
    <n v="0.1"/>
    <n v="0.3"/>
    <n v="0.1"/>
    <n v="0.3"/>
  </r>
  <r>
    <n v="1624"/>
    <x v="3"/>
    <x v="2"/>
    <n v="-4.25292025131206E-4"/>
    <n v="0.74199999999999999"/>
    <n v="2.9574707974868799E-2"/>
    <n v="4.5405202983236103E-6"/>
    <n v="1"/>
    <n v="1"/>
    <n v="1"/>
    <n v="3.66966729106269E-6"/>
    <n v="4.7213936049638103E-6"/>
    <n v="3.8505405977028904E-6"/>
    <n v="0.03"/>
    <n v="2.4E-2"/>
    <n v="92"/>
    <n v="0.26834797363047003"/>
    <x v="6"/>
    <x v="2"/>
    <s v="[1 0.5]"/>
    <s v="log-normal"/>
    <s v="[1.15 0.5]"/>
    <s v="log-normal"/>
    <s v="[1.315626052650106   0.5]"/>
    <n v="0.1"/>
    <n v="0.3"/>
    <n v="0.1"/>
    <n v="0.3"/>
  </r>
  <r>
    <n v="1625"/>
    <x v="3"/>
    <x v="2"/>
    <n v="-5.1190841635505096E-4"/>
    <n v="0.873"/>
    <n v="3.0488091583644999E-2"/>
    <n v="4.19215009454771E-6"/>
    <n v="1"/>
    <n v="1"/>
    <n v="1"/>
    <n v="3.46044376559612E-6"/>
    <n v="4.45420032128285E-6"/>
    <n v="3.7224939923312599E-6"/>
    <n v="3.1E-2"/>
    <n v="2.4E-2"/>
    <n v="93"/>
    <n v="0.29179150557725198"/>
    <x v="7"/>
    <x v="2"/>
    <s v="[1 0.5]"/>
    <s v="log-normal"/>
    <s v="[1.18 0.5]"/>
    <s v="log-normal"/>
    <s v="[1.380082173842422   0.5]"/>
    <n v="0.1"/>
    <n v="0.3"/>
    <n v="0.1"/>
    <n v="0.3"/>
  </r>
  <r>
    <n v="1626"/>
    <x v="3"/>
    <x v="2"/>
    <n v="-4.96325774048555E-4"/>
    <n v="0.97099999999999997"/>
    <n v="3.1503674225951503E-2"/>
    <n v="3.77885985789583E-6"/>
    <n v="1"/>
    <n v="1"/>
    <n v="1"/>
    <n v="2.8812539714842498E-6"/>
    <n v="4.0251991318807198E-6"/>
    <n v="3.1275932454691498E-6"/>
    <n v="3.2000000000000001E-2"/>
    <n v="2.4E-2"/>
    <n v="94"/>
    <n v="0.31788935991414402"/>
    <x v="8"/>
    <x v="2"/>
    <s v="[1 0.5]"/>
    <s v="log-normal"/>
    <s v="[1.23 0.5]"/>
    <s v="log-normal"/>
    <s v="[1.449593613053598   0.5]"/>
    <n v="0.1"/>
    <n v="0.3"/>
    <n v="0.1"/>
    <n v="0.3"/>
  </r>
  <r>
    <n v="1627"/>
    <x v="3"/>
    <x v="2"/>
    <n v="-5.5133967380738204E-4"/>
    <n v="0.99099999999999999"/>
    <n v="3.2448660326192598E-2"/>
    <n v="3.3677367712175901E-6"/>
    <n v="1"/>
    <n v="1"/>
    <n v="1"/>
    <n v="2.9020023455230999E-6"/>
    <n v="3.6717122071316199E-6"/>
    <n v="3.2059777814371398E-6"/>
    <n v="3.3000000000000002E-2"/>
    <n v="2.4E-2"/>
    <n v="95"/>
    <n v="0.34732463126197"/>
    <x v="9"/>
    <x v="2"/>
    <s v="[1 0.5]"/>
    <s v="log-normal"/>
    <s v="[1.27 0.5]"/>
    <s v="log-normal"/>
    <s v="[1.526020126602988   0.5]"/>
    <n v="0.1"/>
    <n v="0.3"/>
    <n v="0.1"/>
    <n v="0.3"/>
  </r>
  <r>
    <n v="1628"/>
    <x v="3"/>
    <x v="2"/>
    <n v="-5.0425471187213599E-4"/>
    <n v="1"/>
    <n v="3.3495745288127897E-2"/>
    <n v="2.9194605399020501E-6"/>
    <n v="1"/>
    <n v="1"/>
    <n v="1"/>
    <n v="2.2918858696834699E-6"/>
    <n v="3.1737333543472999E-6"/>
    <n v="2.5461586841287201E-6"/>
    <n v="3.4000000000000002E-2"/>
    <n v="2.4E-2"/>
    <n v="96"/>
    <n v="0.38077896240845199"/>
    <x v="10"/>
    <x v="2"/>
    <s v="[1 0.5]"/>
    <s v="log-normal"/>
    <s v="[1.3 0.5]"/>
    <s v="log-normal"/>
    <s v="[1.610971710516454   0.5]"/>
    <n v="0.1"/>
    <n v="0.3"/>
    <n v="0.1"/>
    <n v="0.3"/>
  </r>
  <r>
    <n v="1629"/>
    <x v="3"/>
    <x v="1"/>
    <n v="-1.7038872376526199E-4"/>
    <n v="6.0999999999999999E-2"/>
    <n v="2.48296112762347E-2"/>
    <n v="4.3614224788491301E-6"/>
    <n v="1"/>
    <n v="1"/>
    <n v="1"/>
    <n v="3.9486232263178397E-6"/>
    <n v="4.3904547960354802E-6"/>
    <n v="3.9776555435041898E-6"/>
    <n v="2.5000000000000001E-2"/>
    <n v="2.4E-2"/>
    <n v="87"/>
    <n v="0.18009174558302601"/>
    <x v="1"/>
    <x v="2"/>
    <s v="[1 0.5]"/>
    <s v="log-normal"/>
    <s v="[1.02 0.5]"/>
    <s v="log-normal"/>
    <s v="[1.046548449362774   0.5]"/>
    <n v="0.1"/>
    <n v="0.3"/>
    <n v="0.1"/>
    <n v="0.3"/>
  </r>
  <r>
    <n v="1630"/>
    <x v="3"/>
    <x v="1"/>
    <n v="-1.5595554622386301E-4"/>
    <n v="0.14099999999999999"/>
    <n v="2.58440444537761E-2"/>
    <n v="4.1692954484979898E-6"/>
    <n v="1"/>
    <n v="1"/>
    <n v="1"/>
    <n v="3.55871224516198E-6"/>
    <n v="4.1936175808959701E-6"/>
    <n v="3.5830343775599598E-6"/>
    <n v="2.5999999999999999E-2"/>
    <n v="2.4E-2"/>
    <n v="88"/>
    <n v="0.19469396867505501"/>
    <x v="2"/>
    <x v="2"/>
    <s v="[1 0.5]"/>
    <s v="log-normal"/>
    <s v="[1.05  0.5]"/>
    <s v="log-normal"/>
    <s v="[1.095027997541346   0.5]"/>
    <n v="0.1"/>
    <n v="0.3"/>
    <n v="0.1"/>
    <n v="0.3"/>
  </r>
  <r>
    <n v="1631"/>
    <x v="3"/>
    <x v="1"/>
    <n v="-2.1593912829165701E-4"/>
    <n v="0.309"/>
    <n v="2.6784060871708301E-2"/>
    <n v="3.9459927453490803E-6"/>
    <n v="1"/>
    <n v="1"/>
    <n v="1"/>
    <n v="3.8268288622172498E-6"/>
    <n v="3.9926224524764402E-6"/>
    <n v="3.8734585693446096E-6"/>
    <n v="2.7E-2"/>
    <n v="2.4E-2"/>
    <n v="89"/>
    <n v="0.21064194022761801"/>
    <x v="3"/>
    <x v="2"/>
    <s v="[1 0.5]"/>
    <s v="log-normal"/>
    <s v="[1.08  0.5]"/>
    <s v="log-normal"/>
    <s v="[1.145848258401776   0.5]"/>
    <n v="0.1"/>
    <n v="0.3"/>
    <n v="0.1"/>
    <n v="0.3"/>
  </r>
  <r>
    <n v="1632"/>
    <x v="3"/>
    <x v="1"/>
    <n v="-2.8704991215337702E-4"/>
    <n v="0.499"/>
    <n v="2.7712950087846602E-2"/>
    <n v="3.7119034502589299E-6"/>
    <n v="1"/>
    <n v="1"/>
    <n v="1"/>
    <n v="3.1829818303950699E-6"/>
    <n v="3.7943011023261901E-6"/>
    <n v="3.2653794824623301E-6"/>
    <n v="2.8000000000000001E-2"/>
    <n v="2.4E-2"/>
    <n v="90"/>
    <n v="0.228054417930005"/>
    <x v="4"/>
    <x v="2"/>
    <s v="[1 0.5]"/>
    <s v="log-normal"/>
    <s v="[1.1 0.5]"/>
    <s v="log-normal"/>
    <s v="[1.199092955860398   0.5]"/>
    <n v="0.1"/>
    <n v="0.3"/>
    <n v="0.1"/>
    <n v="0.3"/>
  </r>
  <r>
    <n v="1633"/>
    <x v="3"/>
    <x v="1"/>
    <n v="-3.2589488019393002E-4"/>
    <n v="0.71199999999999997"/>
    <n v="2.8674105119806101E-2"/>
    <n v="3.4494911252898399E-6"/>
    <n v="1"/>
    <n v="1"/>
    <n v="1"/>
    <n v="2.9220318352765E-6"/>
    <n v="3.5556985982264499E-6"/>
    <n v="3.02823930821311E-6"/>
    <n v="2.9000000000000001E-2"/>
    <n v="2.4E-2"/>
    <n v="91"/>
    <n v="0.2472277697717"/>
    <x v="5"/>
    <x v="2"/>
    <s v="[1 0.5]"/>
    <s v="log-normal"/>
    <s v="[1.12 0.5]"/>
    <s v="log-normal"/>
    <s v="[1.255613285018017   0.5]"/>
    <n v="0.1"/>
    <n v="0.3"/>
    <n v="0.1"/>
    <n v="0.3"/>
  </r>
  <r>
    <n v="1634"/>
    <x v="3"/>
    <x v="1"/>
    <n v="-3.95403015044444E-4"/>
    <n v="0.86699999999999999"/>
    <n v="2.96045969849556E-2"/>
    <n v="3.1625183628136498E-6"/>
    <n v="1"/>
    <n v="1"/>
    <n v="1"/>
    <n v="2.99919418885318E-6"/>
    <n v="3.31886190711989E-6"/>
    <n v="3.1555377331594202E-6"/>
    <n v="0.03"/>
    <n v="2.4E-2"/>
    <n v="92"/>
    <n v="0.26834797363047003"/>
    <x v="6"/>
    <x v="2"/>
    <s v="[1 0.5]"/>
    <s v="log-normal"/>
    <s v="[1.15 0.5]"/>
    <s v="log-normal"/>
    <s v="[1.315626052650106   0.5]"/>
    <n v="0.1"/>
    <n v="0.3"/>
    <n v="0.1"/>
    <n v="0.3"/>
  </r>
  <r>
    <n v="1635"/>
    <x v="3"/>
    <x v="1"/>
    <n v="-4.0982688693052503E-4"/>
    <n v="0.96399999999999997"/>
    <n v="3.05901731130695E-2"/>
    <n v="2.8824194995526901E-6"/>
    <n v="1"/>
    <n v="1"/>
    <n v="1"/>
    <n v="2.6967120706094998E-6"/>
    <n v="3.05037757680385E-6"/>
    <n v="2.8646701478606699E-6"/>
    <n v="3.1E-2"/>
    <n v="2.4E-2"/>
    <n v="93"/>
    <n v="0.29179150557725198"/>
    <x v="7"/>
    <x v="2"/>
    <s v="[1 0.5]"/>
    <s v="log-normal"/>
    <s v="[1.18 0.5]"/>
    <s v="log-normal"/>
    <s v="[1.380082173842422   0.5]"/>
    <n v="0.1"/>
    <n v="0.3"/>
    <n v="0.1"/>
    <n v="0.3"/>
  </r>
  <r>
    <n v="1636"/>
    <x v="3"/>
    <x v="1"/>
    <n v="-4.9174685491737999E-4"/>
    <n v="0.99199999999999999"/>
    <n v="3.1508253145082703E-2"/>
    <n v="2.64798605653574E-6"/>
    <n v="1"/>
    <n v="1"/>
    <n v="1"/>
    <n v="2.15982444819153E-6"/>
    <n v="2.88980102585687E-6"/>
    <n v="2.4016394175126698E-6"/>
    <n v="3.2000000000000001E-2"/>
    <n v="2.4E-2"/>
    <n v="94"/>
    <n v="0.31788935991414402"/>
    <x v="8"/>
    <x v="2"/>
    <s v="[1 0.5]"/>
    <s v="log-normal"/>
    <s v="[1.23 0.5]"/>
    <s v="log-normal"/>
    <s v="[1.449593613053598   0.5]"/>
    <n v="0.1"/>
    <n v="0.3"/>
    <n v="0.1"/>
    <n v="0.3"/>
  </r>
  <r>
    <n v="1637"/>
    <x v="3"/>
    <x v="1"/>
    <n v="-4.4524038203758501E-4"/>
    <n v="1"/>
    <n v="3.2554759617962399E-2"/>
    <n v="2.3237080289372502E-6"/>
    <n v="1"/>
    <n v="1"/>
    <n v="1"/>
    <n v="1.87466700254826E-6"/>
    <n v="2.5219470267342201E-6"/>
    <n v="2.0729060003452301E-6"/>
    <n v="3.3000000000000002E-2"/>
    <n v="2.4E-2"/>
    <n v="95"/>
    <n v="0.34732463126197"/>
    <x v="9"/>
    <x v="2"/>
    <s v="[1 0.5]"/>
    <s v="log-normal"/>
    <s v="[1.27 0.5]"/>
    <s v="log-normal"/>
    <s v="[1.526020126602988   0.5]"/>
    <n v="0.1"/>
    <n v="0.3"/>
    <n v="0.1"/>
    <n v="0.3"/>
  </r>
  <r>
    <n v="1638"/>
    <x v="3"/>
    <x v="3"/>
    <n v="-2.7705826970873999E-4"/>
    <n v="0.05"/>
    <n v="2.3722941730291301E-2"/>
    <n v="1.25495917149747E-5"/>
    <n v="1"/>
    <n v="1"/>
    <n v="1"/>
    <n v="1.0844112790203401E-5"/>
    <n v="1.2626352999788701E-5"/>
    <n v="1.09208740750174E-5"/>
    <n v="2.4E-2"/>
    <n v="2.4E-2"/>
    <n v="86"/>
    <n v="0.16666700000000001"/>
    <x v="0"/>
    <x v="2"/>
    <s v="[1 0.5]"/>
    <s v="log-normal"/>
    <s v="[1 0.5]"/>
    <s v="log-normal"/>
    <s v="[1 0.5]"/>
    <n v="0.1"/>
    <n v="0.3"/>
    <n v="0.1"/>
    <n v="0.3"/>
  </r>
  <r>
    <n v="1639"/>
    <x v="3"/>
    <x v="3"/>
    <n v="-4.42024170677443E-4"/>
    <n v="5.7000000000000002E-2"/>
    <n v="2.4557975829322499E-2"/>
    <n v="1.2075086364832001E-5"/>
    <n v="1"/>
    <n v="1"/>
    <n v="1"/>
    <n v="1.0909040276539701E-5"/>
    <n v="1.2270471732295E-5"/>
    <n v="1.11044256440028E-5"/>
    <n v="2.5000000000000001E-2"/>
    <n v="2.4E-2"/>
    <n v="87"/>
    <n v="0.18009174558302601"/>
    <x v="1"/>
    <x v="2"/>
    <s v="[1 0.5]"/>
    <s v="log-normal"/>
    <s v="[1.02 0.5]"/>
    <s v="log-normal"/>
    <s v="[1.046548449362774   0.5]"/>
    <n v="0.1"/>
    <n v="0.3"/>
    <n v="0.1"/>
    <n v="0.3"/>
  </r>
  <r>
    <n v="1640"/>
    <x v="3"/>
    <x v="3"/>
    <n v="-4.3546999684737002E-4"/>
    <n v="7.0000000000000007E-2"/>
    <n v="2.5564530003152602E-2"/>
    <n v="1.15343826642429E-5"/>
    <n v="1"/>
    <n v="1"/>
    <n v="1"/>
    <n v="9.4918118384597605E-6"/>
    <n v="1.17240167823971E-5"/>
    <n v="9.6814459566140095E-6"/>
    <n v="2.5999999999999999E-2"/>
    <n v="2.4E-2"/>
    <n v="88"/>
    <n v="0.19469396867505501"/>
    <x v="2"/>
    <x v="2"/>
    <s v="[1 0.5]"/>
    <s v="log-normal"/>
    <s v="[1.05  0.5]"/>
    <s v="log-normal"/>
    <s v="[1.095027997541346   0.5]"/>
    <n v="0.1"/>
    <n v="0.3"/>
    <n v="0.1"/>
    <n v="0.3"/>
  </r>
  <r>
    <n v="1641"/>
    <x v="3"/>
    <x v="3"/>
    <n v="-5.0089469686474895E-4"/>
    <n v="0.14000000000000001"/>
    <n v="2.6499105303135199E-2"/>
    <n v="1.0901138885650399E-5"/>
    <n v="1"/>
    <n v="1"/>
    <n v="1"/>
    <n v="9.9988355021606001E-6"/>
    <n v="1.11520343829976E-5"/>
    <n v="1.02497309995078E-5"/>
    <n v="2.7E-2"/>
    <n v="2.4E-2"/>
    <n v="89"/>
    <n v="0.21064194022761801"/>
    <x v="3"/>
    <x v="2"/>
    <s v="[1 0.5]"/>
    <s v="log-normal"/>
    <s v="[1.08  0.5]"/>
    <s v="log-normal"/>
    <s v="[1.145848258401776   0.5]"/>
    <n v="0.1"/>
    <n v="0.3"/>
    <n v="0.1"/>
    <n v="0.3"/>
  </r>
  <r>
    <n v="1642"/>
    <x v="3"/>
    <x v="3"/>
    <n v="-6.1963440596193603E-4"/>
    <n v="0.214"/>
    <n v="2.73803655940381E-2"/>
    <n v="1.0394986692904501E-5"/>
    <n v="1"/>
    <n v="1"/>
    <n v="1"/>
    <n v="9.4660815402607297E-6"/>
    <n v="1.0778933489956299E-5"/>
    <n v="9.8500283373125402E-6"/>
    <n v="2.8000000000000001E-2"/>
    <n v="2.4E-2"/>
    <n v="90"/>
    <n v="0.228054417930005"/>
    <x v="4"/>
    <x v="2"/>
    <s v="[1 0.5]"/>
    <s v="log-normal"/>
    <s v="[1.1 0.5]"/>
    <s v="log-normal"/>
    <s v="[1.199092955860398   0.5]"/>
    <n v="0.1"/>
    <n v="0.3"/>
    <n v="0.1"/>
    <n v="0.3"/>
  </r>
  <r>
    <n v="1643"/>
    <x v="3"/>
    <x v="3"/>
    <n v="-6.7681245868821604E-4"/>
    <n v="0.29699999999999999"/>
    <n v="2.8323187541311801E-2"/>
    <n v="9.8113845097055101E-6"/>
    <n v="1"/>
    <n v="1"/>
    <n v="1"/>
    <n v="8.4283212802673401E-6"/>
    <n v="1.02694596139411E-5"/>
    <n v="8.8863963845029196E-6"/>
    <n v="2.9000000000000001E-2"/>
    <n v="2.4E-2"/>
    <n v="91"/>
    <n v="0.2472277697717"/>
    <x v="5"/>
    <x v="2"/>
    <s v="[1 0.5]"/>
    <s v="log-normal"/>
    <s v="[1.12 0.5]"/>
    <s v="log-normal"/>
    <s v="[1.255613285018017   0.5]"/>
    <n v="0.1"/>
    <n v="0.3"/>
    <n v="0.1"/>
    <n v="0.3"/>
  </r>
  <r>
    <n v="1644"/>
    <x v="3"/>
    <x v="3"/>
    <n v="-7.2543040757945196E-4"/>
    <n v="0.433"/>
    <n v="2.9274569592420599E-2"/>
    <n v="9.1717076880702908E-6"/>
    <n v="1"/>
    <n v="1"/>
    <n v="1"/>
    <n v="7.7064426044482994E-6"/>
    <n v="9.6979569643111799E-6"/>
    <n v="8.2326918806891902E-6"/>
    <n v="0.03"/>
    <n v="2.4E-2"/>
    <n v="92"/>
    <n v="0.26834797363047003"/>
    <x v="6"/>
    <x v="2"/>
    <s v="[1 0.5]"/>
    <s v="log-normal"/>
    <s v="[1.15 0.5]"/>
    <s v="log-normal"/>
    <s v="[1.315626052650106   0.5]"/>
    <n v="0.1"/>
    <n v="0.3"/>
    <n v="0.1"/>
    <n v="0.3"/>
  </r>
  <r>
    <n v="1645"/>
    <x v="3"/>
    <x v="3"/>
    <n v="-7.6685289844505495E-4"/>
    <n v="0.55600000000000005"/>
    <n v="3.0233147101554999E-2"/>
    <n v="8.4346153907395697E-6"/>
    <n v="1"/>
    <n v="1"/>
    <n v="1"/>
    <n v="7.4776028126822899E-6"/>
    <n v="9.0226787585931503E-6"/>
    <n v="8.0656661805358706E-6"/>
    <n v="3.1E-2"/>
    <n v="2.4E-2"/>
    <n v="93"/>
    <n v="0.29179150557725198"/>
    <x v="7"/>
    <x v="2"/>
    <s v="[1 0.5]"/>
    <s v="log-normal"/>
    <s v="[1.18 0.5]"/>
    <s v="log-normal"/>
    <s v="[1.380082173842422   0.5]"/>
    <n v="0.1"/>
    <n v="0.3"/>
    <n v="0.1"/>
    <n v="0.3"/>
  </r>
  <r>
    <n v="1646"/>
    <x v="3"/>
    <x v="3"/>
    <n v="-6.8105895769084103E-4"/>
    <n v="0.73499999999999999"/>
    <n v="3.1318941042309201E-2"/>
    <n v="7.7015623596256308E-6"/>
    <n v="1"/>
    <n v="1"/>
    <n v="1"/>
    <n v="6.1611743300544103E-6"/>
    <n v="8.1654036634765704E-6"/>
    <n v="6.6250156339053498E-6"/>
    <n v="3.2000000000000001E-2"/>
    <n v="2.4E-2"/>
    <n v="94"/>
    <n v="0.31788935991414402"/>
    <x v="8"/>
    <x v="2"/>
    <s v="[1 0.5]"/>
    <s v="log-normal"/>
    <s v="[1.23 0.5]"/>
    <s v="log-normal"/>
    <s v="[1.449593613053598   0.5]"/>
    <n v="0.1"/>
    <n v="0.3"/>
    <n v="0.1"/>
    <n v="0.3"/>
  </r>
  <r>
    <n v="1647"/>
    <x v="3"/>
    <x v="3"/>
    <n v="-8.5569672278895605E-4"/>
    <n v="0.82299999999999995"/>
    <n v="3.2144303277211003E-2"/>
    <n v="6.9656762015003199E-6"/>
    <n v="1"/>
    <n v="1"/>
    <n v="1"/>
    <n v="6.1441492259078604E-6"/>
    <n v="7.6978930828920796E-6"/>
    <n v="6.87636610729962E-6"/>
    <n v="3.3000000000000002E-2"/>
    <n v="2.4E-2"/>
    <n v="95"/>
    <n v="0.34732463126197"/>
    <x v="9"/>
    <x v="2"/>
    <s v="[1 0.5]"/>
    <s v="log-normal"/>
    <s v="[1.27 0.5]"/>
    <s v="log-normal"/>
    <s v="[1.526020126602988   0.5]"/>
    <n v="0.1"/>
    <n v="0.3"/>
    <n v="0.1"/>
    <n v="0.3"/>
  </r>
  <r>
    <n v="1648"/>
    <x v="3"/>
    <x v="3"/>
    <n v="-7.9152446908741002E-4"/>
    <n v="0.94"/>
    <n v="3.32084755309126E-2"/>
    <n v="6.1278635568260297E-6"/>
    <n v="1"/>
    <n v="1"/>
    <n v="1"/>
    <n v="4.6095685978607398E-6"/>
    <n v="6.75437454199014E-6"/>
    <n v="5.2360795830248501E-6"/>
    <n v="3.4000000000000002E-2"/>
    <n v="2.4E-2"/>
    <n v="96"/>
    <n v="0.38077896240845199"/>
    <x v="10"/>
    <x v="2"/>
    <s v="[1 0.5]"/>
    <s v="log-normal"/>
    <s v="[1.3 0.5]"/>
    <s v="log-normal"/>
    <s v="[1.610971710516454   0.5]"/>
    <n v="0.1"/>
    <n v="0.3"/>
    <n v="0.1"/>
    <n v="0.3"/>
  </r>
  <r>
    <n v="1649"/>
    <x v="3"/>
    <x v="3"/>
    <n v="-6.8027880181297895E-4"/>
    <n v="0.98"/>
    <n v="3.4319721198186999E-2"/>
    <n v="5.2127348190938897E-6"/>
    <n v="1"/>
    <n v="1"/>
    <n v="1"/>
    <n v="4.0062867304009397E-6"/>
    <n v="5.6755140672899898E-6"/>
    <n v="4.4690659785970398E-6"/>
    <n v="3.5000000000000003E-2"/>
    <n v="2.4E-2"/>
    <n v="97"/>
    <n v="0.41938578830664502"/>
    <x v="11"/>
    <x v="2"/>
    <s v="[1 0.5]"/>
    <s v="log-normal"/>
    <s v="[1.35 0.5]"/>
    <s v="log-normal"/>
    <s v="[1.707525714573269   0.5]"/>
    <n v="0.1"/>
    <n v="0.3"/>
    <n v="0.1"/>
    <n v="0.3"/>
  </r>
  <r>
    <n v="1650"/>
    <x v="3"/>
    <x v="3"/>
    <n v="-7.7947943073602098E-4"/>
    <n v="0.999"/>
    <n v="3.5220520569264002E-2"/>
    <n v="4.3320888465443398E-6"/>
    <n v="1"/>
    <n v="1"/>
    <n v="1"/>
    <n v="3.1823407036212402E-6"/>
    <n v="4.9396770294849E-6"/>
    <n v="3.7899288865617898E-6"/>
    <n v="3.5999999999999997E-2"/>
    <n v="2.4E-2"/>
    <n v="98"/>
    <n v="0.46494056714030102"/>
    <x v="12"/>
    <x v="2"/>
    <s v="[1 0.5]"/>
    <s v="log-normal"/>
    <s v="[1.4 0.5]"/>
    <s v="log-normal"/>
    <s v="[1.820900613476966   0.5]"/>
    <n v="0.1"/>
    <n v="0.3"/>
    <n v="0.1"/>
    <n v="0.3"/>
  </r>
  <r>
    <n v="1651"/>
    <x v="3"/>
    <x v="4"/>
    <n v="-6.1091230671336501E-4"/>
    <n v="3.6999999999999998E-2"/>
    <n v="2.3389087693286601E-2"/>
    <n v="2.1275400392197799E-5"/>
    <n v="1"/>
    <n v="1"/>
    <n v="1"/>
    <n v="1.66472709327338E-5"/>
    <n v="2.1648614238691601E-5"/>
    <n v="1.7020484779227601E-5"/>
    <n v="2.4E-2"/>
    <n v="2.4E-2"/>
    <n v="86"/>
    <n v="0.16666700000000001"/>
    <x v="0"/>
    <x v="2"/>
    <s v="[1 0.5]"/>
    <s v="log-normal"/>
    <s v="[1 0.5]"/>
    <s v="log-normal"/>
    <s v="[1 0.5]"/>
    <n v="0.1"/>
    <n v="0.3"/>
    <n v="0.1"/>
    <n v="0.3"/>
  </r>
  <r>
    <n v="1652"/>
    <x v="3"/>
    <x v="4"/>
    <n v="-7.1957352178606698E-4"/>
    <n v="4.5999999999999999E-2"/>
    <n v="2.42804264782139E-2"/>
    <n v="2.0015059361889201E-5"/>
    <n v="1"/>
    <n v="1"/>
    <n v="1"/>
    <n v="1.72650851408315E-5"/>
    <n v="2.0532845415144801E-5"/>
    <n v="1.7782871194087099E-5"/>
    <n v="2.5000000000000001E-2"/>
    <n v="2.4E-2"/>
    <n v="87"/>
    <n v="0.18009174558302601"/>
    <x v="1"/>
    <x v="2"/>
    <s v="[1 0.5]"/>
    <s v="log-normal"/>
    <s v="[1.02 0.5]"/>
    <s v="log-normal"/>
    <s v="[1.046548449362774   0.5]"/>
    <n v="0.1"/>
    <n v="0.3"/>
    <n v="0.1"/>
    <n v="0.3"/>
  </r>
  <r>
    <n v="1653"/>
    <x v="3"/>
    <x v="4"/>
    <n v="-6.8525471737212898E-4"/>
    <n v="8.5000000000000006E-2"/>
    <n v="2.53147452826279E-2"/>
    <n v="1.9001924177754801E-5"/>
    <n v="1"/>
    <n v="1"/>
    <n v="1"/>
    <n v="1.7947700858828499E-5"/>
    <n v="1.9471498205435599E-5"/>
    <n v="1.84172748865093E-5"/>
    <n v="2.5999999999999999E-2"/>
    <n v="2.4E-2"/>
    <n v="88"/>
    <n v="0.19469396867505501"/>
    <x v="2"/>
    <x v="2"/>
    <s v="[1 0.5]"/>
    <s v="log-normal"/>
    <s v="[1.05  0.5]"/>
    <s v="log-normal"/>
    <s v="[1.095027997541346   0.5]"/>
    <n v="0.1"/>
    <n v="0.3"/>
    <n v="0.1"/>
    <n v="0.3"/>
  </r>
  <r>
    <n v="1654"/>
    <x v="3"/>
    <x v="4"/>
    <n v="-7.8014722446786402E-4"/>
    <n v="9.9000000000000005E-2"/>
    <n v="2.6219852775532099E-2"/>
    <n v="1.8253913430951001E-5"/>
    <n v="1"/>
    <n v="1"/>
    <n v="1"/>
    <n v="1.5928056843746399E-5"/>
    <n v="1.88625431227959E-5"/>
    <n v="1.6536686535591301E-5"/>
    <n v="2.7E-2"/>
    <n v="2.4E-2"/>
    <n v="89"/>
    <n v="0.21064194022761801"/>
    <x v="3"/>
    <x v="2"/>
    <s v="[1 0.5]"/>
    <s v="log-normal"/>
    <s v="[1.08  0.5]"/>
    <s v="log-normal"/>
    <s v="[1.145848258401776   0.5]"/>
    <n v="0.1"/>
    <n v="0.3"/>
    <n v="0.1"/>
    <n v="0.3"/>
  </r>
  <r>
    <n v="1655"/>
    <x v="3"/>
    <x v="4"/>
    <n v="-8.5470683272403805E-4"/>
    <n v="0.126"/>
    <n v="2.7145293167276E-2"/>
    <n v="1.73514814065034E-5"/>
    <n v="1"/>
    <n v="1"/>
    <n v="1"/>
    <n v="1.42560598828638E-5"/>
    <n v="1.80820051764085E-5"/>
    <n v="1.4986583652769E-5"/>
    <n v="2.8000000000000001E-2"/>
    <n v="2.4E-2"/>
    <n v="90"/>
    <n v="0.228054417930005"/>
    <x v="4"/>
    <x v="2"/>
    <s v="[1 0.5]"/>
    <s v="log-normal"/>
    <s v="[1.1 0.5]"/>
    <s v="log-normal"/>
    <s v="[1.199092955860398   0.5]"/>
    <n v="0.1"/>
    <n v="0.3"/>
    <n v="0.1"/>
    <n v="0.3"/>
  </r>
  <r>
    <n v="1656"/>
    <x v="3"/>
    <x v="4"/>
    <n v="-7.4927712913489496E-4"/>
    <n v="0.214"/>
    <n v="2.8250722870865101E-2"/>
    <n v="1.6359344494881701E-5"/>
    <n v="1"/>
    <n v="1"/>
    <n v="1"/>
    <n v="1.4036177365313099E-5"/>
    <n v="1.6920760711126399E-5"/>
    <n v="1.45975935815577E-5"/>
    <n v="2.9000000000000001E-2"/>
    <n v="2.4E-2"/>
    <n v="91"/>
    <n v="0.2472277697717"/>
    <x v="5"/>
    <x v="2"/>
    <s v="[1 0.5]"/>
    <s v="log-normal"/>
    <s v="[1.12 0.5]"/>
    <s v="log-normal"/>
    <s v="[1.255613285018017   0.5]"/>
    <n v="0.1"/>
    <n v="0.3"/>
    <n v="0.1"/>
    <n v="0.3"/>
  </r>
  <r>
    <n v="1657"/>
    <x v="3"/>
    <x v="4"/>
    <n v="-8.4800498548627198E-4"/>
    <n v="0.27700000000000002"/>
    <n v="2.9151995014513699E-2"/>
    <n v="1.52073951885787E-5"/>
    <n v="1"/>
    <n v="1"/>
    <n v="1"/>
    <n v="1.2193491639914099E-5"/>
    <n v="1.5926507643988301E-5"/>
    <n v="1.29126040953237E-5"/>
    <n v="0.03"/>
    <n v="2.4E-2"/>
    <n v="92"/>
    <n v="0.26834797363047003"/>
    <x v="6"/>
    <x v="2"/>
    <s v="[1 0.5]"/>
    <s v="log-normal"/>
    <s v="[1.15 0.5]"/>
    <s v="log-normal"/>
    <s v="[1.315626052650106   0.5]"/>
    <n v="0.1"/>
    <n v="0.3"/>
    <n v="0.1"/>
    <n v="0.3"/>
  </r>
  <r>
    <n v="1658"/>
    <x v="3"/>
    <x v="4"/>
    <n v="-9.873534042446079E-4"/>
    <n v="0.36899999999999999"/>
    <n v="3.00126465957554E-2"/>
    <n v="1.4243441304600001E-5"/>
    <n v="1"/>
    <n v="1"/>
    <n v="1"/>
    <n v="1.17130915435006E-5"/>
    <n v="1.52183080494734E-5"/>
    <n v="1.2687958288374E-5"/>
    <n v="3.1E-2"/>
    <n v="2.4E-2"/>
    <n v="93"/>
    <n v="0.29179150557725198"/>
    <x v="7"/>
    <x v="2"/>
    <s v="[1 0.5]"/>
    <s v="log-normal"/>
    <s v="[1.18 0.5]"/>
    <s v="log-normal"/>
    <s v="[1.380082173842422   0.5]"/>
    <n v="0.1"/>
    <n v="0.3"/>
    <n v="0.1"/>
    <n v="0.3"/>
  </r>
  <r>
    <n v="1659"/>
    <x v="3"/>
    <x v="4"/>
    <n v="-9.3403602089322396E-4"/>
    <n v="0.51800000000000002"/>
    <n v="3.1065963979106801E-2"/>
    <n v="1.30373083805723E-5"/>
    <n v="1"/>
    <n v="1"/>
    <n v="1"/>
    <n v="1.06397073058675E-5"/>
    <n v="1.39097316688983E-5"/>
    <n v="1.1512130594193501E-5"/>
    <n v="3.2000000000000001E-2"/>
    <n v="2.4E-2"/>
    <n v="94"/>
    <n v="0.31788935991414402"/>
    <x v="8"/>
    <x v="2"/>
    <s v="[1 0.5]"/>
    <s v="log-normal"/>
    <s v="[1.23 0.5]"/>
    <s v="log-normal"/>
    <s v="[1.449593613053598   0.5]"/>
    <n v="0.1"/>
    <n v="0.3"/>
    <n v="0.1"/>
    <n v="0.3"/>
  </r>
  <r>
    <n v="1660"/>
    <x v="3"/>
    <x v="4"/>
    <n v="-1.0561661333269899E-3"/>
    <n v="0.64900000000000002"/>
    <n v="3.1943833866673002E-2"/>
    <n v="1.18211586923188E-5"/>
    <n v="1"/>
    <n v="1"/>
    <n v="1"/>
    <n v="9.3457017069279095E-6"/>
    <n v="1.29366455935057E-5"/>
    <n v="1.04611886081148E-5"/>
    <n v="3.3000000000000002E-2"/>
    <n v="2.4E-2"/>
    <n v="95"/>
    <n v="0.34732463126197"/>
    <x v="9"/>
    <x v="2"/>
    <s v="[1 0.5]"/>
    <s v="log-normal"/>
    <s v="[1.27 0.5]"/>
    <s v="log-normal"/>
    <s v="[1.526020126602988   0.5]"/>
    <n v="0.1"/>
    <n v="0.3"/>
    <n v="0.1"/>
    <n v="0.3"/>
  </r>
  <r>
    <n v="1661"/>
    <x v="3"/>
    <x v="4"/>
    <n v="-1.0448462690873901E-3"/>
    <n v="0.75900000000000001"/>
    <n v="3.2955153730912602E-2"/>
    <n v="1.05060374532643E-5"/>
    <n v="1"/>
    <n v="1"/>
    <n v="1"/>
    <n v="8.8506698920663806E-6"/>
    <n v="1.15977411792901E-5"/>
    <n v="9.9423736180922195E-6"/>
    <n v="3.4000000000000002E-2"/>
    <n v="2.4E-2"/>
    <n v="96"/>
    <n v="0.38077896240845199"/>
    <x v="10"/>
    <x v="2"/>
    <s v="[1 0.5]"/>
    <s v="log-normal"/>
    <s v="[1.3 0.5]"/>
    <s v="log-normal"/>
    <s v="[1.610971710516454   0.5]"/>
    <n v="0.1"/>
    <n v="0.3"/>
    <n v="0.1"/>
    <n v="0.3"/>
  </r>
  <r>
    <n v="1662"/>
    <x v="3"/>
    <x v="4"/>
    <n v="-1.05571880350898E-3"/>
    <n v="0.86599999999999999"/>
    <n v="3.3944281196490997E-2"/>
    <n v="9.1766227125119194E-6"/>
    <n v="1"/>
    <n v="1"/>
    <n v="1"/>
    <n v="6.8102068712400801E-6"/>
    <n v="1.02911649045944E-5"/>
    <n v="7.9247490633225208E-6"/>
    <n v="3.5000000000000003E-2"/>
    <n v="2.4E-2"/>
    <n v="97"/>
    <n v="0.41938578830664502"/>
    <x v="11"/>
    <x v="2"/>
    <s v="[1 0.5]"/>
    <s v="log-normal"/>
    <s v="[1.35 0.5]"/>
    <s v="log-normal"/>
    <s v="[1.707525714573269   0.5]"/>
    <n v="0.1"/>
    <n v="0.3"/>
    <n v="0.1"/>
    <n v="0.3"/>
  </r>
  <r>
    <n v="1663"/>
    <x v="3"/>
    <x v="4"/>
    <n v="-1.0563173673483401E-3"/>
    <n v="0.93700000000000006"/>
    <n v="3.4943682632651699E-2"/>
    <n v="7.7492231733835005E-6"/>
    <n v="1"/>
    <n v="1"/>
    <n v="1"/>
    <n v="5.8860837220488097E-6"/>
    <n v="8.8650295539452293E-6"/>
    <n v="7.0018901026105402E-6"/>
    <n v="3.5999999999999997E-2"/>
    <n v="2.4E-2"/>
    <n v="98"/>
    <n v="0.46494056714030102"/>
    <x v="12"/>
    <x v="2"/>
    <s v="[1 0.5]"/>
    <s v="log-normal"/>
    <s v="[1.4 0.5]"/>
    <s v="log-normal"/>
    <s v="[1.820900613476966   0.5]"/>
    <n v="0.1"/>
    <n v="0.3"/>
    <n v="0.1"/>
    <n v="0.3"/>
  </r>
  <r>
    <n v="1664"/>
    <x v="3"/>
    <x v="4"/>
    <n v="-1.01085219581622E-3"/>
    <n v="0.98399999999999999"/>
    <n v="3.5989147804183802E-2"/>
    <n v="6.1891888802437501E-6"/>
    <n v="1"/>
    <n v="1"/>
    <n v="1"/>
    <n v="4.3130919343005798E-6"/>
    <n v="7.2110110420302104E-6"/>
    <n v="5.3349140960870503E-6"/>
    <n v="3.6999999999999998E-2"/>
    <n v="2.4E-2"/>
    <n v="99"/>
    <n v="0.52094179302395105"/>
    <x v="13"/>
    <x v="2"/>
    <s v="[1 0.5]"/>
    <s v="log-normal"/>
    <s v="[1.45 0.5]"/>
    <s v="log-normal"/>
    <s v="[1.962378136319286   0.5]"/>
    <n v="0.1"/>
    <n v="0.3"/>
    <n v="0.1"/>
    <n v="0.3"/>
  </r>
  <r>
    <n v="1665"/>
    <x v="3"/>
    <x v="4"/>
    <n v="-7.9184044992175505E-4"/>
    <n v="0.997"/>
    <n v="3.7208159550078203E-2"/>
    <n v="4.3827729286212197E-6"/>
    <n v="1"/>
    <n v="1"/>
    <n v="1"/>
    <n v="2.73862803544372E-6"/>
    <n v="5.0097842267535104E-6"/>
    <n v="3.3656393335760098E-6"/>
    <n v="3.7999999999999999E-2"/>
    <n v="2.4E-2"/>
    <n v="100"/>
    <n v="0.59134723767447706"/>
    <x v="14"/>
    <x v="2"/>
    <s v="[1 0.5]"/>
    <s v="log-normal"/>
    <s v="[1.6 0.5]"/>
    <s v="log-normal"/>
    <s v="[2.145084480832534   0.5]"/>
    <n v="0.1"/>
    <n v="0.3"/>
    <n v="0.1"/>
    <n v="0.3"/>
  </r>
  <r>
    <n v="1666"/>
    <x v="3"/>
    <x v="3"/>
    <n v="-6.8371332819742005E-4"/>
    <n v="1"/>
    <n v="3.63162866718027E-2"/>
    <n v="3.3208450497520402E-6"/>
    <n v="1"/>
    <n v="1"/>
    <n v="1"/>
    <n v="2.3763491582901802E-6"/>
    <n v="3.7883089649068302E-6"/>
    <n v="2.8438130734449702E-6"/>
    <n v="3.7000000000000102E-2"/>
    <n v="2.4E-2"/>
    <n v="84"/>
    <n v="0.51656033582523198"/>
    <x v="13"/>
    <x v="1"/>
    <s v="[2 1.2]"/>
    <s v="gamma"/>
    <s v="[3.55 1.22]"/>
    <s v="gamma"/>
    <s v="[5.197083934998824   1.24]"/>
    <n v="0.1"/>
    <n v="0.3"/>
    <n v="0.1"/>
    <n v="0.3"/>
  </r>
  <r>
    <n v="1667"/>
    <x v="3"/>
    <x v="2"/>
    <n v="-5.1488951485212505E-4"/>
    <n v="0.999"/>
    <n v="3.34851104851479E-2"/>
    <n v="2.9152971675028901E-6"/>
    <n v="1"/>
    <n v="1"/>
    <n v="1"/>
    <n v="2.3920158068165699E-6"/>
    <n v="3.18040838000755E-6"/>
    <n v="2.6571270193212298E-6"/>
    <n v="3.4000000000000002E-2"/>
    <n v="2.4E-2"/>
    <n v="81"/>
    <n v="0.377554801426085"/>
    <x v="10"/>
    <x v="1"/>
    <s v="[2 1.2]"/>
    <s v="gamma"/>
    <s v="[2.8 1.22]"/>
    <s v="gamma"/>
    <s v="[3.796735073076330   1.24]"/>
    <n v="0.1"/>
    <n v="0.3"/>
    <n v="0.1"/>
    <n v="0.3"/>
  </r>
  <r>
    <n v="1668"/>
    <x v="3"/>
    <x v="1"/>
    <n v="-4.4499355446942998E-4"/>
    <n v="1"/>
    <n v="3.3555006445530597E-2"/>
    <n v="2.0019977742087299E-6"/>
    <n v="1"/>
    <n v="1"/>
    <n v="1"/>
    <n v="1.6885759662512099E-6"/>
    <n v="2.2000170377280701E-6"/>
    <n v="1.88659522977054E-6"/>
    <n v="3.4000000000000002E-2"/>
    <n v="2.4E-2"/>
    <n v="81"/>
    <n v="0.377554801426085"/>
    <x v="10"/>
    <x v="1"/>
    <s v="[2 1.2]"/>
    <s v="gamma"/>
    <s v="[2.8 1.22]"/>
    <s v="gamma"/>
    <s v="[3.796735073076330   1.24]"/>
    <n v="0.1"/>
    <n v="0.3"/>
    <n v="0.1"/>
    <n v="0.3"/>
  </r>
  <r>
    <n v="1669"/>
    <x v="3"/>
    <x v="1"/>
    <n v="-1.30190590002272E-4"/>
    <n v="0.05"/>
    <n v="2.3869809409997701E-2"/>
    <n v="4.5501134217010902E-6"/>
    <n v="1"/>
    <n v="1"/>
    <n v="1"/>
    <n v="4.25034893481632E-6"/>
    <n v="4.5670630114262198E-6"/>
    <n v="4.2672985245414598E-6"/>
    <n v="2.4E-2"/>
    <n v="2.4E-2"/>
    <n v="86"/>
    <n v="0.16666700000000001"/>
    <x v="0"/>
    <x v="2"/>
    <s v="[1 0.5]"/>
    <s v="log-normal"/>
    <s v="[1 0.5]"/>
    <s v="log-normal"/>
    <s v="[1 0.5]"/>
    <n v="0.1"/>
    <n v="0.3"/>
    <n v="0.1"/>
    <n v="0.3"/>
  </r>
  <r>
    <n v="1670"/>
    <x v="1"/>
    <x v="1"/>
    <n v="-1.52948403974401E-4"/>
    <n v="5.1999999999999998E-2"/>
    <n v="2.3847051596025601E-2"/>
    <n v="3.47831315486626E-6"/>
    <n v="1"/>
    <n v="1"/>
    <n v="1"/>
    <n v="3.2855745082802601E-6"/>
    <n v="3.50170636914458E-6"/>
    <n v="3.3089677225585801E-6"/>
    <n v="2.4E-2"/>
    <n v="2.4E-2"/>
    <n v="86"/>
    <n v="0.16666700000000001"/>
    <x v="0"/>
    <x v="2"/>
    <s v="[1 0.5]"/>
    <s v="log-normal"/>
    <s v="[1 0.5]"/>
    <s v="log-normal"/>
    <s v="[1 0.5]"/>
    <n v="0.1"/>
    <n v="0.3"/>
    <n v="0.1"/>
    <n v="0.3"/>
  </r>
  <r>
    <n v="1671"/>
    <x v="2"/>
    <x v="1"/>
    <n v="-7.9879943962534304E-5"/>
    <n v="3.9E-2"/>
    <n v="2.3920120056037501E-2"/>
    <n v="4.8478489198927097E-6"/>
    <n v="1"/>
    <n v="1"/>
    <n v="1"/>
    <n v="4.2722046916683299E-6"/>
    <n v="4.8542297253401703E-6"/>
    <n v="4.2785854971157896E-6"/>
    <n v="2.4E-2"/>
    <n v="2.4E-2"/>
    <n v="86"/>
    <n v="0.16666700000000001"/>
    <x v="0"/>
    <x v="2"/>
    <s v="[1 0.5]"/>
    <s v="log-normal"/>
    <s v="[1 0.5]"/>
    <s v="log-normal"/>
    <s v="[1 0.5]"/>
    <n v="0.1"/>
    <n v="0.3"/>
    <n v="0.1"/>
    <n v="0.3"/>
  </r>
  <r>
    <n v="1672"/>
    <x v="2"/>
    <x v="3"/>
    <n v="-1.2834698091296699E-3"/>
    <n v="0.997"/>
    <n v="3.5716530190870399E-2"/>
    <n v="4.0914862350349899E-6"/>
    <n v="1"/>
    <n v="1"/>
    <n v="1"/>
    <n v="3.07073446501445E-6"/>
    <n v="5.7387809859823396E-6"/>
    <n v="4.7180292159618103E-6"/>
    <n v="3.7000000000000102E-2"/>
    <n v="2.4E-2"/>
    <n v="84"/>
    <n v="0.51656033582523198"/>
    <x v="13"/>
    <x v="1"/>
    <s v="[2 1.2]"/>
    <s v="gamma"/>
    <s v="[3.55 1.22]"/>
    <s v="gamma"/>
    <s v="[5.197083934998824   1.24]"/>
    <n v="0.1"/>
    <n v="0.3"/>
    <n v="0.1"/>
    <n v="0.3"/>
  </r>
  <r>
    <n v="1673"/>
    <x v="2"/>
    <x v="2"/>
    <n v="-1.05937075135008E-3"/>
    <n v="0.995"/>
    <n v="3.2940629248649898E-2"/>
    <n v="3.10462712757178E-6"/>
    <n v="1"/>
    <n v="1"/>
    <n v="1"/>
    <n v="2.6259816143346199E-6"/>
    <n v="4.2268935163878199E-6"/>
    <n v="3.7482480031506602E-6"/>
    <n v="3.4000000000000002E-2"/>
    <n v="2.4E-2"/>
    <n v="81"/>
    <n v="0.377554801426085"/>
    <x v="10"/>
    <x v="1"/>
    <s v="[2 1.2]"/>
    <s v="gamma"/>
    <s v="[2.8 1.22]"/>
    <s v="gamma"/>
    <s v="[3.796735073076330   1.24]"/>
    <n v="0.1"/>
    <n v="0.3"/>
    <n v="0.1"/>
    <n v="0.3"/>
  </r>
  <r>
    <n v="1674"/>
    <x v="2"/>
    <x v="1"/>
    <n v="-8.3045923130450102E-4"/>
    <n v="1"/>
    <n v="3.31695407686955E-2"/>
    <n v="2.1186235602230401E-6"/>
    <n v="1"/>
    <n v="1"/>
    <n v="1"/>
    <n v="1.6875881291547999E-6"/>
    <n v="2.8082860950819E-6"/>
    <n v="2.37725066401366E-6"/>
    <n v="3.4000000000000002E-2"/>
    <n v="2.4E-2"/>
    <n v="81"/>
    <n v="0.377554801426085"/>
    <x v="10"/>
    <x v="1"/>
    <s v="[2 1.2]"/>
    <s v="gamma"/>
    <s v="[2.8 1.22]"/>
    <s v="gamma"/>
    <s v="[3.796735073076330   1.24]"/>
    <n v="0.1"/>
    <n v="0.3"/>
    <n v="0.1"/>
    <n v="0.3"/>
  </r>
  <r>
    <n v="1675"/>
    <x v="2"/>
    <x v="4"/>
    <n v="-1.41609302653E-3"/>
    <n v="0.999"/>
    <n v="3.7583906973469999E-2"/>
    <n v="3.7977217278196702E-6"/>
    <n v="1"/>
    <n v="1"/>
    <n v="1"/>
    <n v="1.8368092344495801E-6"/>
    <n v="5.8030411876065702E-6"/>
    <n v="3.8421286942364799E-6"/>
    <n v="3.9E-2"/>
    <n v="2.4E-2"/>
    <n v="101"/>
    <n v="0.69635271824446598"/>
    <x v="15"/>
    <x v="2"/>
    <s v="[1 0.5]"/>
    <s v="log-normal"/>
    <s v="[1.8 0.5]"/>
    <s v="log-normal"/>
    <s v="[2.452826768974408   0.5]"/>
    <n v="0.1"/>
    <n v="0.3"/>
    <n v="0.1"/>
    <n v="0.3"/>
  </r>
  <r>
    <n v="1676"/>
    <x v="2"/>
    <x v="3"/>
    <n v="-1.3469229926088E-3"/>
    <n v="1"/>
    <n v="3.5653077007391197E-2"/>
    <n v="3.73248916528306E-6"/>
    <n v="1"/>
    <n v="1"/>
    <n v="1"/>
    <n v="2.3885907105337699E-6"/>
    <n v="5.5466907133013102E-6"/>
    <n v="4.20279225855201E-6"/>
    <n v="3.6999999999999998E-2"/>
    <n v="2.4E-2"/>
    <n v="99"/>
    <n v="0.52094179302395105"/>
    <x v="13"/>
    <x v="2"/>
    <s v="[1 0.5]"/>
    <s v="log-normal"/>
    <s v="[1.45 0.5]"/>
    <s v="log-normal"/>
    <s v="[1.962378136319286   0.5]"/>
    <n v="0.1"/>
    <n v="0.3"/>
    <n v="0.1"/>
    <n v="0.3"/>
  </r>
  <r>
    <n v="1677"/>
    <x v="2"/>
    <x v="2"/>
    <n v="-1.0785390568476001E-3"/>
    <n v="1"/>
    <n v="3.3921460943152397E-2"/>
    <n v="2.6921410839527499E-6"/>
    <n v="1"/>
    <n v="1"/>
    <n v="1"/>
    <n v="1.90007417302738E-6"/>
    <n v="3.8553875810984499E-6"/>
    <n v="3.0633206701730799E-6"/>
    <n v="3.5000000000000003E-2"/>
    <n v="2.4E-2"/>
    <n v="97"/>
    <n v="0.41938578830664502"/>
    <x v="11"/>
    <x v="2"/>
    <s v="[1 0.5]"/>
    <s v="log-normal"/>
    <s v="[1.35 0.5]"/>
    <s v="log-normal"/>
    <s v="[1.707525714573269   0.5]"/>
    <n v="0.1"/>
    <n v="0.3"/>
    <n v="0.1"/>
    <n v="0.3"/>
  </r>
  <r>
    <n v="1678"/>
    <x v="2"/>
    <x v="1"/>
    <n v="-8.8460135434924401E-4"/>
    <n v="1"/>
    <n v="3.3115398645650697E-2"/>
    <n v="2.1142167294414698E-6"/>
    <n v="1"/>
    <n v="1"/>
    <n v="1"/>
    <n v="1.6452224421278101E-6"/>
    <n v="2.8967362855579901E-6"/>
    <n v="2.42774199824432E-6"/>
    <n v="3.4000000000000002E-2"/>
    <n v="2.4E-2"/>
    <n v="96"/>
    <n v="0.38077896240845199"/>
    <x v="10"/>
    <x v="2"/>
    <s v="[1 0.5]"/>
    <s v="log-normal"/>
    <s v="[1.3 0.5]"/>
    <s v="log-normal"/>
    <s v="[1.610971710516454   0.5]"/>
    <n v="0.1"/>
    <n v="0.3"/>
    <n v="0.1"/>
    <n v="0.3"/>
  </r>
  <r>
    <n v="1679"/>
    <x v="2"/>
    <x v="0"/>
    <n v="-8.1009813032111705E-4"/>
    <n v="1"/>
    <n v="3.2189901869678898E-2"/>
    <n v="1.7277711659767801E-6"/>
    <n v="1"/>
    <n v="1"/>
    <n v="1"/>
    <n v="1.48158653064748E-6"/>
    <n v="2.38403014672655E-6"/>
    <n v="2.1378455113972501E-6"/>
    <n v="3.3000000000000002E-2"/>
    <n v="2.4E-2"/>
    <n v="95"/>
    <n v="0.34732463126197"/>
    <x v="9"/>
    <x v="2"/>
    <s v="[1 0.5]"/>
    <s v="log-normal"/>
    <s v="[1.27 0.5]"/>
    <s v="log-normal"/>
    <s v="[1.526020126602988   0.5]"/>
    <n v="0.1"/>
    <n v="0.3"/>
    <n v="0.1"/>
    <n v="0.3"/>
  </r>
  <r>
    <n v="1680"/>
    <x v="2"/>
    <x v="2"/>
    <n v="-5.1788005745317597E-4"/>
    <n v="0.999"/>
    <n v="3.3482119942546802E-2"/>
    <n v="2.94153254119817E-6"/>
    <n v="1"/>
    <n v="1"/>
    <n v="1"/>
    <n v="2.39362261879224E-6"/>
    <n v="3.2097322951058701E-6"/>
    <n v="2.6618223726999498E-6"/>
    <n v="3.4000000000000002E-2"/>
    <n v="2.4E-2"/>
    <n v="66"/>
    <n v="0.38136117826681498"/>
    <x v="10"/>
    <x v="0"/>
    <s v="[10 1]"/>
    <s v="normal"/>
    <s v="[10.67 1]"/>
    <s v="normal"/>
    <s v="[11.226321788033875   1]"/>
    <n v="0.1"/>
    <n v="0.3"/>
    <n v="0.1"/>
    <n v="0.3"/>
  </r>
  <r>
    <n v="1681"/>
    <x v="3"/>
    <x v="2"/>
    <n v="-5.0025538916543101E-4"/>
    <n v="0.999"/>
    <n v="3.3499744610834499E-2"/>
    <n v="2.9204401475622101E-6"/>
    <n v="1"/>
    <n v="1"/>
    <n v="1"/>
    <n v="2.3147621489319198E-6"/>
    <n v="3.1706956019512701E-6"/>
    <n v="2.56501760332097E-6"/>
    <n v="3.4000000000000002E-2"/>
    <n v="2.4E-2"/>
    <n v="66"/>
    <n v="0.38136117826681498"/>
    <x v="10"/>
    <x v="0"/>
    <s v="[10 1]"/>
    <s v="normal"/>
    <s v="[10.67 1]"/>
    <s v="normal"/>
    <s v="[11.226321788033875   1]"/>
    <n v="0.1"/>
    <n v="0.3"/>
    <n v="0.1"/>
    <n v="0.3"/>
  </r>
  <r>
    <n v="1682"/>
    <x v="2"/>
    <x v="3"/>
    <n v="-6.12138862575571E-4"/>
    <n v="1"/>
    <n v="3.6387861137424399E-2"/>
    <n v="3.3403443164772699E-6"/>
    <n v="1"/>
    <n v="1"/>
    <n v="1"/>
    <n v="2.0971846251836698E-6"/>
    <n v="3.7150583035525902E-6"/>
    <n v="2.4718986122589799E-6"/>
    <n v="3.6999999999999998E-2"/>
    <n v="2.4E-2"/>
    <n v="69"/>
    <n v="0.520046078211299"/>
    <x v="13"/>
    <x v="0"/>
    <s v="[10 1]"/>
    <s v="normal"/>
    <s v="[10.96  1]"/>
    <s v="normal"/>
    <s v="[11.917984048508561   1]"/>
    <n v="0.1"/>
    <n v="0.3"/>
    <n v="0.1"/>
    <n v="0.3"/>
  </r>
  <r>
    <n v="1683"/>
    <x v="3"/>
    <x v="3"/>
    <n v="-6.9924818015901496E-4"/>
    <n v="1"/>
    <n v="3.6300751819841E-2"/>
    <n v="3.3654767934528499E-6"/>
    <n v="1"/>
    <n v="1"/>
    <n v="1"/>
    <n v="2.6000205938169499E-6"/>
    <n v="3.8544248109085401E-6"/>
    <n v="3.0889686112726499E-6"/>
    <n v="3.6999999999999998E-2"/>
    <n v="2.4E-2"/>
    <n v="69"/>
    <n v="0.520046078211299"/>
    <x v="13"/>
    <x v="0"/>
    <s v="[10 1]"/>
    <s v="normal"/>
    <s v="[10.96  1]"/>
    <s v="normal"/>
    <s v="[11.917984048508561   1]"/>
    <n v="0.1"/>
    <n v="0.3"/>
    <n v="0.1"/>
    <n v="0.3"/>
  </r>
  <r>
    <n v="1684"/>
    <x v="1"/>
    <x v="2"/>
    <n v="-1.9013181324958E-4"/>
    <n v="1"/>
    <n v="3.38098681867504E-2"/>
    <n v="2.0773242405398902E-6"/>
    <n v="1"/>
    <n v="1"/>
    <n v="1"/>
    <n v="1.9736774717666698E-6"/>
    <n v="2.1134743469494698E-6"/>
    <n v="2.0098275781762499E-6"/>
    <n v="3.4000000000000002E-2"/>
    <n v="2.4E-2"/>
    <n v="81"/>
    <n v="0.377554801426085"/>
    <x v="10"/>
    <x v="1"/>
    <s v="[2 1.2]"/>
    <s v="gamma"/>
    <s v="[2.8 1.22]"/>
    <s v="gamma"/>
    <s v="[3.796735073076330   1.24]"/>
    <n v="0.1"/>
    <n v="0.3"/>
    <n v="0.1"/>
    <n v="0.3"/>
  </r>
  <r>
    <n v="1685"/>
    <x v="1"/>
    <x v="3"/>
    <n v="-2.2528147315420901E-4"/>
    <n v="1"/>
    <n v="3.6774718526845801E-2"/>
    <n v="1.9703981527846599E-6"/>
    <n v="1"/>
    <n v="1"/>
    <n v="1"/>
    <n v="1.96532510093606E-6"/>
    <n v="2.0211498949311899E-6"/>
    <n v="2.01607684308259E-6"/>
    <n v="3.7000000000000102E-2"/>
    <n v="2.4E-2"/>
    <n v="84"/>
    <n v="0.51656033582523198"/>
    <x v="13"/>
    <x v="1"/>
    <s v="[2 1.2]"/>
    <s v="gamma"/>
    <s v="[3.55 1.22]"/>
    <s v="gamma"/>
    <s v="[5.197083934998824   1.24]"/>
    <n v="0.1"/>
    <n v="0.3"/>
    <n v="0.1"/>
    <n v="0.3"/>
  </r>
  <r>
    <n v="1686"/>
    <x v="1"/>
    <x v="2"/>
    <n v="-1.09056457633625E-4"/>
    <n v="1"/>
    <n v="3.4890943542366402E-2"/>
    <n v="1.6839343516394001E-6"/>
    <n v="1"/>
    <n v="1"/>
    <n v="1"/>
    <n v="1.65611591738383E-6"/>
    <n v="1.695827662591E-6"/>
    <n v="1.6680092283354301E-6"/>
    <n v="3.5000000000000003E-2"/>
    <n v="2.4E-2"/>
    <n v="97"/>
    <n v="0.41938578830664502"/>
    <x v="11"/>
    <x v="2"/>
    <s v="[1 0.5]"/>
    <s v="log-normal"/>
    <s v="[1.35 0.5]"/>
    <s v="log-normal"/>
    <s v="[1.707525714573269   0.5]"/>
    <n v="0.1"/>
    <n v="0.3"/>
    <n v="0.1"/>
    <n v="0.3"/>
  </r>
  <r>
    <n v="1687"/>
    <x v="1"/>
    <x v="4"/>
    <n v="-2.7806889615969302E-4"/>
    <n v="1"/>
    <n v="3.8721931103840299E-2"/>
    <n v="1.0546726445366601E-6"/>
    <n v="1"/>
    <n v="1"/>
    <n v="1"/>
    <n v="7.9085565253642902E-7"/>
    <n v="1.13199495554813E-6"/>
    <n v="8.6817796354789903E-7"/>
    <n v="3.9E-2"/>
    <n v="2.4E-2"/>
    <n v="101"/>
    <n v="0.69635271824446598"/>
    <x v="15"/>
    <x v="2"/>
    <s v="[1 0.5]"/>
    <s v="log-normal"/>
    <s v="[1.8 0.5]"/>
    <s v="log-normal"/>
    <s v="[2.452826768974408   0.5]"/>
    <n v="0.1"/>
    <n v="0.3"/>
    <n v="0.1"/>
    <n v="0.3"/>
  </r>
  <r>
    <n v="1688"/>
    <x v="0"/>
    <x v="2"/>
    <n v="-8.4192697475609206E-5"/>
    <n v="1"/>
    <n v="3.3915807302524401E-2"/>
    <n v="2.0545276105404798E-6"/>
    <n v="1"/>
    <n v="1"/>
    <n v="1"/>
    <n v="1.8411049822813099E-6"/>
    <n v="2.0616160208486999E-6"/>
    <n v="1.84819339258953E-6"/>
    <n v="3.4000000000000002E-2"/>
    <n v="2.4E-2"/>
    <n v="66"/>
    <n v="0.38136117826681498"/>
    <x v="10"/>
    <x v="0"/>
    <s v="[10 1]"/>
    <s v="normal"/>
    <s v="[10.67 1]"/>
    <s v="normal"/>
    <s v="[11.226321788033875   1]"/>
    <n v="0.1"/>
    <n v="0.3"/>
    <n v="0.1"/>
    <n v="0.3"/>
  </r>
  <r>
    <n v="1689"/>
    <x v="1"/>
    <x v="2"/>
    <n v="-1.2907616777055699E-4"/>
    <n v="1"/>
    <n v="3.3870923832229401E-2"/>
    <n v="2.0608316087486701E-6"/>
    <n v="1"/>
    <n v="1"/>
    <n v="1"/>
    <n v="1.9654366157204199E-6"/>
    <n v="2.0774922658349998E-6"/>
    <n v="1.9820972728067501E-6"/>
    <n v="3.4000000000000002E-2"/>
    <n v="2.4E-2"/>
    <n v="66"/>
    <n v="0.38136117826681498"/>
    <x v="10"/>
    <x v="0"/>
    <s v="[10 1]"/>
    <s v="normal"/>
    <s v="[10.67 1]"/>
    <s v="normal"/>
    <s v="[11.226321788033875   1]"/>
    <n v="0.1"/>
    <n v="0.3"/>
    <n v="0.1"/>
    <n v="0.3"/>
  </r>
  <r>
    <n v="1690"/>
    <x v="0"/>
    <x v="3"/>
    <n v="-2.4171752754704499E-4"/>
    <n v="1"/>
    <n v="3.6758282472452899E-2"/>
    <n v="1.9797594201926101E-6"/>
    <n v="1"/>
    <n v="1"/>
    <n v="1"/>
    <n v="1.86154124866657E-6"/>
    <n v="2.0381867833160702E-6"/>
    <n v="1.9199686117900302E-6"/>
    <n v="3.6999999999999998E-2"/>
    <n v="2.4E-2"/>
    <n v="69"/>
    <n v="0.520046078211299"/>
    <x v="13"/>
    <x v="0"/>
    <s v="[10 1]"/>
    <s v="normal"/>
    <s v="[10.96  1]"/>
    <s v="normal"/>
    <s v="[11.917984048508561   1]"/>
    <n v="0.1"/>
    <n v="0.3"/>
    <n v="0.1"/>
    <n v="0.3"/>
  </r>
  <r>
    <n v="1691"/>
    <x v="1"/>
    <x v="3"/>
    <n v="-2.4484430634390698E-4"/>
    <n v="1"/>
    <n v="3.6755155693656102E-2"/>
    <n v="1.9737381923160499E-6"/>
    <n v="1"/>
    <n v="1"/>
    <n v="1"/>
    <n v="1.9300484043094601E-6"/>
    <n v="2.03368692666508E-6"/>
    <n v="1.9899971386584902E-6"/>
    <n v="3.6999999999999998E-2"/>
    <n v="2.4E-2"/>
    <n v="69"/>
    <n v="0.520046078211299"/>
    <x v="13"/>
    <x v="0"/>
    <s v="[10 1]"/>
    <s v="normal"/>
    <s v="[10.96  1]"/>
    <s v="normal"/>
    <s v="[11.917984048508561   1]"/>
    <n v="0.1"/>
    <n v="0.3"/>
    <n v="0.1"/>
    <n v="0.3"/>
  </r>
  <r>
    <n v="1747"/>
    <x v="4"/>
    <x v="2"/>
    <n v="-1.5019363782370099E-4"/>
    <n v="5.6000000000000001E-2"/>
    <n v="2.3849806362176301E-2"/>
    <n v="5.7835706745699703E-6"/>
    <n v="1"/>
    <n v="1"/>
    <n v="1"/>
    <n v="5.79950498269255E-6"/>
    <n v="5.8061288034126903E-6"/>
    <n v="5.82206311153527E-6"/>
    <n v="2.4E-2"/>
    <n v="2.4E-2"/>
    <n v="56"/>
    <n v="0.16669999999999999"/>
    <x v="0"/>
    <x v="0"/>
    <s v="[10 1]"/>
    <s v="normal"/>
    <s v="[10 1]"/>
    <s v="normal"/>
    <s v="[10 1]"/>
    <n v="0.1"/>
    <n v="0.3"/>
    <n v="0.1"/>
    <n v="0.3"/>
  </r>
  <r>
    <n v="1748"/>
    <x v="4"/>
    <x v="2"/>
    <n v="-2.0607937493910501E-4"/>
    <n v="7.0000000000000007E-2"/>
    <n v="2.4793920625060899E-2"/>
    <n v="5.5593670185878096E-6"/>
    <n v="1"/>
    <n v="1"/>
    <n v="1"/>
    <n v="5.4837801286080602E-6"/>
    <n v="5.6018357273631001E-6"/>
    <n v="5.5262488373833499E-6"/>
    <n v="2.5000000000000001E-2"/>
    <n v="2.4E-2"/>
    <n v="57"/>
    <n v="0.18008932242929701"/>
    <x v="1"/>
    <x v="0"/>
    <s v="[10 1]"/>
    <s v="normal"/>
    <s v="[10.05 1]"/>
    <s v="normal"/>
    <s v="[10.093070133896836   1]"/>
    <n v="0.1"/>
    <n v="0.3"/>
    <n v="0.1"/>
    <n v="0.3"/>
  </r>
  <r>
    <n v="1749"/>
    <x v="4"/>
    <x v="2"/>
    <n v="-2.4866781398927599E-4"/>
    <n v="0.12"/>
    <n v="2.5751332186010702E-2"/>
    <n v="5.3139607943370701E-6"/>
    <n v="1"/>
    <n v="1"/>
    <n v="1"/>
    <n v="4.7269206767601304E-6"/>
    <n v="5.3757964760512698E-6"/>
    <n v="4.7887563584743402E-6"/>
    <n v="2.5999999999999999E-2"/>
    <n v="2.4E-2"/>
    <n v="58"/>
    <n v="0.19471183272496301"/>
    <x v="2"/>
    <x v="0"/>
    <s v="[10 1]"/>
    <s v="normal"/>
    <s v="[10.08 1]"/>
    <s v="normal"/>
    <s v="[10.190242243564168  1]"/>
    <n v="0.1"/>
    <n v="0.3"/>
    <n v="0.1"/>
    <n v="0.3"/>
  </r>
  <r>
    <n v="1750"/>
    <x v="4"/>
    <x v="2"/>
    <n v="-3.7351434374549998E-4"/>
    <n v="0.23499999999999999"/>
    <n v="2.66264856562545E-2"/>
    <n v="4.96423949645048E-6"/>
    <n v="1"/>
    <n v="1"/>
    <n v="1"/>
    <n v="5.2364918237180098E-6"/>
    <n v="5.1037524614341099E-6"/>
    <n v="5.3760047887016498E-6"/>
    <n v="2.7E-2"/>
    <n v="2.4E-2"/>
    <n v="59"/>
    <n v="0.21064697575557001"/>
    <x v="3"/>
    <x v="0"/>
    <s v="[10 1]"/>
    <s v="normal"/>
    <s v="[10.13 1]"/>
    <s v="normal"/>
    <s v="[10.291746233640898   1]"/>
    <n v="0.1"/>
    <n v="0.3"/>
    <n v="0.1"/>
    <n v="0.3"/>
  </r>
  <r>
    <n v="1751"/>
    <x v="4"/>
    <x v="2"/>
    <n v="-3.7470991151495898E-4"/>
    <n v="0.41899999999999998"/>
    <n v="2.7625290088485001E-2"/>
    <n v="4.6414703945276604E-6"/>
    <n v="1"/>
    <n v="1"/>
    <n v="1"/>
    <n v="4.8789557881346896E-6"/>
    <n v="4.7818779123151998E-6"/>
    <n v="5.0193633059222401E-6"/>
    <n v="2.8000000000000001E-2"/>
    <n v="2.4E-2"/>
    <n v="60"/>
    <n v="0.22814853528144899"/>
    <x v="4"/>
    <x v="0"/>
    <s v="[10 1]"/>
    <s v="normal"/>
    <s v="[10.17 1]"/>
    <s v="normal"/>
    <s v="[10.399068772757001   1]"/>
    <n v="0.1"/>
    <n v="0.3"/>
    <n v="0.1"/>
    <n v="0.3"/>
  </r>
  <r>
    <n v="1752"/>
    <x v="4"/>
    <x v="2"/>
    <n v="-5.0427341071211597E-4"/>
    <n v="0.58599999999999997"/>
    <n v="2.8495726589287899E-2"/>
    <n v="4.3497521503096902E-6"/>
    <n v="1"/>
    <n v="1"/>
    <n v="1"/>
    <n v="4.3540882815690703E-6"/>
    <n v="4.60404382306092E-6"/>
    <n v="4.6083799543203001E-6"/>
    <n v="2.9000000000000001E-2"/>
    <n v="2.4E-2"/>
    <n v="61"/>
    <n v="0.24722776975865701"/>
    <x v="5"/>
    <x v="0"/>
    <s v="[10 1]"/>
    <s v="normal"/>
    <s v="[10.24 1]"/>
    <s v="normal"/>
    <s v="[10.511226570036031   1]"/>
    <n v="0.1"/>
    <n v="0.3"/>
    <n v="0.1"/>
    <n v="0.3"/>
  </r>
  <r>
    <n v="1753"/>
    <x v="4"/>
    <x v="2"/>
    <n v="-4.8273392508684898E-4"/>
    <n v="0.76900000000000002"/>
    <n v="2.9517266074913201E-2"/>
    <n v="4.0087924175829801E-6"/>
    <n v="1"/>
    <n v="1"/>
    <n v="1"/>
    <n v="3.8840511880642197E-6"/>
    <n v="4.24182446001273E-6"/>
    <n v="4.1170832304939798E-6"/>
    <n v="0.03"/>
    <n v="2.4E-2"/>
    <n v="62"/>
    <n v="0.26860275110638798"/>
    <x v="6"/>
    <x v="0"/>
    <s v="[10 1]"/>
    <s v="normal"/>
    <s v="[10.27 1]"/>
    <s v="normal"/>
    <s v="[10.633432024040662   1]"/>
    <n v="0.1"/>
    <n v="0.3"/>
    <n v="0.1"/>
    <n v="0.3"/>
  </r>
  <r>
    <n v="1754"/>
    <x v="4"/>
    <x v="2"/>
    <n v="-4.58730970790291E-4"/>
    <n v="0.89400000000000002"/>
    <n v="3.05412690292097E-2"/>
    <n v="3.61400062440484E-6"/>
    <n v="1"/>
    <n v="1"/>
    <n v="1"/>
    <n v="3.5071955875665802E-6"/>
    <n v="3.8244347279670402E-6"/>
    <n v="3.7176296911287799E-6"/>
    <n v="3.1E-2"/>
    <n v="2.4E-2"/>
    <n v="63"/>
    <n v="0.291791505564577"/>
    <x v="7"/>
    <x v="0"/>
    <s v="[10 1]"/>
    <s v="normal"/>
    <s v="[10.36 1]"/>
    <s v="normal"/>
    <s v="[10.760164347684842   1]"/>
    <n v="0.1"/>
    <n v="0.3"/>
    <n v="0.1"/>
    <n v="0.3"/>
  </r>
  <r>
    <n v="1755"/>
    <x v="4"/>
    <x v="2"/>
    <n v="-5.5265151225697797E-4"/>
    <n v="0.96699999999999997"/>
    <n v="3.1447348487742999E-2"/>
    <n v="3.2709207698500498E-6"/>
    <n v="1"/>
    <n v="1"/>
    <n v="1"/>
    <n v="3.12641890608169E-6"/>
    <n v="3.5763444638499802E-6"/>
    <n v="3.4318426000816199E-6"/>
    <n v="3.2000000000000001E-2"/>
    <n v="2.4E-2"/>
    <n v="64"/>
    <n v="0.317934015745646"/>
    <x v="8"/>
    <x v="0"/>
    <s v="[10 1]"/>
    <s v="normal"/>
    <s v="[10.43 1]"/>
    <s v="normal"/>
    <s v="[10.899541364601731   1]"/>
    <n v="0.1"/>
    <n v="0.3"/>
    <n v="0.1"/>
    <n v="0.3"/>
  </r>
  <r>
    <n v="1756"/>
    <x v="4"/>
    <x v="2"/>
    <n v="-5.4404360662948202E-4"/>
    <n v="0.99099999999999999"/>
    <n v="3.2455956393370497E-2"/>
    <n v="2.8611069845243599E-6"/>
    <n v="1"/>
    <n v="1"/>
    <n v="1"/>
    <n v="2.9129191415415899E-6"/>
    <n v="3.1570904304387699E-6"/>
    <n v="3.2089025874559998E-6"/>
    <n v="3.3000000000000002E-2"/>
    <n v="2.4E-2"/>
    <n v="65"/>
    <n v="0.34741064121512599"/>
    <x v="9"/>
    <x v="0"/>
    <s v="[10 1]"/>
    <s v="normal"/>
    <s v="[10.5 1]"/>
    <s v="normal"/>
    <s v="[11.052702071956782   1]"/>
    <n v="0.1"/>
    <n v="0.3"/>
    <n v="0.1"/>
    <n v="0.3"/>
  </r>
  <r>
    <n v="1757"/>
    <x v="4"/>
    <x v="2"/>
    <n v="-4.9800088932720797E-4"/>
    <n v="1"/>
    <n v="3.3501999110672802E-2"/>
    <n v="2.47211571388909E-6"/>
    <n v="1"/>
    <n v="1"/>
    <n v="1"/>
    <n v="2.2880314539248101E-6"/>
    <n v="2.7201205996597801E-6"/>
    <n v="2.5360363396955002E-6"/>
    <n v="3.4000000000000002E-2"/>
    <n v="2.4E-2"/>
    <n v="66"/>
    <n v="0.38136117826681498"/>
    <x v="10"/>
    <x v="0"/>
    <s v="[10 1]"/>
    <s v="normal"/>
    <s v="[10.67 1]"/>
    <s v="normal"/>
    <s v="[11.226321788033875   1]"/>
    <n v="0.1"/>
    <n v="0.3"/>
    <n v="0.1"/>
    <n v="0.3"/>
  </r>
  <r>
    <n v="1758"/>
    <x v="4"/>
    <x v="2"/>
    <n v="-1.77708084464327E-4"/>
    <n v="5.8999999999999997E-2"/>
    <n v="2.3822291915535702E-2"/>
    <n v="5.7665050636407796E-6"/>
    <n v="1"/>
    <n v="1"/>
    <n v="1"/>
    <n v="5.7920630753191696E-6"/>
    <n v="5.7980852269247702E-6"/>
    <n v="5.8236432386031501E-6"/>
    <n v="2.4E-2"/>
    <n v="2.4E-2"/>
    <n v="71"/>
    <n v="0.16666700000000001"/>
    <x v="0"/>
    <x v="1"/>
    <s v="[2 1.2]"/>
    <s v="gamma"/>
    <s v="[2 1.2]"/>
    <s v="gamma"/>
    <s v="[2 1.2]"/>
    <n v="0.1"/>
    <n v="0.3"/>
    <n v="0.1"/>
    <n v="0.3"/>
  </r>
  <r>
    <n v="1759"/>
    <x v="4"/>
    <x v="2"/>
    <n v="-1.5235871916638899E-4"/>
    <n v="6.6000000000000003E-2"/>
    <n v="2.48476412808336E-2"/>
    <n v="5.5221414210272502E-6"/>
    <n v="1"/>
    <n v="1"/>
    <n v="1"/>
    <n v="5.0387628847403597E-6"/>
    <n v="5.5453546003332701E-6"/>
    <n v="5.0619760640463797E-6"/>
    <n v="2.5000000000000001E-2"/>
    <n v="2.4E-2"/>
    <n v="72"/>
    <n v="0.18019006691182099"/>
    <x v="1"/>
    <x v="1"/>
    <s v="[2 1.2]"/>
    <s v="gamma"/>
    <s v="[2.05 1.2]"/>
    <s v="gamma"/>
    <s v="[2.122315431810229   1.2]"/>
    <n v="0.1"/>
    <n v="0.3"/>
    <n v="0.1"/>
    <n v="0.3"/>
  </r>
  <r>
    <n v="1760"/>
    <x v="4"/>
    <x v="2"/>
    <n v="-2.5956517538335098E-4"/>
    <n v="0.13500000000000001"/>
    <n v="2.57404348246166E-2"/>
    <n v="5.19608940282168E-6"/>
    <n v="1"/>
    <n v="1"/>
    <n v="1"/>
    <n v="4.8985918078654801E-6"/>
    <n v="5.2634634830934704E-6"/>
    <n v="4.9659658881372696E-6"/>
    <n v="2.5999999999999999E-2"/>
    <n v="2.4E-2"/>
    <n v="73"/>
    <n v="0.19468613225625001"/>
    <x v="2"/>
    <x v="1"/>
    <s v="[2 1.2]"/>
    <s v="gamma"/>
    <s v="[2.1 1.21]"/>
    <s v="gamma"/>
    <s v="[2.220556788546546   1.22]"/>
    <n v="0.1"/>
    <n v="0.3"/>
    <n v="0.1"/>
    <n v="0.3"/>
  </r>
  <r>
    <n v="1761"/>
    <x v="4"/>
    <x v="2"/>
    <n v="-2.8503589914837798E-4"/>
    <n v="0.251"/>
    <n v="2.6714964100851599E-2"/>
    <n v="4.9366762010642602E-6"/>
    <n v="1"/>
    <n v="1"/>
    <n v="1"/>
    <n v="4.5809569291921399E-6"/>
    <n v="5.0179216648675799E-6"/>
    <n v="4.6622023929954698E-6"/>
    <n v="2.7E-2"/>
    <n v="2.4E-2"/>
    <n v="74"/>
    <n v="0.21081960911029299"/>
    <x v="3"/>
    <x v="1"/>
    <s v="[2 1.2]"/>
    <s v="gamma"/>
    <s v="[2.15 1.21]"/>
    <s v="gamma"/>
    <s v="[2.363218600263669   1.22]"/>
    <n v="0.1"/>
    <n v="0.3"/>
    <n v="0.1"/>
    <n v="0.3"/>
  </r>
  <r>
    <n v="1762"/>
    <x v="4"/>
    <x v="2"/>
    <n v="-4.1402180018570701E-4"/>
    <n v="0.42"/>
    <n v="2.76210226500407E-2"/>
    <n v="4.6499681270606802E-6"/>
    <n v="1"/>
    <n v="1"/>
    <n v="1"/>
    <n v="5.0665294076410999E-6"/>
    <n v="4.8213821780896903E-6"/>
    <n v="5.23794345867011E-6"/>
    <n v="2.80350444502264E-2"/>
    <n v="2.4E-2"/>
    <n v="75"/>
    <n v="0.22857602474559299"/>
    <x v="4"/>
    <x v="1"/>
    <s v="[2 1.2]"/>
    <s v="gamma"/>
    <s v="[2.22 1.21]"/>
    <s v="gamma"/>
    <s v="[2.520106336037927   1.22]"/>
    <n v="0.1"/>
    <n v="0.3"/>
    <n v="0.1"/>
    <n v="0.3"/>
  </r>
  <r>
    <n v="1763"/>
    <x v="4"/>
    <x v="2"/>
    <n v="-3.6036327558359001E-4"/>
    <n v="0.6"/>
    <n v="2.8639636724416401E-2"/>
    <n v="4.3424836739976802E-6"/>
    <n v="1"/>
    <n v="1"/>
    <n v="1"/>
    <n v="4.23761248100218E-6"/>
    <n v="4.4723453643870104E-6"/>
    <n v="4.3674741713915102E-6"/>
    <n v="2.9000000000000001E-2"/>
    <n v="2.4E-2"/>
    <n v="76"/>
    <n v="0.246620795667161"/>
    <x v="5"/>
    <x v="1"/>
    <s v="[2 1.2]"/>
    <s v="gamma"/>
    <s v="[2.3 1.22]"/>
    <s v="gamma"/>
    <s v="[2.638352109458525   1.24]"/>
    <n v="0.1"/>
    <n v="0.3"/>
    <n v="0.1"/>
    <n v="0.3"/>
  </r>
  <r>
    <n v="1764"/>
    <x v="4"/>
    <x v="2"/>
    <n v="-4.2453910127256302E-4"/>
    <n v="0.77500000000000002"/>
    <n v="2.9575460898727399E-2"/>
    <n v="4.0075637770607202E-6"/>
    <n v="1"/>
    <n v="1"/>
    <n v="1"/>
    <n v="3.73495213227319E-6"/>
    <n v="4.1877972255700298E-6"/>
    <n v="3.9151855807825001E-6"/>
    <n v="0.03"/>
    <n v="2.4E-2"/>
    <n v="77"/>
    <n v="0.26812660289046403"/>
    <x v="6"/>
    <x v="1"/>
    <s v="[2 1.2]"/>
    <s v="gamma"/>
    <s v="[2.35 1.22]"/>
    <s v="gamma"/>
    <s v="[2.826750794932076   1.24]"/>
    <n v="0.1"/>
    <n v="0.3"/>
    <n v="0.1"/>
    <n v="0.3"/>
  </r>
  <r>
    <n v="1765"/>
    <x v="4"/>
    <x v="2"/>
    <n v="-4.6650187129580598E-4"/>
    <n v="0.90600000000000003"/>
    <n v="3.0533498128704199E-2"/>
    <n v="3.6503673473130799E-6"/>
    <n v="1"/>
    <n v="1"/>
    <n v="1"/>
    <n v="3.3495203678037201E-6"/>
    <n v="3.8679913432355604E-6"/>
    <n v="3.5671443637262098E-6"/>
    <n v="3.10000000000001E-2"/>
    <n v="2.4E-2"/>
    <n v="78"/>
    <n v="0.28998281165376399"/>
    <x v="7"/>
    <x v="1"/>
    <s v="[2 1.2]"/>
    <s v="gamma"/>
    <s v="[2.5 1.22]"/>
    <s v="gamma"/>
    <s v="[3.011655063337046   1.24]"/>
    <n v="0.1"/>
    <n v="0.3"/>
    <n v="0.1"/>
    <n v="0.3"/>
  </r>
  <r>
    <n v="1766"/>
    <x v="4"/>
    <x v="2"/>
    <n v="-5.6288612805327595E-4"/>
    <n v="0.96599999999999997"/>
    <n v="3.1437113871946698E-2"/>
    <n v="3.2713819839706901E-6"/>
    <n v="1"/>
    <n v="1"/>
    <n v="1"/>
    <n v="3.3101965194958301E-6"/>
    <n v="3.5882227771254999E-6"/>
    <n v="3.6270373126506399E-6"/>
    <n v="3.2000000000000001E-2"/>
    <n v="2.4E-2"/>
    <n v="79"/>
    <n v="0.31562847911089997"/>
    <x v="8"/>
    <x v="1"/>
    <s v="[2 1.2]"/>
    <s v="gamma"/>
    <s v="[2.6 1.22]"/>
    <s v="gamma"/>
    <s v="[3.236430660324696   1.24]"/>
    <n v="0.1"/>
    <n v="0.3"/>
    <n v="0.1"/>
    <n v="0.3"/>
  </r>
  <r>
    <n v="1767"/>
    <x v="4"/>
    <x v="2"/>
    <n v="-5.3553762824750599E-4"/>
    <n v="0.997"/>
    <n v="3.2464462371752503E-2"/>
    <n v="2.8714834558826801E-6"/>
    <n v="1"/>
    <n v="1"/>
    <n v="1"/>
    <n v="2.7459263319608599E-6"/>
    <n v="3.1582840071516401E-6"/>
    <n v="3.0327268832298199E-6"/>
    <n v="3.3000000000000002E-2"/>
    <n v="2.4E-2"/>
    <n v="80"/>
    <n v="0.34456556585070802"/>
    <x v="9"/>
    <x v="1"/>
    <s v="[2 1.2]"/>
    <s v="gamma"/>
    <s v="[2.7 1.22]"/>
    <s v="gamma"/>
    <s v="[3.494632525658576   1.24]"/>
    <n v="0.1"/>
    <n v="0.3"/>
    <n v="0.1"/>
    <n v="0.3"/>
  </r>
  <r>
    <n v="1768"/>
    <x v="4"/>
    <x v="2"/>
    <n v="-5.3670015514061496E-4"/>
    <n v="1"/>
    <n v="3.34632998448594E-2"/>
    <n v="2.4584098802258799E-6"/>
    <n v="1"/>
    <n v="1"/>
    <n v="1"/>
    <n v="2.3015569348808799E-6"/>
    <n v="2.7464569367538402E-6"/>
    <n v="2.5896039914088399E-6"/>
    <n v="3.4000000000000002E-2"/>
    <n v="2.4E-2"/>
    <n v="81"/>
    <n v="0.377554801426085"/>
    <x v="10"/>
    <x v="1"/>
    <s v="[2 1.2]"/>
    <s v="gamma"/>
    <s v="[2.8 1.22]"/>
    <s v="gamma"/>
    <s v="[3.796735073076330   1.24]"/>
    <n v="0.1"/>
    <n v="0.3"/>
    <n v="0.1"/>
    <n v="0.3"/>
  </r>
  <r>
    <n v="1769"/>
    <x v="4"/>
    <x v="2"/>
    <n v="-1.2973912576769999E-4"/>
    <n v="6.4000000000000001E-2"/>
    <n v="2.3870260874232298E-2"/>
    <n v="5.7739166342217201E-6"/>
    <n v="1"/>
    <n v="1"/>
    <n v="1"/>
    <n v="6.2732548530767498E-6"/>
    <n v="5.7907488749766802E-6"/>
    <n v="6.2900870938317201E-6"/>
    <n v="2.4E-2"/>
    <n v="2.4E-2"/>
    <n v="86"/>
    <n v="0.16666700000000001"/>
    <x v="0"/>
    <x v="2"/>
    <s v="[1 0.5]"/>
    <s v="log-normal"/>
    <s v="[1 0.5]"/>
    <s v="log-normal"/>
    <s v="[1 0.5]"/>
    <n v="0.1"/>
    <n v="0.3"/>
    <n v="0.1"/>
    <n v="0.3"/>
  </r>
  <r>
    <n v="1770"/>
    <x v="4"/>
    <x v="2"/>
    <n v="-2.06196359162098E-4"/>
    <n v="7.0000000000000007E-2"/>
    <n v="2.47938036408379E-2"/>
    <n v="5.5269156875338597E-6"/>
    <n v="1"/>
    <n v="1"/>
    <n v="1"/>
    <n v="5.4285778809297502E-6"/>
    <n v="5.5694326260655696E-6"/>
    <n v="5.4710948194614601E-6"/>
    <n v="2.5000000000000001E-2"/>
    <n v="2.4E-2"/>
    <n v="87"/>
    <n v="0.18009174558302601"/>
    <x v="1"/>
    <x v="2"/>
    <s v="[1 0.5]"/>
    <s v="log-normal"/>
    <s v="[1.02 0.5]"/>
    <s v="log-normal"/>
    <s v="[1.046548449362774   0.5]"/>
    <n v="0.1"/>
    <n v="0.3"/>
    <n v="0.1"/>
    <n v="0.3"/>
  </r>
  <r>
    <n v="1771"/>
    <x v="4"/>
    <x v="2"/>
    <n v="-2.6281648101060301E-4"/>
    <n v="0.13100000000000001"/>
    <n v="2.57371835189894E-2"/>
    <n v="5.3107849432444302E-6"/>
    <n v="1"/>
    <n v="1"/>
    <n v="1"/>
    <n v="5.1111104519967502E-6"/>
    <n v="5.3798574459352299E-6"/>
    <n v="5.18018295468755E-6"/>
    <n v="2.5999999999999999E-2"/>
    <n v="2.4E-2"/>
    <n v="88"/>
    <n v="0.19469396867505501"/>
    <x v="2"/>
    <x v="2"/>
    <s v="[1 0.5]"/>
    <s v="log-normal"/>
    <s v="[1.05  0.5]"/>
    <s v="log-normal"/>
    <s v="[1.095027997541346   0.5]"/>
    <n v="0.1"/>
    <n v="0.3"/>
    <n v="0.1"/>
    <n v="0.3"/>
  </r>
  <r>
    <n v="1772"/>
    <x v="4"/>
    <x v="2"/>
    <n v="-2.7458297732024502E-4"/>
    <n v="0.25800000000000001"/>
    <n v="2.67254170226797E-2"/>
    <n v="4.9623801792780203E-6"/>
    <n v="1"/>
    <n v="1"/>
    <n v="1"/>
    <n v="4.8643160733450502E-6"/>
    <n v="5.0377759907120699E-6"/>
    <n v="4.9397118847790999E-6"/>
    <n v="2.7E-2"/>
    <n v="2.4E-2"/>
    <n v="89"/>
    <n v="0.21064194022761801"/>
    <x v="3"/>
    <x v="2"/>
    <s v="[1 0.5]"/>
    <s v="log-normal"/>
    <s v="[1.08  0.5]"/>
    <s v="log-normal"/>
    <s v="[1.145848258401776   0.5]"/>
    <n v="0.1"/>
    <n v="0.3"/>
    <n v="0.1"/>
    <n v="0.3"/>
  </r>
  <r>
    <n v="1773"/>
    <x v="4"/>
    <x v="2"/>
    <n v="-3.3446466510342598E-4"/>
    <n v="0.4"/>
    <n v="2.7665535334896602E-2"/>
    <n v="4.6763938182389201E-6"/>
    <n v="1"/>
    <n v="1"/>
    <n v="1"/>
    <n v="4.6365236099294399E-6"/>
    <n v="4.7882604304416703E-6"/>
    <n v="4.7483902221321901E-6"/>
    <n v="2.8000000000000001E-2"/>
    <n v="2.4E-2"/>
    <n v="90"/>
    <n v="0.228054417930005"/>
    <x v="4"/>
    <x v="2"/>
    <s v="[1 0.5]"/>
    <s v="log-normal"/>
    <s v="[1.1 0.5]"/>
    <s v="log-normal"/>
    <s v="[1.199092955860398   0.5]"/>
    <n v="0.1"/>
    <n v="0.3"/>
    <n v="0.1"/>
    <n v="0.3"/>
  </r>
  <r>
    <n v="1774"/>
    <x v="4"/>
    <x v="2"/>
    <n v="-4.4156529320130302E-4"/>
    <n v="0.59799999999999998"/>
    <n v="2.85584347067987E-2"/>
    <n v="4.3364518491276801E-6"/>
    <n v="1"/>
    <n v="1"/>
    <n v="1"/>
    <n v="4.3865720697311197E-6"/>
    <n v="4.5314317572876298E-6"/>
    <n v="4.5815519778910703E-6"/>
    <n v="2.9000000000000001E-2"/>
    <n v="2.4E-2"/>
    <n v="91"/>
    <n v="0.2472277697717"/>
    <x v="5"/>
    <x v="2"/>
    <s v="[1 0.5]"/>
    <s v="log-normal"/>
    <s v="[1.12 0.5]"/>
    <s v="log-normal"/>
    <s v="[1.255613285018017   0.5]"/>
    <n v="0.1"/>
    <n v="0.3"/>
    <n v="0.1"/>
    <n v="0.3"/>
  </r>
  <r>
    <n v="1775"/>
    <x v="4"/>
    <x v="2"/>
    <n v="-4.5740719630697302E-4"/>
    <n v="0.77800000000000002"/>
    <n v="2.9542592803693001E-2"/>
    <n v="3.9777459832495601E-6"/>
    <n v="1"/>
    <n v="1"/>
    <n v="1"/>
    <n v="3.8183484447484497E-6"/>
    <n v="4.1869673264829699E-6"/>
    <n v="4.0275697879818501E-6"/>
    <n v="0.03"/>
    <n v="2.4E-2"/>
    <n v="92"/>
    <n v="0.26834797363047003"/>
    <x v="6"/>
    <x v="2"/>
    <s v="[1 0.5]"/>
    <s v="log-normal"/>
    <s v="[1.15 0.5]"/>
    <s v="log-normal"/>
    <s v="[1.315626052650106   0.5]"/>
    <n v="0.1"/>
    <n v="0.3"/>
    <n v="0.1"/>
    <n v="0.3"/>
  </r>
  <r>
    <n v="1776"/>
    <x v="4"/>
    <x v="2"/>
    <n v="-5.4616181008841701E-4"/>
    <n v="0.90400000000000003"/>
    <n v="3.0453838189911601E-2"/>
    <n v="3.63507999784683E-6"/>
    <n v="1"/>
    <n v="1"/>
    <n v="1"/>
    <n v="3.2719681870017801E-6"/>
    <n v="3.9333727206458902E-6"/>
    <n v="3.5702609098008399E-6"/>
    <n v="3.1E-2"/>
    <n v="2.4E-2"/>
    <n v="93"/>
    <n v="0.29179150557725198"/>
    <x v="7"/>
    <x v="2"/>
    <s v="[1 0.5]"/>
    <s v="log-normal"/>
    <s v="[1.18 0.5]"/>
    <s v="log-normal"/>
    <s v="[1.380082173842422   0.5]"/>
    <n v="0.1"/>
    <n v="0.3"/>
    <n v="0.1"/>
    <n v="0.3"/>
  </r>
  <r>
    <n v="1777"/>
    <x v="4"/>
    <x v="2"/>
    <n v="-4.9011175895697105E-4"/>
    <n v="0.96899999999999997"/>
    <n v="3.1509888241043102E-2"/>
    <n v="3.2620143828418001E-6"/>
    <n v="1"/>
    <n v="1"/>
    <n v="1"/>
    <n v="3.1587030907507201E-6"/>
    <n v="3.5022239191096998E-6"/>
    <n v="3.3989126270186198E-6"/>
    <n v="3.2000000000000001E-2"/>
    <n v="2.4E-2"/>
    <n v="94"/>
    <n v="0.31788935991414402"/>
    <x v="8"/>
    <x v="2"/>
    <s v="[1 0.5]"/>
    <s v="log-normal"/>
    <s v="[1.23 0.5]"/>
    <s v="log-normal"/>
    <s v="[1.449593613053598   0.5]"/>
    <n v="0.1"/>
    <n v="0.3"/>
    <n v="0.1"/>
    <n v="0.3"/>
  </r>
  <r>
    <n v="1778"/>
    <x v="4"/>
    <x v="2"/>
    <n v="-4.98741433123571E-4"/>
    <n v="0.995"/>
    <n v="3.2501258566876398E-2"/>
    <n v="2.8534903625116802E-6"/>
    <n v="1"/>
    <n v="1"/>
    <n v="1"/>
    <n v="2.7868315962072601E-6"/>
    <n v="3.1022333796258301E-6"/>
    <n v="3.0355746133214201E-6"/>
    <n v="3.3000000000000002E-2"/>
    <n v="2.4E-2"/>
    <n v="95"/>
    <n v="0.34732463126197"/>
    <x v="9"/>
    <x v="2"/>
    <s v="[1 0.5]"/>
    <s v="log-normal"/>
    <s v="[1.27 0.5]"/>
    <s v="log-normal"/>
    <s v="[1.526020126602988   0.5]"/>
    <n v="0.1"/>
    <n v="0.3"/>
    <n v="0.1"/>
    <n v="0.3"/>
  </r>
  <r>
    <n v="1779"/>
    <x v="4"/>
    <x v="2"/>
    <n v="-5.5957689400559297E-4"/>
    <n v="0.999"/>
    <n v="3.3440423105994398E-2"/>
    <n v="2.49350913660801E-6"/>
    <n v="1"/>
    <n v="1"/>
    <n v="1"/>
    <n v="2.2317588878084701E-6"/>
    <n v="2.8066354369129501E-6"/>
    <n v="2.5448851881134199E-6"/>
    <n v="3.4000000000000002E-2"/>
    <n v="2.4E-2"/>
    <n v="96"/>
    <n v="0.38077896240845199"/>
    <x v="10"/>
    <x v="2"/>
    <s v="[1 0.5]"/>
    <s v="log-normal"/>
    <s v="[1.3 0.5]"/>
    <s v="log-normal"/>
    <s v="[1.610971710516454   0.5]"/>
    <n v="0.1"/>
    <n v="0.3"/>
    <n v="0.1"/>
    <n v="0.3"/>
  </r>
  <r>
    <n v="1780"/>
    <x v="4"/>
    <x v="2"/>
    <n v="-5.2897711162000504E-4"/>
    <n v="1"/>
    <n v="3.4471022888379999E-2"/>
    <n v="2.0451649651567102E-6"/>
    <n v="1"/>
    <n v="1"/>
    <n v="1"/>
    <n v="2.0388689215847999E-6"/>
    <n v="2.3249817497745502E-6"/>
    <n v="2.3186857062026399E-6"/>
    <n v="3.5000000000000003E-2"/>
    <n v="2.4E-2"/>
    <n v="97"/>
    <n v="0.41938578830664502"/>
    <x v="11"/>
    <x v="2"/>
    <s v="[1 0.5]"/>
    <s v="log-normal"/>
    <s v="[1.35 0.5]"/>
    <s v="log-normal"/>
    <s v="[1.707525714573269   0.5]"/>
    <n v="0.1"/>
    <n v="0.3"/>
    <n v="0.1"/>
    <n v="0.3"/>
  </r>
  <r>
    <n v="1836"/>
    <x v="4"/>
    <x v="1"/>
    <n v="-1.8473868221419699E-4"/>
    <n v="5.1999999999999998E-2"/>
    <n v="2.3815261317785798E-2"/>
    <n v="4.1889601651539799E-6"/>
    <n v="1"/>
    <n v="1"/>
    <n v="1"/>
    <n v="4.0734709717885003E-6"/>
    <n v="4.2230885458602201E-6"/>
    <n v="4.1075993524947397E-6"/>
    <n v="2.4E-2"/>
    <n v="2.4E-2"/>
    <n v="56"/>
    <n v="0.16669999999999999"/>
    <x v="0"/>
    <x v="0"/>
    <s v="[10 1]"/>
    <s v="normal"/>
    <s v="[10 1]"/>
    <s v="normal"/>
    <s v="[10 1]"/>
    <n v="0.1"/>
    <n v="0.3"/>
    <n v="0.1"/>
    <n v="0.3"/>
  </r>
  <r>
    <n v="1837"/>
    <x v="4"/>
    <x v="1"/>
    <n v="-8.9418880080659204E-5"/>
    <n v="8.2000000000000003E-2"/>
    <n v="2.4910581119919398E-2"/>
    <n v="4.04706267948765E-6"/>
    <n v="1"/>
    <n v="1"/>
    <n v="1"/>
    <n v="3.7145420514714102E-6"/>
    <n v="4.0550584156025301E-6"/>
    <n v="3.7225377875862898E-6"/>
    <n v="2.5000000000000001E-2"/>
    <n v="2.4E-2"/>
    <n v="57"/>
    <n v="0.18008932242929701"/>
    <x v="1"/>
    <x v="0"/>
    <s v="[10 1]"/>
    <s v="normal"/>
    <s v="[10.05 1]"/>
    <s v="normal"/>
    <s v="[10.093070133896836   1]"/>
    <n v="0.1"/>
    <n v="0.3"/>
    <n v="0.1"/>
    <n v="0.3"/>
  </r>
  <r>
    <n v="1838"/>
    <x v="4"/>
    <x v="1"/>
    <n v="-1.4229236050852399E-4"/>
    <n v="0.17699999999999999"/>
    <n v="2.5857707639491499E-2"/>
    <n v="3.7917976213820898E-6"/>
    <n v="1"/>
    <n v="1"/>
    <n v="1"/>
    <n v="3.7445388408042901E-6"/>
    <n v="3.8120447372411698E-6"/>
    <n v="3.7647859566633702E-6"/>
    <n v="2.5999999999999999E-2"/>
    <n v="2.4E-2"/>
    <n v="58"/>
    <n v="0.19471183272496301"/>
    <x v="2"/>
    <x v="0"/>
    <s v="[10 1]"/>
    <s v="normal"/>
    <s v="[10.08 1]"/>
    <s v="normal"/>
    <s v="[10.190242243564168  1]"/>
    <n v="0.1"/>
    <n v="0.3"/>
    <n v="0.1"/>
    <n v="0.3"/>
  </r>
  <r>
    <n v="1839"/>
    <x v="4"/>
    <x v="1"/>
    <n v="-2.6646192136063097E-4"/>
    <n v="0.308"/>
    <n v="2.6733538078639402E-2"/>
    <n v="3.5481854990203798E-6"/>
    <n v="1"/>
    <n v="1"/>
    <n v="1"/>
    <n v="3.3222540297001798E-6"/>
    <n v="3.6191874545555799E-6"/>
    <n v="3.39325598523538E-6"/>
    <n v="2.7E-2"/>
    <n v="2.4E-2"/>
    <n v="59"/>
    <n v="0.21064697575557001"/>
    <x v="3"/>
    <x v="0"/>
    <s v="[10 1]"/>
    <s v="normal"/>
    <s v="[10.13 1]"/>
    <s v="normal"/>
    <s v="[10.291746233640898   1]"/>
    <n v="0.1"/>
    <n v="0.3"/>
    <n v="0.1"/>
    <n v="0.3"/>
  </r>
  <r>
    <n v="1840"/>
    <x v="4"/>
    <x v="1"/>
    <n v="-2.6434456155578301E-4"/>
    <n v="0.54900000000000004"/>
    <n v="2.7735655438444199E-2"/>
    <n v="3.31666070451181E-6"/>
    <n v="1"/>
    <n v="1"/>
    <n v="1"/>
    <n v="3.3912963403013801E-6"/>
    <n v="3.3865387517359299E-6"/>
    <n v="3.4611743875255E-6"/>
    <n v="2.8000000000000001E-2"/>
    <n v="2.4E-2"/>
    <n v="60"/>
    <n v="0.22814853528144899"/>
    <x v="4"/>
    <x v="0"/>
    <s v="[10 1]"/>
    <s v="normal"/>
    <s v="[10.17 1]"/>
    <s v="normal"/>
    <s v="[10.399068772757001   1]"/>
    <n v="0.1"/>
    <n v="0.3"/>
    <n v="0.1"/>
    <n v="0.3"/>
  </r>
  <r>
    <n v="1841"/>
    <x v="4"/>
    <x v="1"/>
    <n v="-2.8357942123560201E-4"/>
    <n v="0.72199999999999998"/>
    <n v="2.87164205787644E-2"/>
    <n v="3.0517103484636499E-6"/>
    <n v="1"/>
    <n v="1"/>
    <n v="1"/>
    <n v="3.4179038098629001E-6"/>
    <n v="3.1321276366119698E-6"/>
    <n v="3.4983210980112199E-6"/>
    <n v="2.9000000000000001E-2"/>
    <n v="2.4E-2"/>
    <n v="61"/>
    <n v="0.24722776975865701"/>
    <x v="5"/>
    <x v="0"/>
    <s v="[10 1]"/>
    <s v="normal"/>
    <s v="[10.24 1]"/>
    <s v="normal"/>
    <s v="[10.511226570036031   1]"/>
    <n v="0.1"/>
    <n v="0.3"/>
    <n v="0.1"/>
    <n v="0.3"/>
  </r>
  <r>
    <n v="1842"/>
    <x v="4"/>
    <x v="1"/>
    <n v="-3.8446212016199702E-4"/>
    <n v="0.874"/>
    <n v="2.9615537879837998E-2"/>
    <n v="2.8061938772732999E-6"/>
    <n v="1"/>
    <n v="1"/>
    <n v="1"/>
    <n v="2.9389198759384902E-6"/>
    <n v="2.95400499911276E-6"/>
    <n v="3.0867309977779499E-6"/>
    <n v="0.03"/>
    <n v="2.4E-2"/>
    <n v="62"/>
    <n v="0.26860275110638798"/>
    <x v="6"/>
    <x v="0"/>
    <s v="[10 1]"/>
    <s v="normal"/>
    <s v="[10.27 1]"/>
    <s v="normal"/>
    <s v="[10.633432024040662   1]"/>
    <n v="0.1"/>
    <n v="0.3"/>
    <n v="0.1"/>
    <n v="0.3"/>
  </r>
  <r>
    <n v="1843"/>
    <x v="4"/>
    <x v="1"/>
    <n v="-3.4809354959307201E-4"/>
    <n v="0.97"/>
    <n v="3.0651906450406899E-2"/>
    <n v="2.5406544695954298E-6"/>
    <n v="1"/>
    <n v="1"/>
    <n v="1"/>
    <n v="2.48595172899564E-6"/>
    <n v="2.6618235888637302E-6"/>
    <n v="2.6071208482639399E-6"/>
    <n v="3.1E-2"/>
    <n v="2.4E-2"/>
    <n v="63"/>
    <n v="0.291791505564577"/>
    <x v="7"/>
    <x v="0"/>
    <s v="[10 1]"/>
    <s v="normal"/>
    <s v="[10.36 1]"/>
    <s v="normal"/>
    <s v="[10.760164347684842   1]"/>
    <n v="0.1"/>
    <n v="0.3"/>
    <n v="0.1"/>
    <n v="0.3"/>
  </r>
  <r>
    <n v="1844"/>
    <x v="4"/>
    <x v="1"/>
    <n v="-4.2886003157550299E-4"/>
    <n v="1"/>
    <n v="3.1571139968424498E-2"/>
    <n v="2.29478948890376E-6"/>
    <n v="1"/>
    <n v="1"/>
    <n v="1"/>
    <n v="2.0315599346410598E-6"/>
    <n v="2.4787104155867002E-6"/>
    <n v="2.215480861324E-6"/>
    <n v="3.2000000000000001E-2"/>
    <n v="2.4E-2"/>
    <n v="64"/>
    <n v="0.317934015745646"/>
    <x v="8"/>
    <x v="0"/>
    <s v="[10 1]"/>
    <s v="normal"/>
    <s v="[10.43 1]"/>
    <s v="normal"/>
    <s v="[10.899541364601731   1]"/>
    <n v="0.1"/>
    <n v="0.3"/>
    <n v="0.1"/>
    <n v="0.3"/>
  </r>
  <r>
    <n v="1845"/>
    <x v="4"/>
    <x v="1"/>
    <n v="-4.5600169562806902E-4"/>
    <n v="1"/>
    <n v="3.25439983043719E-2"/>
    <n v="2.0052496809459902E-6"/>
    <n v="1"/>
    <n v="1"/>
    <n v="1"/>
    <n v="1.8977349328848499E-6"/>
    <n v="2.2131872273616701E-6"/>
    <n v="2.1056724793005199E-6"/>
    <n v="3.3000000000000002E-2"/>
    <n v="2.4E-2"/>
    <n v="65"/>
    <n v="0.34741064121512599"/>
    <x v="9"/>
    <x v="0"/>
    <s v="[10 1]"/>
    <s v="normal"/>
    <s v="[10.5 1]"/>
    <s v="normal"/>
    <s v="[11.052702071956782   1]"/>
    <n v="0.1"/>
    <n v="0.3"/>
    <n v="0.1"/>
    <n v="0.3"/>
  </r>
  <r>
    <n v="1846"/>
    <x v="4"/>
    <x v="1"/>
    <n v="-9.0407879821342101E-5"/>
    <n v="6.0999999999999999E-2"/>
    <n v="2.39095921201786E-2"/>
    <n v="4.1896340714259103E-6"/>
    <n v="1"/>
    <n v="1"/>
    <n v="1"/>
    <n v="4.1828129976536499E-6"/>
    <n v="4.1978076561597001E-6"/>
    <n v="4.1909865823874397E-6"/>
    <n v="2.4E-2"/>
    <n v="2.4E-2"/>
    <n v="71"/>
    <n v="0.16666700000000001"/>
    <x v="0"/>
    <x v="1"/>
    <s v="[2 1.2]"/>
    <s v="gamma"/>
    <s v="[2 1.2]"/>
    <s v="gamma"/>
    <s v="[2 1.2]"/>
    <n v="0.1"/>
    <n v="0.3"/>
    <n v="0.1"/>
    <n v="0.3"/>
  </r>
  <r>
    <n v="1847"/>
    <x v="4"/>
    <x v="1"/>
    <n v="-1.2453709692225701E-4"/>
    <n v="7.5999999999999998E-2"/>
    <n v="2.4875462903077801E-2"/>
    <n v="3.9567774516931597E-6"/>
    <n v="1"/>
    <n v="1"/>
    <n v="1"/>
    <n v="4.1230327518634799E-6"/>
    <n v="3.9722869402029903E-6"/>
    <n v="4.1385422403733096E-6"/>
    <n v="2.5000000000000001E-2"/>
    <n v="2.4E-2"/>
    <n v="72"/>
    <n v="0.18019006691182099"/>
    <x v="1"/>
    <x v="1"/>
    <s v="[2 1.2]"/>
    <s v="gamma"/>
    <s v="[2.05 1.2]"/>
    <s v="gamma"/>
    <s v="[2.122315431810229   1.2]"/>
    <n v="0.1"/>
    <n v="0.3"/>
    <n v="0.1"/>
    <n v="0.3"/>
  </r>
  <r>
    <n v="1848"/>
    <x v="4"/>
    <x v="1"/>
    <n v="-2.10861325998466E-4"/>
    <n v="0.154"/>
    <n v="2.57891386740015E-2"/>
    <n v="3.76760662244312E-6"/>
    <n v="1"/>
    <n v="1"/>
    <n v="1"/>
    <n v="3.71508115688987E-6"/>
    <n v="3.8120691212449501E-6"/>
    <n v="3.7595436556917001E-6"/>
    <n v="2.5999999999999999E-2"/>
    <n v="2.4E-2"/>
    <n v="73"/>
    <n v="0.19468613225625001"/>
    <x v="2"/>
    <x v="1"/>
    <s v="[2 1.2]"/>
    <s v="gamma"/>
    <s v="[2.1 1.21]"/>
    <s v="gamma"/>
    <s v="[2.220556788546546   1.22]"/>
    <n v="0.1"/>
    <n v="0.3"/>
    <n v="0.1"/>
    <n v="0.3"/>
  </r>
  <r>
    <n v="1849"/>
    <x v="4"/>
    <x v="1"/>
    <n v="-2.4309215381091399E-4"/>
    <n v="0.32900000000000001"/>
    <n v="2.6756907846189101E-2"/>
    <n v="3.5499165089266501E-6"/>
    <n v="1"/>
    <n v="1"/>
    <n v="1"/>
    <n v="3.55707769745954E-6"/>
    <n v="3.6090103041710801E-6"/>
    <n v="3.6161714927039701E-6"/>
    <n v="2.7E-2"/>
    <n v="2.4E-2"/>
    <n v="74"/>
    <n v="0.21081960911029299"/>
    <x v="3"/>
    <x v="1"/>
    <s v="[2 1.2]"/>
    <s v="gamma"/>
    <s v="[2.15 1.21]"/>
    <s v="gamma"/>
    <s v="[2.363218600263669   1.22]"/>
    <n v="0.1"/>
    <n v="0.3"/>
    <n v="0.1"/>
    <n v="0.3"/>
  </r>
  <r>
    <n v="1850"/>
    <x v="4"/>
    <x v="1"/>
    <n v="-3.0957786481198001E-4"/>
    <n v="0.53600000000000003"/>
    <n v="2.7725466585414402E-2"/>
    <n v="3.2934979757971201E-6"/>
    <n v="1"/>
    <n v="1"/>
    <n v="1"/>
    <n v="3.2578548308220002E-6"/>
    <n v="3.3893364301786699E-6"/>
    <n v="3.3536932852035499E-6"/>
    <n v="2.80350444502264E-2"/>
    <n v="2.4E-2"/>
    <n v="75"/>
    <n v="0.22857602474559299"/>
    <x v="4"/>
    <x v="1"/>
    <s v="[2 1.2]"/>
    <s v="gamma"/>
    <s v="[2.22 1.21]"/>
    <s v="gamma"/>
    <s v="[2.520106336037927   1.22]"/>
    <n v="0.1"/>
    <n v="0.3"/>
    <n v="0.1"/>
    <n v="0.3"/>
  </r>
  <r>
    <n v="1851"/>
    <x v="4"/>
    <x v="1"/>
    <n v="-3.9169781366569302E-4"/>
    <n v="0.74099999999999999"/>
    <n v="2.8608302186334301E-2"/>
    <n v="3.1130982646337102E-6"/>
    <n v="1"/>
    <n v="1"/>
    <n v="1"/>
    <n v="2.7029582982254301E-6"/>
    <n v="3.2665254418642E-6"/>
    <n v="2.85638547545592E-6"/>
    <n v="2.9000000000000001E-2"/>
    <n v="2.4E-2"/>
    <n v="76"/>
    <n v="0.246620795667161"/>
    <x v="5"/>
    <x v="1"/>
    <s v="[2 1.2]"/>
    <s v="gamma"/>
    <s v="[2.3 1.22]"/>
    <s v="gamma"/>
    <s v="[2.638352109458525   1.24]"/>
    <n v="0.1"/>
    <n v="0.3"/>
    <n v="0.1"/>
    <n v="0.3"/>
  </r>
  <r>
    <n v="1852"/>
    <x v="4"/>
    <x v="1"/>
    <n v="-3.7551950616352802E-4"/>
    <n v="0.88700000000000001"/>
    <n v="2.9624480493836501E-2"/>
    <n v="2.8267435019000201E-6"/>
    <n v="1"/>
    <n v="1"/>
    <n v="1"/>
    <n v="2.7985268484959602E-6"/>
    <n v="2.9677584014093202E-6"/>
    <n v="2.9395417480052599E-6"/>
    <n v="0.03"/>
    <n v="2.4E-2"/>
    <n v="77"/>
    <n v="0.26812660289046403"/>
    <x v="6"/>
    <x v="1"/>
    <s v="[2 1.2]"/>
    <s v="gamma"/>
    <s v="[2.35 1.22]"/>
    <s v="gamma"/>
    <s v="[2.826750794932076   1.24]"/>
    <n v="0.1"/>
    <n v="0.3"/>
    <n v="0.1"/>
    <n v="0.3"/>
  </r>
  <r>
    <n v="1853"/>
    <x v="4"/>
    <x v="1"/>
    <n v="-3.8378240949640498E-4"/>
    <n v="0.97"/>
    <n v="3.0616217590503599E-2"/>
    <n v="2.5813191171712001E-6"/>
    <n v="1"/>
    <n v="1"/>
    <n v="1"/>
    <n v="2.5519745829014601E-6"/>
    <n v="2.7286080550100701E-6"/>
    <n v="2.6992635207403199E-6"/>
    <n v="3.10000000000001E-2"/>
    <n v="2.4E-2"/>
    <n v="78"/>
    <n v="0.28998281165376399"/>
    <x v="7"/>
    <x v="1"/>
    <s v="[2 1.2]"/>
    <s v="gamma"/>
    <s v="[2.5 1.22]"/>
    <s v="gamma"/>
    <s v="[3.011655063337046   1.24]"/>
    <n v="0.1"/>
    <n v="0.3"/>
    <n v="0.1"/>
    <n v="0.3"/>
  </r>
  <r>
    <n v="1854"/>
    <x v="4"/>
    <x v="1"/>
    <n v="-3.6634026731664798E-4"/>
    <n v="0.99399999999999999"/>
    <n v="3.1633659732683297E-2"/>
    <n v="2.3285578186359999E-6"/>
    <n v="1"/>
    <n v="1"/>
    <n v="1"/>
    <n v="2.1386593624988602E-6"/>
    <n v="2.4627630100936402E-6"/>
    <n v="2.2728645539564899E-6"/>
    <n v="3.2000000000000001E-2"/>
    <n v="2.4E-2"/>
    <n v="79"/>
    <n v="0.31562847911089997"/>
    <x v="8"/>
    <x v="1"/>
    <s v="[2 1.2]"/>
    <s v="gamma"/>
    <s v="[2.6 1.22]"/>
    <s v="gamma"/>
    <s v="[3.236430660324696   1.24]"/>
    <n v="0.1"/>
    <n v="0.3"/>
    <n v="0.1"/>
    <n v="0.3"/>
  </r>
  <r>
    <n v="1855"/>
    <x v="4"/>
    <x v="1"/>
    <n v="-4.5185839902429301E-4"/>
    <n v="1"/>
    <n v="3.2548141600975702E-2"/>
    <n v="2.0369846260783299E-6"/>
    <n v="1"/>
    <n v="1"/>
    <n v="1"/>
    <n v="1.9650927124073198E-6"/>
    <n v="2.2411606388471299E-6"/>
    <n v="2.1692687251761198E-6"/>
    <n v="3.3000000000000002E-2"/>
    <n v="2.4E-2"/>
    <n v="80"/>
    <n v="0.34456556585070802"/>
    <x v="9"/>
    <x v="1"/>
    <s v="[2 1.2]"/>
    <s v="gamma"/>
    <s v="[2.7 1.22]"/>
    <s v="gamma"/>
    <s v="[3.494632525658576   1.24]"/>
    <n v="0.1"/>
    <n v="0.3"/>
    <n v="0.1"/>
    <n v="0.3"/>
  </r>
  <r>
    <n v="1856"/>
    <x v="4"/>
    <x v="1"/>
    <n v="-4.2555584685435101E-4"/>
    <n v="1"/>
    <n v="3.3574444153145699E-2"/>
    <n v="1.7132700401781E-6"/>
    <n v="1"/>
    <n v="1"/>
    <n v="1"/>
    <n v="1.8098769580999E-6"/>
    <n v="1.8943678189700299E-6"/>
    <n v="1.9909747368918299E-6"/>
    <n v="3.4000000000000002E-2"/>
    <n v="2.4E-2"/>
    <n v="81"/>
    <n v="0.377554801426085"/>
    <x v="10"/>
    <x v="1"/>
    <s v="[2 1.2]"/>
    <s v="gamma"/>
    <s v="[2.8 1.22]"/>
    <s v="gamma"/>
    <s v="[3.796735073076330   1.24]"/>
    <n v="0.1"/>
    <n v="0.3"/>
    <n v="0.1"/>
    <n v="0.3"/>
  </r>
  <r>
    <n v="1857"/>
    <x v="4"/>
    <x v="1"/>
    <n v="-1.0564573337406101E-4"/>
    <n v="5.3999999999999999E-2"/>
    <n v="2.3894354266625902E-2"/>
    <n v="4.2062272867879496E-6"/>
    <n v="1"/>
    <n v="1"/>
    <n v="1"/>
    <n v="4.0773265847846496E-6"/>
    <n v="4.21738830776809E-6"/>
    <n v="4.08848760576479E-6"/>
    <n v="2.4E-2"/>
    <n v="2.4E-2"/>
    <n v="86"/>
    <n v="0.16666700000000001"/>
    <x v="0"/>
    <x v="2"/>
    <s v="[1 0.5]"/>
    <s v="log-normal"/>
    <s v="[1 0.5]"/>
    <s v="log-normal"/>
    <s v="[1 0.5]"/>
    <n v="0.1"/>
    <n v="0.3"/>
    <n v="0.1"/>
    <n v="0.3"/>
  </r>
  <r>
    <n v="1858"/>
    <x v="4"/>
    <x v="1"/>
    <n v="-1.58432345596376E-4"/>
    <n v="8.6999999999999994E-2"/>
    <n v="2.4841567654403599E-2"/>
    <n v="3.9889699569949098E-6"/>
    <n v="1"/>
    <n v="1"/>
    <n v="1"/>
    <n v="4.3282460585884401E-6"/>
    <n v="4.01407076512608E-6"/>
    <n v="4.3533468667196102E-6"/>
    <n v="2.5000000000000001E-2"/>
    <n v="2.4E-2"/>
    <n v="87"/>
    <n v="0.18009174558302601"/>
    <x v="1"/>
    <x v="2"/>
    <s v="[1 0.5]"/>
    <s v="log-normal"/>
    <s v="[1.02 0.5]"/>
    <s v="log-normal"/>
    <s v="[1.046548449362774   0.5]"/>
    <n v="0.1"/>
    <n v="0.3"/>
    <n v="0.1"/>
    <n v="0.3"/>
  </r>
  <r>
    <n v="1859"/>
    <x v="4"/>
    <x v="1"/>
    <n v="-1.74068807231011E-4"/>
    <n v="0.188"/>
    <n v="2.5825931192768999E-2"/>
    <n v="3.7836277161269701E-6"/>
    <n v="1"/>
    <n v="1"/>
    <n v="1"/>
    <n v="3.8951883882221702E-6"/>
    <n v="3.8139276657778002E-6"/>
    <n v="3.9254883378729999E-6"/>
    <n v="2.5999999999999999E-2"/>
    <n v="2.4E-2"/>
    <n v="88"/>
    <n v="0.19469396867505501"/>
    <x v="2"/>
    <x v="2"/>
    <s v="[1 0.5]"/>
    <s v="log-normal"/>
    <s v="[1.05  0.5]"/>
    <s v="log-normal"/>
    <s v="[1.095027997541346   0.5]"/>
    <n v="0.1"/>
    <n v="0.3"/>
    <n v="0.1"/>
    <n v="0.3"/>
  </r>
  <r>
    <n v="1860"/>
    <x v="4"/>
    <x v="1"/>
    <n v="-2.4501801035217301E-4"/>
    <n v="0.32600000000000001"/>
    <n v="2.6754981989647798E-2"/>
    <n v="3.5921299442967801E-6"/>
    <n v="1"/>
    <n v="1"/>
    <n v="1"/>
    <n v="3.5725468105562502E-6"/>
    <n v="3.6521637696937201E-6"/>
    <n v="3.6325806359531898E-6"/>
    <n v="2.7E-2"/>
    <n v="2.4E-2"/>
    <n v="89"/>
    <n v="0.21064194022761801"/>
    <x v="3"/>
    <x v="2"/>
    <s v="[1 0.5]"/>
    <s v="log-normal"/>
    <s v="[1.08  0.5]"/>
    <s v="log-normal"/>
    <s v="[1.145848258401776   0.5]"/>
    <n v="0.1"/>
    <n v="0.3"/>
    <n v="0.1"/>
    <n v="0.3"/>
  </r>
  <r>
    <n v="1861"/>
    <x v="4"/>
    <x v="1"/>
    <n v="-1.84790207806686E-4"/>
    <n v="0.56499999999999995"/>
    <n v="2.7815209792193301E-2"/>
    <n v="3.3382150689214699E-6"/>
    <n v="1"/>
    <n v="1"/>
    <n v="1"/>
    <n v="3.2520870343605501E-6"/>
    <n v="3.3723624898227098E-6"/>
    <n v="3.2862344552617901E-6"/>
    <n v="2.8000000000000001E-2"/>
    <n v="2.4E-2"/>
    <n v="90"/>
    <n v="0.228054417930005"/>
    <x v="4"/>
    <x v="2"/>
    <s v="[1 0.5]"/>
    <s v="log-normal"/>
    <s v="[1.1 0.5]"/>
    <s v="log-normal"/>
    <s v="[1.199092955860398   0.5]"/>
    <n v="0.1"/>
    <n v="0.3"/>
    <n v="0.1"/>
    <n v="0.3"/>
  </r>
  <r>
    <n v="1862"/>
    <x v="4"/>
    <x v="1"/>
    <n v="-3.57364720313396E-4"/>
    <n v="0.74199999999999999"/>
    <n v="2.86426352796866E-2"/>
    <n v="3.07078632987142E-6"/>
    <n v="1"/>
    <n v="1"/>
    <n v="1"/>
    <n v="3.06066453134014E-6"/>
    <n v="3.1984958731960899E-6"/>
    <n v="3.1883740746648099E-6"/>
    <n v="2.9000000000000001E-2"/>
    <n v="2.4E-2"/>
    <n v="91"/>
    <n v="0.2472277697717"/>
    <x v="5"/>
    <x v="2"/>
    <s v="[1 0.5]"/>
    <s v="log-normal"/>
    <s v="[1.12 0.5]"/>
    <s v="log-normal"/>
    <s v="[1.255613285018017   0.5]"/>
    <n v="0.1"/>
    <n v="0.3"/>
    <n v="0.1"/>
    <n v="0.3"/>
  </r>
  <r>
    <n v="1863"/>
    <x v="4"/>
    <x v="1"/>
    <n v="-3.8868523822849498E-4"/>
    <n v="0.89700000000000002"/>
    <n v="2.96113147617715E-2"/>
    <n v="2.8460688663609399E-6"/>
    <n v="1"/>
    <n v="1"/>
    <n v="1"/>
    <n v="2.7260484491677601E-6"/>
    <n v="2.9971450807776801E-6"/>
    <n v="2.8771246635844999E-6"/>
    <n v="0.03"/>
    <n v="2.4E-2"/>
    <n v="92"/>
    <n v="0.26834797363047003"/>
    <x v="6"/>
    <x v="2"/>
    <s v="[1 0.5]"/>
    <s v="log-normal"/>
    <s v="[1.15 0.5]"/>
    <s v="log-normal"/>
    <s v="[1.315626052650106   0.5]"/>
    <n v="0.1"/>
    <n v="0.3"/>
    <n v="0.1"/>
    <n v="0.3"/>
  </r>
  <r>
    <n v="1864"/>
    <x v="4"/>
    <x v="1"/>
    <n v="-3.9927381313124101E-4"/>
    <n v="0.96"/>
    <n v="3.06007261868688E-2"/>
    <n v="2.5669944767874599E-6"/>
    <n v="1"/>
    <n v="1"/>
    <n v="1"/>
    <n v="2.5061745059813698E-6"/>
    <n v="2.7264140546398201E-6"/>
    <n v="2.6655940838337301E-6"/>
    <n v="3.1E-2"/>
    <n v="2.4E-2"/>
    <n v="93"/>
    <n v="0.29179150557725198"/>
    <x v="7"/>
    <x v="2"/>
    <s v="[1 0.5]"/>
    <s v="log-normal"/>
    <s v="[1.18 0.5]"/>
    <s v="log-normal"/>
    <s v="[1.380082173842422   0.5]"/>
    <n v="0.1"/>
    <n v="0.3"/>
    <n v="0.1"/>
    <n v="0.3"/>
  </r>
  <r>
    <n v="1865"/>
    <x v="4"/>
    <x v="1"/>
    <n v="-4.8718687979996402E-4"/>
    <n v="0.99199999999999999"/>
    <n v="3.1512813120200101E-2"/>
    <n v="2.3120136672507402E-6"/>
    <n v="1"/>
    <n v="1"/>
    <n v="1"/>
    <n v="2.3573746439399898E-6"/>
    <n v="2.5493647230999602E-6"/>
    <n v="2.59472569978922E-6"/>
    <n v="3.2000000000000001E-2"/>
    <n v="2.4E-2"/>
    <n v="94"/>
    <n v="0.31788935991414402"/>
    <x v="8"/>
    <x v="2"/>
    <s v="[1 0.5]"/>
    <s v="log-normal"/>
    <s v="[1.23 0.5]"/>
    <s v="log-normal"/>
    <s v="[1.449593613053598   0.5]"/>
    <n v="0.1"/>
    <n v="0.3"/>
    <n v="0.1"/>
    <n v="0.3"/>
  </r>
  <r>
    <n v="1866"/>
    <x v="4"/>
    <x v="1"/>
    <n v="-4.0775589222633398E-4"/>
    <n v="1"/>
    <n v="3.2592244107773699E-2"/>
    <n v="2.03323290868724E-6"/>
    <n v="1"/>
    <n v="1"/>
    <n v="1"/>
    <n v="1.9078910970281598E-6"/>
    <n v="2.1994977763325302E-6"/>
    <n v="2.07415596467345E-6"/>
    <n v="3.3000000000000002E-2"/>
    <n v="2.4E-2"/>
    <n v="95"/>
    <n v="0.34732463126197"/>
    <x v="9"/>
    <x v="2"/>
    <s v="[1 0.5]"/>
    <s v="log-normal"/>
    <s v="[1.27 0.5]"/>
    <s v="log-normal"/>
    <s v="[1.526020126602988   0.5]"/>
    <n v="0.1"/>
    <n v="0.3"/>
    <n v="0.1"/>
    <n v="0.3"/>
  </r>
  <r>
    <n v="1867"/>
    <x v="4"/>
    <x v="1"/>
    <n v="-4.2152067026845602E-4"/>
    <n v="1"/>
    <n v="3.35784793297315E-2"/>
    <n v="1.6954930886797101E-6"/>
    <n v="1"/>
    <n v="1"/>
    <n v="1"/>
    <n v="1.61137439820021E-6"/>
    <n v="1.8731727641432801E-6"/>
    <n v="1.78905407366378E-6"/>
    <n v="3.4000000000000002E-2"/>
    <n v="2.4E-2"/>
    <n v="96"/>
    <n v="0.38077896240845199"/>
    <x v="10"/>
    <x v="2"/>
    <s v="[1 0.5]"/>
    <s v="log-normal"/>
    <s v="[1.3 0.5]"/>
    <s v="log-normal"/>
    <s v="[1.610971710516454   0.5]"/>
    <n v="0.1"/>
    <n v="0.3"/>
    <n v="0.1"/>
    <n v="0.3"/>
  </r>
  <r>
    <n v="1923"/>
    <x v="4"/>
    <x v="0"/>
    <n v="-5.0539148080483597E-5"/>
    <n v="5.3999999999999999E-2"/>
    <n v="2.3949460851919499E-2"/>
    <n v="2.9553837157175602E-6"/>
    <n v="1"/>
    <n v="1"/>
    <n v="1"/>
    <n v="2.9285697927687399E-6"/>
    <n v="2.95793792120626E-6"/>
    <n v="2.9311239982574402E-6"/>
    <n v="2.4E-2"/>
    <n v="2.4E-2"/>
    <n v="56"/>
    <n v="0.16669999999999999"/>
    <x v="0"/>
    <x v="0"/>
    <s v="[10 1]"/>
    <s v="normal"/>
    <s v="[10 1]"/>
    <s v="normal"/>
    <s v="[10 1]"/>
    <n v="0.1"/>
    <n v="0.3"/>
    <n v="0.1"/>
    <n v="0.3"/>
  </r>
  <r>
    <n v="1924"/>
    <x v="4"/>
    <x v="0"/>
    <n v="-1.64653980578144E-4"/>
    <n v="9.8000000000000004E-2"/>
    <n v="2.4835346019421899E-2"/>
    <n v="2.8300838514277201E-6"/>
    <n v="1"/>
    <n v="1"/>
    <n v="1"/>
    <n v="2.9205480887810899E-6"/>
    <n v="2.8571947847479501E-6"/>
    <n v="2.9476590221013199E-6"/>
    <n v="2.5000000000000001E-2"/>
    <n v="2.4E-2"/>
    <n v="57"/>
    <n v="0.18008932242929701"/>
    <x v="1"/>
    <x v="0"/>
    <s v="[10 1]"/>
    <s v="normal"/>
    <s v="[10.05 1]"/>
    <s v="normal"/>
    <s v="[10.093070133896836   1]"/>
    <n v="0.1"/>
    <n v="0.3"/>
    <n v="0.1"/>
    <n v="0.3"/>
  </r>
  <r>
    <n v="1925"/>
    <x v="4"/>
    <x v="0"/>
    <n v="-1.93239604498181E-4"/>
    <n v="0.21299999999999999"/>
    <n v="2.5806760395501799E-2"/>
    <n v="2.6767399360760701E-6"/>
    <n v="1"/>
    <n v="1"/>
    <n v="1"/>
    <n v="2.7086812569107101E-6"/>
    <n v="2.71408148082268E-6"/>
    <n v="2.7460228016573201E-6"/>
    <n v="2.5999999999999999E-2"/>
    <n v="2.4E-2"/>
    <n v="58"/>
    <n v="0.19471183272496301"/>
    <x v="2"/>
    <x v="0"/>
    <s v="[10 1]"/>
    <s v="normal"/>
    <s v="[10.08 1]"/>
    <s v="normal"/>
    <s v="[10.190242243564168  1]"/>
    <n v="0.1"/>
    <n v="0.3"/>
    <n v="0.1"/>
    <n v="0.3"/>
  </r>
  <r>
    <n v="1926"/>
    <x v="4"/>
    <x v="0"/>
    <n v="-1.6881169078310299E-4"/>
    <n v="0.441"/>
    <n v="2.6831188309216901E-2"/>
    <n v="2.5406057787908102E-6"/>
    <n v="1"/>
    <n v="1"/>
    <n v="1"/>
    <n v="2.3442669711075299E-6"/>
    <n v="2.5691031657358599E-6"/>
    <n v="2.3727643580525801E-6"/>
    <n v="2.7E-2"/>
    <n v="2.4E-2"/>
    <n v="59"/>
    <n v="0.21064697575557001"/>
    <x v="3"/>
    <x v="0"/>
    <s v="[10 1]"/>
    <s v="normal"/>
    <s v="[10.13 1]"/>
    <s v="normal"/>
    <s v="[10.291746233640898   1]"/>
    <n v="0.1"/>
    <n v="0.3"/>
    <n v="0.1"/>
    <n v="0.3"/>
  </r>
  <r>
    <n v="1927"/>
    <x v="4"/>
    <x v="0"/>
    <n v="-2.9150954665647098E-4"/>
    <n v="0.66800000000000004"/>
    <n v="2.77084904533435E-2"/>
    <n v="2.3825467053737702E-6"/>
    <n v="1"/>
    <n v="1"/>
    <n v="1"/>
    <n v="2.2139195597672801E-6"/>
    <n v="2.4675245211656301E-6"/>
    <n v="2.29889737555914E-6"/>
    <n v="2.8000000000000001E-2"/>
    <n v="2.4E-2"/>
    <n v="60"/>
    <n v="0.22814853528144899"/>
    <x v="4"/>
    <x v="0"/>
    <s v="[10 1]"/>
    <s v="normal"/>
    <s v="[10.17 1]"/>
    <s v="normal"/>
    <s v="[10.399068772757001   1]"/>
    <n v="0.1"/>
    <n v="0.3"/>
    <n v="0.1"/>
    <n v="0.3"/>
  </r>
  <r>
    <n v="1928"/>
    <x v="4"/>
    <x v="0"/>
    <n v="-2.9191371615699897E-4"/>
    <n v="0.87"/>
    <n v="2.8708086283842998E-2"/>
    <n v="2.2162603831484601E-6"/>
    <n v="1"/>
    <n v="1"/>
    <n v="1"/>
    <n v="2.2538052427002299E-6"/>
    <n v="2.30147400082905E-6"/>
    <n v="2.3390188603808101E-6"/>
    <n v="2.9000000000000001E-2"/>
    <n v="2.4E-2"/>
    <n v="61"/>
    <n v="0.24722776975865701"/>
    <x v="5"/>
    <x v="0"/>
    <s v="[10 1]"/>
    <s v="normal"/>
    <s v="[10.24 1]"/>
    <s v="normal"/>
    <s v="[10.511226570036031   1]"/>
    <n v="0.1"/>
    <n v="0.3"/>
    <n v="0.1"/>
    <n v="0.3"/>
  </r>
  <r>
    <n v="1929"/>
    <x v="4"/>
    <x v="0"/>
    <n v="-3.4613437169483399E-4"/>
    <n v="0.96099999999999997"/>
    <n v="2.9653865628305201E-2"/>
    <n v="2.01528118841181E-6"/>
    <n v="1"/>
    <n v="1"/>
    <n v="1"/>
    <n v="2.0511463046379602E-6"/>
    <n v="2.13509019168039E-6"/>
    <n v="2.1709553079065398E-6"/>
    <n v="0.03"/>
    <n v="2.4E-2"/>
    <n v="62"/>
    <n v="0.26860275110638798"/>
    <x v="6"/>
    <x v="0"/>
    <s v="[10 1]"/>
    <s v="normal"/>
    <s v="[10.27 1]"/>
    <s v="normal"/>
    <s v="[10.633432024040662   1]"/>
    <n v="0.1"/>
    <n v="0.3"/>
    <n v="0.1"/>
    <n v="0.3"/>
  </r>
  <r>
    <n v="1930"/>
    <x v="4"/>
    <x v="0"/>
    <n v="-3.8903962471967902E-4"/>
    <n v="0.997"/>
    <n v="3.0610960375280299E-2"/>
    <n v="1.8448855693996E-6"/>
    <n v="1"/>
    <n v="1"/>
    <n v="1"/>
    <n v="1.77018785109499E-6"/>
    <n v="1.99623739900163E-6"/>
    <n v="1.9215396806970201E-6"/>
    <n v="3.1E-2"/>
    <n v="2.4E-2"/>
    <n v="63"/>
    <n v="0.291791505564577"/>
    <x v="7"/>
    <x v="0"/>
    <s v="[10 1]"/>
    <s v="normal"/>
    <s v="[10.36 1]"/>
    <s v="normal"/>
    <s v="[10.760164347684842   1]"/>
    <n v="0.1"/>
    <n v="0.3"/>
    <n v="0.1"/>
    <n v="0.3"/>
  </r>
  <r>
    <n v="1931"/>
    <x v="4"/>
    <x v="0"/>
    <n v="-3.4626010874684099E-4"/>
    <n v="1"/>
    <n v="3.1653739891253203E-2"/>
    <n v="1.6262912229556401E-6"/>
    <n v="1"/>
    <n v="1"/>
    <n v="1"/>
    <n v="1.6692806296952899E-6"/>
    <n v="1.7461872858650199E-6"/>
    <n v="1.7891766926046601E-6"/>
    <n v="3.2000000000000001E-2"/>
    <n v="2.4E-2"/>
    <n v="64"/>
    <n v="0.317934015745646"/>
    <x v="8"/>
    <x v="0"/>
    <s v="[10 1]"/>
    <s v="normal"/>
    <s v="[10.43 1]"/>
    <s v="normal"/>
    <s v="[10.899541364601731   1]"/>
    <n v="0.1"/>
    <n v="0.3"/>
    <n v="0.1"/>
    <n v="0.3"/>
  </r>
  <r>
    <n v="1932"/>
    <x v="4"/>
    <x v="0"/>
    <n v="-1.3150778153180699E-4"/>
    <n v="4.2999999999999997E-2"/>
    <n v="2.38684922184682E-2"/>
    <n v="2.9557066829361902E-6"/>
    <n v="1"/>
    <n v="1"/>
    <n v="1"/>
    <n v="3.0121634724911099E-6"/>
    <n v="2.97300097953961E-6"/>
    <n v="3.0294577690945301E-6"/>
    <n v="2.4E-2"/>
    <n v="2.4E-2"/>
    <n v="71"/>
    <n v="0.16666700000000001"/>
    <x v="0"/>
    <x v="1"/>
    <s v="[2 1.2]"/>
    <s v="gamma"/>
    <s v="[2 1.2]"/>
    <s v="gamma"/>
    <s v="[2 1.2]"/>
    <n v="0.1"/>
    <n v="0.3"/>
    <n v="0.1"/>
    <n v="0.3"/>
  </r>
  <r>
    <n v="1933"/>
    <x v="4"/>
    <x v="0"/>
    <n v="-9.5342902203977796E-5"/>
    <n v="8.2000000000000003E-2"/>
    <n v="2.4904657097796001E-2"/>
    <n v="2.81649441250091E-6"/>
    <n v="1"/>
    <n v="1"/>
    <n v="1"/>
    <n v="2.8088729967506802E-6"/>
    <n v="2.8255846815015899E-6"/>
    <n v="2.8179632657513602E-6"/>
    <n v="2.5000000000000001E-2"/>
    <n v="2.4E-2"/>
    <n v="72"/>
    <n v="0.18019006691182099"/>
    <x v="1"/>
    <x v="1"/>
    <s v="[2 1.2]"/>
    <s v="gamma"/>
    <s v="[2.05 1.2]"/>
    <s v="gamma"/>
    <s v="[2.122315431810229   1.2]"/>
    <n v="0.1"/>
    <n v="0.3"/>
    <n v="0.1"/>
    <n v="0.3"/>
  </r>
  <r>
    <n v="1934"/>
    <x v="4"/>
    <x v="0"/>
    <n v="-8.5197729048898404E-5"/>
    <n v="0.222"/>
    <n v="2.5914802270951099E-2"/>
    <n v="2.6907916031639401E-6"/>
    <n v="1"/>
    <n v="1"/>
    <n v="1"/>
    <n v="2.5566441597751101E-6"/>
    <n v="2.6980502561990299E-6"/>
    <n v="2.5639028128101901E-6"/>
    <n v="2.5999999999999999E-2"/>
    <n v="2.4E-2"/>
    <n v="73"/>
    <n v="0.19468613225625001"/>
    <x v="2"/>
    <x v="1"/>
    <s v="[2 1.2]"/>
    <s v="gamma"/>
    <s v="[2.1 1.21]"/>
    <s v="gamma"/>
    <s v="[2.220556788546546   1.22]"/>
    <n v="0.1"/>
    <n v="0.3"/>
    <n v="0.1"/>
    <n v="0.3"/>
  </r>
  <r>
    <n v="1935"/>
    <x v="4"/>
    <x v="0"/>
    <n v="-1.8390974514764799E-4"/>
    <n v="0.43099999999999999"/>
    <n v="2.68160902548524E-2"/>
    <n v="2.5081501813505399E-6"/>
    <n v="1"/>
    <n v="1"/>
    <n v="1"/>
    <n v="2.4432364482446801E-6"/>
    <n v="2.54197297571081E-6"/>
    <n v="2.4770592426049498E-6"/>
    <n v="2.7E-2"/>
    <n v="2.4E-2"/>
    <n v="74"/>
    <n v="0.21081960911029299"/>
    <x v="3"/>
    <x v="1"/>
    <s v="[2 1.2]"/>
    <s v="gamma"/>
    <s v="[2.15 1.21]"/>
    <s v="gamma"/>
    <s v="[2.363218600263669   1.22]"/>
    <n v="0.1"/>
    <n v="0.3"/>
    <n v="0.1"/>
    <n v="0.3"/>
  </r>
  <r>
    <n v="1936"/>
    <x v="4"/>
    <x v="0"/>
    <n v="-2.1647535055930599E-4"/>
    <n v="0.70699999999999996"/>
    <n v="2.7818569099667099E-2"/>
    <n v="2.3375397636919399E-6"/>
    <n v="1"/>
    <n v="1"/>
    <n v="1"/>
    <n v="2.2810863875033899E-6"/>
    <n v="2.38440134109171E-6"/>
    <n v="2.32794796490316E-6"/>
    <n v="2.80350444502264E-2"/>
    <n v="2.4E-2"/>
    <n v="75"/>
    <n v="0.22857602474559299"/>
    <x v="4"/>
    <x v="1"/>
    <s v="[2 1.2]"/>
    <s v="gamma"/>
    <s v="[2.22 1.21]"/>
    <s v="gamma"/>
    <s v="[2.520106336037927   1.22]"/>
    <n v="0.1"/>
    <n v="0.3"/>
    <n v="0.1"/>
    <n v="0.3"/>
  </r>
  <r>
    <n v="1937"/>
    <x v="4"/>
    <x v="0"/>
    <n v="-3.6048615598398899E-4"/>
    <n v="0.86699999999999999"/>
    <n v="2.8639513844016001E-2"/>
    <n v="2.1924838331285498E-6"/>
    <n v="1"/>
    <n v="1"/>
    <n v="1"/>
    <n v="2.20949391409476E-6"/>
    <n v="2.3224341017846599E-6"/>
    <n v="2.3394441827508701E-6"/>
    <n v="2.9000000000000001E-2"/>
    <n v="2.4E-2"/>
    <n v="76"/>
    <n v="0.246620795667161"/>
    <x v="5"/>
    <x v="1"/>
    <s v="[2 1.2]"/>
    <s v="gamma"/>
    <s v="[2.3 1.22]"/>
    <s v="gamma"/>
    <s v="[2.638352109458525   1.24]"/>
    <n v="0.1"/>
    <n v="0.3"/>
    <n v="0.1"/>
    <n v="0.3"/>
  </r>
  <r>
    <n v="1938"/>
    <x v="4"/>
    <x v="0"/>
    <n v="-3.1818242151719698E-4"/>
    <n v="0.96599999999999997"/>
    <n v="2.9681817578482799E-2"/>
    <n v="2.0070860495939398E-6"/>
    <n v="1"/>
    <n v="1"/>
    <n v="1"/>
    <n v="2.01796471067656E-6"/>
    <n v="2.10832610295648E-6"/>
    <n v="2.1192047640391002E-6"/>
    <n v="0.03"/>
    <n v="2.4E-2"/>
    <n v="77"/>
    <n v="0.26812660289046403"/>
    <x v="6"/>
    <x v="1"/>
    <s v="[2 1.2]"/>
    <s v="gamma"/>
    <s v="[2.35 1.22]"/>
    <s v="gamma"/>
    <s v="[2.826750794932076   1.24]"/>
    <n v="0.1"/>
    <n v="0.3"/>
    <n v="0.1"/>
    <n v="0.3"/>
  </r>
  <r>
    <n v="1939"/>
    <x v="4"/>
    <x v="0"/>
    <n v="-3.3223602699710602E-4"/>
    <n v="0.997"/>
    <n v="3.0667763973002901E-2"/>
    <n v="1.81254738302665E-6"/>
    <n v="1"/>
    <n v="1"/>
    <n v="1"/>
    <n v="1.74737576804779E-6"/>
    <n v="1.9229281606614801E-6"/>
    <n v="1.8577565456826201E-6"/>
    <n v="3.10000000000001E-2"/>
    <n v="2.4E-2"/>
    <n v="78"/>
    <n v="0.28998281165376399"/>
    <x v="7"/>
    <x v="1"/>
    <s v="[2 1.2]"/>
    <s v="gamma"/>
    <s v="[2.5 1.22]"/>
    <s v="gamma"/>
    <s v="[3.011655063337046   1.24]"/>
    <n v="0.1"/>
    <n v="0.3"/>
    <n v="0.1"/>
    <n v="0.3"/>
  </r>
  <r>
    <n v="1940"/>
    <x v="4"/>
    <x v="0"/>
    <n v="-4.4029478656453799E-4"/>
    <n v="0.998"/>
    <n v="3.1559705213435499E-2"/>
    <n v="1.6374937944710701E-6"/>
    <n v="1"/>
    <n v="1"/>
    <n v="1"/>
    <n v="1.60518536168095E-6"/>
    <n v="1.83135329354698E-6"/>
    <n v="1.79904486075687E-6"/>
    <n v="3.2000000000000001E-2"/>
    <n v="2.4E-2"/>
    <n v="79"/>
    <n v="0.31562847911089997"/>
    <x v="8"/>
    <x v="1"/>
    <s v="[2 1.2]"/>
    <s v="gamma"/>
    <s v="[2.6 1.22]"/>
    <s v="gamma"/>
    <s v="[3.236430660324696   1.24]"/>
    <n v="0.1"/>
    <n v="0.3"/>
    <n v="0.1"/>
    <n v="0.3"/>
  </r>
  <r>
    <n v="1941"/>
    <x v="4"/>
    <x v="0"/>
    <n v="-8.0373371000359893E-5"/>
    <n v="5.1999999999999998E-2"/>
    <n v="2.3919626628999598E-2"/>
    <n v="2.9966273529917798E-6"/>
    <n v="1"/>
    <n v="1"/>
    <n v="1"/>
    <n v="2.8000193164902399E-6"/>
    <n v="3.0030872317577401E-6"/>
    <n v="2.8064791952562001E-6"/>
    <n v="2.4E-2"/>
    <n v="2.4E-2"/>
    <n v="86"/>
    <n v="0.16666700000000001"/>
    <x v="0"/>
    <x v="2"/>
    <s v="[1 0.5]"/>
    <s v="log-normal"/>
    <s v="[1 0.5]"/>
    <s v="log-normal"/>
    <s v="[1 0.5]"/>
    <n v="0.1"/>
    <n v="0.3"/>
    <n v="0.1"/>
    <n v="0.3"/>
  </r>
  <r>
    <n v="1942"/>
    <x v="4"/>
    <x v="0"/>
    <n v="-1.5044381654251901E-4"/>
    <n v="0.1"/>
    <n v="2.4849556183457501E-2"/>
    <n v="2.8332847406751401E-6"/>
    <n v="1"/>
    <n v="1"/>
    <n v="1"/>
    <n v="2.9823493985243101E-6"/>
    <n v="2.8559180826110201E-6"/>
    <n v="3.0049827404601901E-6"/>
    <n v="2.5000000000000001E-2"/>
    <n v="2.4E-2"/>
    <n v="87"/>
    <n v="0.18009174558302601"/>
    <x v="1"/>
    <x v="2"/>
    <s v="[1 0.5]"/>
    <s v="log-normal"/>
    <s v="[1.02 0.5]"/>
    <s v="log-normal"/>
    <s v="[1.046548449362774   0.5]"/>
    <n v="0.1"/>
    <n v="0.3"/>
    <n v="0.1"/>
    <n v="0.3"/>
  </r>
  <r>
    <n v="1943"/>
    <x v="4"/>
    <x v="0"/>
    <n v="-1.5422367617270801E-4"/>
    <n v="0.20799999999999999"/>
    <n v="2.5845776323827299E-2"/>
    <n v="2.7075074561609001E-6"/>
    <n v="1"/>
    <n v="1"/>
    <n v="1"/>
    <n v="2.4743184669424199E-6"/>
    <n v="2.7312923984531302E-6"/>
    <n v="2.4981034092346398E-6"/>
    <n v="2.5999999999999999E-2"/>
    <n v="2.4E-2"/>
    <n v="88"/>
    <n v="0.19469396867505501"/>
    <x v="2"/>
    <x v="2"/>
    <s v="[1 0.5]"/>
    <s v="log-normal"/>
    <s v="[1.05  0.5]"/>
    <s v="log-normal"/>
    <s v="[1.095027997541346   0.5]"/>
    <n v="0.1"/>
    <n v="0.3"/>
    <n v="0.1"/>
    <n v="0.3"/>
  </r>
  <r>
    <n v="1944"/>
    <x v="4"/>
    <x v="0"/>
    <n v="-1.3438530461182499E-4"/>
    <n v="0.45600000000000002"/>
    <n v="2.6865614695388101E-2"/>
    <n v="2.5385222723764501E-6"/>
    <n v="1"/>
    <n v="1"/>
    <n v="1"/>
    <n v="2.6453241482493701E-6"/>
    <n v="2.5565816824720701E-6"/>
    <n v="2.6633835583449801E-6"/>
    <n v="2.7E-2"/>
    <n v="2.4E-2"/>
    <n v="89"/>
    <n v="0.21064194022761801"/>
    <x v="3"/>
    <x v="2"/>
    <s v="[1 0.5]"/>
    <s v="log-normal"/>
    <s v="[1.08  0.5]"/>
    <s v="log-normal"/>
    <s v="[1.145848258401776   0.5]"/>
    <n v="0.1"/>
    <n v="0.3"/>
    <n v="0.1"/>
    <n v="0.3"/>
  </r>
  <r>
    <n v="1945"/>
    <x v="4"/>
    <x v="0"/>
    <n v="-2.7556929538933E-4"/>
    <n v="0.65600000000000003"/>
    <n v="2.7724430704610701E-2"/>
    <n v="2.3833235833132902E-6"/>
    <n v="1"/>
    <n v="1"/>
    <n v="1"/>
    <n v="2.2361016776656702E-6"/>
    <n v="2.4592620198746601E-6"/>
    <n v="2.3120401142270498E-6"/>
    <n v="2.8000000000000001E-2"/>
    <n v="2.4E-2"/>
    <n v="90"/>
    <n v="0.228054417930005"/>
    <x v="4"/>
    <x v="2"/>
    <s v="[1 0.5]"/>
    <s v="log-normal"/>
    <s v="[1.1 0.5]"/>
    <s v="log-normal"/>
    <s v="[1.199092955860398   0.5]"/>
    <n v="0.1"/>
    <n v="0.3"/>
    <n v="0.1"/>
    <n v="0.3"/>
  </r>
  <r>
    <n v="1946"/>
    <x v="4"/>
    <x v="0"/>
    <n v="-2.3850778107106801E-4"/>
    <n v="0.86499999999999999"/>
    <n v="2.8761492218929E-2"/>
    <n v="2.20547439869648E-6"/>
    <n v="1"/>
    <n v="1"/>
    <n v="1"/>
    <n v="2.3725625136775698E-6"/>
    <n v="2.2623603603279198E-6"/>
    <n v="2.4294484753090198E-6"/>
    <n v="2.9000000000000001E-2"/>
    <n v="2.4E-2"/>
    <n v="91"/>
    <n v="0.2472277697717"/>
    <x v="5"/>
    <x v="2"/>
    <s v="[1 0.5]"/>
    <s v="log-normal"/>
    <s v="[1.12 0.5]"/>
    <s v="log-normal"/>
    <s v="[1.255613285018017   0.5]"/>
    <n v="0.1"/>
    <n v="0.3"/>
    <n v="0.1"/>
    <n v="0.3"/>
  </r>
  <r>
    <n v="1947"/>
    <x v="4"/>
    <x v="0"/>
    <n v="-3.40602076041596E-4"/>
    <n v="0.96699999999999997"/>
    <n v="2.96593979239584E-2"/>
    <n v="2.0107186134474902E-6"/>
    <n v="1"/>
    <n v="1"/>
    <n v="1"/>
    <n v="2.0193744099355402E-6"/>
    <n v="2.12672838765134E-6"/>
    <n v="2.13538418413939E-6"/>
    <n v="0.03"/>
    <n v="2.4E-2"/>
    <n v="92"/>
    <n v="0.26834797363047003"/>
    <x v="6"/>
    <x v="2"/>
    <s v="[1 0.5]"/>
    <s v="log-normal"/>
    <s v="[1.15 0.5]"/>
    <s v="log-normal"/>
    <s v="[1.315626052650106   0.5]"/>
    <n v="0.1"/>
    <n v="0.3"/>
    <n v="0.1"/>
    <n v="0.3"/>
  </r>
  <r>
    <n v="1948"/>
    <x v="4"/>
    <x v="0"/>
    <n v="-3.7830572750552002E-4"/>
    <n v="0.995"/>
    <n v="3.0621694272494501E-2"/>
    <n v="1.8351761856500399E-6"/>
    <n v="1"/>
    <n v="1"/>
    <n v="1"/>
    <n v="1.7833821384742101E-6"/>
    <n v="1.9782914091135302E-6"/>
    <n v="1.9264973619376902E-6"/>
    <n v="3.1E-2"/>
    <n v="2.4E-2"/>
    <n v="93"/>
    <n v="0.29179150557725198"/>
    <x v="7"/>
    <x v="2"/>
    <s v="[1 0.5]"/>
    <s v="log-normal"/>
    <s v="[1.18 0.5]"/>
    <s v="log-normal"/>
    <s v="[1.380082173842422   0.5]"/>
    <n v="0.1"/>
    <n v="0.3"/>
    <n v="0.1"/>
    <n v="0.3"/>
  </r>
  <r>
    <n v="1949"/>
    <x v="4"/>
    <x v="0"/>
    <n v="-4.1129294472628299E-4"/>
    <n v="1"/>
    <n v="3.15887070552738E-2"/>
    <n v="1.6424156584634699E-6"/>
    <n v="1"/>
    <n v="1"/>
    <n v="1"/>
    <n v="1.5305940606421899E-6"/>
    <n v="1.8115775448450901E-6"/>
    <n v="1.6997559470237999E-6"/>
    <n v="3.2000000000000001E-2"/>
    <n v="2.4E-2"/>
    <n v="94"/>
    <n v="0.31788935991414402"/>
    <x v="8"/>
    <x v="2"/>
    <s v="[1 0.5]"/>
    <s v="log-normal"/>
    <s v="[1.23 0.5]"/>
    <s v="log-normal"/>
    <s v="[1.449593613053598   0.5]"/>
    <n v="0.1"/>
    <n v="0.3"/>
    <n v="0.1"/>
    <n v="0.3"/>
  </r>
  <r>
    <n v="1950"/>
    <x v="4"/>
    <x v="0"/>
    <n v="-4.0433278920199702E-4"/>
    <n v="1"/>
    <n v="3.2595667210797999E-2"/>
    <n v="1.4319419498620699E-6"/>
    <n v="1"/>
    <n v="1"/>
    <n v="1"/>
    <n v="1.41592854224283E-6"/>
    <n v="1.5954269542859299E-6"/>
    <n v="1.5794135466666999E-6"/>
    <n v="3.3000000000000002E-2"/>
    <n v="2.4E-2"/>
    <n v="95"/>
    <n v="0.34732463126197"/>
    <x v="9"/>
    <x v="2"/>
    <s v="[1 0.5]"/>
    <s v="log-normal"/>
    <s v="[1.27 0.5]"/>
    <s v="log-normal"/>
    <s v="[1.526020126602988   0.5]"/>
    <n v="0.1"/>
    <n v="0.3"/>
    <n v="0.1"/>
    <n v="0.3"/>
  </r>
  <r>
    <n v="2006"/>
    <x v="4"/>
    <x v="4"/>
    <n v="-5.4649043594704198E-4"/>
    <n v="5.5E-2"/>
    <n v="2.3453509564053E-2"/>
    <n v="1.9276133093980999E-5"/>
    <n v="1"/>
    <n v="1"/>
    <n v="1"/>
    <n v="1.7781869666666899E-5"/>
    <n v="1.9574784890562601E-5"/>
    <n v="1.8080521463248399E-5"/>
    <n v="2.4E-2"/>
    <n v="2.4E-2"/>
    <n v="56"/>
    <n v="0.16669999999999999"/>
    <x v="0"/>
    <x v="0"/>
    <s v="[10 1]"/>
    <s v="normal"/>
    <s v="[10 1]"/>
    <s v="normal"/>
    <s v="[10 1]"/>
    <n v="0.1"/>
    <n v="0.3"/>
    <n v="0.1"/>
    <n v="0.3"/>
  </r>
  <r>
    <n v="2007"/>
    <x v="4"/>
    <x v="4"/>
    <n v="-6.3451762081704602E-4"/>
    <n v="6.3E-2"/>
    <n v="2.4365482379182998E-2"/>
    <n v="1.81858635013853E-5"/>
    <n v="1"/>
    <n v="1"/>
    <n v="1"/>
    <n v="1.7052955079607E-5"/>
    <n v="1.85884761125126E-5"/>
    <n v="1.74555676907343E-5"/>
    <n v="2.5000000000000001E-2"/>
    <n v="2.4E-2"/>
    <n v="57"/>
    <n v="0.18008932242929701"/>
    <x v="1"/>
    <x v="0"/>
    <s v="[10 1]"/>
    <s v="normal"/>
    <s v="[10.05 1]"/>
    <s v="normal"/>
    <s v="[10.093070133896836   1]"/>
    <n v="0.1"/>
    <n v="0.3"/>
    <n v="0.1"/>
    <n v="0.3"/>
  </r>
  <r>
    <n v="2008"/>
    <x v="4"/>
    <x v="4"/>
    <n v="-7.3353294226437998E-4"/>
    <n v="9.6000000000000002E-2"/>
    <n v="2.5266467057735598E-2"/>
    <n v="1.7139242542320802E-5"/>
    <n v="1"/>
    <n v="1"/>
    <n v="1"/>
    <n v="1.7453739416062701E-5"/>
    <n v="1.7677313119707798E-5"/>
    <n v="1.7991809993449701E-5"/>
    <n v="2.5999999999999999E-2"/>
    <n v="2.4E-2"/>
    <n v="58"/>
    <n v="0.19471183272496301"/>
    <x v="2"/>
    <x v="0"/>
    <s v="[10 1]"/>
    <s v="normal"/>
    <s v="[10.08 1]"/>
    <s v="normal"/>
    <s v="[10.190242243564168  1]"/>
    <n v="0.1"/>
    <n v="0.3"/>
    <n v="0.1"/>
    <n v="0.3"/>
  </r>
  <r>
    <n v="2009"/>
    <x v="4"/>
    <x v="4"/>
    <n v="-7.8064877499100399E-4"/>
    <n v="0.121"/>
    <n v="2.6219351225008999E-2"/>
    <n v="1.6180897542301699E-5"/>
    <n v="1"/>
    <n v="1"/>
    <n v="1"/>
    <n v="1.6992008231788799E-5"/>
    <n v="1.6790310052196699E-5"/>
    <n v="1.7601420741683799E-5"/>
    <n v="2.7E-2"/>
    <n v="2.4E-2"/>
    <n v="59"/>
    <n v="0.21064697575557001"/>
    <x v="3"/>
    <x v="0"/>
    <s v="[10 1]"/>
    <s v="normal"/>
    <s v="[10.13 1]"/>
    <s v="normal"/>
    <s v="[10.291746233640898   1]"/>
    <n v="0.1"/>
    <n v="0.3"/>
    <n v="0.1"/>
    <n v="0.3"/>
  </r>
  <r>
    <n v="2010"/>
    <x v="4"/>
    <x v="4"/>
    <n v="-7.5079495109935102E-4"/>
    <n v="0.18099999999999999"/>
    <n v="2.7249205048900601E-2"/>
    <n v="1.5337726331713201E-5"/>
    <n v="1"/>
    <n v="1"/>
    <n v="1"/>
    <n v="1.5250609236225401E-5"/>
    <n v="1.5901419390309501E-5"/>
    <n v="1.5814302294821599E-5"/>
    <n v="2.8000000000000001E-2"/>
    <n v="2.4E-2"/>
    <n v="60"/>
    <n v="0.22814853528144899"/>
    <x v="4"/>
    <x v="0"/>
    <s v="[10 1]"/>
    <s v="normal"/>
    <s v="[10.17 1]"/>
    <s v="normal"/>
    <s v="[10.399068772757001   1]"/>
    <n v="0.1"/>
    <n v="0.3"/>
    <n v="0.1"/>
    <n v="0.3"/>
  </r>
  <r>
    <n v="2011"/>
    <x v="4"/>
    <x v="4"/>
    <n v="-8.8311571301340902E-4"/>
    <n v="0.22800000000000001"/>
    <n v="2.8116884286986599E-2"/>
    <n v="1.42134522235406E-5"/>
    <n v="1"/>
    <n v="1"/>
    <n v="1"/>
    <n v="1.37789780403806E-5"/>
    <n v="1.4993345586111801E-5"/>
    <n v="1.4558871402951801E-5"/>
    <n v="2.9000000000000001E-2"/>
    <n v="2.4E-2"/>
    <n v="61"/>
    <n v="0.24722776975865701"/>
    <x v="5"/>
    <x v="0"/>
    <s v="[10 1]"/>
    <s v="normal"/>
    <s v="[10.24 1]"/>
    <s v="normal"/>
    <s v="[10.511226570036031   1]"/>
    <n v="0.1"/>
    <n v="0.3"/>
    <n v="0.1"/>
    <n v="0.3"/>
  </r>
  <r>
    <n v="2012"/>
    <x v="4"/>
    <x v="4"/>
    <n v="-9.5180292456928405E-4"/>
    <n v="0.32200000000000001"/>
    <n v="2.9048197075430701E-2"/>
    <n v="1.3334114368933699E-5"/>
    <n v="1"/>
    <n v="1"/>
    <n v="1"/>
    <n v="1.32188596584906E-5"/>
    <n v="1.4240043176152301E-5"/>
    <n v="1.41247884657093E-5"/>
    <n v="0.03"/>
    <n v="2.4E-2"/>
    <n v="62"/>
    <n v="0.26860275110638798"/>
    <x v="6"/>
    <x v="0"/>
    <s v="[10 1]"/>
    <s v="normal"/>
    <s v="[10.27 1]"/>
    <s v="normal"/>
    <s v="[10.633432024040662   1]"/>
    <n v="0.1"/>
    <n v="0.3"/>
    <n v="0.1"/>
    <n v="0.3"/>
  </r>
  <r>
    <n v="2013"/>
    <x v="4"/>
    <x v="4"/>
    <n v="-1.0355894266569901E-3"/>
    <n v="0.442"/>
    <n v="2.9964410573342998E-2"/>
    <n v="1.22204662987585E-5"/>
    <n v="1"/>
    <n v="1"/>
    <n v="1"/>
    <n v="1.26571791364833E-5"/>
    <n v="1.3292911759362201E-5"/>
    <n v="1.3729624597087E-5"/>
    <n v="3.1E-2"/>
    <n v="2.4E-2"/>
    <n v="63"/>
    <n v="0.291791505564577"/>
    <x v="7"/>
    <x v="0"/>
    <s v="[10 1]"/>
    <s v="normal"/>
    <s v="[10.36 1]"/>
    <s v="normal"/>
    <s v="[10.760164347684842   1]"/>
    <n v="0.1"/>
    <n v="0.3"/>
    <n v="0.1"/>
    <n v="0.3"/>
  </r>
  <r>
    <n v="2014"/>
    <x v="4"/>
    <x v="4"/>
    <n v="-1.0050576188222E-3"/>
    <n v="0.55100000000000005"/>
    <n v="3.0994942381177799E-2"/>
    <n v="1.11323365957104E-5"/>
    <n v="1"/>
    <n v="1"/>
    <n v="1"/>
    <n v="1.03439613230881E-5"/>
    <n v="1.2142477412863E-5"/>
    <n v="1.13541021402407E-5"/>
    <n v="3.2000000000000001E-2"/>
    <n v="2.4E-2"/>
    <n v="64"/>
    <n v="0.317934015745646"/>
    <x v="8"/>
    <x v="0"/>
    <s v="[10 1]"/>
    <s v="normal"/>
    <s v="[10.43 1]"/>
    <s v="normal"/>
    <s v="[10.899541364601731   1]"/>
    <n v="0.1"/>
    <n v="0.3"/>
    <n v="0.1"/>
    <n v="0.3"/>
  </r>
  <r>
    <n v="2015"/>
    <x v="4"/>
    <x v="4"/>
    <n v="-1.15931113950771E-3"/>
    <n v="0.69299999999999995"/>
    <n v="3.1840688860492301E-2"/>
    <n v="9.9751494649039598E-6"/>
    <n v="1"/>
    <n v="1"/>
    <n v="1"/>
    <n v="9.4406297570571503E-6"/>
    <n v="1.13191517830906E-5"/>
    <n v="1.0784632075243799E-5"/>
    <n v="3.3000000000000002E-2"/>
    <n v="2.4E-2"/>
    <n v="65"/>
    <n v="0.34741064121512599"/>
    <x v="9"/>
    <x v="0"/>
    <s v="[10 1]"/>
    <s v="normal"/>
    <s v="[10.5 1]"/>
    <s v="normal"/>
    <s v="[11.052702071956782   1]"/>
    <n v="0.1"/>
    <n v="0.3"/>
    <n v="0.1"/>
    <n v="0.3"/>
  </r>
  <r>
    <n v="2016"/>
    <x v="4"/>
    <x v="4"/>
    <n v="-9.3693163710245803E-4"/>
    <n v="0.81200000000000006"/>
    <n v="3.3063068362897498E-2"/>
    <n v="8.5536502915154392E-6"/>
    <n v="1"/>
    <n v="1"/>
    <n v="1"/>
    <n v="7.94215445390771E-6"/>
    <n v="9.43149118411894E-6"/>
    <n v="8.8199953465112107E-6"/>
    <n v="3.4000000000000002E-2"/>
    <n v="2.4E-2"/>
    <n v="66"/>
    <n v="0.38136117826681498"/>
    <x v="10"/>
    <x v="0"/>
    <s v="[10 1]"/>
    <s v="normal"/>
    <s v="[10.67 1]"/>
    <s v="normal"/>
    <s v="[11.226321788033875   1]"/>
    <n v="0.1"/>
    <n v="0.3"/>
    <n v="0.1"/>
    <n v="0.3"/>
  </r>
  <r>
    <n v="2017"/>
    <x v="4"/>
    <x v="4"/>
    <n v="-1.06398310446077E-3"/>
    <n v="0.90400000000000003"/>
    <n v="3.3936016895539198E-2"/>
    <n v="7.3527260474295398E-6"/>
    <n v="1"/>
    <n v="1"/>
    <n v="1"/>
    <n v="6.7021679139202199E-6"/>
    <n v="8.4847860940075202E-6"/>
    <n v="7.8342279604982003E-6"/>
    <n v="3.5000000000000003E-2"/>
    <n v="2.4E-2"/>
    <n v="67"/>
    <n v="0.41971861396821503"/>
    <x v="11"/>
    <x v="0"/>
    <s v="[10 1]"/>
    <s v="normal"/>
    <s v="[10.75  1]"/>
    <s v="normal"/>
    <s v="[11.417518587642858   1]"/>
    <n v="0.1"/>
    <n v="0.3"/>
    <n v="0.1"/>
    <n v="0.3"/>
  </r>
  <r>
    <n v="2018"/>
    <x v="4"/>
    <x v="4"/>
    <n v="-1.0187897393147899E-3"/>
    <n v="0.96299999999999997"/>
    <n v="3.4981210260685201E-2"/>
    <n v="6.0876218076316799E-6"/>
    <n v="1"/>
    <n v="1"/>
    <n v="1"/>
    <n v="5.2724925384386002E-6"/>
    <n v="7.1255543405647702E-6"/>
    <n v="6.3104250713716897E-6"/>
    <n v="3.5999999999999997E-2"/>
    <n v="2.4E-2"/>
    <n v="68"/>
    <n v="0.46494056718020699"/>
    <x v="12"/>
    <x v="0"/>
    <s v="[10 1]"/>
    <s v="normal"/>
    <s v="[10.8  1]"/>
    <s v="normal"/>
    <s v="[11.641801226953930   1]"/>
    <n v="0.1"/>
    <n v="0.3"/>
    <n v="0.1"/>
    <n v="0.3"/>
  </r>
  <r>
    <n v="2019"/>
    <x v="4"/>
    <x v="4"/>
    <n v="-9.4386202989002596E-4"/>
    <n v="0.98599999999999999"/>
    <n v="3.6056137970110001E-2"/>
    <n v="4.6098131938487704E-6"/>
    <n v="1"/>
    <n v="1"/>
    <n v="1"/>
    <n v="4.33202183775155E-6"/>
    <n v="5.5006887253168896E-6"/>
    <n v="5.22289736921967E-6"/>
    <n v="3.6999999999999998E-2"/>
    <n v="2.4E-2"/>
    <n v="69"/>
    <n v="0.520046078211299"/>
    <x v="13"/>
    <x v="0"/>
    <s v="[10 1]"/>
    <s v="normal"/>
    <s v="[10.96  1]"/>
    <s v="normal"/>
    <s v="[11.917984048508561   1]"/>
    <n v="0.1"/>
    <n v="0.3"/>
    <n v="0.1"/>
    <n v="0.3"/>
  </r>
  <r>
    <n v="2020"/>
    <x v="4"/>
    <x v="4"/>
    <n v="-7.8313744745269799E-4"/>
    <n v="0.999"/>
    <n v="3.7216862552546102E-2"/>
    <n v="3.0940566494029898E-6"/>
    <n v="1"/>
    <n v="1"/>
    <n v="1"/>
    <n v="2.66021650267528E-6"/>
    <n v="3.7073609110057201E-6"/>
    <n v="3.2735207642780102E-6"/>
    <n v="3.7999999999998799E-2"/>
    <n v="2.4E-2"/>
    <n v="70"/>
    <n v="0.59109064984413795"/>
    <x v="14"/>
    <x v="0"/>
    <s v="[10 1]"/>
    <s v="normal"/>
    <s v="[11.1  1]"/>
    <s v="normal"/>
    <s v="[12.288110029496673   1]"/>
    <n v="0.1"/>
    <n v="0.3"/>
    <n v="0.1"/>
    <n v="0.3"/>
  </r>
  <r>
    <n v="2021"/>
    <x v="4"/>
    <x v="4"/>
    <n v="-4.6174642863415E-4"/>
    <n v="5.5E-2"/>
    <n v="2.35382535713658E-2"/>
    <n v="1.9465278141232801E-5"/>
    <n v="1"/>
    <n v="1"/>
    <n v="1"/>
    <n v="1.7330302503476399E-5"/>
    <n v="1.9678487905589201E-5"/>
    <n v="1.7543512267832799E-5"/>
    <n v="2.4E-2"/>
    <n v="2.4E-2"/>
    <n v="71"/>
    <n v="0.16666700000000001"/>
    <x v="0"/>
    <x v="1"/>
    <s v="[2 1.2]"/>
    <s v="gamma"/>
    <s v="[2 1.2]"/>
    <s v="gamma"/>
    <s v="[2 1.2]"/>
    <n v="0.1"/>
    <n v="0.3"/>
    <n v="0.1"/>
    <n v="0.3"/>
  </r>
  <r>
    <n v="2022"/>
    <x v="4"/>
    <x v="4"/>
    <n v="-5.5114682989898002E-4"/>
    <n v="7.3999999999999996E-2"/>
    <n v="2.4448853170100999E-2"/>
    <n v="1.8224064939182599E-5"/>
    <n v="1"/>
    <n v="1"/>
    <n v="1"/>
    <n v="1.71248942525596E-5"/>
    <n v="1.8527827767290301E-5"/>
    <n v="1.74286570806672E-5"/>
    <n v="2.5000000000000001E-2"/>
    <n v="2.4E-2"/>
    <n v="72"/>
    <n v="0.18019006691182099"/>
    <x v="1"/>
    <x v="1"/>
    <s v="[2 1.2]"/>
    <s v="gamma"/>
    <s v="[2.05 1.2]"/>
    <s v="gamma"/>
    <s v="[2.122315431810229   1.2]"/>
    <n v="0.1"/>
    <n v="0.3"/>
    <n v="0.1"/>
    <n v="0.3"/>
  </r>
  <r>
    <n v="2023"/>
    <x v="4"/>
    <x v="4"/>
    <n v="-5.2966937716357704E-4"/>
    <n v="9.2999999999999999E-2"/>
    <n v="2.54703306228364E-2"/>
    <n v="1.6958040807069599E-5"/>
    <n v="1"/>
    <n v="1"/>
    <n v="1"/>
    <n v="1.6668451404517901E-5"/>
    <n v="1.7238590456174399E-5"/>
    <n v="1.6949001053622701E-5"/>
    <n v="2.5999999999999999E-2"/>
    <n v="2.4E-2"/>
    <n v="73"/>
    <n v="0.19468613225625001"/>
    <x v="2"/>
    <x v="1"/>
    <s v="[2 1.2]"/>
    <s v="gamma"/>
    <s v="[2.1 1.21]"/>
    <s v="gamma"/>
    <s v="[2.220556788546546   1.22]"/>
    <n v="0.1"/>
    <n v="0.3"/>
    <n v="0.1"/>
    <n v="0.3"/>
  </r>
  <r>
    <n v="2024"/>
    <x v="4"/>
    <x v="4"/>
    <n v="-7.13095727594098E-4"/>
    <n v="0.127"/>
    <n v="2.62869042724059E-2"/>
    <n v="1.6158326512370899E-5"/>
    <n v="1"/>
    <n v="1"/>
    <n v="1"/>
    <n v="1.6500078569997301E-5"/>
    <n v="1.6666832029083901E-5"/>
    <n v="1.70085840867103E-5"/>
    <n v="2.7E-2"/>
    <n v="2.4E-2"/>
    <n v="74"/>
    <n v="0.21081960911029299"/>
    <x v="3"/>
    <x v="1"/>
    <s v="[2 1.2]"/>
    <s v="gamma"/>
    <s v="[2.15 1.21]"/>
    <s v="gamma"/>
    <s v="[2.363218600263669   1.22]"/>
    <n v="0.1"/>
    <n v="0.3"/>
    <n v="0.1"/>
    <n v="0.3"/>
  </r>
  <r>
    <n v="2025"/>
    <x v="4"/>
    <x v="4"/>
    <n v="-8.0171526337025696E-4"/>
    <n v="0.16800000000000001"/>
    <n v="2.7233329186856101E-2"/>
    <n v="1.5149847976265E-5"/>
    <n v="1"/>
    <n v="1"/>
    <n v="1"/>
    <n v="1.5161744892863099E-5"/>
    <n v="1.5792595339785801E-5"/>
    <n v="1.5804492256384001E-5"/>
    <n v="2.80350444502264E-2"/>
    <n v="2.4E-2"/>
    <n v="75"/>
    <n v="0.22857602474559299"/>
    <x v="4"/>
    <x v="1"/>
    <s v="[2 1.2]"/>
    <s v="gamma"/>
    <s v="[2.22 1.21]"/>
    <s v="gamma"/>
    <s v="[2.520106336037927   1.22]"/>
    <n v="0.1"/>
    <n v="0.3"/>
    <n v="0.1"/>
    <n v="0.3"/>
  </r>
  <r>
    <n v="2026"/>
    <x v="4"/>
    <x v="4"/>
    <n v="-8.8739453991392196E-4"/>
    <n v="0.24"/>
    <n v="2.81126054600861E-2"/>
    <n v="1.4308765830693601E-5"/>
    <n v="1"/>
    <n v="1"/>
    <n v="1"/>
    <n v="1.44251096172158E-5"/>
    <n v="1.50962349001626E-5"/>
    <n v="1.52125786866848E-5"/>
    <n v="2.9000000000000001E-2"/>
    <n v="2.4E-2"/>
    <n v="76"/>
    <n v="0.246620795667161"/>
    <x v="5"/>
    <x v="1"/>
    <s v="[2 1.2]"/>
    <s v="gamma"/>
    <s v="[2.3 1.22]"/>
    <s v="gamma"/>
    <s v="[2.638352109458525   1.24]"/>
    <n v="0.1"/>
    <n v="0.3"/>
    <n v="0.1"/>
    <n v="0.3"/>
  </r>
  <r>
    <n v="2027"/>
    <x v="4"/>
    <x v="4"/>
    <n v="-1.0655443959463201E-3"/>
    <n v="0.317"/>
    <n v="2.8934455604053701E-2"/>
    <n v="1.3184555430064E-5"/>
    <n v="1"/>
    <n v="1"/>
    <n v="1"/>
    <n v="1.3367200839592499E-5"/>
    <n v="1.43199402897966E-5"/>
    <n v="1.45025856993251E-5"/>
    <n v="0.03"/>
    <n v="2.4E-2"/>
    <n v="77"/>
    <n v="0.26812660289046403"/>
    <x v="6"/>
    <x v="1"/>
    <s v="[2 1.2]"/>
    <s v="gamma"/>
    <s v="[2.35 1.22]"/>
    <s v="gamma"/>
    <s v="[2.826750794932076   1.24]"/>
    <n v="0.1"/>
    <n v="0.3"/>
    <n v="0.1"/>
    <n v="0.3"/>
  </r>
  <r>
    <n v="2028"/>
    <x v="4"/>
    <x v="4"/>
    <n v="-1.0054009255625199E-3"/>
    <n v="0.42499999999999999"/>
    <n v="2.9994599074437502E-2"/>
    <n v="1.22543414447941E-5"/>
    <n v="1"/>
    <n v="1"/>
    <n v="1"/>
    <n v="1.2207186943793399E-5"/>
    <n v="1.32651724659161E-5"/>
    <n v="1.3218017964915399E-5"/>
    <n v="3.10000000000001E-2"/>
    <n v="2.4E-2"/>
    <n v="78"/>
    <n v="0.28998281165376399"/>
    <x v="7"/>
    <x v="1"/>
    <s v="[2 1.2]"/>
    <s v="gamma"/>
    <s v="[2.5 1.22]"/>
    <s v="gamma"/>
    <s v="[3.011655063337046   1.24]"/>
    <n v="0.1"/>
    <n v="0.3"/>
    <n v="0.1"/>
    <n v="0.3"/>
  </r>
  <r>
    <n v="2029"/>
    <x v="4"/>
    <x v="4"/>
    <n v="-1.13858158454855E-3"/>
    <n v="0.53100000000000003"/>
    <n v="3.0861418415451501E-2"/>
    <n v="1.1095770220834401E-5"/>
    <n v="1"/>
    <n v="1"/>
    <n v="1"/>
    <n v="1.0864712085754401E-5"/>
    <n v="1.2392138245507501E-5"/>
    <n v="1.21610801104275E-5"/>
    <n v="3.2000000000000001E-2"/>
    <n v="2.4E-2"/>
    <n v="79"/>
    <n v="0.31562847911089997"/>
    <x v="8"/>
    <x v="1"/>
    <s v="[2 1.2]"/>
    <s v="gamma"/>
    <s v="[2.6 1.22]"/>
    <s v="gamma"/>
    <s v="[3.236430660324696   1.24]"/>
    <n v="0.1"/>
    <n v="0.3"/>
    <n v="0.1"/>
    <n v="0.3"/>
  </r>
  <r>
    <n v="2030"/>
    <x v="4"/>
    <x v="4"/>
    <n v="-9.8796237547438205E-4"/>
    <n v="0.68600000000000005"/>
    <n v="3.2012037624525598E-2"/>
    <n v="9.9219932959931393E-6"/>
    <n v="1"/>
    <n v="1"/>
    <n v="1"/>
    <n v="9.1526420547152801E-6"/>
    <n v="1.0898062951346099E-5"/>
    <n v="1.0128711710068299E-5"/>
    <n v="3.3000000000000002E-2"/>
    <n v="2.4E-2"/>
    <n v="80"/>
    <n v="0.34456556585070802"/>
    <x v="9"/>
    <x v="1"/>
    <s v="[2 1.2]"/>
    <s v="gamma"/>
    <s v="[2.7 1.22]"/>
    <s v="gamma"/>
    <s v="[3.494632525658576   1.24]"/>
    <n v="0.1"/>
    <n v="0.3"/>
    <n v="0.1"/>
    <n v="0.3"/>
  </r>
  <r>
    <n v="2031"/>
    <x v="4"/>
    <x v="4"/>
    <n v="-9.5398022182394701E-4"/>
    <n v="0.82599999999999996"/>
    <n v="3.3046019778176103E-2"/>
    <n v="8.6098380995081693E-6"/>
    <n v="1"/>
    <n v="1"/>
    <n v="1"/>
    <n v="7.6192075996079401E-6"/>
    <n v="9.5199163631394405E-6"/>
    <n v="8.5292858632392003E-6"/>
    <n v="3.4000000000000002E-2"/>
    <n v="2.4E-2"/>
    <n v="81"/>
    <n v="0.377554801426085"/>
    <x v="10"/>
    <x v="1"/>
    <s v="[2 1.2]"/>
    <s v="gamma"/>
    <s v="[2.8 1.22]"/>
    <s v="gamma"/>
    <s v="[3.796735073076330   1.24]"/>
    <n v="0.1"/>
    <n v="0.3"/>
    <n v="0.1"/>
    <n v="0.3"/>
  </r>
  <r>
    <n v="2032"/>
    <x v="4"/>
    <x v="4"/>
    <n v="-1.0886633365418999E-3"/>
    <n v="0.89700000000000002"/>
    <n v="3.3911336663458101E-2"/>
    <n v="7.4713802372687402E-6"/>
    <n v="1"/>
    <n v="1"/>
    <n v="1"/>
    <n v="6.7766901834465002E-6"/>
    <n v="8.6565680975993004E-6"/>
    <n v="7.9618780437770503E-6"/>
    <n v="3.5000000000000003E-2"/>
    <n v="2.4E-2"/>
    <n v="82"/>
    <n v="0.41493746136423199"/>
    <x v="11"/>
    <x v="1"/>
    <s v="[2 1.2]"/>
    <s v="gamma"/>
    <s v="[3 1.22]"/>
    <s v="gamma"/>
    <s v="[4.146737646198264   1.24]"/>
    <n v="0.1"/>
    <n v="0.3"/>
    <n v="0.1"/>
    <n v="0.3"/>
  </r>
  <r>
    <n v="2033"/>
    <x v="4"/>
    <x v="4"/>
    <n v="-9.4685323048394204E-4"/>
    <n v="0.96099999999999997"/>
    <n v="3.5053146769516E-2"/>
    <n v="5.9919461817988502E-6"/>
    <n v="1"/>
    <n v="1"/>
    <n v="1"/>
    <n v="5.6237511930639202E-6"/>
    <n v="6.8884772218767304E-6"/>
    <n v="6.5202822331418004E-6"/>
    <n v="3.5999999999999997E-2"/>
    <n v="2.4E-2"/>
    <n v="83"/>
    <n v="0.46021970738738699"/>
    <x v="12"/>
    <x v="1"/>
    <s v="[2 1.2]"/>
    <s v="gamma"/>
    <s v="[3.25 1.22]"/>
    <s v="gamma"/>
    <s v="[4.595001644606124   1.24]"/>
    <n v="0.1"/>
    <n v="0.3"/>
    <n v="0.1"/>
    <n v="0.3"/>
  </r>
  <r>
    <n v="2034"/>
    <x v="4"/>
    <x v="4"/>
    <n v="-9.1188602149472201E-4"/>
    <n v="0.99299999999999999"/>
    <n v="3.6088113978505303E-2"/>
    <n v="4.6120426398909002E-6"/>
    <n v="1"/>
    <n v="1"/>
    <n v="1"/>
    <n v="4.1472621655084103E-6"/>
    <n v="5.4435787560883797E-6"/>
    <n v="4.9787982817058797E-6"/>
    <n v="3.7000000000000102E-2"/>
    <n v="2.4E-2"/>
    <n v="84"/>
    <n v="0.51656033582523198"/>
    <x v="13"/>
    <x v="1"/>
    <s v="[2 1.2]"/>
    <s v="gamma"/>
    <s v="[3.55 1.22]"/>
    <s v="gamma"/>
    <s v="[5.197083934998824   1.24]"/>
    <n v="0.1"/>
    <n v="0.3"/>
    <n v="0.1"/>
    <n v="0.3"/>
  </r>
  <r>
    <n v="2035"/>
    <x v="4"/>
    <x v="4"/>
    <n v="-7.78983639238336E-4"/>
    <n v="1"/>
    <n v="3.7221016360761701E-2"/>
    <n v="3.1170941209502401E-6"/>
    <n v="1"/>
    <n v="1"/>
    <n v="1"/>
    <n v="2.6663380051055101E-6"/>
    <n v="3.7239096311512499E-6"/>
    <n v="3.2731535153065199E-6"/>
    <n v="3.7999999999999999E-2"/>
    <n v="2.4E-2"/>
    <n v="85"/>
    <n v="0.59600511763160702"/>
    <x v="14"/>
    <x v="1"/>
    <s v="[2 1.2]"/>
    <s v="gamma"/>
    <s v="[4.1 1.22]"/>
    <s v="gamma"/>
    <s v="[6.177897754881728   1.24]"/>
    <n v="0.1"/>
    <n v="0.3"/>
    <n v="0.1"/>
    <n v="0.3"/>
  </r>
  <r>
    <n v="2036"/>
    <x v="4"/>
    <x v="4"/>
    <n v="-5.4329362994828497E-4"/>
    <n v="0.06"/>
    <n v="2.3456706370051698E-2"/>
    <n v="1.93034300498658E-5"/>
    <n v="1"/>
    <n v="1"/>
    <n v="1"/>
    <n v="1.7423903553381999E-5"/>
    <n v="1.95985980182082E-5"/>
    <n v="1.7719071521724399E-5"/>
    <n v="2.4E-2"/>
    <n v="2.4E-2"/>
    <n v="86"/>
    <n v="0.16666700000000001"/>
    <x v="0"/>
    <x v="2"/>
    <s v="[1 0.5]"/>
    <s v="log-normal"/>
    <s v="[1 0.5]"/>
    <s v="log-normal"/>
    <s v="[1 0.5]"/>
    <n v="0.1"/>
    <n v="0.3"/>
    <n v="0.1"/>
    <n v="0.3"/>
  </r>
  <r>
    <n v="2037"/>
    <x v="4"/>
    <x v="4"/>
    <n v="-6.7707556513718202E-4"/>
    <n v="7.8E-2"/>
    <n v="2.4322924434862801E-2"/>
    <n v="1.8271045201261301E-5"/>
    <n v="1"/>
    <n v="1"/>
    <n v="1"/>
    <n v="1.8046138138185301E-5"/>
    <n v="1.8729476522167099E-5"/>
    <n v="1.8504569459091099E-5"/>
    <n v="2.5000000000000001E-2"/>
    <n v="2.4E-2"/>
    <n v="87"/>
    <n v="0.18009174558302601"/>
    <x v="1"/>
    <x v="2"/>
    <s v="[1 0.5]"/>
    <s v="log-normal"/>
    <s v="[1.02 0.5]"/>
    <s v="log-normal"/>
    <s v="[1.046548449362774   0.5]"/>
    <n v="0.1"/>
    <n v="0.3"/>
    <n v="0.1"/>
    <n v="0.3"/>
  </r>
  <r>
    <n v="2038"/>
    <x v="4"/>
    <x v="4"/>
    <n v="-5.7801982782930601E-4"/>
    <n v="0.09"/>
    <n v="2.5421980172170702E-2"/>
    <n v="1.7098184496626799E-5"/>
    <n v="1"/>
    <n v="1"/>
    <n v="1"/>
    <n v="1.60526873954906E-5"/>
    <n v="1.7432291417990601E-5"/>
    <n v="1.6386794316854399E-5"/>
    <n v="2.5999999999999999E-2"/>
    <n v="2.4E-2"/>
    <n v="88"/>
    <n v="0.19469396867505501"/>
    <x v="2"/>
    <x v="2"/>
    <s v="[1 0.5]"/>
    <s v="log-normal"/>
    <s v="[1.05  0.5]"/>
    <s v="log-normal"/>
    <s v="[1.095027997541346   0.5]"/>
    <n v="0.1"/>
    <n v="0.3"/>
    <n v="0.1"/>
    <n v="0.3"/>
  </r>
  <r>
    <n v="2039"/>
    <x v="4"/>
    <x v="4"/>
    <n v="-6.3461264814211301E-4"/>
    <n v="0.12"/>
    <n v="2.6365387351857901E-2"/>
    <n v="1.6246139607810101E-5"/>
    <n v="1"/>
    <n v="1"/>
    <n v="1"/>
    <n v="1.4753540514040201E-5"/>
    <n v="1.6648872820991999E-5"/>
    <n v="1.5156273727222201E-5"/>
    <n v="2.7E-2"/>
    <n v="2.4E-2"/>
    <n v="89"/>
    <n v="0.21064194022761801"/>
    <x v="3"/>
    <x v="2"/>
    <s v="[1 0.5]"/>
    <s v="log-normal"/>
    <s v="[1.08  0.5]"/>
    <s v="log-normal"/>
    <s v="[1.145848258401776   0.5]"/>
    <n v="0.1"/>
    <n v="0.3"/>
    <n v="0.1"/>
    <n v="0.3"/>
  </r>
  <r>
    <n v="2040"/>
    <x v="4"/>
    <x v="4"/>
    <n v="-7.9008719736270796E-4"/>
    <n v="0.17899999999999999"/>
    <n v="2.72099128026373E-2"/>
    <n v="1.53981420348209E-5"/>
    <n v="1"/>
    <n v="1"/>
    <n v="1"/>
    <n v="1.3935147040794399E-5"/>
    <n v="1.6022379814257401E-5"/>
    <n v="1.45593848202309E-5"/>
    <n v="2.8000000000000001E-2"/>
    <n v="2.4E-2"/>
    <n v="90"/>
    <n v="0.228054417930005"/>
    <x v="4"/>
    <x v="2"/>
    <s v="[1 0.5]"/>
    <s v="log-normal"/>
    <s v="[1.1 0.5]"/>
    <s v="log-normal"/>
    <s v="[1.199092955860398   0.5]"/>
    <n v="0.1"/>
    <n v="0.3"/>
    <n v="0.1"/>
    <n v="0.3"/>
  </r>
  <r>
    <n v="2041"/>
    <x v="4"/>
    <x v="4"/>
    <n v="-9.5038260201988104E-4"/>
    <n v="0.23599999999999999"/>
    <n v="2.8049617397980099E-2"/>
    <n v="1.42974414936114E-5"/>
    <n v="1"/>
    <n v="1"/>
    <n v="1"/>
    <n v="1.43869228637354E-5"/>
    <n v="1.5200668583833501E-5"/>
    <n v="1.5290149953957499E-5"/>
    <n v="2.9000000000000001E-2"/>
    <n v="2.4E-2"/>
    <n v="91"/>
    <n v="0.2472277697717"/>
    <x v="5"/>
    <x v="2"/>
    <s v="[1 0.5]"/>
    <s v="log-normal"/>
    <s v="[1.12 0.5]"/>
    <s v="log-normal"/>
    <s v="[1.255613285018017   0.5]"/>
    <n v="0.1"/>
    <n v="0.3"/>
    <n v="0.1"/>
    <n v="0.3"/>
  </r>
  <r>
    <n v="2042"/>
    <x v="4"/>
    <x v="4"/>
    <n v="-1.0327093706239601E-3"/>
    <n v="0.314"/>
    <n v="2.8967290629375999E-2"/>
    <n v="1.3360698633915201E-5"/>
    <n v="1"/>
    <n v="1"/>
    <n v="1"/>
    <n v="1.23236416174177E-5"/>
    <n v="1.4427187278089699E-5"/>
    <n v="1.33901302615922E-5"/>
    <n v="0.03"/>
    <n v="2.4E-2"/>
    <n v="92"/>
    <n v="0.26834797363047003"/>
    <x v="6"/>
    <x v="2"/>
    <s v="[1 0.5]"/>
    <s v="log-normal"/>
    <s v="[1.15 0.5]"/>
    <s v="log-normal"/>
    <s v="[1.315626052650106   0.5]"/>
    <n v="0.1"/>
    <n v="0.3"/>
    <n v="0.1"/>
    <n v="0.3"/>
  </r>
  <r>
    <n v="2043"/>
    <x v="4"/>
    <x v="4"/>
    <n v="-8.9613136466953599E-4"/>
    <n v="0.437"/>
    <n v="3.0103868635330499E-2"/>
    <n v="1.2027163098022699E-5"/>
    <n v="1"/>
    <n v="1"/>
    <n v="1"/>
    <n v="1.18107868598288E-5"/>
    <n v="1.2830214520767201E-5"/>
    <n v="1.26138382825733E-5"/>
    <n v="3.1E-2"/>
    <n v="2.4E-2"/>
    <n v="93"/>
    <n v="0.29179150557725198"/>
    <x v="7"/>
    <x v="2"/>
    <s v="[1 0.5]"/>
    <s v="log-normal"/>
    <s v="[1.18 0.5]"/>
    <s v="log-normal"/>
    <s v="[1.380082173842422   0.5]"/>
    <n v="0.1"/>
    <n v="0.3"/>
    <n v="0.1"/>
    <n v="0.3"/>
  </r>
  <r>
    <n v="2044"/>
    <x v="4"/>
    <x v="4"/>
    <n v="-1.05751743547723E-3"/>
    <n v="0.56399999999999995"/>
    <n v="3.09424825645228E-2"/>
    <n v="1.1064576981214599E-5"/>
    <n v="1"/>
    <n v="1"/>
    <n v="1"/>
    <n v="1.0648279205748E-5"/>
    <n v="1.2182920107553001E-5"/>
    <n v="1.1766622332086399E-5"/>
    <n v="3.2000000000000001E-2"/>
    <n v="2.4E-2"/>
    <n v="94"/>
    <n v="0.31788935991414402"/>
    <x v="8"/>
    <x v="2"/>
    <s v="[1 0.5]"/>
    <s v="log-normal"/>
    <s v="[1.23 0.5]"/>
    <s v="log-normal"/>
    <s v="[1.449593613053598   0.5]"/>
    <n v="0.1"/>
    <n v="0.3"/>
    <n v="0.1"/>
    <n v="0.3"/>
  </r>
  <r>
    <n v="2045"/>
    <x v="4"/>
    <x v="4"/>
    <n v="-1.13705930900452E-3"/>
    <n v="0.67500000000000004"/>
    <n v="3.1862940690995503E-2"/>
    <n v="9.92639801593467E-6"/>
    <n v="1"/>
    <n v="1"/>
    <n v="1"/>
    <n v="9.5328039109872699E-6"/>
    <n v="1.12193018881285E-5"/>
    <n v="1.0825707783181099E-5"/>
    <n v="3.3000000000000002E-2"/>
    <n v="2.4E-2"/>
    <n v="95"/>
    <n v="0.34732463126197"/>
    <x v="9"/>
    <x v="2"/>
    <s v="[1 0.5]"/>
    <s v="log-normal"/>
    <s v="[1.27 0.5]"/>
    <s v="log-normal"/>
    <s v="[1.526020126602988   0.5]"/>
    <n v="0.1"/>
    <n v="0.3"/>
    <n v="0.1"/>
    <n v="0.3"/>
  </r>
  <r>
    <n v="2046"/>
    <x v="4"/>
    <x v="4"/>
    <n v="-1.0562715954272699E-3"/>
    <n v="0.82"/>
    <n v="3.29437284045727E-2"/>
    <n v="8.6951770928859394E-6"/>
    <n v="1"/>
    <n v="1"/>
    <n v="1"/>
    <n v="7.9148803555494197E-6"/>
    <n v="9.8108867761924101E-6"/>
    <n v="9.0305900388558803E-6"/>
    <n v="3.4000000000000002E-2"/>
    <n v="2.4E-2"/>
    <n v="96"/>
    <n v="0.38077896240845199"/>
    <x v="10"/>
    <x v="2"/>
    <s v="[1 0.5]"/>
    <s v="log-normal"/>
    <s v="[1.3 0.5]"/>
    <s v="log-normal"/>
    <s v="[1.610971710516454   0.5]"/>
    <n v="0.1"/>
    <n v="0.3"/>
    <n v="0.1"/>
    <n v="0.3"/>
  </r>
  <r>
    <n v="2047"/>
    <x v="4"/>
    <x v="4"/>
    <n v="-9.3482327178339298E-4"/>
    <n v="0.90600000000000003"/>
    <n v="3.4065176728216601E-2"/>
    <n v="7.2883492894117001E-6"/>
    <n v="1"/>
    <n v="1"/>
    <n v="1"/>
    <n v="6.1367248787532002E-6"/>
    <n v="8.1622438388795103E-6"/>
    <n v="7.0106194282210104E-6"/>
    <n v="3.5000000000000003E-2"/>
    <n v="2.4E-2"/>
    <n v="97"/>
    <n v="0.41938578830664502"/>
    <x v="11"/>
    <x v="2"/>
    <s v="[1 0.5]"/>
    <s v="log-normal"/>
    <s v="[1.35 0.5]"/>
    <s v="log-normal"/>
    <s v="[1.707525714573269   0.5]"/>
    <n v="0.1"/>
    <n v="0.3"/>
    <n v="0.1"/>
    <n v="0.3"/>
  </r>
  <r>
    <n v="2048"/>
    <x v="4"/>
    <x v="4"/>
    <n v="-9.9883988439958293E-4"/>
    <n v="0.95799999999999996"/>
    <n v="3.5001160115600401E-2"/>
    <n v="6.03463960533938E-6"/>
    <n v="1"/>
    <n v="1"/>
    <n v="1"/>
    <n v="5.9884207454210197E-6"/>
    <n v="7.0323207200067604E-6"/>
    <n v="6.9861018600883899E-6"/>
    <n v="3.5999999999999997E-2"/>
    <n v="2.4E-2"/>
    <n v="98"/>
    <n v="0.46494056714030102"/>
    <x v="12"/>
    <x v="2"/>
    <s v="[1 0.5]"/>
    <s v="log-normal"/>
    <s v="[1.4 0.5]"/>
    <s v="log-normal"/>
    <s v="[1.820900613476966   0.5]"/>
    <n v="0.1"/>
    <n v="0.3"/>
    <n v="0.1"/>
    <n v="0.3"/>
  </r>
  <r>
    <n v="2049"/>
    <x v="4"/>
    <x v="4"/>
    <n v="-8.8944121020109702E-4"/>
    <n v="0.98799999999999999"/>
    <n v="3.6110558789798901E-2"/>
    <n v="4.5507234715712098E-6"/>
    <n v="1"/>
    <n v="1"/>
    <n v="1"/>
    <n v="4.1892801518592103E-6"/>
    <n v="5.3418291379751996E-6"/>
    <n v="4.9803858182632E-6"/>
    <n v="3.6999999999999998E-2"/>
    <n v="2.4E-2"/>
    <n v="99"/>
    <n v="0.52094179302395105"/>
    <x v="13"/>
    <x v="2"/>
    <s v="[1 0.5]"/>
    <s v="log-normal"/>
    <s v="[1.45 0.5]"/>
    <s v="log-normal"/>
    <s v="[1.962378136319286   0.5]"/>
    <n v="0.1"/>
    <n v="0.3"/>
    <n v="0.1"/>
    <n v="0.3"/>
  </r>
  <r>
    <n v="2050"/>
    <x v="4"/>
    <x v="4"/>
    <n v="-7.7506752782105504E-4"/>
    <n v="0.998"/>
    <n v="3.7224932472178902E-2"/>
    <n v="3.1126340476505399E-6"/>
    <n v="1"/>
    <n v="1"/>
    <n v="1"/>
    <n v="2.8874971404663599E-6"/>
    <n v="3.71336372033318E-6"/>
    <n v="3.4882268131490101E-6"/>
    <n v="3.7999999999999999E-2"/>
    <n v="2.4E-2"/>
    <n v="100"/>
    <n v="0.59134723767447706"/>
    <x v="14"/>
    <x v="2"/>
    <s v="[1 0.5]"/>
    <s v="log-normal"/>
    <s v="[1.6 0.5]"/>
    <s v="log-normal"/>
    <s v="[2.145084480832534   0.5]"/>
    <n v="0.1"/>
    <n v="0.3"/>
    <n v="0.1"/>
    <n v="0.3"/>
  </r>
  <r>
    <n v="2051"/>
    <x v="4"/>
    <x v="4"/>
    <n v="-5.8388241495046405E-4"/>
    <n v="1"/>
    <n v="3.8416117585049599E-2"/>
    <n v="1.6392584059188699E-6"/>
    <n v="1"/>
    <n v="1"/>
    <n v="1"/>
    <n v="1.4683681645771701E-6"/>
    <n v="1.9801770804072602E-6"/>
    <n v="1.8092868390655599E-6"/>
    <n v="3.9E-2"/>
    <n v="2.4E-2"/>
    <n v="101"/>
    <n v="0.69635271824446598"/>
    <x v="15"/>
    <x v="2"/>
    <s v="[1 0.5]"/>
    <s v="log-normal"/>
    <s v="[1.8 0.5]"/>
    <s v="log-normal"/>
    <s v="[2.452826768974408   0.5]"/>
    <n v="0.1"/>
    <n v="0.3"/>
    <n v="0.1"/>
    <n v="0.3"/>
  </r>
  <r>
    <n v="2107"/>
    <x v="4"/>
    <x v="3"/>
    <n v="-3.5128836691908502E-4"/>
    <n v="7.9000000000000001E-2"/>
    <n v="2.36487116330809E-2"/>
    <n v="1.134804868358E-5"/>
    <n v="1"/>
    <n v="1"/>
    <n v="1"/>
    <n v="1.2116684968859301E-5"/>
    <n v="1.14714522003127E-5"/>
    <n v="1.2240088485592E-5"/>
    <n v="2.4E-2"/>
    <n v="2.4E-2"/>
    <n v="56"/>
    <n v="0.16669999999999999"/>
    <x v="0"/>
    <x v="0"/>
    <s v="[10 1]"/>
    <s v="normal"/>
    <s v="[10 1]"/>
    <s v="normal"/>
    <s v="[10 1]"/>
    <n v="0.1"/>
    <n v="0.3"/>
    <n v="0.1"/>
    <n v="0.3"/>
  </r>
  <r>
    <n v="2108"/>
    <x v="4"/>
    <x v="3"/>
    <n v="-4.7698152260487498E-4"/>
    <n v="6.9000000000000006E-2"/>
    <n v="2.45230184773951E-2"/>
    <n v="1.08121658351992E-5"/>
    <n v="1"/>
    <n v="1"/>
    <n v="1"/>
    <n v="1.03052444780416E-5"/>
    <n v="1.1039677208105599E-5"/>
    <n v="1.05327558509481E-5"/>
    <n v="2.5000000000000001E-2"/>
    <n v="2.4E-2"/>
    <n v="57"/>
    <n v="0.18008932242929701"/>
    <x v="1"/>
    <x v="0"/>
    <s v="[10 1]"/>
    <s v="normal"/>
    <s v="[10.05 1]"/>
    <s v="normal"/>
    <s v="[10.093070133896836   1]"/>
    <n v="0.1"/>
    <n v="0.3"/>
    <n v="0.1"/>
    <n v="0.3"/>
  </r>
  <r>
    <n v="2109"/>
    <x v="4"/>
    <x v="3"/>
    <n v="-3.8636009090013202E-4"/>
    <n v="9.5000000000000001E-2"/>
    <n v="2.56136399090999E-2"/>
    <n v="1.03673611446021E-5"/>
    <n v="1"/>
    <n v="1"/>
    <n v="1"/>
    <n v="9.5666053138836893E-6"/>
    <n v="1.05166352644425E-5"/>
    <n v="9.7158794337240394E-6"/>
    <n v="2.5999999999999999E-2"/>
    <n v="2.4E-2"/>
    <n v="58"/>
    <n v="0.19471183272496301"/>
    <x v="2"/>
    <x v="0"/>
    <s v="[10 1]"/>
    <s v="normal"/>
    <s v="[10.08 1]"/>
    <s v="normal"/>
    <s v="[10.190242243564168  1]"/>
    <n v="0.1"/>
    <n v="0.3"/>
    <n v="0.1"/>
    <n v="0.3"/>
  </r>
  <r>
    <n v="2110"/>
    <x v="4"/>
    <x v="3"/>
    <n v="-5.45295685277827E-4"/>
    <n v="0.15"/>
    <n v="2.6454704314722199E-2"/>
    <n v="9.8294422326178302E-6"/>
    <n v="1"/>
    <n v="1"/>
    <n v="1"/>
    <n v="9.3759759201421207E-6"/>
    <n v="1.0126789617000401E-5"/>
    <n v="9.6733233045247302E-6"/>
    <n v="2.7E-2"/>
    <n v="2.4E-2"/>
    <n v="59"/>
    <n v="0.21064697575557001"/>
    <x v="3"/>
    <x v="0"/>
    <s v="[10 1]"/>
    <s v="normal"/>
    <s v="[10.13 1]"/>
    <s v="normal"/>
    <s v="[10.291746233640898   1]"/>
    <n v="0.1"/>
    <n v="0.3"/>
    <n v="0.1"/>
    <n v="0.3"/>
  </r>
  <r>
    <n v="2111"/>
    <x v="4"/>
    <x v="3"/>
    <n v="-6.0944227518566199E-4"/>
    <n v="0.248"/>
    <n v="2.7390557724814302E-2"/>
    <n v="9.2266150851956497E-6"/>
    <n v="1"/>
    <n v="1"/>
    <n v="1"/>
    <n v="9.2938000184726102E-6"/>
    <n v="9.5980349719791296E-6"/>
    <n v="9.6652199052560902E-6"/>
    <n v="2.8000000000000001E-2"/>
    <n v="2.4E-2"/>
    <n v="60"/>
    <n v="0.22814853528144899"/>
    <x v="4"/>
    <x v="0"/>
    <s v="[10 1]"/>
    <s v="normal"/>
    <s v="[10.17 1]"/>
    <s v="normal"/>
    <s v="[10.399068772757001   1]"/>
    <n v="0.1"/>
    <n v="0.3"/>
    <n v="0.1"/>
    <n v="0.3"/>
  </r>
  <r>
    <n v="2112"/>
    <x v="4"/>
    <x v="3"/>
    <n v="-6.1771269276234095E-4"/>
    <n v="0.35599999999999998"/>
    <n v="2.83822873072377E-2"/>
    <n v="8.6140224181230805E-6"/>
    <n v="1"/>
    <n v="1"/>
    <n v="1"/>
    <n v="8.7580980722831706E-6"/>
    <n v="8.9955913889227801E-6"/>
    <n v="9.1396670430828702E-6"/>
    <n v="2.9000000000000001E-2"/>
    <n v="2.4E-2"/>
    <n v="61"/>
    <n v="0.24722776975865701"/>
    <x v="5"/>
    <x v="0"/>
    <s v="[10 1]"/>
    <s v="normal"/>
    <s v="[10.24 1]"/>
    <s v="normal"/>
    <s v="[10.511226570036031   1]"/>
    <n v="0.1"/>
    <n v="0.3"/>
    <n v="0.1"/>
    <n v="0.3"/>
  </r>
  <r>
    <n v="2113"/>
    <x v="4"/>
    <x v="3"/>
    <n v="-7.4209125479986096E-4"/>
    <n v="0.48799999999999999"/>
    <n v="2.9257908745200099E-2"/>
    <n v="7.9722354809395802E-6"/>
    <n v="1"/>
    <n v="1"/>
    <n v="1"/>
    <n v="8.0408262852639106E-6"/>
    <n v="8.5229349113900098E-6"/>
    <n v="8.5915257157143504E-6"/>
    <n v="0.03"/>
    <n v="2.4E-2"/>
    <n v="62"/>
    <n v="0.26860275110638798"/>
    <x v="6"/>
    <x v="0"/>
    <s v="[10 1]"/>
    <s v="normal"/>
    <s v="[10.27 1]"/>
    <s v="normal"/>
    <s v="[10.633432024040662   1]"/>
    <n v="0.1"/>
    <n v="0.3"/>
    <n v="0.1"/>
    <n v="0.3"/>
  </r>
  <r>
    <n v="2114"/>
    <x v="4"/>
    <x v="3"/>
    <n v="-7.4481840395496904E-4"/>
    <n v="0.64500000000000002"/>
    <n v="3.0255181596045001E-2"/>
    <n v="7.3399207378887696E-6"/>
    <n v="1"/>
    <n v="1"/>
    <n v="1"/>
    <n v="6.9645609494086704E-6"/>
    <n v="7.8946751927588007E-6"/>
    <n v="7.5193154042786896E-6"/>
    <n v="3.1E-2"/>
    <n v="2.4E-2"/>
    <n v="63"/>
    <n v="0.291791505564577"/>
    <x v="7"/>
    <x v="0"/>
    <s v="[10 1]"/>
    <s v="normal"/>
    <s v="[10.36 1]"/>
    <s v="normal"/>
    <s v="[10.760164347684842   1]"/>
    <n v="0.1"/>
    <n v="0.3"/>
    <n v="0.1"/>
    <n v="0.3"/>
  </r>
  <r>
    <n v="2115"/>
    <x v="4"/>
    <x v="3"/>
    <n v="-7.5640712645389104E-4"/>
    <n v="0.77400000000000002"/>
    <n v="3.1243592873546101E-2"/>
    <n v="6.5755842134084499E-6"/>
    <n v="1"/>
    <n v="1"/>
    <n v="1"/>
    <n v="6.2798751784165998E-6"/>
    <n v="7.1477359543586803E-6"/>
    <n v="6.8520269193668404E-6"/>
    <n v="3.2000000000000001E-2"/>
    <n v="2.4E-2"/>
    <n v="64"/>
    <n v="0.317934015745646"/>
    <x v="8"/>
    <x v="0"/>
    <s v="[10 1]"/>
    <s v="normal"/>
    <s v="[10.43 1]"/>
    <s v="normal"/>
    <s v="[10.899541364601731   1]"/>
    <n v="0.1"/>
    <n v="0.3"/>
    <n v="0.1"/>
    <n v="0.3"/>
  </r>
  <r>
    <n v="2116"/>
    <x v="4"/>
    <x v="3"/>
    <n v="-6.9035047539038E-4"/>
    <n v="0.88800000000000001"/>
    <n v="3.2309649524609602E-2"/>
    <n v="5.77813967285511E-6"/>
    <n v="1"/>
    <n v="1"/>
    <n v="1"/>
    <n v="5.6327551162910599E-6"/>
    <n v="6.2547234517268297E-6"/>
    <n v="6.1093388951627898E-6"/>
    <n v="3.3000000000000002E-2"/>
    <n v="2.4E-2"/>
    <n v="65"/>
    <n v="0.34741064121512599"/>
    <x v="9"/>
    <x v="0"/>
    <s v="[10 1]"/>
    <s v="normal"/>
    <s v="[10.5 1]"/>
    <s v="normal"/>
    <s v="[11.052702071956782   1]"/>
    <n v="0.1"/>
    <n v="0.3"/>
    <n v="0.1"/>
    <n v="0.3"/>
  </r>
  <r>
    <n v="2117"/>
    <x v="4"/>
    <x v="3"/>
    <n v="-7.8498531691565602E-4"/>
    <n v="0.95299999999999996"/>
    <n v="3.3215014683084298E-2"/>
    <n v="5.0500949750599397E-6"/>
    <n v="1"/>
    <n v="1"/>
    <n v="1"/>
    <n v="4.6500704769569903E-6"/>
    <n v="5.6662969228331102E-6"/>
    <n v="5.26627242473016E-6"/>
    <n v="3.4000000000000002E-2"/>
    <n v="2.4E-2"/>
    <n v="66"/>
    <n v="0.38136117826681498"/>
    <x v="10"/>
    <x v="0"/>
    <s v="[10 1]"/>
    <s v="normal"/>
    <s v="[10.67 1]"/>
    <s v="normal"/>
    <s v="[11.226321788033875   1]"/>
    <n v="0.1"/>
    <n v="0.3"/>
    <n v="0.1"/>
    <n v="0.3"/>
  </r>
  <r>
    <n v="2118"/>
    <x v="4"/>
    <x v="3"/>
    <n v="-6.9393131926377704E-4"/>
    <n v="0.99"/>
    <n v="3.4306068680736199E-2"/>
    <n v="4.2202122749586E-6"/>
    <n v="1"/>
    <n v="1"/>
    <n v="1"/>
    <n v="3.8064205819884198E-6"/>
    <n v="4.7017529508137702E-6"/>
    <n v="4.2879612578435803E-6"/>
    <n v="3.5000000000000003E-2"/>
    <n v="2.4E-2"/>
    <n v="67"/>
    <n v="0.41971861396821503"/>
    <x v="11"/>
    <x v="0"/>
    <s v="[10 1]"/>
    <s v="normal"/>
    <s v="[10.75  1]"/>
    <s v="normal"/>
    <s v="[11.417518587642858   1]"/>
    <n v="0.1"/>
    <n v="0.3"/>
    <n v="0.1"/>
    <n v="0.3"/>
  </r>
  <r>
    <n v="2119"/>
    <x v="4"/>
    <x v="3"/>
    <n v="-7.5545914335198305E-4"/>
    <n v="0.998"/>
    <n v="3.5244540856648E-2"/>
    <n v="3.4309521781501902E-6"/>
    <n v="1"/>
    <n v="1"/>
    <n v="1"/>
    <n v="3.0872789014367798E-6"/>
    <n v="4.0016706954243002E-6"/>
    <n v="3.6579974187108899E-6"/>
    <n v="3.5999999999999997E-2"/>
    <n v="2.4E-2"/>
    <n v="68"/>
    <n v="0.46494056718020699"/>
    <x v="12"/>
    <x v="0"/>
    <s v="[10 1]"/>
    <s v="normal"/>
    <s v="[10.8  1]"/>
    <s v="normal"/>
    <s v="[11.641801226953930   1]"/>
    <n v="0.1"/>
    <n v="0.3"/>
    <n v="0.1"/>
    <n v="0.3"/>
  </r>
  <r>
    <n v="2120"/>
    <x v="4"/>
    <x v="3"/>
    <n v="-6.3444168557619501E-4"/>
    <n v="0.999"/>
    <n v="3.6365558314423799E-2"/>
    <n v="2.5328657561362802E-6"/>
    <n v="1"/>
    <n v="1"/>
    <n v="1"/>
    <n v="2.4772519897078902E-6"/>
    <n v="2.9353820085330402E-6"/>
    <n v="2.8797682421046498E-6"/>
    <n v="3.6999999999999998E-2"/>
    <n v="2.4E-2"/>
    <n v="69"/>
    <n v="0.520046078211299"/>
    <x v="13"/>
    <x v="0"/>
    <s v="[10 1]"/>
    <s v="normal"/>
    <s v="[10.96  1]"/>
    <s v="normal"/>
    <s v="[11.917984048508561   1]"/>
    <n v="0.1"/>
    <n v="0.3"/>
    <n v="0.1"/>
    <n v="0.3"/>
  </r>
  <r>
    <n v="2121"/>
    <x v="4"/>
    <x v="3"/>
    <n v="-2.99959633699022E-4"/>
    <n v="5.8999999999999997E-2"/>
    <n v="2.3700040366300999E-2"/>
    <n v="1.13781535047574E-5"/>
    <n v="1"/>
    <n v="1"/>
    <n v="1"/>
    <n v="1.03746752172954E-5"/>
    <n v="1.14681292866062E-5"/>
    <n v="1.0464650999144299E-5"/>
    <n v="2.4E-2"/>
    <n v="2.4E-2"/>
    <n v="71"/>
    <n v="0.16666700000000001"/>
    <x v="0"/>
    <x v="1"/>
    <s v="[2 1.2]"/>
    <s v="gamma"/>
    <s v="[2 1.2]"/>
    <s v="gamma"/>
    <s v="[2 1.2]"/>
    <n v="0.1"/>
    <n v="0.3"/>
    <n v="0.1"/>
    <n v="0.3"/>
  </r>
  <r>
    <n v="2122"/>
    <x v="4"/>
    <x v="3"/>
    <n v="-3.16247136660249E-4"/>
    <n v="5.7000000000000002E-2"/>
    <n v="2.4683752863339799E-2"/>
    <n v="1.08137470826943E-5"/>
    <n v="1"/>
    <n v="1"/>
    <n v="1"/>
    <n v="9.4916009610317496E-6"/>
    <n v="1.09137593341401E-5"/>
    <n v="9.5916132124775494E-6"/>
    <n v="2.5000000000000001E-2"/>
    <n v="2.4E-2"/>
    <n v="72"/>
    <n v="0.18019006691182099"/>
    <x v="1"/>
    <x v="1"/>
    <s v="[2 1.2]"/>
    <s v="gamma"/>
    <s v="[2.05 1.2]"/>
    <s v="gamma"/>
    <s v="[2.122315431810229   1.2]"/>
    <n v="0.1"/>
    <n v="0.3"/>
    <n v="0.1"/>
    <n v="0.3"/>
  </r>
  <r>
    <n v="2123"/>
    <x v="4"/>
    <x v="3"/>
    <n v="-3.9985038901708898E-4"/>
    <n v="0.105"/>
    <n v="2.5600149610982899E-2"/>
    <n v="1.02403266009907E-5"/>
    <n v="1"/>
    <n v="1"/>
    <n v="1"/>
    <n v="1.0250068285953799E-5"/>
    <n v="1.0400206934587799E-5"/>
    <n v="1.04099486195509E-5"/>
    <n v="2.5999999999999999E-2"/>
    <n v="2.4E-2"/>
    <n v="73"/>
    <n v="0.19468613225625001"/>
    <x v="2"/>
    <x v="1"/>
    <s v="[2 1.2]"/>
    <s v="gamma"/>
    <s v="[2.1 1.21]"/>
    <s v="gamma"/>
    <s v="[2.220556788546546   1.22]"/>
    <n v="0.1"/>
    <n v="0.3"/>
    <n v="0.1"/>
    <n v="0.3"/>
  </r>
  <r>
    <n v="2124"/>
    <x v="4"/>
    <x v="3"/>
    <n v="-5.6450969815145704E-4"/>
    <n v="0.152"/>
    <n v="2.6435490301848601E-2"/>
    <n v="9.7503305012670992E-6"/>
    <n v="1"/>
    <n v="1"/>
    <n v="1"/>
    <n v="9.6897966762263808E-6"/>
    <n v="1.0069001700574101E-5"/>
    <n v="1.0008467875533401E-5"/>
    <n v="2.7E-2"/>
    <n v="2.4E-2"/>
    <n v="74"/>
    <n v="0.21081960911029299"/>
    <x v="3"/>
    <x v="1"/>
    <s v="[2 1.2]"/>
    <s v="gamma"/>
    <s v="[2.15 1.21]"/>
    <s v="gamma"/>
    <s v="[2.363218600263669   1.22]"/>
    <n v="0.1"/>
    <n v="0.3"/>
    <n v="0.1"/>
    <n v="0.3"/>
  </r>
  <r>
    <n v="2125"/>
    <x v="4"/>
    <x v="3"/>
    <n v="-5.7314930620050702E-4"/>
    <n v="0.23799999999999999"/>
    <n v="2.7461895144025899E-2"/>
    <n v="9.1044732342224892E-6"/>
    <n v="1"/>
    <n v="1"/>
    <n v="1"/>
    <n v="8.7981658864826199E-6"/>
    <n v="9.4329733614206107E-6"/>
    <n v="9.1266660136807499E-6"/>
    <n v="2.80350444502264E-2"/>
    <n v="2.4E-2"/>
    <n v="75"/>
    <n v="0.22857602474559299"/>
    <x v="4"/>
    <x v="1"/>
    <s v="[2 1.2]"/>
    <s v="gamma"/>
    <s v="[2.22 1.21]"/>
    <s v="gamma"/>
    <s v="[2.520106336037927   1.22]"/>
    <n v="0.1"/>
    <n v="0.3"/>
    <n v="0.1"/>
    <n v="0.3"/>
  </r>
  <r>
    <n v="2126"/>
    <x v="4"/>
    <x v="3"/>
    <n v="-6.9837727458299601E-4"/>
    <n v="0.33700000000000002"/>
    <n v="2.8301622725416999E-2"/>
    <n v="8.6076644592900399E-6"/>
    <n v="1"/>
    <n v="1"/>
    <n v="1"/>
    <n v="8.3885998343202501E-6"/>
    <n v="9.0953952769440195E-6"/>
    <n v="8.8763306519742196E-6"/>
    <n v="2.9000000000000001E-2"/>
    <n v="2.4E-2"/>
    <n v="76"/>
    <n v="0.246620795667161"/>
    <x v="5"/>
    <x v="1"/>
    <s v="[2 1.2]"/>
    <s v="gamma"/>
    <s v="[2.3 1.22]"/>
    <s v="gamma"/>
    <s v="[2.638352109458525   1.24]"/>
    <n v="0.1"/>
    <n v="0.3"/>
    <n v="0.1"/>
    <n v="0.3"/>
  </r>
  <r>
    <n v="2127"/>
    <x v="4"/>
    <x v="3"/>
    <n v="-6.98406668687489E-4"/>
    <n v="0.48599999999999999"/>
    <n v="2.9301593331312499E-2"/>
    <n v="7.9606769540567994E-6"/>
    <n v="1"/>
    <n v="1"/>
    <n v="1"/>
    <n v="7.8257466480319307E-6"/>
    <n v="8.4484488289239604E-6"/>
    <n v="8.3135185228990901E-6"/>
    <n v="0.03"/>
    <n v="2.4E-2"/>
    <n v="77"/>
    <n v="0.26812660289046403"/>
    <x v="6"/>
    <x v="1"/>
    <s v="[2 1.2]"/>
    <s v="gamma"/>
    <s v="[2.35 1.22]"/>
    <s v="gamma"/>
    <s v="[2.826750794932076   1.24]"/>
    <n v="0.1"/>
    <n v="0.3"/>
    <n v="0.1"/>
    <n v="0.3"/>
  </r>
  <r>
    <n v="2128"/>
    <x v="4"/>
    <x v="3"/>
    <n v="-6.8049872178641501E-4"/>
    <n v="0.64500000000000002"/>
    <n v="3.03195012782136E-2"/>
    <n v="7.2287747633896997E-6"/>
    <n v="1"/>
    <n v="1"/>
    <n v="1"/>
    <n v="7.40995217709878E-6"/>
    <n v="7.6918532737426406E-6"/>
    <n v="7.8730306874517293E-6"/>
    <n v="3.10000000000001E-2"/>
    <n v="2.4E-2"/>
    <n v="78"/>
    <n v="0.28998281165376399"/>
    <x v="7"/>
    <x v="1"/>
    <s v="[2 1.2]"/>
    <s v="gamma"/>
    <s v="[2.5 1.22]"/>
    <s v="gamma"/>
    <s v="[3.011655063337046   1.24]"/>
    <n v="0.1"/>
    <n v="0.3"/>
    <n v="0.1"/>
    <n v="0.3"/>
  </r>
  <r>
    <n v="2129"/>
    <x v="4"/>
    <x v="3"/>
    <n v="-7.9933250185398397E-4"/>
    <n v="0.76"/>
    <n v="3.1200667498146002E-2"/>
    <n v="6.5892231641166501E-6"/>
    <n v="1"/>
    <n v="1"/>
    <n v="1"/>
    <n v="6.5113616972466402E-6"/>
    <n v="7.2281556126368002E-6"/>
    <n v="7.1502941457667903E-6"/>
    <n v="3.2000000000000001E-2"/>
    <n v="2.4E-2"/>
    <n v="79"/>
    <n v="0.31562847911089997"/>
    <x v="8"/>
    <x v="1"/>
    <s v="[2 1.2]"/>
    <s v="gamma"/>
    <s v="[2.6 1.22]"/>
    <s v="gamma"/>
    <s v="[3.236430660324696   1.24]"/>
    <n v="0.1"/>
    <n v="0.3"/>
    <n v="0.1"/>
    <n v="0.3"/>
  </r>
  <r>
    <n v="2130"/>
    <x v="4"/>
    <x v="3"/>
    <n v="-8.1099889451913298E-4"/>
    <n v="0.874"/>
    <n v="3.2189001105480897E-2"/>
    <n v="5.8371414301761999E-6"/>
    <n v="1"/>
    <n v="1"/>
    <n v="1"/>
    <n v="5.9748387838254503E-6"/>
    <n v="6.4948606370874499E-6"/>
    <n v="6.6325579907367002E-6"/>
    <n v="3.3000000000000002E-2"/>
    <n v="2.4E-2"/>
    <n v="80"/>
    <n v="0.34456556585070802"/>
    <x v="9"/>
    <x v="1"/>
    <s v="[2 1.2]"/>
    <s v="gamma"/>
    <s v="[2.7 1.22]"/>
    <s v="gamma"/>
    <s v="[3.494632525658576   1.24]"/>
    <n v="0.1"/>
    <n v="0.3"/>
    <n v="0.1"/>
    <n v="0.3"/>
  </r>
  <r>
    <n v="2131"/>
    <x v="4"/>
    <x v="3"/>
    <n v="-7.8942212040584796E-4"/>
    <n v="0.95"/>
    <n v="3.3210577879594201E-2"/>
    <n v="5.0724635915453299E-6"/>
    <n v="1"/>
    <n v="1"/>
    <n v="1"/>
    <n v="4.7323175504199097E-6"/>
    <n v="5.6956508757313902E-6"/>
    <n v="5.3555048346059701E-6"/>
    <n v="3.4000000000000002E-2"/>
    <n v="2.4E-2"/>
    <n v="81"/>
    <n v="0.377554801426085"/>
    <x v="10"/>
    <x v="1"/>
    <s v="[2 1.2]"/>
    <s v="gamma"/>
    <s v="[2.8 1.22]"/>
    <s v="gamma"/>
    <s v="[3.796735073076330   1.24]"/>
    <n v="0.1"/>
    <n v="0.3"/>
    <n v="0.1"/>
    <n v="0.3"/>
  </r>
  <r>
    <n v="2132"/>
    <x v="4"/>
    <x v="3"/>
    <n v="-8.0985923765919995E-4"/>
    <n v="0.98399999999999999"/>
    <n v="3.4190140762340802E-2"/>
    <n v="4.2988111926247302E-6"/>
    <n v="1"/>
    <n v="1"/>
    <n v="1"/>
    <n v="4.1718765516210598E-6"/>
    <n v="4.9546831774466697E-6"/>
    <n v="4.8277485364430002E-6"/>
    <n v="3.5000000000000003E-2"/>
    <n v="2.4E-2"/>
    <n v="82"/>
    <n v="0.41493746136423199"/>
    <x v="11"/>
    <x v="1"/>
    <s v="[2 1.2]"/>
    <s v="gamma"/>
    <s v="[3 1.22]"/>
    <s v="gamma"/>
    <s v="[4.146737646198264   1.24]"/>
    <n v="0.1"/>
    <n v="0.3"/>
    <n v="0.1"/>
    <n v="0.3"/>
  </r>
  <r>
    <n v="2133"/>
    <x v="4"/>
    <x v="3"/>
    <n v="-7.3282580493800405E-4"/>
    <n v="0.999"/>
    <n v="3.5267174195062E-2"/>
    <n v="3.4068457971158802E-6"/>
    <n v="1"/>
    <n v="1"/>
    <n v="1"/>
    <n v="3.2976004019229602E-6"/>
    <n v="3.94387945749891E-6"/>
    <n v="3.8346340623059896E-6"/>
    <n v="3.5999999999999997E-2"/>
    <n v="2.4E-2"/>
    <n v="83"/>
    <n v="0.46021970738738699"/>
    <x v="12"/>
    <x v="1"/>
    <s v="[2 1.2]"/>
    <s v="gamma"/>
    <s v="[3.25 1.22]"/>
    <s v="gamma"/>
    <s v="[4.595001644606124   1.24]"/>
    <n v="0.1"/>
    <n v="0.3"/>
    <n v="0.1"/>
    <n v="0.3"/>
  </r>
  <r>
    <n v="2134"/>
    <x v="4"/>
    <x v="3"/>
    <n v="-6.4942864737019604E-4"/>
    <n v="1"/>
    <n v="3.6350571352629903E-2"/>
    <n v="2.55800543819755E-6"/>
    <n v="1"/>
    <n v="1"/>
    <n v="1"/>
    <n v="2.5549450660591399E-6"/>
    <n v="2.97976300622263E-6"/>
    <n v="2.9767026340842199E-6"/>
    <n v="3.7000000000000102E-2"/>
    <n v="2.4E-2"/>
    <n v="84"/>
    <n v="0.51656033582523198"/>
    <x v="13"/>
    <x v="1"/>
    <s v="[2 1.2]"/>
    <s v="gamma"/>
    <s v="[3.55 1.22]"/>
    <s v="gamma"/>
    <s v="[5.197083934998824   1.24]"/>
    <n v="0.1"/>
    <n v="0.3"/>
    <n v="0.1"/>
    <n v="0.3"/>
  </r>
  <r>
    <n v="2135"/>
    <x v="4"/>
    <x v="3"/>
    <n v="-2.8234112065600897E-4"/>
    <n v="5.5E-2"/>
    <n v="2.3717658879343999E-2"/>
    <n v="1.13283989672938E-5"/>
    <n v="1"/>
    <n v="1"/>
    <n v="1"/>
    <n v="1.0735146759428399E-5"/>
    <n v="1.1408115475707099E-5"/>
    <n v="1.08148632678417E-5"/>
    <n v="2.4E-2"/>
    <n v="2.4E-2"/>
    <n v="86"/>
    <n v="0.16666700000000001"/>
    <x v="0"/>
    <x v="2"/>
    <s v="[1 0.5]"/>
    <s v="log-normal"/>
    <s v="[1 0.5]"/>
    <s v="log-normal"/>
    <s v="[1 0.5]"/>
    <n v="0.1"/>
    <n v="0.3"/>
    <n v="0.1"/>
    <n v="0.3"/>
  </r>
  <r>
    <n v="2136"/>
    <x v="4"/>
    <x v="3"/>
    <n v="-3.3034304322416403E-4"/>
    <n v="6.2E-2"/>
    <n v="2.4669656956775799E-2"/>
    <n v="1.07788488546441E-5"/>
    <n v="1"/>
    <n v="1"/>
    <n v="1"/>
    <n v="1.0498410410927501E-5"/>
    <n v="1.08879753808507E-5"/>
    <n v="1.06075369371341E-5"/>
    <n v="2.5000000000000001E-2"/>
    <n v="2.4E-2"/>
    <n v="87"/>
    <n v="0.18009174558302601"/>
    <x v="1"/>
    <x v="2"/>
    <s v="[1 0.5]"/>
    <s v="log-normal"/>
    <s v="[1.02 0.5]"/>
    <s v="log-normal"/>
    <s v="[1.046548449362774   0.5]"/>
    <n v="0.1"/>
    <n v="0.3"/>
    <n v="0.1"/>
    <n v="0.3"/>
  </r>
  <r>
    <n v="2137"/>
    <x v="4"/>
    <x v="3"/>
    <n v="-4.4492392856509402E-4"/>
    <n v="0.104"/>
    <n v="2.5555076071434899E-2"/>
    <n v="1.03443924027526E-5"/>
    <n v="1"/>
    <n v="1"/>
    <n v="1"/>
    <n v="1.01266473566212E-5"/>
    <n v="1.0542349704962399E-5"/>
    <n v="1.0324604658831E-5"/>
    <n v="2.5999999999999999E-2"/>
    <n v="2.4E-2"/>
    <n v="88"/>
    <n v="0.19469396867505501"/>
    <x v="2"/>
    <x v="2"/>
    <s v="[1 0.5]"/>
    <s v="log-normal"/>
    <s v="[1.05  0.5]"/>
    <s v="log-normal"/>
    <s v="[1.095027997541346   0.5]"/>
    <n v="0.1"/>
    <n v="0.3"/>
    <n v="0.1"/>
    <n v="0.3"/>
  </r>
  <r>
    <n v="2138"/>
    <x v="4"/>
    <x v="3"/>
    <n v="-4.6288490841142301E-4"/>
    <n v="0.13900000000000001"/>
    <n v="2.6537115091588501E-2"/>
    <n v="9.8333321951823395E-6"/>
    <n v="1"/>
    <n v="1"/>
    <n v="1"/>
    <n v="8.9770167759707906E-6"/>
    <n v="1.0047594633617399E-5"/>
    <n v="9.1912792144058404E-6"/>
    <n v="2.7E-2"/>
    <n v="2.4E-2"/>
    <n v="89"/>
    <n v="0.21064194022761801"/>
    <x v="3"/>
    <x v="2"/>
    <s v="[1 0.5]"/>
    <s v="log-normal"/>
    <s v="[1.08  0.5]"/>
    <s v="log-normal"/>
    <s v="[1.145848258401776   0.5]"/>
    <n v="0.1"/>
    <n v="0.3"/>
    <n v="0.1"/>
    <n v="0.3"/>
  </r>
  <r>
    <n v="2139"/>
    <x v="4"/>
    <x v="3"/>
    <n v="-5.1004423404981704E-4"/>
    <n v="0.24"/>
    <n v="2.7489955765950199E-2"/>
    <n v="9.1547223721209208E-6"/>
    <n v="1"/>
    <n v="1"/>
    <n v="1"/>
    <n v="9.0260710261725292E-6"/>
    <n v="9.41486749280838E-6"/>
    <n v="9.2862161468599901E-6"/>
    <n v="2.8000000000000001E-2"/>
    <n v="2.4E-2"/>
    <n v="90"/>
    <n v="0.228054417930005"/>
    <x v="4"/>
    <x v="2"/>
    <s v="[1 0.5]"/>
    <s v="log-normal"/>
    <s v="[1.1 0.5]"/>
    <s v="log-normal"/>
    <s v="[1.199092955860398   0.5]"/>
    <n v="0.1"/>
    <n v="0.3"/>
    <n v="0.1"/>
    <n v="0.3"/>
  </r>
  <r>
    <n v="2140"/>
    <x v="4"/>
    <x v="3"/>
    <n v="-6.8033543292935405E-4"/>
    <n v="0.34799999999999998"/>
    <n v="2.8319664567070701E-2"/>
    <n v="8.5580471559587203E-6"/>
    <n v="1"/>
    <n v="1"/>
    <n v="1"/>
    <n v="8.8505789824386799E-6"/>
    <n v="9.0209034572578907E-6"/>
    <n v="9.3134352837378604E-6"/>
    <n v="2.9000000000000001E-2"/>
    <n v="2.4E-2"/>
    <n v="91"/>
    <n v="0.2472277697717"/>
    <x v="5"/>
    <x v="2"/>
    <s v="[1 0.5]"/>
    <s v="log-normal"/>
    <s v="[1.12 0.5]"/>
    <s v="log-normal"/>
    <s v="[1.255613285018017   0.5]"/>
    <n v="0.1"/>
    <n v="0.3"/>
    <n v="0.1"/>
    <n v="0.3"/>
  </r>
  <r>
    <n v="2141"/>
    <x v="4"/>
    <x v="3"/>
    <n v="-6.1279118261089104E-4"/>
    <n v="0.49299999999999999"/>
    <n v="2.9387208817389099E-2"/>
    <n v="7.9361707120879508E-6"/>
    <n v="1"/>
    <n v="1"/>
    <n v="1"/>
    <n v="7.3005260072596103E-6"/>
    <n v="8.3116837455735999E-6"/>
    <n v="7.6760390407452603E-6"/>
    <n v="0.03"/>
    <n v="2.4E-2"/>
    <n v="92"/>
    <n v="0.26834797363047003"/>
    <x v="6"/>
    <x v="2"/>
    <s v="[1 0.5]"/>
    <s v="log-normal"/>
    <s v="[1.15 0.5]"/>
    <s v="log-normal"/>
    <s v="[1.315626052650106   0.5]"/>
    <n v="0.1"/>
    <n v="0.3"/>
    <n v="0.1"/>
    <n v="0.3"/>
  </r>
  <r>
    <n v="2142"/>
    <x v="4"/>
    <x v="3"/>
    <n v="-7.4988784201763397E-4"/>
    <n v="0.621"/>
    <n v="3.0250112157982401E-2"/>
    <n v="7.3365049849536603E-6"/>
    <n v="1"/>
    <n v="1"/>
    <n v="1"/>
    <n v="6.5366598962592004E-6"/>
    <n v="7.8988367605595195E-6"/>
    <n v="7.0989916718650596E-6"/>
    <n v="3.1E-2"/>
    <n v="2.4E-2"/>
    <n v="93"/>
    <n v="0.29179150557725198"/>
    <x v="7"/>
    <x v="2"/>
    <s v="[1 0.5]"/>
    <s v="log-normal"/>
    <s v="[1.18 0.5]"/>
    <s v="log-normal"/>
    <s v="[1.380082173842422   0.5]"/>
    <n v="0.1"/>
    <n v="0.3"/>
    <n v="0.1"/>
    <n v="0.3"/>
  </r>
  <r>
    <n v="2143"/>
    <x v="4"/>
    <x v="3"/>
    <n v="-7.17438434846513E-4"/>
    <n v="0.76400000000000001"/>
    <n v="3.1282561565153501E-2"/>
    <n v="6.6134471848551697E-6"/>
    <n v="1"/>
    <n v="1"/>
    <n v="1"/>
    <n v="6.2877758632262099E-6"/>
    <n v="7.1281650926501797E-6"/>
    <n v="6.8024937710212199E-6"/>
    <n v="3.2000000000000001E-2"/>
    <n v="2.4E-2"/>
    <n v="94"/>
    <n v="0.31788935991414402"/>
    <x v="8"/>
    <x v="2"/>
    <s v="[1 0.5]"/>
    <s v="log-normal"/>
    <s v="[1.23 0.5]"/>
    <s v="log-normal"/>
    <s v="[1.449593613053598   0.5]"/>
    <n v="0.1"/>
    <n v="0.3"/>
    <n v="0.1"/>
    <n v="0.3"/>
  </r>
  <r>
    <n v="2144"/>
    <x v="4"/>
    <x v="3"/>
    <n v="-7.5146280584749501E-4"/>
    <n v="0.879"/>
    <n v="3.22485371941525E-2"/>
    <n v="5.8458981726036397E-6"/>
    <n v="1"/>
    <n v="1"/>
    <n v="1"/>
    <n v="5.6145637008747703E-6"/>
    <n v="6.4105945211758296E-6"/>
    <n v="6.1792600494469603E-6"/>
    <n v="3.3000000000000002E-2"/>
    <n v="2.4E-2"/>
    <n v="95"/>
    <n v="0.34732463126197"/>
    <x v="9"/>
    <x v="2"/>
    <s v="[1 0.5]"/>
    <s v="log-normal"/>
    <s v="[1.27 0.5]"/>
    <s v="log-normal"/>
    <s v="[1.526020126602988   0.5]"/>
    <n v="0.1"/>
    <n v="0.3"/>
    <n v="0.1"/>
    <n v="0.3"/>
  </r>
  <r>
    <n v="2145"/>
    <x v="4"/>
    <x v="3"/>
    <n v="-8.1762626967151603E-4"/>
    <n v="0.95399999999999996"/>
    <n v="3.31823737303285E-2"/>
    <n v="5.0677964210896199E-6"/>
    <n v="1"/>
    <n v="1"/>
    <n v="1"/>
    <n v="4.6716541922019601E-6"/>
    <n v="5.7363091379465704E-6"/>
    <n v="5.3401669090589199E-6"/>
    <n v="3.4000000000000002E-2"/>
    <n v="2.4E-2"/>
    <n v="96"/>
    <n v="0.38077896240845199"/>
    <x v="10"/>
    <x v="2"/>
    <s v="[1 0.5]"/>
    <s v="log-normal"/>
    <s v="[1.3 0.5]"/>
    <s v="log-normal"/>
    <s v="[1.610971710516454   0.5]"/>
    <n v="0.1"/>
    <n v="0.3"/>
    <n v="0.1"/>
    <n v="0.3"/>
  </r>
  <r>
    <n v="2146"/>
    <x v="4"/>
    <x v="3"/>
    <n v="-7.4914389758812402E-4"/>
    <n v="0.99"/>
    <n v="3.4250856102411902E-2"/>
    <n v="4.2261706945527704E-6"/>
    <n v="1"/>
    <n v="1"/>
    <n v="1"/>
    <n v="4.0123904634975503E-6"/>
    <n v="4.7873872738462901E-6"/>
    <n v="4.57360704279107E-6"/>
    <n v="3.5000000000000003E-2"/>
    <n v="2.4E-2"/>
    <n v="97"/>
    <n v="0.41938578830664502"/>
    <x v="11"/>
    <x v="2"/>
    <s v="[1 0.5]"/>
    <s v="log-normal"/>
    <s v="[1.35 0.5]"/>
    <s v="log-normal"/>
    <s v="[1.707525714573269   0.5]"/>
    <n v="0.1"/>
    <n v="0.3"/>
    <n v="0.1"/>
    <n v="0.3"/>
  </r>
  <r>
    <n v="2147"/>
    <x v="4"/>
    <x v="3"/>
    <n v="-7.13047129397037E-4"/>
    <n v="0.997"/>
    <n v="3.5286952870603003E-2"/>
    <n v="3.4276893661603899E-6"/>
    <n v="1"/>
    <n v="1"/>
    <n v="1"/>
    <n v="2.9379761803394498E-6"/>
    <n v="3.9361255749017497E-6"/>
    <n v="3.44641238908081E-6"/>
    <n v="3.5999999999999997E-2"/>
    <n v="2.4E-2"/>
    <n v="98"/>
    <n v="0.46494056714030102"/>
    <x v="12"/>
    <x v="2"/>
    <s v="[1 0.5]"/>
    <s v="log-normal"/>
    <s v="[1.4 0.5]"/>
    <s v="log-normal"/>
    <s v="[1.820900613476966   0.5]"/>
    <n v="0.1"/>
    <n v="0.3"/>
    <n v="0.1"/>
    <n v="0.3"/>
  </r>
  <r>
    <n v="2148"/>
    <x v="4"/>
    <x v="3"/>
    <n v="-7.1702784666608703E-4"/>
    <n v="1"/>
    <n v="3.6282972153334002E-2"/>
    <n v="2.5874771301528599E-6"/>
    <n v="1"/>
    <n v="1"/>
    <n v="1"/>
    <n v="2.46429605122789E-6"/>
    <n v="3.1016060630474598E-6"/>
    <n v="2.97842498412249E-6"/>
    <n v="3.6999999999999998E-2"/>
    <n v="2.4E-2"/>
    <n v="99"/>
    <n v="0.52094179302395105"/>
    <x v="13"/>
    <x v="2"/>
    <s v="[1 0.5]"/>
    <s v="log-normal"/>
    <s v="[1.45 0.5]"/>
    <s v="log-normal"/>
    <s v="[1.962378136319286   0.5]"/>
    <n v="0.1"/>
    <n v="0.3"/>
    <n v="0.1"/>
    <n v="0.3"/>
  </r>
  <r>
    <n v="2204"/>
    <x v="5"/>
    <x v="2"/>
    <n v="-1.81685424016678E-4"/>
    <n v="6.0999999999999999E-2"/>
    <n v="2.3818314575983299E-2"/>
    <n v="5.7802975670273597E-6"/>
    <n v="1"/>
    <n v="1"/>
    <n v="1"/>
    <n v="5.9733576316513899E-6"/>
    <n v="5.8133071603274803E-6"/>
    <n v="6.0063672249515097E-6"/>
    <n v="2.4E-2"/>
    <n v="2.4E-2"/>
    <n v="56"/>
    <n v="0.16669999999999999"/>
    <x v="0"/>
    <x v="0"/>
    <s v="[10 1]"/>
    <s v="normal"/>
    <s v="[10 1]"/>
    <s v="normal"/>
    <s v="[10 1]"/>
    <n v="0.1"/>
    <n v="0.3"/>
    <n v="0.1"/>
    <n v="0.3"/>
  </r>
  <r>
    <n v="2205"/>
    <x v="5"/>
    <x v="2"/>
    <n v="-2.7051887874122098E-4"/>
    <n v="9.0999999999999998E-2"/>
    <n v="2.4729481121258799E-2"/>
    <n v="5.5406740552573301E-6"/>
    <n v="1"/>
    <n v="1"/>
    <n v="1"/>
    <n v="5.9108993283659798E-6"/>
    <n v="5.6138545190127398E-6"/>
    <n v="5.9840797921213904E-6"/>
    <n v="2.5000000000000001E-2"/>
    <n v="2.4E-2"/>
    <n v="57"/>
    <n v="0.18008932242929701"/>
    <x v="1"/>
    <x v="0"/>
    <s v="[10 1]"/>
    <s v="normal"/>
    <s v="[10.05 1]"/>
    <s v="normal"/>
    <s v="[10.093070133896836   1]"/>
    <n v="0.1"/>
    <n v="0.3"/>
    <n v="0.1"/>
    <n v="0.3"/>
  </r>
  <r>
    <n v="2206"/>
    <x v="5"/>
    <x v="2"/>
    <n v="-2.7154725690778001E-4"/>
    <n v="0.127"/>
    <n v="2.5728452743092201E-2"/>
    <n v="5.2454228142517303E-6"/>
    <n v="1"/>
    <n v="1"/>
    <n v="1"/>
    <n v="5.2456484367561897E-6"/>
    <n v="5.31916072698587E-6"/>
    <n v="5.3193863494903302E-6"/>
    <n v="2.5999999999999999E-2"/>
    <n v="2.4E-2"/>
    <n v="58"/>
    <n v="0.19471183272496301"/>
    <x v="2"/>
    <x v="0"/>
    <s v="[10 1]"/>
    <s v="normal"/>
    <s v="[10.08 1]"/>
    <s v="normal"/>
    <s v="[10.190242243564168  1]"/>
    <n v="0.1"/>
    <n v="0.3"/>
    <n v="0.1"/>
    <n v="0.3"/>
  </r>
  <r>
    <n v="2207"/>
    <x v="5"/>
    <x v="2"/>
    <n v="-4.1144436357300798E-4"/>
    <n v="0.24099999999999999"/>
    <n v="2.6588555636427001E-2"/>
    <n v="4.9801804897449799E-6"/>
    <n v="1"/>
    <n v="1"/>
    <n v="1"/>
    <n v="5.3277707813754497E-6"/>
    <n v="5.1494669540609802E-6"/>
    <n v="5.4970572456914399E-6"/>
    <n v="2.7E-2"/>
    <n v="2.4E-2"/>
    <n v="59"/>
    <n v="0.21064697575557001"/>
    <x v="3"/>
    <x v="0"/>
    <s v="[10 1]"/>
    <s v="normal"/>
    <s v="[10.13 1]"/>
    <s v="normal"/>
    <s v="[10.291746233640898   1]"/>
    <n v="0.1"/>
    <n v="0.3"/>
    <n v="0.1"/>
    <n v="0.3"/>
  </r>
  <r>
    <n v="2208"/>
    <x v="5"/>
    <x v="2"/>
    <n v="-3.8082144164413299E-4"/>
    <n v="0.40200000000000002"/>
    <n v="2.76191785583558E-2"/>
    <n v="4.6783927203526501E-6"/>
    <n v="1"/>
    <n v="1"/>
    <n v="1"/>
    <n v="4.2353798077671402E-6"/>
    <n v="4.8234176907685603E-6"/>
    <n v="4.3804047781830597E-6"/>
    <n v="2.8000000000000001E-2"/>
    <n v="2.4E-2"/>
    <n v="60"/>
    <n v="0.22814853528144899"/>
    <x v="4"/>
    <x v="0"/>
    <s v="[10 1]"/>
    <s v="normal"/>
    <s v="[10.17 1]"/>
    <s v="normal"/>
    <s v="[10.399068772757001   1]"/>
    <n v="0.1"/>
    <n v="0.3"/>
    <n v="0.1"/>
    <n v="0.3"/>
  </r>
  <r>
    <n v="2209"/>
    <x v="5"/>
    <x v="2"/>
    <n v="-4.8090642534901899E-4"/>
    <n v="0.57399999999999995"/>
    <n v="2.8519093574650999E-2"/>
    <n v="4.3453426356526697E-6"/>
    <n v="1"/>
    <n v="1"/>
    <n v="1"/>
    <n v="4.1973082270300399E-6"/>
    <n v="4.5766136255946503E-6"/>
    <n v="4.4285792169720104E-6"/>
    <n v="2.9000000000000001E-2"/>
    <n v="2.4E-2"/>
    <n v="61"/>
    <n v="0.24722776975865701"/>
    <x v="5"/>
    <x v="0"/>
    <s v="[10 1]"/>
    <s v="normal"/>
    <s v="[10.24 1]"/>
    <s v="normal"/>
    <s v="[10.511226570036031   1]"/>
    <n v="0.1"/>
    <n v="0.3"/>
    <n v="0.1"/>
    <n v="0.3"/>
  </r>
  <r>
    <n v="2210"/>
    <x v="5"/>
    <x v="2"/>
    <n v="-5.3133581718718898E-4"/>
    <n v="0.76300000000000001"/>
    <n v="2.9468664182812802E-2"/>
    <n v="4.0311276827323698E-6"/>
    <n v="1"/>
    <n v="1"/>
    <n v="1"/>
    <n v="3.8877646427105096E-6"/>
    <n v="4.31344543335835E-6"/>
    <n v="4.1700823933364898E-6"/>
    <n v="0.03"/>
    <n v="2.4E-2"/>
    <n v="62"/>
    <n v="0.26860275110638798"/>
    <x v="6"/>
    <x v="0"/>
    <s v="[10 1]"/>
    <s v="normal"/>
    <s v="[10.27 1]"/>
    <s v="normal"/>
    <s v="[10.633432024040662   1]"/>
    <n v="0.1"/>
    <n v="0.3"/>
    <n v="0.1"/>
    <n v="0.3"/>
  </r>
  <r>
    <n v="2211"/>
    <x v="5"/>
    <x v="2"/>
    <n v="-4.5088363939220201E-4"/>
    <n v="0.90600000000000003"/>
    <n v="3.0549116360607802E-2"/>
    <n v="3.6251313565568001E-6"/>
    <n v="1"/>
    <n v="1"/>
    <n v="1"/>
    <n v="3.5584084449216699E-6"/>
    <n v="3.8284274128283596E-6"/>
    <n v="3.7617045011932299E-6"/>
    <n v="3.1E-2"/>
    <n v="2.4E-2"/>
    <n v="63"/>
    <n v="0.291791505564577"/>
    <x v="7"/>
    <x v="0"/>
    <s v="[10 1]"/>
    <s v="normal"/>
    <s v="[10.36 1]"/>
    <s v="normal"/>
    <s v="[10.760164347684842   1]"/>
    <n v="0.1"/>
    <n v="0.3"/>
    <n v="0.1"/>
    <n v="0.3"/>
  </r>
  <r>
    <n v="2212"/>
    <x v="5"/>
    <x v="2"/>
    <n v="-5.1368885860998096E-4"/>
    <n v="0.97399999999999998"/>
    <n v="3.148631114139E-2"/>
    <n v="3.25950883818505E-6"/>
    <n v="1"/>
    <n v="1"/>
    <n v="1"/>
    <n v="2.9576831079349201E-6"/>
    <n v="3.5233850816450698E-6"/>
    <n v="3.2215593513949501E-6"/>
    <n v="3.2000000000000001E-2"/>
    <n v="2.4E-2"/>
    <n v="64"/>
    <n v="0.317934015745646"/>
    <x v="8"/>
    <x v="0"/>
    <s v="[10 1]"/>
    <s v="normal"/>
    <s v="[10.43 1]"/>
    <s v="normal"/>
    <s v="[10.899541364601731   1]"/>
    <n v="0.1"/>
    <n v="0.3"/>
    <n v="0.1"/>
    <n v="0.3"/>
  </r>
  <r>
    <n v="2213"/>
    <x v="5"/>
    <x v="2"/>
    <n v="-5.41362462855921E-4"/>
    <n v="0.99399999999999999"/>
    <n v="3.2458637537144001E-2"/>
    <n v="2.8736112457815001E-6"/>
    <n v="1"/>
    <n v="1"/>
    <n v="1"/>
    <n v="2.8520722833175202E-6"/>
    <n v="3.1666845619709301E-6"/>
    <n v="3.14514559950694E-6"/>
    <n v="3.3000000000000002E-2"/>
    <n v="2.4E-2"/>
    <n v="65"/>
    <n v="0.34741064121512599"/>
    <x v="9"/>
    <x v="0"/>
    <s v="[10 1]"/>
    <s v="normal"/>
    <s v="[10.5 1]"/>
    <s v="normal"/>
    <s v="[11.052702071956782   1]"/>
    <n v="0.1"/>
    <n v="0.3"/>
    <n v="0.1"/>
    <n v="0.3"/>
  </r>
  <r>
    <n v="2214"/>
    <x v="5"/>
    <x v="2"/>
    <n v="-5.0391270402422295E-4"/>
    <n v="0.999"/>
    <n v="3.3496087295975703E-2"/>
    <n v="2.4509172341838402E-6"/>
    <n v="1"/>
    <n v="1"/>
    <n v="1"/>
    <n v="2.2952787613849898E-6"/>
    <n v="2.70484524746084E-6"/>
    <n v="2.54920677466199E-6"/>
    <n v="3.4000000000000002E-2"/>
    <n v="2.4E-2"/>
    <n v="66"/>
    <n v="0.38136117826681498"/>
    <x v="10"/>
    <x v="0"/>
    <s v="[10 1]"/>
    <s v="normal"/>
    <s v="[10.67 1]"/>
    <s v="normal"/>
    <s v="[11.226321788033875   1]"/>
    <n v="0.1"/>
    <n v="0.3"/>
    <n v="0.1"/>
    <n v="0.3"/>
  </r>
  <r>
    <n v="2215"/>
    <x v="5"/>
    <x v="2"/>
    <n v="-2.2877632164102301E-4"/>
    <n v="4.8000000000000001E-2"/>
    <n v="2.3771223678358998E-2"/>
    <n v="5.5055039039723501E-6"/>
    <n v="1"/>
    <n v="1"/>
    <n v="1"/>
    <n v="5.3081731471930697E-6"/>
    <n v="5.5578425093159504E-6"/>
    <n v="5.3605117525366598E-6"/>
    <n v="2.4E-2"/>
    <n v="2.4E-2"/>
    <n v="71"/>
    <n v="0.16666700000000001"/>
    <x v="0"/>
    <x v="1"/>
    <s v="[2 1.2]"/>
    <s v="gamma"/>
    <s v="[2 1.2]"/>
    <s v="gamma"/>
    <s v="[2 1.2]"/>
    <n v="0.1"/>
    <n v="0.3"/>
    <n v="0.1"/>
    <n v="0.3"/>
  </r>
  <r>
    <n v="2216"/>
    <x v="5"/>
    <x v="2"/>
    <n v="-3.7678809662549198E-4"/>
    <n v="0.09"/>
    <n v="2.4623211903374499E-2"/>
    <n v="5.1943732491153096E-6"/>
    <n v="1"/>
    <n v="1"/>
    <n v="1"/>
    <n v="5.7542370532911798E-6"/>
    <n v="5.3363425188739698E-6"/>
    <n v="5.89620632304984E-6"/>
    <n v="2.5000000000000001E-2"/>
    <n v="2.4E-2"/>
    <n v="72"/>
    <n v="0.18019006691182099"/>
    <x v="1"/>
    <x v="1"/>
    <s v="[2 1.2]"/>
    <s v="gamma"/>
    <s v="[2.05 1.2]"/>
    <s v="gamma"/>
    <s v="[2.122315431810229   1.2]"/>
    <n v="0.1"/>
    <n v="0.3"/>
    <n v="0.1"/>
    <n v="0.3"/>
  </r>
  <r>
    <n v="2217"/>
    <x v="5"/>
    <x v="2"/>
    <n v="-4.04007033403217E-4"/>
    <n v="0.13200000000000001"/>
    <n v="2.5595992966596801E-2"/>
    <n v="4.9592616819758297E-6"/>
    <n v="1"/>
    <n v="1"/>
    <n v="1"/>
    <n v="4.8347079695321197E-6"/>
    <n v="5.1224833650151003E-6"/>
    <n v="4.9979296525713902E-6"/>
    <n v="2.5999999999999999E-2"/>
    <n v="2.4E-2"/>
    <n v="73"/>
    <n v="0.19468613225625001"/>
    <x v="2"/>
    <x v="1"/>
    <s v="[2 1.2]"/>
    <s v="gamma"/>
    <s v="[2.1 1.21]"/>
    <s v="gamma"/>
    <s v="[2.220556788546546   1.22]"/>
    <n v="0.1"/>
    <n v="0.3"/>
    <n v="0.1"/>
    <n v="0.3"/>
  </r>
  <r>
    <n v="2218"/>
    <x v="5"/>
    <x v="2"/>
    <n v="-4.80217348992894E-4"/>
    <n v="0.23300000000000001"/>
    <n v="2.6519782651007101E-2"/>
    <n v="4.69400382237917E-6"/>
    <n v="1"/>
    <n v="1"/>
    <n v="1"/>
    <n v="4.3660858976898096E-6"/>
    <n v="4.9246125246529298E-6"/>
    <n v="4.5966945999635702E-6"/>
    <n v="2.7E-2"/>
    <n v="2.4E-2"/>
    <n v="74"/>
    <n v="0.21081960911029299"/>
    <x v="3"/>
    <x v="1"/>
    <s v="[2 1.2]"/>
    <s v="gamma"/>
    <s v="[2.15 1.21]"/>
    <s v="gamma"/>
    <s v="[2.363218600263669   1.22]"/>
    <n v="0.1"/>
    <n v="0.3"/>
    <n v="0.1"/>
    <n v="0.3"/>
  </r>
  <r>
    <n v="2219"/>
    <x v="5"/>
    <x v="2"/>
    <n v="-5.3868076377275797E-4"/>
    <n v="0.39300000000000002"/>
    <n v="2.7496363686453699E-2"/>
    <n v="4.3794644051082403E-6"/>
    <n v="1"/>
    <n v="1"/>
    <n v="1"/>
    <n v="3.94284612046412E-6"/>
    <n v="4.6696413703670398E-6"/>
    <n v="4.2330230857229203E-6"/>
    <n v="2.80350444502264E-2"/>
    <n v="2.4E-2"/>
    <n v="75"/>
    <n v="0.22857602474559299"/>
    <x v="4"/>
    <x v="1"/>
    <s v="[2 1.2]"/>
    <s v="gamma"/>
    <s v="[2.22 1.21]"/>
    <s v="gamma"/>
    <s v="[2.520106336037927   1.22]"/>
    <n v="0.1"/>
    <n v="0.3"/>
    <n v="0.1"/>
    <n v="0.3"/>
  </r>
  <r>
    <n v="2220"/>
    <x v="5"/>
    <x v="2"/>
    <n v="-6.3634572455721996E-4"/>
    <n v="0.57099999999999995"/>
    <n v="2.8363654275442799E-2"/>
    <n v="4.1169401126732203E-6"/>
    <n v="1"/>
    <n v="1"/>
    <n v="1"/>
    <n v="4.18237611972998E-6"/>
    <n v="4.5218759938354797E-6"/>
    <n v="4.5873120008922404E-6"/>
    <n v="2.9000000000000001E-2"/>
    <n v="2.4E-2"/>
    <n v="76"/>
    <n v="0.246620795667161"/>
    <x v="5"/>
    <x v="1"/>
    <s v="[2 1.2]"/>
    <s v="gamma"/>
    <s v="[2.3 1.22]"/>
    <s v="gamma"/>
    <s v="[2.638352109458525   1.24]"/>
    <n v="0.1"/>
    <n v="0.3"/>
    <n v="0.1"/>
    <n v="0.3"/>
  </r>
  <r>
    <n v="2221"/>
    <x v="5"/>
    <x v="2"/>
    <n v="-6.71022958178887E-4"/>
    <n v="0.753"/>
    <n v="2.9328977041821101E-2"/>
    <n v="3.7485193558069901E-6"/>
    <n v="1"/>
    <n v="1"/>
    <n v="1"/>
    <n v="3.81069159560266E-6"/>
    <n v="4.1987911662101403E-6"/>
    <n v="4.2609634060057996E-6"/>
    <n v="0.03"/>
    <n v="2.4E-2"/>
    <n v="77"/>
    <n v="0.26812660289046403"/>
    <x v="6"/>
    <x v="1"/>
    <s v="[2 1.2]"/>
    <s v="gamma"/>
    <s v="[2.35 1.22]"/>
    <s v="gamma"/>
    <s v="[2.826750794932076   1.24]"/>
    <n v="0.1"/>
    <n v="0.3"/>
    <n v="0.1"/>
    <n v="0.3"/>
  </r>
  <r>
    <n v="2222"/>
    <x v="5"/>
    <x v="2"/>
    <n v="-8.8448211823682595E-4"/>
    <n v="0.878"/>
    <n v="3.0115517881763199E-2"/>
    <n v="3.5258949657101099E-6"/>
    <n v="1"/>
    <n v="1"/>
    <n v="1"/>
    <n v="3.3737701949966201E-6"/>
    <n v="4.3082035831908099E-6"/>
    <n v="4.1560788124773197E-6"/>
    <n v="3.10000000000001E-2"/>
    <n v="2.4E-2"/>
    <n v="78"/>
    <n v="0.28998281165376399"/>
    <x v="7"/>
    <x v="1"/>
    <s v="[2 1.2]"/>
    <s v="gamma"/>
    <s v="[2.5 1.22]"/>
    <s v="gamma"/>
    <s v="[3.011655063337046   1.24]"/>
    <n v="0.1"/>
    <n v="0.3"/>
    <n v="0.1"/>
    <n v="0.3"/>
  </r>
  <r>
    <n v="2223"/>
    <x v="5"/>
    <x v="2"/>
    <n v="-9.6927214654198295E-4"/>
    <n v="0.94"/>
    <n v="3.1030727853458E-2"/>
    <n v="3.2148118441553902E-6"/>
    <n v="1"/>
    <n v="1"/>
    <n v="1"/>
    <n v="3.3443490818837899E-6"/>
    <n v="4.1543003382174998E-6"/>
    <n v="4.2838375759459003E-6"/>
    <n v="3.2000000000000001E-2"/>
    <n v="2.4E-2"/>
    <n v="79"/>
    <n v="0.31562847911089997"/>
    <x v="8"/>
    <x v="1"/>
    <s v="[2 1.2]"/>
    <s v="gamma"/>
    <s v="[2.6 1.22]"/>
    <s v="gamma"/>
    <s v="[3.236430660324696   1.24]"/>
    <n v="0.1"/>
    <n v="0.3"/>
    <n v="0.1"/>
    <n v="0.3"/>
  </r>
  <r>
    <n v="2224"/>
    <x v="5"/>
    <x v="2"/>
    <n v="-9.9073498844098103E-4"/>
    <n v="0.99099999999999999"/>
    <n v="3.2009265011558999E-2"/>
    <n v="2.83713185450761E-6"/>
    <n v="1"/>
    <n v="1"/>
    <n v="1"/>
    <n v="2.9053855000686602E-6"/>
    <n v="3.8186876718287601E-6"/>
    <n v="3.8869413173898103E-6"/>
    <n v="3.3000000000000002E-2"/>
    <n v="2.4E-2"/>
    <n v="80"/>
    <n v="0.34456556585070802"/>
    <x v="9"/>
    <x v="1"/>
    <s v="[2 1.2]"/>
    <s v="gamma"/>
    <s v="[2.7 1.22]"/>
    <s v="gamma"/>
    <s v="[3.494632525658576   1.24]"/>
    <n v="0.1"/>
    <n v="0.3"/>
    <n v="0.1"/>
    <n v="0.3"/>
  </r>
  <r>
    <n v="2225"/>
    <x v="5"/>
    <x v="2"/>
    <n v="-1.00613725494545E-3"/>
    <n v="0.998"/>
    <n v="3.2993862745054503E-2"/>
    <n v="2.43508191390929E-6"/>
    <n v="1"/>
    <n v="1"/>
    <n v="1"/>
    <n v="2.2150146345436201E-6"/>
    <n v="3.4473940896984598E-6"/>
    <n v="3.22732681033279E-6"/>
    <n v="3.4000000000000002E-2"/>
    <n v="2.4E-2"/>
    <n v="81"/>
    <n v="0.377554801426085"/>
    <x v="10"/>
    <x v="1"/>
    <s v="[2 1.2]"/>
    <s v="gamma"/>
    <s v="[2.8 1.22]"/>
    <s v="gamma"/>
    <s v="[3.796735073076330   1.24]"/>
    <n v="0.1"/>
    <n v="0.3"/>
    <n v="0.1"/>
    <n v="0.3"/>
  </r>
  <r>
    <n v="2226"/>
    <x v="5"/>
    <x v="2"/>
    <n v="-2.2902932914091299E-4"/>
    <n v="0.05"/>
    <n v="2.37709706708591E-2"/>
    <n v="5.6706840712739297E-6"/>
    <n v="1"/>
    <n v="1"/>
    <n v="1"/>
    <n v="5.5599239336668998E-6"/>
    <n v="5.7231385048806697E-6"/>
    <n v="5.6123783672736397E-6"/>
    <n v="2.4E-2"/>
    <n v="2.4E-2"/>
    <n v="86"/>
    <n v="0.16666700000000001"/>
    <x v="0"/>
    <x v="2"/>
    <s v="[1 0.5]"/>
    <s v="log-normal"/>
    <s v="[1 0.5]"/>
    <s v="log-normal"/>
    <s v="[1 0.5]"/>
    <n v="0.1"/>
    <n v="0.3"/>
    <n v="0.1"/>
    <n v="0.3"/>
  </r>
  <r>
    <n v="2227"/>
    <x v="5"/>
    <x v="2"/>
    <n v="-2.5235888874750701E-4"/>
    <n v="6.6000000000000003E-2"/>
    <n v="2.4747641111252501E-2"/>
    <n v="5.4286580649877697E-6"/>
    <n v="1"/>
    <n v="1"/>
    <n v="1"/>
    <n v="5.1110771774403502E-6"/>
    <n v="5.4923430737176501E-6"/>
    <n v="5.1747621861702297E-6"/>
    <n v="2.5000000000000001E-2"/>
    <n v="2.4E-2"/>
    <n v="87"/>
    <n v="0.18009174558302601"/>
    <x v="1"/>
    <x v="2"/>
    <s v="[1 0.5]"/>
    <s v="log-normal"/>
    <s v="[1.02 0.5]"/>
    <s v="log-normal"/>
    <s v="[1.046548449362774   0.5]"/>
    <n v="0.1"/>
    <n v="0.3"/>
    <n v="0.1"/>
    <n v="0.3"/>
  </r>
  <r>
    <n v="2228"/>
    <x v="5"/>
    <x v="2"/>
    <n v="-3.9632875408826399E-4"/>
    <n v="0.13600000000000001"/>
    <n v="2.5603671245911699E-2"/>
    <n v="5.1406159281506098E-6"/>
    <n v="1"/>
    <n v="1"/>
    <n v="1"/>
    <n v="5.2247954870339302E-6"/>
    <n v="5.2976924094677604E-6"/>
    <n v="5.3818719683510901E-6"/>
    <n v="2.5999999999999999E-2"/>
    <n v="2.4E-2"/>
    <n v="88"/>
    <n v="0.19469396867505501"/>
    <x v="2"/>
    <x v="2"/>
    <s v="[1 0.5]"/>
    <s v="log-normal"/>
    <s v="[1.05  0.5]"/>
    <s v="log-normal"/>
    <s v="[1.095027997541346   0.5]"/>
    <n v="0.1"/>
    <n v="0.3"/>
    <n v="0.1"/>
    <n v="0.3"/>
  </r>
  <r>
    <n v="2229"/>
    <x v="5"/>
    <x v="2"/>
    <n v="-5.0817819066592497E-4"/>
    <n v="0.222"/>
    <n v="2.6491821809334001E-2"/>
    <n v="4.8751574873315397E-6"/>
    <n v="1"/>
    <n v="1"/>
    <n v="1"/>
    <n v="4.7349502159604201E-6"/>
    <n v="5.1334025608000301E-6"/>
    <n v="4.9931952894289096E-6"/>
    <n v="2.7E-2"/>
    <n v="2.4E-2"/>
    <n v="89"/>
    <n v="0.21064194022761801"/>
    <x v="3"/>
    <x v="2"/>
    <s v="[1 0.5]"/>
    <s v="log-normal"/>
    <s v="[1.08  0.5]"/>
    <s v="log-normal"/>
    <s v="[1.145848258401776   0.5]"/>
    <n v="0.1"/>
    <n v="0.3"/>
    <n v="0.1"/>
    <n v="0.3"/>
  </r>
  <r>
    <n v="2230"/>
    <x v="5"/>
    <x v="2"/>
    <n v="-5.4929071137841702E-4"/>
    <n v="0.38"/>
    <n v="2.7450709288621599E-2"/>
    <n v="4.5700838553372098E-6"/>
    <n v="1"/>
    <n v="1"/>
    <n v="1"/>
    <n v="4.5633869402377798E-6"/>
    <n v="4.8718041409438097E-6"/>
    <n v="4.8651072258443899E-6"/>
    <n v="2.8000000000000001E-2"/>
    <n v="2.4E-2"/>
    <n v="90"/>
    <n v="0.228054417930005"/>
    <x v="4"/>
    <x v="2"/>
    <s v="[1 0.5]"/>
    <s v="log-normal"/>
    <s v="[1.1 0.5]"/>
    <s v="log-normal"/>
    <s v="[1.199092955860398   0.5]"/>
    <n v="0.1"/>
    <n v="0.3"/>
    <n v="0.1"/>
    <n v="0.3"/>
  </r>
  <r>
    <n v="2231"/>
    <x v="5"/>
    <x v="2"/>
    <n v="-5.6325720573253502E-4"/>
    <n v="0.56999999999999995"/>
    <n v="2.84367427942675E-2"/>
    <n v="4.2260028933440699E-6"/>
    <n v="1"/>
    <n v="1"/>
    <n v="1"/>
    <n v="4.0435515064097901E-6"/>
    <n v="4.5432615731536997E-6"/>
    <n v="4.3608101862194096E-6"/>
    <n v="2.9000000000000001E-2"/>
    <n v="2.4E-2"/>
    <n v="91"/>
    <n v="0.2472277697717"/>
    <x v="5"/>
    <x v="2"/>
    <s v="[1 0.5]"/>
    <s v="log-normal"/>
    <s v="[1.12 0.5]"/>
    <s v="log-normal"/>
    <s v="[1.255613285018017   0.5]"/>
    <n v="0.1"/>
    <n v="0.3"/>
    <n v="0.1"/>
    <n v="0.3"/>
  </r>
  <r>
    <n v="2232"/>
    <x v="5"/>
    <x v="2"/>
    <n v="-6.2439955563462705E-4"/>
    <n v="0.76"/>
    <n v="2.93756004443654E-2"/>
    <n v="3.8657759487965497E-6"/>
    <n v="1"/>
    <n v="1"/>
    <n v="1"/>
    <n v="3.6670085610243402E-6"/>
    <n v="4.25565075387327E-6"/>
    <n v="4.0568833661010596E-6"/>
    <n v="0.03"/>
    <n v="2.4E-2"/>
    <n v="92"/>
    <n v="0.26834797363047003"/>
    <x v="6"/>
    <x v="2"/>
    <s v="[1 0.5]"/>
    <s v="log-normal"/>
    <s v="[1.15 0.5]"/>
    <s v="log-normal"/>
    <s v="[1.315626052650106   0.5]"/>
    <n v="0.1"/>
    <n v="0.3"/>
    <n v="0.1"/>
    <n v="0.3"/>
  </r>
  <r>
    <n v="2233"/>
    <x v="5"/>
    <x v="2"/>
    <n v="-7.5062712269572101E-4"/>
    <n v="0.876"/>
    <n v="3.0249372877304299E-2"/>
    <n v="3.5339941303593102E-6"/>
    <n v="1"/>
    <n v="1"/>
    <n v="1"/>
    <n v="3.5526110721465998E-6"/>
    <n v="4.0974352076857598E-6"/>
    <n v="4.1160521494730597E-6"/>
    <n v="3.1E-2"/>
    <n v="2.4E-2"/>
    <n v="93"/>
    <n v="0.29179150557725198"/>
    <x v="7"/>
    <x v="2"/>
    <s v="[1 0.5]"/>
    <s v="log-normal"/>
    <s v="[1.18 0.5]"/>
    <s v="log-normal"/>
    <s v="[1.380082173842422   0.5]"/>
    <n v="0.1"/>
    <n v="0.3"/>
    <n v="0.1"/>
    <n v="0.3"/>
  </r>
  <r>
    <n v="2234"/>
    <x v="5"/>
    <x v="2"/>
    <n v="-8.20778322946018E-4"/>
    <n v="0.96599999999999997"/>
    <n v="3.1179221677054E-2"/>
    <n v="3.2203721095487E-6"/>
    <n v="1"/>
    <n v="1"/>
    <n v="1"/>
    <n v="3.1977063387232901E-6"/>
    <n v="3.8940491649667801E-6"/>
    <n v="3.8713833941413702E-6"/>
    <n v="3.2000000000000001E-2"/>
    <n v="2.4E-2"/>
    <n v="94"/>
    <n v="0.31788935991414402"/>
    <x v="8"/>
    <x v="2"/>
    <s v="[1 0.5]"/>
    <s v="log-normal"/>
    <s v="[1.23 0.5]"/>
    <s v="log-normal"/>
    <s v="[1.449593613053598   0.5]"/>
    <n v="0.1"/>
    <n v="0.3"/>
    <n v="0.1"/>
    <n v="0.3"/>
  </r>
  <r>
    <n v="2235"/>
    <x v="5"/>
    <x v="2"/>
    <n v="-9.2577917142737799E-4"/>
    <n v="0.98699999999999999"/>
    <n v="3.20742208285726E-2"/>
    <n v="2.8561861870303198E-6"/>
    <n v="1"/>
    <n v="1"/>
    <n v="1"/>
    <n v="2.8323878210322901E-6"/>
    <n v="3.7132532612790798E-6"/>
    <n v="3.6894548952810502E-6"/>
    <n v="3.3000000000000002E-2"/>
    <n v="2.4E-2"/>
    <n v="95"/>
    <n v="0.34732463126197"/>
    <x v="9"/>
    <x v="2"/>
    <s v="[1 0.5]"/>
    <s v="log-normal"/>
    <s v="[1.27 0.5]"/>
    <s v="log-normal"/>
    <s v="[1.526020126602988   0.5]"/>
    <n v="0.1"/>
    <n v="0.3"/>
    <n v="0.1"/>
    <n v="0.3"/>
  </r>
  <r>
    <n v="2236"/>
    <x v="5"/>
    <x v="2"/>
    <n v="-9.3864781491570005E-4"/>
    <n v="0.996"/>
    <n v="3.3061352185084297E-2"/>
    <n v="2.451864546411E-6"/>
    <n v="1"/>
    <n v="1"/>
    <n v="1"/>
    <n v="2.26605973458907E-6"/>
    <n v="3.3329242668570199E-6"/>
    <n v="3.1471194550350899E-6"/>
    <n v="3.4000000000000002E-2"/>
    <n v="2.4E-2"/>
    <n v="96"/>
    <n v="0.38077896240845199"/>
    <x v="10"/>
    <x v="2"/>
    <s v="[1 0.5]"/>
    <s v="log-normal"/>
    <s v="[1.3 0.5]"/>
    <s v="log-normal"/>
    <s v="[1.610971710516454   0.5]"/>
    <n v="0.1"/>
    <n v="0.3"/>
    <n v="0.1"/>
    <n v="0.3"/>
  </r>
  <r>
    <n v="2237"/>
    <x v="5"/>
    <x v="2"/>
    <n v="-1.0601548341915401E-3"/>
    <n v="0.999"/>
    <n v="3.3939845165808398E-2"/>
    <n v="2.0715237724895599E-6"/>
    <n v="1"/>
    <n v="1"/>
    <n v="1"/>
    <n v="1.94971213082223E-6"/>
    <n v="3.1954520449492599E-6"/>
    <n v="3.0736404032819199E-6"/>
    <n v="3.5000000000000003E-2"/>
    <n v="2.4E-2"/>
    <n v="97"/>
    <n v="0.41938578830664502"/>
    <x v="11"/>
    <x v="2"/>
    <s v="[1 0.5]"/>
    <s v="log-normal"/>
    <s v="[1.35 0.5]"/>
    <s v="log-normal"/>
    <s v="[1.707525714573269   0.5]"/>
    <n v="0.1"/>
    <n v="0.3"/>
    <n v="0.1"/>
    <n v="0.3"/>
  </r>
  <r>
    <n v="2293"/>
    <x v="5"/>
    <x v="1"/>
    <n v="-1.3968254185563699E-4"/>
    <n v="6.4000000000000001E-2"/>
    <n v="2.38603174581444E-2"/>
    <n v="4.1955337518381603E-6"/>
    <n v="1"/>
    <n v="1"/>
    <n v="1"/>
    <n v="4.38225725433075E-6"/>
    <n v="4.21504496433741E-6"/>
    <n v="4.4017684668300098E-6"/>
    <n v="2.4E-2"/>
    <n v="2.4E-2"/>
    <n v="56"/>
    <n v="0.16669999999999999"/>
    <x v="0"/>
    <x v="0"/>
    <s v="[10 1]"/>
    <s v="normal"/>
    <s v="[10 1]"/>
    <s v="normal"/>
    <s v="[10 1]"/>
    <n v="0.1"/>
    <n v="0.3"/>
    <n v="0.1"/>
    <n v="0.3"/>
  </r>
  <r>
    <n v="2294"/>
    <x v="5"/>
    <x v="1"/>
    <n v="-1.8290576767549899E-4"/>
    <n v="8.5999999999999993E-2"/>
    <n v="2.4817094232324501E-2"/>
    <n v="4.0118804635009103E-6"/>
    <n v="1"/>
    <n v="1"/>
    <n v="1"/>
    <n v="4.1215271657550803E-6"/>
    <n v="4.0453349833498801E-6"/>
    <n v="4.1549816856040501E-6"/>
    <n v="2.5000000000000001E-2"/>
    <n v="2.4E-2"/>
    <n v="57"/>
    <n v="0.18008932242929701"/>
    <x v="1"/>
    <x v="0"/>
    <s v="[10 1]"/>
    <s v="normal"/>
    <s v="[10.05 1]"/>
    <s v="normal"/>
    <s v="[10.093070133896836   1]"/>
    <n v="0.1"/>
    <n v="0.3"/>
    <n v="0.1"/>
    <n v="0.3"/>
  </r>
  <r>
    <n v="2295"/>
    <x v="5"/>
    <x v="1"/>
    <n v="-1.96391760082086E-4"/>
    <n v="0.17299999999999999"/>
    <n v="2.58036082399179E-2"/>
    <n v="3.7882975996974898E-6"/>
    <n v="1"/>
    <n v="1"/>
    <n v="1"/>
    <n v="3.74098897198585E-6"/>
    <n v="3.8268673231256301E-6"/>
    <n v="3.7795586954139899E-6"/>
    <n v="2.5999999999999999E-2"/>
    <n v="2.4E-2"/>
    <n v="58"/>
    <n v="0.19471183272496301"/>
    <x v="2"/>
    <x v="0"/>
    <s v="[10 1]"/>
    <s v="normal"/>
    <s v="[10.08 1]"/>
    <s v="normal"/>
    <s v="[10.190242243564168  1]"/>
    <n v="0.1"/>
    <n v="0.3"/>
    <n v="0.1"/>
    <n v="0.3"/>
  </r>
  <r>
    <n v="2296"/>
    <x v="5"/>
    <x v="1"/>
    <n v="-2.59641296474989E-4"/>
    <n v="0.32900000000000001"/>
    <n v="2.6740358703525001E-2"/>
    <n v="3.5591229879839499E-6"/>
    <n v="1"/>
    <n v="1"/>
    <n v="1"/>
    <n v="3.58168560695912E-6"/>
    <n v="3.6265365908191701E-6"/>
    <n v="3.6490992097943398E-6"/>
    <n v="2.7E-2"/>
    <n v="2.4E-2"/>
    <n v="59"/>
    <n v="0.21064697575557001"/>
    <x v="3"/>
    <x v="0"/>
    <s v="[10 1]"/>
    <s v="normal"/>
    <s v="[10.13 1]"/>
    <s v="normal"/>
    <s v="[10.291746233640898   1]"/>
    <n v="0.1"/>
    <n v="0.3"/>
    <n v="0.1"/>
    <n v="0.3"/>
  </r>
  <r>
    <n v="2297"/>
    <x v="5"/>
    <x v="1"/>
    <n v="-2.9571000911796498E-4"/>
    <n v="0.52400000000000002"/>
    <n v="2.7704289990882001E-2"/>
    <n v="3.29619158999943E-6"/>
    <n v="1"/>
    <n v="1"/>
    <n v="1"/>
    <n v="3.1188643930164098E-6"/>
    <n v="3.38363599949198E-6"/>
    <n v="3.2063088025089601E-6"/>
    <n v="2.8000000000000001E-2"/>
    <n v="2.4E-2"/>
    <n v="60"/>
    <n v="0.22814853528144899"/>
    <x v="4"/>
    <x v="0"/>
    <s v="[10 1]"/>
    <s v="normal"/>
    <s v="[10.17 1]"/>
    <s v="normal"/>
    <s v="[10.399068772757001   1]"/>
    <n v="0.1"/>
    <n v="0.3"/>
    <n v="0.1"/>
    <n v="0.3"/>
  </r>
  <r>
    <n v="2298"/>
    <x v="5"/>
    <x v="1"/>
    <n v="-3.3794496896871398E-4"/>
    <n v="0.73399999999999999"/>
    <n v="2.8662055031031301E-2"/>
    <n v="3.07091931799487E-6"/>
    <n v="1"/>
    <n v="1"/>
    <n v="1"/>
    <n v="3.1911996254756902E-6"/>
    <n v="3.1851261200461401E-6"/>
    <n v="3.3054064275269598E-6"/>
    <n v="2.9000000000000001E-2"/>
    <n v="2.4E-2"/>
    <n v="61"/>
    <n v="0.24722776975865701"/>
    <x v="5"/>
    <x v="0"/>
    <s v="[10 1]"/>
    <s v="normal"/>
    <s v="[10.24 1]"/>
    <s v="normal"/>
    <s v="[10.511226570036031   1]"/>
    <n v="0.1"/>
    <n v="0.3"/>
    <n v="0.1"/>
    <n v="0.3"/>
  </r>
  <r>
    <n v="2299"/>
    <x v="5"/>
    <x v="1"/>
    <n v="-3.7480368256299202E-4"/>
    <n v="0.89"/>
    <n v="2.9625196317437E-2"/>
    <n v="2.76058378864828E-6"/>
    <n v="1"/>
    <n v="1"/>
    <n v="1"/>
    <n v="2.84590497027402E-6"/>
    <n v="2.9010615891110599E-6"/>
    <n v="2.9863827707367999E-6"/>
    <n v="0.03"/>
    <n v="2.4E-2"/>
    <n v="62"/>
    <n v="0.26860275110638798"/>
    <x v="6"/>
    <x v="0"/>
    <s v="[10 1]"/>
    <s v="normal"/>
    <s v="[10.27 1]"/>
    <s v="normal"/>
    <s v="[10.633432024040662   1]"/>
    <n v="0.1"/>
    <n v="0.3"/>
    <n v="0.1"/>
    <n v="0.3"/>
  </r>
  <r>
    <n v="2300"/>
    <x v="5"/>
    <x v="1"/>
    <n v="-3.5314813867740399E-4"/>
    <n v="0.97199999999999998"/>
    <n v="3.0646851861322599E-2"/>
    <n v="2.5549303780374602E-6"/>
    <n v="1"/>
    <n v="1"/>
    <n v="1"/>
    <n v="2.5533831220126999E-6"/>
    <n v="2.6796439858887802E-6"/>
    <n v="2.6780967298640102E-6"/>
    <n v="3.1E-2"/>
    <n v="2.4E-2"/>
    <n v="63"/>
    <n v="0.291791505564577"/>
    <x v="7"/>
    <x v="0"/>
    <s v="[10 1]"/>
    <s v="normal"/>
    <s v="[10.36 1]"/>
    <s v="normal"/>
    <s v="[10.760164347684842   1]"/>
    <n v="0.1"/>
    <n v="0.3"/>
    <n v="0.1"/>
    <n v="0.3"/>
  </r>
  <r>
    <n v="2301"/>
    <x v="5"/>
    <x v="1"/>
    <n v="-4.1489965127833003E-4"/>
    <n v="0.997"/>
    <n v="3.1585100348721702E-2"/>
    <n v="2.2835081482217102E-6"/>
    <n v="1"/>
    <n v="1"/>
    <n v="1"/>
    <n v="2.2139522883894001E-6"/>
    <n v="2.4556498688525898E-6"/>
    <n v="2.3860940090202802E-6"/>
    <n v="3.2000000000000001E-2"/>
    <n v="2.4E-2"/>
    <n v="64"/>
    <n v="0.317934015745646"/>
    <x v="8"/>
    <x v="0"/>
    <s v="[10 1]"/>
    <s v="normal"/>
    <s v="[10.43 1]"/>
    <s v="normal"/>
    <s v="[10.899541364601731   1]"/>
    <n v="0.1"/>
    <n v="0.3"/>
    <n v="0.1"/>
    <n v="0.3"/>
  </r>
  <r>
    <n v="2302"/>
    <x v="5"/>
    <x v="1"/>
    <n v="-4.37820473282697E-4"/>
    <n v="0.999"/>
    <n v="3.2562179526717298E-2"/>
    <n v="1.9924620722646699E-6"/>
    <n v="1"/>
    <n v="1"/>
    <n v="1"/>
    <n v="1.88554289837966E-6"/>
    <n v="2.1841488390901601E-6"/>
    <n v="2.0772296652051498E-6"/>
    <n v="3.3000000000000002E-2"/>
    <n v="2.4E-2"/>
    <n v="65"/>
    <n v="0.34741064121512599"/>
    <x v="9"/>
    <x v="0"/>
    <s v="[10 1]"/>
    <s v="normal"/>
    <s v="[10.5 1]"/>
    <s v="normal"/>
    <s v="[11.052702071956782   1]"/>
    <n v="0.1"/>
    <n v="0.3"/>
    <n v="0.1"/>
    <n v="0.3"/>
  </r>
  <r>
    <n v="2303"/>
    <x v="5"/>
    <x v="1"/>
    <n v="-1.4562970775088799E-4"/>
    <n v="5.7000000000000002E-2"/>
    <n v="2.38543702922491E-2"/>
    <n v="4.1665504896428001E-6"/>
    <n v="1"/>
    <n v="1"/>
    <n v="1"/>
    <n v="4.2433354191862197E-6"/>
    <n v="4.1877585014224103E-6"/>
    <n v="4.2645434309658299E-6"/>
    <n v="2.4E-2"/>
    <n v="2.4E-2"/>
    <n v="71"/>
    <n v="0.16666700000000001"/>
    <x v="0"/>
    <x v="1"/>
    <s v="[2 1.2]"/>
    <s v="gamma"/>
    <s v="[2 1.2]"/>
    <s v="gamma"/>
    <s v="[2 1.2]"/>
    <n v="0.1"/>
    <n v="0.3"/>
    <n v="0.1"/>
    <n v="0.3"/>
  </r>
  <r>
    <n v="2304"/>
    <x v="5"/>
    <x v="1"/>
    <n v="-2.6279933937958301E-4"/>
    <n v="9.5000000000000001E-2"/>
    <n v="2.47372006606204E-2"/>
    <n v="3.8978500518612002E-6"/>
    <n v="1"/>
    <n v="1"/>
    <n v="1"/>
    <n v="4.2948939896185198E-6"/>
    <n v="3.9669135446395396E-6"/>
    <n v="4.3639574823968703E-6"/>
    <n v="2.5000000000000001E-2"/>
    <n v="2.4E-2"/>
    <n v="72"/>
    <n v="0.18019006691182099"/>
    <x v="1"/>
    <x v="1"/>
    <s v="[2 1.2]"/>
    <s v="gamma"/>
    <s v="[2.05 1.2]"/>
    <s v="gamma"/>
    <s v="[2.122315431810229   1.2]"/>
    <n v="0.1"/>
    <n v="0.3"/>
    <n v="0.1"/>
    <n v="0.3"/>
  </r>
  <r>
    <n v="2305"/>
    <x v="5"/>
    <x v="1"/>
    <n v="-3.2726193440064E-4"/>
    <n v="0.161"/>
    <n v="2.5672738065599401E-2"/>
    <n v="3.7150669616160201E-6"/>
    <n v="1"/>
    <n v="1"/>
    <n v="1"/>
    <n v="3.6766470120579802E-6"/>
    <n v="3.8221673353236701E-6"/>
    <n v="3.7837473857656298E-6"/>
    <n v="2.5999999999999999E-2"/>
    <n v="2.4E-2"/>
    <n v="73"/>
    <n v="0.19468613225625001"/>
    <x v="2"/>
    <x v="1"/>
    <s v="[2 1.2]"/>
    <s v="gamma"/>
    <s v="[2.1 1.21]"/>
    <s v="gamma"/>
    <s v="[2.220556788546546   1.22]"/>
    <n v="0.1"/>
    <n v="0.3"/>
    <n v="0.1"/>
    <n v="0.3"/>
  </r>
  <r>
    <n v="2306"/>
    <x v="5"/>
    <x v="1"/>
    <n v="-4.0379688988767998E-4"/>
    <n v="0.314"/>
    <n v="2.65962031101123E-2"/>
    <n v="3.4612136422297502E-6"/>
    <n v="1"/>
    <n v="1"/>
    <n v="1"/>
    <n v="3.4704167900244102E-6"/>
    <n v="3.6242655705127099E-6"/>
    <n v="3.63346871830738E-6"/>
    <n v="2.7E-2"/>
    <n v="2.4E-2"/>
    <n v="74"/>
    <n v="0.21081960911029299"/>
    <x v="3"/>
    <x v="1"/>
    <s v="[2 1.2]"/>
    <s v="gamma"/>
    <s v="[2.15 1.21]"/>
    <s v="gamma"/>
    <s v="[2.363218600263669   1.22]"/>
    <n v="0.1"/>
    <n v="0.3"/>
    <n v="0.1"/>
    <n v="0.3"/>
  </r>
  <r>
    <n v="2307"/>
    <x v="5"/>
    <x v="1"/>
    <n v="-4.3632540446575401E-4"/>
    <n v="0.52700000000000002"/>
    <n v="2.7598719045760702E-2"/>
    <n v="3.23821161542834E-6"/>
    <n v="1"/>
    <n v="1"/>
    <n v="1"/>
    <n v="3.2139996701682601E-6"/>
    <n v="3.4285914740105501E-6"/>
    <n v="3.40437952875046E-6"/>
    <n v="2.80350444502264E-2"/>
    <n v="2.4E-2"/>
    <n v="75"/>
    <n v="0.22857602474559299"/>
    <x v="4"/>
    <x v="1"/>
    <s v="[2 1.2]"/>
    <s v="gamma"/>
    <s v="[2.22 1.21]"/>
    <s v="gamma"/>
    <s v="[2.520106336037927   1.22]"/>
    <n v="0.1"/>
    <n v="0.3"/>
    <n v="0.1"/>
    <n v="0.3"/>
  </r>
  <r>
    <n v="2308"/>
    <x v="5"/>
    <x v="1"/>
    <n v="-6.1970972694744199E-4"/>
    <n v="0.67900000000000005"/>
    <n v="2.83802902730525E-2"/>
    <n v="3.0505008306535102E-6"/>
    <n v="1"/>
    <n v="1"/>
    <n v="1"/>
    <n v="3.2808281919174399E-6"/>
    <n v="3.4345409763267899E-6"/>
    <n v="3.6648683375907098E-6"/>
    <n v="2.9000000000000001E-2"/>
    <n v="2.4E-2"/>
    <n v="76"/>
    <n v="0.246620795667161"/>
    <x v="5"/>
    <x v="1"/>
    <s v="[2 1.2]"/>
    <s v="gamma"/>
    <s v="[2.3 1.22]"/>
    <s v="gamma"/>
    <s v="[2.638352109458525   1.24]"/>
    <n v="0.1"/>
    <n v="0.3"/>
    <n v="0.1"/>
    <n v="0.3"/>
  </r>
  <r>
    <n v="2309"/>
    <x v="5"/>
    <x v="1"/>
    <n v="-6.1132908559519096E-4"/>
    <n v="0.88300000000000001"/>
    <n v="2.9388670914404801E-2"/>
    <n v="2.74563191297063E-6"/>
    <n v="1"/>
    <n v="1"/>
    <n v="1"/>
    <n v="2.5164755748413998E-6"/>
    <n v="3.1193551638652901E-6"/>
    <n v="2.8901988257360502E-6"/>
    <n v="0.03"/>
    <n v="2.4E-2"/>
    <n v="77"/>
    <n v="0.26812660289046403"/>
    <x v="6"/>
    <x v="1"/>
    <s v="[2 1.2]"/>
    <s v="gamma"/>
    <s v="[2.35 1.22]"/>
    <s v="gamma"/>
    <s v="[2.826750794932076   1.24]"/>
    <n v="0.1"/>
    <n v="0.3"/>
    <n v="0.1"/>
    <n v="0.3"/>
  </r>
  <r>
    <n v="2310"/>
    <x v="5"/>
    <x v="1"/>
    <n v="-8.0940223666832304E-4"/>
    <n v="0.95299999999999996"/>
    <n v="3.01905977633317E-2"/>
    <n v="2.5975338715104401E-6"/>
    <n v="1"/>
    <n v="1"/>
    <n v="1"/>
    <n v="2.4898303226760398E-6"/>
    <n v="3.2526658522341199E-6"/>
    <n v="3.14496230339972E-6"/>
    <n v="3.10000000000001E-2"/>
    <n v="2.4E-2"/>
    <n v="78"/>
    <n v="0.28998281165376399"/>
    <x v="7"/>
    <x v="1"/>
    <s v="[2 1.2]"/>
    <s v="gamma"/>
    <s v="[2.5 1.22]"/>
    <s v="gamma"/>
    <s v="[3.011655063337046   1.24]"/>
    <n v="0.1"/>
    <n v="0.3"/>
    <n v="0.1"/>
    <n v="0.3"/>
  </r>
  <r>
    <n v="2311"/>
    <x v="5"/>
    <x v="1"/>
    <n v="-8.4087304615985904E-4"/>
    <n v="0.98899999999999999"/>
    <n v="3.1159126953840099E-2"/>
    <n v="2.3208131041314298E-6"/>
    <n v="1"/>
    <n v="1"/>
    <n v="1"/>
    <n v="2.3568235477338901E-6"/>
    <n v="3.0278805838895898E-6"/>
    <n v="3.0638910274920501E-6"/>
    <n v="3.2000000000000001E-2"/>
    <n v="2.4E-2"/>
    <n v="79"/>
    <n v="0.31562847911089997"/>
    <x v="8"/>
    <x v="1"/>
    <s v="[2 1.2]"/>
    <s v="gamma"/>
    <s v="[2.6 1.22]"/>
    <s v="gamma"/>
    <s v="[3.236430660324696   1.24]"/>
    <n v="0.1"/>
    <n v="0.3"/>
    <n v="0.1"/>
    <n v="0.3"/>
  </r>
  <r>
    <n v="2312"/>
    <x v="5"/>
    <x v="1"/>
    <n v="-9.0534167106512105E-4"/>
    <n v="0.997"/>
    <n v="3.2094658328934898E-2"/>
    <n v="2.0547736070126198E-6"/>
    <n v="1"/>
    <n v="1"/>
    <n v="1"/>
    <n v="2.1382600591376602E-6"/>
    <n v="2.87441714837961E-6"/>
    <n v="2.95790360050465E-6"/>
    <n v="3.3000000000000002E-2"/>
    <n v="2.4E-2"/>
    <n v="80"/>
    <n v="0.34456556585070802"/>
    <x v="9"/>
    <x v="1"/>
    <s v="[2 1.2]"/>
    <s v="gamma"/>
    <s v="[2.7 1.22]"/>
    <s v="gamma"/>
    <s v="[3.494632525658576   1.24]"/>
    <n v="0.1"/>
    <n v="0.3"/>
    <n v="0.1"/>
    <n v="0.3"/>
  </r>
  <r>
    <n v="2313"/>
    <x v="5"/>
    <x v="1"/>
    <n v="-9.3038231632413203E-4"/>
    <n v="1"/>
    <n v="3.3069617683675903E-2"/>
    <n v="1.74747964443329E-6"/>
    <n v="1"/>
    <n v="1"/>
    <n v="1"/>
    <n v="1.7238878683541E-6"/>
    <n v="2.6130908989619502E-6"/>
    <n v="2.5894991228827599E-6"/>
    <n v="3.4000000000000002E-2"/>
    <n v="2.4E-2"/>
    <n v="81"/>
    <n v="0.377554801426085"/>
    <x v="10"/>
    <x v="1"/>
    <s v="[2 1.2]"/>
    <s v="gamma"/>
    <s v="[2.8 1.22]"/>
    <s v="gamma"/>
    <s v="[3.796735073076330   1.24]"/>
    <n v="0.1"/>
    <n v="0.3"/>
    <n v="0.1"/>
    <n v="0.3"/>
  </r>
  <r>
    <n v="2314"/>
    <x v="5"/>
    <x v="1"/>
    <n v="-1.64044147430386E-4"/>
    <n v="5.7000000000000002E-2"/>
    <n v="2.3835955852569601E-2"/>
    <n v="4.2821909760262196E-6"/>
    <n v="1"/>
    <n v="1"/>
    <n v="1"/>
    <n v="4.3930770243616399E-6"/>
    <n v="4.3091014583323799E-6"/>
    <n v="4.4199875066678103E-6"/>
    <n v="2.4E-2"/>
    <n v="2.4E-2"/>
    <n v="86"/>
    <n v="0.16666700000000001"/>
    <x v="0"/>
    <x v="2"/>
    <s v="[1 0.5]"/>
    <s v="log-normal"/>
    <s v="[1 0.5]"/>
    <s v="log-normal"/>
    <s v="[1 0.5]"/>
    <n v="0.1"/>
    <n v="0.3"/>
    <n v="0.1"/>
    <n v="0.3"/>
  </r>
  <r>
    <n v="2315"/>
    <x v="5"/>
    <x v="1"/>
    <n v="-2.31777002469927E-4"/>
    <n v="7.5999999999999998E-2"/>
    <n v="2.47682229975301E-2"/>
    <n v="4.0290124586117297E-6"/>
    <n v="1"/>
    <n v="1"/>
    <n v="1"/>
    <n v="3.96148925625803E-6"/>
    <n v="4.0827330374856703E-6"/>
    <n v="4.0152098351319799E-6"/>
    <n v="2.5000000000000001E-2"/>
    <n v="2.4E-2"/>
    <n v="87"/>
    <n v="0.18009174558302601"/>
    <x v="1"/>
    <x v="2"/>
    <s v="[1 0.5]"/>
    <s v="log-normal"/>
    <s v="[1.02 0.5]"/>
    <s v="log-normal"/>
    <s v="[1.046548449362774   0.5]"/>
    <n v="0.1"/>
    <n v="0.3"/>
    <n v="0.1"/>
    <n v="0.3"/>
  </r>
  <r>
    <n v="2316"/>
    <x v="5"/>
    <x v="1"/>
    <n v="-3.1578772700070399E-4"/>
    <n v="0.13700000000000001"/>
    <n v="2.5684212272999302E-2"/>
    <n v="3.8532073191654202E-6"/>
    <n v="1"/>
    <n v="1"/>
    <n v="1"/>
    <n v="3.45246049118132E-6"/>
    <n v="3.9529292076896903E-6"/>
    <n v="3.5521823797055901E-6"/>
    <n v="2.5999999999999999E-2"/>
    <n v="2.4E-2"/>
    <n v="88"/>
    <n v="0.19469396867505501"/>
    <x v="2"/>
    <x v="2"/>
    <s v="[1 0.5]"/>
    <s v="log-normal"/>
    <s v="[1.05  0.5]"/>
    <s v="log-normal"/>
    <s v="[1.095027997541346   0.5]"/>
    <n v="0.1"/>
    <n v="0.3"/>
    <n v="0.1"/>
    <n v="0.3"/>
  </r>
  <r>
    <n v="2317"/>
    <x v="5"/>
    <x v="1"/>
    <n v="-3.7984863981458501E-4"/>
    <n v="0.29399999999999998"/>
    <n v="2.66201513601854E-2"/>
    <n v="3.6594540706554899E-6"/>
    <n v="1"/>
    <n v="1"/>
    <n v="1"/>
    <n v="3.5532693464099702E-6"/>
    <n v="3.8037390598244799E-6"/>
    <n v="3.6975543355789602E-6"/>
    <n v="2.7E-2"/>
    <n v="2.4E-2"/>
    <n v="89"/>
    <n v="0.21064194022761801"/>
    <x v="3"/>
    <x v="2"/>
    <s v="[1 0.5]"/>
    <s v="log-normal"/>
    <s v="[1.08  0.5]"/>
    <s v="log-normal"/>
    <s v="[1.145848258401776   0.5]"/>
    <n v="0.1"/>
    <n v="0.3"/>
    <n v="0.1"/>
    <n v="0.3"/>
  </r>
  <r>
    <n v="2318"/>
    <x v="5"/>
    <x v="1"/>
    <n v="-4.0701778024370599E-4"/>
    <n v="0.51100000000000001"/>
    <n v="2.7592982219756299E-2"/>
    <n v="3.3816011033850398E-6"/>
    <n v="1"/>
    <n v="1"/>
    <n v="1"/>
    <n v="3.1850366338612701E-6"/>
    <n v="3.5472645768195498E-6"/>
    <n v="3.3507001072957801E-6"/>
    <n v="2.8000000000000001E-2"/>
    <n v="2.4E-2"/>
    <n v="90"/>
    <n v="0.228054417930005"/>
    <x v="4"/>
    <x v="2"/>
    <s v="[1 0.5]"/>
    <s v="log-normal"/>
    <s v="[1.1 0.5]"/>
    <s v="log-normal"/>
    <s v="[1.199092955860398   0.5]"/>
    <n v="0.1"/>
    <n v="0.3"/>
    <n v="0.1"/>
    <n v="0.3"/>
  </r>
  <r>
    <n v="2319"/>
    <x v="5"/>
    <x v="1"/>
    <n v="-4.9359540536294297E-4"/>
    <n v="0.70799999999999996"/>
    <n v="2.8506404594637099E-2"/>
    <n v="3.1002292638981501E-6"/>
    <n v="1"/>
    <n v="1"/>
    <n v="1"/>
    <n v="3.07261923262275E-6"/>
    <n v="3.3438656880935602E-6"/>
    <n v="3.3162556568181601E-6"/>
    <n v="2.9000000000000001E-2"/>
    <n v="2.4E-2"/>
    <n v="91"/>
    <n v="0.2472277697717"/>
    <x v="5"/>
    <x v="2"/>
    <s v="[1 0.5]"/>
    <s v="log-normal"/>
    <s v="[1.12 0.5]"/>
    <s v="log-normal"/>
    <s v="[1.255613285018017   0.5]"/>
    <n v="0.1"/>
    <n v="0.3"/>
    <n v="0.1"/>
    <n v="0.3"/>
  </r>
  <r>
    <n v="2320"/>
    <x v="5"/>
    <x v="1"/>
    <n v="-5.7455079503881197E-4"/>
    <n v="0.86199999999999999"/>
    <n v="2.94254492049612E-2"/>
    <n v="2.8112607050468102E-6"/>
    <n v="1"/>
    <n v="1"/>
    <n v="1"/>
    <n v="2.7626687334775798E-6"/>
    <n v="3.1413693211265498E-6"/>
    <n v="3.0927773495573101E-6"/>
    <n v="0.03"/>
    <n v="2.4E-2"/>
    <n v="92"/>
    <n v="0.26834797363047003"/>
    <x v="6"/>
    <x v="2"/>
    <s v="[1 0.5]"/>
    <s v="log-normal"/>
    <s v="[1.15 0.5]"/>
    <s v="log-normal"/>
    <s v="[1.315626052650106   0.5]"/>
    <n v="0.1"/>
    <n v="0.3"/>
    <n v="0.1"/>
    <n v="0.3"/>
  </r>
  <r>
    <n v="2321"/>
    <x v="5"/>
    <x v="1"/>
    <n v="-6.8065936749298105E-4"/>
    <n v="0.95599999999999996"/>
    <n v="3.0319340632506998E-2"/>
    <n v="2.5532314635685301E-6"/>
    <n v="1"/>
    <n v="1"/>
    <n v="1"/>
    <n v="2.4410753288604301E-6"/>
    <n v="3.0165286381244801E-6"/>
    <n v="2.90437250341637E-6"/>
    <n v="3.1E-2"/>
    <n v="2.4E-2"/>
    <n v="93"/>
    <n v="0.29179150557725198"/>
    <x v="7"/>
    <x v="2"/>
    <s v="[1 0.5]"/>
    <s v="log-normal"/>
    <s v="[1.18 0.5]"/>
    <s v="log-normal"/>
    <s v="[1.380082173842422   0.5]"/>
    <n v="0.1"/>
    <n v="0.3"/>
    <n v="0.1"/>
    <n v="0.3"/>
  </r>
  <r>
    <n v="2322"/>
    <x v="5"/>
    <x v="1"/>
    <n v="-7.5542532526891402E-4"/>
    <n v="0.99199999999999999"/>
    <n v="3.1244574674731102E-2"/>
    <n v="2.3228146699401898E-6"/>
    <n v="1"/>
    <n v="1"/>
    <n v="1"/>
    <n v="2.3446393000583502E-6"/>
    <n v="2.8934820919978301E-6"/>
    <n v="2.9153067221160002E-6"/>
    <n v="3.2000000000000001E-2"/>
    <n v="2.4E-2"/>
    <n v="94"/>
    <n v="0.31788935991414402"/>
    <x v="8"/>
    <x v="2"/>
    <s v="[1 0.5]"/>
    <s v="log-normal"/>
    <s v="[1.23 0.5]"/>
    <s v="log-normal"/>
    <s v="[1.449593613053598   0.5]"/>
    <n v="0.1"/>
    <n v="0.3"/>
    <n v="0.1"/>
    <n v="0.3"/>
  </r>
  <r>
    <n v="2323"/>
    <x v="5"/>
    <x v="1"/>
    <n v="-8.6279711839755196E-4"/>
    <n v="0.998"/>
    <n v="3.2137202881602399E-2"/>
    <n v="2.06458162698343E-6"/>
    <n v="1"/>
    <n v="1"/>
    <n v="1"/>
    <n v="1.9821746164240599E-6"/>
    <n v="2.8090004944985501E-6"/>
    <n v="2.72659348393918E-6"/>
    <n v="3.3000000000000002E-2"/>
    <n v="2.4E-2"/>
    <n v="95"/>
    <n v="0.34732463126197"/>
    <x v="9"/>
    <x v="2"/>
    <s v="[1 0.5]"/>
    <s v="log-normal"/>
    <s v="[1.27 0.5]"/>
    <s v="log-normal"/>
    <s v="[1.526020126602988   0.5]"/>
    <n v="0.1"/>
    <n v="0.3"/>
    <n v="0.1"/>
    <n v="0.3"/>
  </r>
  <r>
    <n v="2324"/>
    <x v="5"/>
    <x v="1"/>
    <n v="-8.5689441599369497E-4"/>
    <n v="0.999"/>
    <n v="3.3143105584006301E-2"/>
    <n v="1.7578676920361999E-6"/>
    <n v="1"/>
    <n v="1"/>
    <n v="1"/>
    <n v="1.7556052985337101E-6"/>
    <n v="2.49213573219737E-6"/>
    <n v="2.4898733386948899E-6"/>
    <n v="3.4000000000000002E-2"/>
    <n v="2.4E-2"/>
    <n v="96"/>
    <n v="0.38077896240845199"/>
    <x v="10"/>
    <x v="2"/>
    <s v="[1 0.5]"/>
    <s v="log-normal"/>
    <s v="[1.3 0.5]"/>
    <s v="log-normal"/>
    <s v="[1.610971710516454   0.5]"/>
    <n v="0.1"/>
    <n v="0.3"/>
    <n v="0.1"/>
    <n v="0.3"/>
  </r>
  <r>
    <n v="2380"/>
    <x v="5"/>
    <x v="0"/>
    <n v="2.90698919664634E-5"/>
    <n v="4.3999999999999997E-2"/>
    <n v="2.4029069891966501E-2"/>
    <n v="2.9534373450472401E-6"/>
    <n v="1"/>
    <n v="1"/>
    <n v="1"/>
    <n v="2.72180190056586E-6"/>
    <n v="2.95428240366618E-6"/>
    <n v="2.7226469591847999E-6"/>
    <n v="2.4E-2"/>
    <n v="2.4E-2"/>
    <n v="56"/>
    <n v="0.16669999999999999"/>
    <x v="0"/>
    <x v="0"/>
    <s v="[10 1]"/>
    <s v="normal"/>
    <s v="[10 1]"/>
    <s v="normal"/>
    <s v="[10 1]"/>
    <n v="0.1"/>
    <n v="0.3"/>
    <n v="0.1"/>
    <n v="0.3"/>
  </r>
  <r>
    <n v="2381"/>
    <x v="5"/>
    <x v="0"/>
    <n v="-1.1502376072214799E-4"/>
    <n v="7.8E-2"/>
    <n v="2.4884976239277899E-2"/>
    <n v="2.8309595003710399E-6"/>
    <n v="1"/>
    <n v="1"/>
    <n v="1"/>
    <n v="2.8260917038805098E-6"/>
    <n v="2.8441899659017099E-6"/>
    <n v="2.8393221694111802E-6"/>
    <n v="2.5000000000000001E-2"/>
    <n v="2.4E-2"/>
    <n v="57"/>
    <n v="0.18008932242929701"/>
    <x v="1"/>
    <x v="0"/>
    <s v="[10 1]"/>
    <s v="normal"/>
    <s v="[10.05 1]"/>
    <s v="normal"/>
    <s v="[10.093070133896836   1]"/>
    <n v="0.1"/>
    <n v="0.3"/>
    <n v="0.1"/>
    <n v="0.3"/>
  </r>
  <r>
    <n v="2382"/>
    <x v="5"/>
    <x v="0"/>
    <n v="-1.3977037825677299E-4"/>
    <n v="0.22600000000000001"/>
    <n v="2.5860229621743201E-2"/>
    <n v="2.6792359667787201E-6"/>
    <n v="1"/>
    <n v="1"/>
    <n v="1"/>
    <n v="2.8600334624390398E-6"/>
    <n v="2.6987717254167598E-6"/>
    <n v="2.87956922107708E-6"/>
    <n v="2.5999999999999999E-2"/>
    <n v="2.4E-2"/>
    <n v="58"/>
    <n v="0.19471183272496301"/>
    <x v="2"/>
    <x v="0"/>
    <s v="[10 1]"/>
    <s v="normal"/>
    <s v="[10.08 1]"/>
    <s v="normal"/>
    <s v="[10.190242243564168  1]"/>
    <n v="0.1"/>
    <n v="0.3"/>
    <n v="0.1"/>
    <n v="0.3"/>
  </r>
  <r>
    <n v="2383"/>
    <x v="5"/>
    <x v="0"/>
    <n v="-1.9460004525471901E-4"/>
    <n v="0.43"/>
    <n v="2.6805399954745301E-2"/>
    <n v="2.54298450037344E-6"/>
    <n v="1"/>
    <n v="1"/>
    <n v="1"/>
    <n v="2.5449627583294501E-6"/>
    <n v="2.5808536779865801E-6"/>
    <n v="2.5828319359425901E-6"/>
    <n v="2.7E-2"/>
    <n v="2.4E-2"/>
    <n v="59"/>
    <n v="0.21064697575557001"/>
    <x v="3"/>
    <x v="0"/>
    <s v="[10 1]"/>
    <s v="normal"/>
    <s v="[10.13 1]"/>
    <s v="normal"/>
    <s v="[10.291746233640898   1]"/>
    <n v="0.1"/>
    <n v="0.3"/>
    <n v="0.1"/>
    <n v="0.3"/>
  </r>
  <r>
    <n v="2384"/>
    <x v="5"/>
    <x v="0"/>
    <n v="-2.6557148550886302E-4"/>
    <n v="0.67700000000000005"/>
    <n v="2.7734428514491101E-2"/>
    <n v="2.3646146115601602E-6"/>
    <n v="1"/>
    <n v="1"/>
    <n v="1"/>
    <n v="2.3669983985399198E-6"/>
    <n v="2.43514282547554E-6"/>
    <n v="2.4375266124553E-6"/>
    <n v="2.8000000000000001E-2"/>
    <n v="2.4E-2"/>
    <n v="60"/>
    <n v="0.22814853528144899"/>
    <x v="4"/>
    <x v="0"/>
    <s v="[10 1]"/>
    <s v="normal"/>
    <s v="[10.17 1]"/>
    <s v="normal"/>
    <s v="[10.399068772757001   1]"/>
    <n v="0.1"/>
    <n v="0.3"/>
    <n v="0.1"/>
    <n v="0.3"/>
  </r>
  <r>
    <n v="2385"/>
    <x v="5"/>
    <x v="0"/>
    <n v="-2.9297616782975597E-4"/>
    <n v="0.86899999999999999"/>
    <n v="2.87070238321703E-2"/>
    <n v="2.19993829938576E-6"/>
    <n v="1"/>
    <n v="1"/>
    <n v="1"/>
    <n v="2.2307787576488698E-6"/>
    <n v="2.28577333430197E-6"/>
    <n v="2.3166137925650799E-6"/>
    <n v="2.9000000000000001E-2"/>
    <n v="2.4E-2"/>
    <n v="61"/>
    <n v="0.24722776975865701"/>
    <x v="5"/>
    <x v="0"/>
    <s v="[10 1]"/>
    <s v="normal"/>
    <s v="[10.24 1]"/>
    <s v="normal"/>
    <s v="[10.511226570036031   1]"/>
    <n v="0.1"/>
    <n v="0.3"/>
    <n v="0.1"/>
    <n v="0.3"/>
  </r>
  <r>
    <n v="2386"/>
    <x v="5"/>
    <x v="0"/>
    <n v="-3.9755141051256101E-4"/>
    <n v="0.95499999999999996"/>
    <n v="2.96024485894874E-2"/>
    <n v="2.0261511237499901E-6"/>
    <n v="1"/>
    <n v="1"/>
    <n v="1"/>
    <n v="2.0580630896963099E-6"/>
    <n v="2.1841982477505202E-6"/>
    <n v="2.2161102136968298E-6"/>
    <n v="0.03"/>
    <n v="2.4E-2"/>
    <n v="62"/>
    <n v="0.26860275110638798"/>
    <x v="6"/>
    <x v="0"/>
    <s v="[10 1]"/>
    <s v="normal"/>
    <s v="[10.27 1]"/>
    <s v="normal"/>
    <s v="[10.633432024040662   1]"/>
    <n v="0.1"/>
    <n v="0.3"/>
    <n v="0.1"/>
    <n v="0.3"/>
  </r>
  <r>
    <n v="2387"/>
    <x v="5"/>
    <x v="0"/>
    <n v="-3.3758407854454802E-4"/>
    <n v="0.996"/>
    <n v="3.0662415921455501E-2"/>
    <n v="1.8262253274843699E-6"/>
    <n v="1"/>
    <n v="1"/>
    <n v="1"/>
    <n v="1.82613745441917E-6"/>
    <n v="1.9401883375711501E-6"/>
    <n v="1.9401004645059398E-6"/>
    <n v="3.1E-2"/>
    <n v="2.4E-2"/>
    <n v="63"/>
    <n v="0.291791505564577"/>
    <x v="7"/>
    <x v="0"/>
    <s v="[10 1]"/>
    <s v="normal"/>
    <s v="[10.36 1]"/>
    <s v="normal"/>
    <s v="[10.760164347684842   1]"/>
    <n v="0.1"/>
    <n v="0.3"/>
    <n v="0.1"/>
    <n v="0.3"/>
  </r>
  <r>
    <n v="2388"/>
    <x v="5"/>
    <x v="0"/>
    <n v="-3.5781612717990799E-4"/>
    <n v="0.999"/>
    <n v="3.1642183872820098E-2"/>
    <n v="1.6308134929872101E-6"/>
    <n v="1"/>
    <n v="1"/>
    <n v="1"/>
    <n v="1.62039560417716E-6"/>
    <n v="1.75884587385724E-6"/>
    <n v="1.7484279850471899E-6"/>
    <n v="3.2000000000000001E-2"/>
    <n v="2.4E-2"/>
    <n v="64"/>
    <n v="0.317934015745646"/>
    <x v="8"/>
    <x v="0"/>
    <s v="[10 1]"/>
    <s v="normal"/>
    <s v="[10.43 1]"/>
    <s v="normal"/>
    <s v="[10.899541364601731   1]"/>
    <n v="0.1"/>
    <n v="0.3"/>
    <n v="0.1"/>
    <n v="0.3"/>
  </r>
  <r>
    <n v="2389"/>
    <x v="5"/>
    <x v="0"/>
    <n v="-8.5050238035683104E-5"/>
    <n v="6.5000000000000002E-2"/>
    <n v="2.3914949761964299E-2"/>
    <n v="2.8043497823669901E-6"/>
    <n v="1"/>
    <n v="1"/>
    <n v="1"/>
    <n v="2.8485541491472001E-6"/>
    <n v="2.8115833253569099E-6"/>
    <n v="2.8557876921371301E-6"/>
    <n v="2.4E-2"/>
    <n v="2.4E-2"/>
    <n v="71"/>
    <n v="0.16666700000000001"/>
    <x v="0"/>
    <x v="1"/>
    <s v="[2 1.2]"/>
    <s v="gamma"/>
    <s v="[2 1.2]"/>
    <s v="gamma"/>
    <s v="[2 1.2]"/>
    <n v="0.1"/>
    <n v="0.3"/>
    <n v="0.1"/>
    <n v="0.3"/>
  </r>
  <r>
    <n v="2390"/>
    <x v="5"/>
    <x v="0"/>
    <n v="-1.08661983385258E-4"/>
    <n v="8.1000000000000003E-2"/>
    <n v="2.4891338016614799E-2"/>
    <n v="2.6727790193555602E-6"/>
    <n v="1"/>
    <n v="1"/>
    <n v="1"/>
    <n v="2.2406115542496498E-6"/>
    <n v="2.68458644598878E-6"/>
    <n v="2.2524189808828701E-6"/>
    <n v="2.5000000000000001E-2"/>
    <n v="2.4E-2"/>
    <n v="72"/>
    <n v="0.18019006691182099"/>
    <x v="1"/>
    <x v="1"/>
    <s v="[2 1.2]"/>
    <s v="gamma"/>
    <s v="[2.05 1.2]"/>
    <s v="gamma"/>
    <s v="[2.122315431810229   1.2]"/>
    <n v="0.1"/>
    <n v="0.3"/>
    <n v="0.1"/>
    <n v="0.3"/>
  </r>
  <r>
    <n v="2391"/>
    <x v="5"/>
    <x v="0"/>
    <n v="-2.88013440818953E-4"/>
    <n v="0.20399999999999999"/>
    <n v="2.5711986559180999E-2"/>
    <n v="2.5347548313346E-6"/>
    <n v="1"/>
    <n v="1"/>
    <n v="1"/>
    <n v="2.4679357761482501E-6"/>
    <n v="2.6177065734269698E-6"/>
    <n v="2.55088751824063E-6"/>
    <n v="2.5999999999999999E-2"/>
    <n v="2.4E-2"/>
    <n v="73"/>
    <n v="0.19468613225625001"/>
    <x v="2"/>
    <x v="1"/>
    <s v="[2 1.2]"/>
    <s v="gamma"/>
    <s v="[2.1 1.21]"/>
    <s v="gamma"/>
    <s v="[2.220556788546546   1.22]"/>
    <n v="0.1"/>
    <n v="0.3"/>
    <n v="0.1"/>
    <n v="0.3"/>
  </r>
  <r>
    <n v="2392"/>
    <x v="5"/>
    <x v="0"/>
    <n v="-2.03299317817355E-4"/>
    <n v="0.443"/>
    <n v="2.6796700682182699E-2"/>
    <n v="2.3497236316640802E-6"/>
    <n v="1"/>
    <n v="1"/>
    <n v="1"/>
    <n v="2.2791721883811602E-6"/>
    <n v="2.39105424428908E-6"/>
    <n v="2.3205028010061702E-6"/>
    <n v="2.7E-2"/>
    <n v="2.4E-2"/>
    <n v="74"/>
    <n v="0.21081960911029299"/>
    <x v="3"/>
    <x v="1"/>
    <s v="[2 1.2]"/>
    <s v="gamma"/>
    <s v="[2.15 1.21]"/>
    <s v="gamma"/>
    <s v="[2.363218600263669   1.22]"/>
    <n v="0.1"/>
    <n v="0.3"/>
    <n v="0.1"/>
    <n v="0.3"/>
  </r>
  <r>
    <n v="2393"/>
    <x v="5"/>
    <x v="0"/>
    <n v="-3.8922122633740301E-4"/>
    <n v="0.67900000000000005"/>
    <n v="2.7645823223889001E-2"/>
    <n v="2.2017371350248301E-6"/>
    <n v="1"/>
    <n v="1"/>
    <n v="1"/>
    <n v="2.2586680527134701E-6"/>
    <n v="2.3532302980564202E-6"/>
    <n v="2.4101612157450602E-6"/>
    <n v="2.80350444502264E-2"/>
    <n v="2.4E-2"/>
    <n v="75"/>
    <n v="0.22857602474559299"/>
    <x v="4"/>
    <x v="1"/>
    <s v="[2 1.2]"/>
    <s v="gamma"/>
    <s v="[2.22 1.21]"/>
    <s v="gamma"/>
    <s v="[2.520106336037927   1.22]"/>
    <n v="0.1"/>
    <n v="0.3"/>
    <n v="0.1"/>
    <n v="0.3"/>
  </r>
  <r>
    <n v="2394"/>
    <x v="5"/>
    <x v="0"/>
    <n v="-5.0812948260729805E-4"/>
    <n v="0.86199999999999999"/>
    <n v="2.8491870517392701E-2"/>
    <n v="2.0870509857275698E-6"/>
    <n v="1"/>
    <n v="1"/>
    <n v="1"/>
    <n v="2.0398075217413402E-6"/>
    <n v="2.34524655682233E-6"/>
    <n v="2.2980030928360999E-6"/>
    <n v="2.9000000000000001E-2"/>
    <n v="2.4E-2"/>
    <n v="76"/>
    <n v="0.246620795667161"/>
    <x v="5"/>
    <x v="1"/>
    <s v="[2 1.2]"/>
    <s v="gamma"/>
    <s v="[2.3 1.22]"/>
    <s v="gamma"/>
    <s v="[2.638352109458525   1.24]"/>
    <n v="0.1"/>
    <n v="0.3"/>
    <n v="0.1"/>
    <n v="0.3"/>
  </r>
  <r>
    <n v="2395"/>
    <x v="5"/>
    <x v="0"/>
    <n v="-5.3668807619032598E-4"/>
    <n v="0.97399999999999998"/>
    <n v="2.9463311923809701E-2"/>
    <n v="1.8867594186315601E-6"/>
    <n v="1"/>
    <n v="1"/>
    <n v="1"/>
    <n v="1.7842750692146399E-6"/>
    <n v="2.17479350975643E-6"/>
    <n v="2.0723091603395198E-6"/>
    <n v="0.03"/>
    <n v="2.4E-2"/>
    <n v="77"/>
    <n v="0.26812660289046403"/>
    <x v="6"/>
    <x v="1"/>
    <s v="[2 1.2]"/>
    <s v="gamma"/>
    <s v="[2.35 1.22]"/>
    <s v="gamma"/>
    <s v="[2.826750794932076   1.24]"/>
    <n v="0.1"/>
    <n v="0.3"/>
    <n v="0.1"/>
    <n v="0.3"/>
  </r>
  <r>
    <n v="2396"/>
    <x v="5"/>
    <x v="0"/>
    <n v="-6.9348028243961001E-4"/>
    <n v="0.997"/>
    <n v="3.0306519717560401E-2"/>
    <n v="1.7694403265709799E-6"/>
    <n v="1"/>
    <n v="1"/>
    <n v="1"/>
    <n v="1.6860010140445699E-6"/>
    <n v="2.2503552287035001E-6"/>
    <n v="2.1669159161770901E-6"/>
    <n v="3.10000000000001E-2"/>
    <n v="2.4E-2"/>
    <n v="78"/>
    <n v="0.28998281165376399"/>
    <x v="7"/>
    <x v="1"/>
    <s v="[2 1.2]"/>
    <s v="gamma"/>
    <s v="[2.5 1.22]"/>
    <s v="gamma"/>
    <s v="[3.011655063337046   1.24]"/>
    <n v="0.1"/>
    <n v="0.3"/>
    <n v="0.1"/>
    <n v="0.3"/>
  </r>
  <r>
    <n v="2397"/>
    <x v="5"/>
    <x v="0"/>
    <n v="-7.1587371083770902E-4"/>
    <n v="0.999"/>
    <n v="3.1284126289162301E-2"/>
    <n v="1.5936308657232199E-6"/>
    <n v="1"/>
    <n v="1"/>
    <n v="1"/>
    <n v="1.7021292776231299E-6"/>
    <n v="2.1061060355917698E-6"/>
    <n v="2.2146044474916798E-6"/>
    <n v="3.2000000000000001E-2"/>
    <n v="2.4E-2"/>
    <n v="79"/>
    <n v="0.31562847911089997"/>
    <x v="8"/>
    <x v="1"/>
    <s v="[2 1.2]"/>
    <s v="gamma"/>
    <s v="[2.6 1.22]"/>
    <s v="gamma"/>
    <s v="[3.236430660324696   1.24]"/>
    <n v="0.1"/>
    <n v="0.3"/>
    <n v="0.1"/>
    <n v="0.3"/>
  </r>
  <r>
    <n v="2398"/>
    <x v="5"/>
    <x v="0"/>
    <n v="-1.16973221435801E-4"/>
    <n v="4.2999999999999997E-2"/>
    <n v="2.3883026778564201E-2"/>
    <n v="2.9078568966837001E-6"/>
    <n v="1"/>
    <n v="1"/>
    <n v="1"/>
    <n v="2.7149314436667901E-6"/>
    <n v="2.9215396312167602E-6"/>
    <n v="2.72861417819986E-6"/>
    <n v="2.4E-2"/>
    <n v="2.4E-2"/>
    <n v="86"/>
    <n v="0.16666700000000001"/>
    <x v="0"/>
    <x v="2"/>
    <s v="[1 0.5]"/>
    <s v="log-normal"/>
    <s v="[1 0.5]"/>
    <s v="log-normal"/>
    <s v="[1 0.5]"/>
    <n v="0.1"/>
    <n v="0.3"/>
    <n v="0.1"/>
    <n v="0.3"/>
  </r>
  <r>
    <n v="2399"/>
    <x v="5"/>
    <x v="0"/>
    <n v="-1.69818805816932E-4"/>
    <n v="8.5000000000000006E-2"/>
    <n v="2.48301811941831E-2"/>
    <n v="2.75492163054873E-6"/>
    <n v="1"/>
    <n v="1"/>
    <n v="1"/>
    <n v="2.8476191523617598E-6"/>
    <n v="2.7837600573578199E-6"/>
    <n v="2.8764575791708498E-6"/>
    <n v="2.5000000000000001E-2"/>
    <n v="2.4E-2"/>
    <n v="87"/>
    <n v="0.18009174558302601"/>
    <x v="1"/>
    <x v="2"/>
    <s v="[1 0.5]"/>
    <s v="log-normal"/>
    <s v="[1.02 0.5]"/>
    <s v="log-normal"/>
    <s v="[1.046548449362774   0.5]"/>
    <n v="0.1"/>
    <n v="0.3"/>
    <n v="0.1"/>
    <n v="0.3"/>
  </r>
  <r>
    <n v="2400"/>
    <x v="5"/>
    <x v="0"/>
    <n v="-2.11189947308863E-4"/>
    <n v="0.20200000000000001"/>
    <n v="2.57888100526911E-2"/>
    <n v="2.6435994277711999E-6"/>
    <n v="1"/>
    <n v="1"/>
    <n v="1"/>
    <n v="2.45953385894912E-6"/>
    <n v="2.6882006216155202E-6"/>
    <n v="2.5041350527934399E-6"/>
    <n v="2.5999999999999999E-2"/>
    <n v="2.4E-2"/>
    <n v="88"/>
    <n v="0.19469396867505501"/>
    <x v="2"/>
    <x v="2"/>
    <s v="[1 0.5]"/>
    <s v="log-normal"/>
    <s v="[1.05  0.5]"/>
    <s v="log-normal"/>
    <s v="[1.095027997541346   0.5]"/>
    <n v="0.1"/>
    <n v="0.3"/>
    <n v="0.1"/>
    <n v="0.3"/>
  </r>
  <r>
    <n v="2401"/>
    <x v="5"/>
    <x v="0"/>
    <n v="-3.8623662122983399E-4"/>
    <n v="0.377"/>
    <n v="2.6613763378770101E-2"/>
    <n v="2.4884640792404398E-6"/>
    <n v="1"/>
    <n v="1"/>
    <n v="1"/>
    <n v="2.4902248726767199E-6"/>
    <n v="2.6376428068194701E-6"/>
    <n v="2.6394036002557599E-6"/>
    <n v="2.7E-2"/>
    <n v="2.4E-2"/>
    <n v="89"/>
    <n v="0.21064194022761801"/>
    <x v="3"/>
    <x v="2"/>
    <s v="[1 0.5]"/>
    <s v="log-normal"/>
    <s v="[1.08  0.5]"/>
    <s v="log-normal"/>
    <s v="[1.145848258401776   0.5]"/>
    <n v="0.1"/>
    <n v="0.3"/>
    <n v="0.1"/>
    <n v="0.3"/>
  </r>
  <r>
    <n v="2402"/>
    <x v="5"/>
    <x v="0"/>
    <n v="-3.4795383738837101E-4"/>
    <n v="0.65900000000000003"/>
    <n v="2.7652046162611601E-2"/>
    <n v="2.3045409396185802E-6"/>
    <n v="1"/>
    <n v="1"/>
    <n v="1"/>
    <n v="2.50174423346269E-6"/>
    <n v="2.4256128125718701E-6"/>
    <n v="2.62281610641599E-6"/>
    <n v="2.8000000000000001E-2"/>
    <n v="2.4E-2"/>
    <n v="90"/>
    <n v="0.228054417930005"/>
    <x v="4"/>
    <x v="2"/>
    <s v="[1 0.5]"/>
    <s v="log-normal"/>
    <s v="[1.1 0.5]"/>
    <s v="log-normal"/>
    <s v="[1.199092955860398   0.5]"/>
    <n v="0.1"/>
    <n v="0.3"/>
    <n v="0.1"/>
    <n v="0.3"/>
  </r>
  <r>
    <n v="2403"/>
    <x v="5"/>
    <x v="0"/>
    <n v="-4.53001037248401E-4"/>
    <n v="0.86"/>
    <n v="2.8546998962751601E-2"/>
    <n v="2.13001645464904E-6"/>
    <n v="1"/>
    <n v="1"/>
    <n v="1"/>
    <n v="2.0052405348518201E-6"/>
    <n v="2.3352263943971601E-6"/>
    <n v="2.2104504745999399E-6"/>
    <n v="2.9000000000000001E-2"/>
    <n v="2.4E-2"/>
    <n v="91"/>
    <n v="0.2472277697717"/>
    <x v="5"/>
    <x v="2"/>
    <s v="[1 0.5]"/>
    <s v="log-normal"/>
    <s v="[1.12 0.5]"/>
    <s v="log-normal"/>
    <s v="[1.255613285018017   0.5]"/>
    <n v="0.1"/>
    <n v="0.3"/>
    <n v="0.1"/>
    <n v="0.3"/>
  </r>
  <r>
    <n v="2404"/>
    <x v="5"/>
    <x v="0"/>
    <n v="-5.20657672879726E-4"/>
    <n v="0.95599999999999996"/>
    <n v="2.9479342327120302E-2"/>
    <n v="1.95773386431958E-6"/>
    <n v="1"/>
    <n v="1"/>
    <n v="1"/>
    <n v="2.0232227940928698E-6"/>
    <n v="2.2288182766481102E-6"/>
    <n v="2.2943072064214E-6"/>
    <n v="0.03"/>
    <n v="2.4E-2"/>
    <n v="92"/>
    <n v="0.26834797363047003"/>
    <x v="6"/>
    <x v="2"/>
    <s v="[1 0.5]"/>
    <s v="log-normal"/>
    <s v="[1.15 0.5]"/>
    <s v="log-normal"/>
    <s v="[1.315626052650106   0.5]"/>
    <n v="0.1"/>
    <n v="0.3"/>
    <n v="0.1"/>
    <n v="0.3"/>
  </r>
  <r>
    <n v="2405"/>
    <x v="5"/>
    <x v="0"/>
    <n v="-5.5022782518158498E-4"/>
    <n v="0.995"/>
    <n v="3.0449772174818399E-2"/>
    <n v="1.76209701321301E-6"/>
    <n v="1"/>
    <n v="1"/>
    <n v="1"/>
    <n v="1.68584910349765E-6"/>
    <n v="2.0648476728170698E-6"/>
    <n v="1.9885997631016999E-6"/>
    <n v="3.1E-2"/>
    <n v="2.4E-2"/>
    <n v="93"/>
    <n v="0.29179150557725198"/>
    <x v="7"/>
    <x v="2"/>
    <s v="[1 0.5]"/>
    <s v="log-normal"/>
    <s v="[1.18 0.5]"/>
    <s v="log-normal"/>
    <s v="[1.380082173842422   0.5]"/>
    <n v="0.1"/>
    <n v="0.3"/>
    <n v="0.1"/>
    <n v="0.3"/>
  </r>
  <r>
    <n v="2406"/>
    <x v="5"/>
    <x v="0"/>
    <n v="-7.0952579303134504E-4"/>
    <n v="1"/>
    <n v="3.1290474206968698E-2"/>
    <n v="1.6265407662781699E-6"/>
    <n v="1"/>
    <n v="1"/>
    <n v="1"/>
    <n v="1.49441975343266E-6"/>
    <n v="2.1299676172549299E-6"/>
    <n v="1.99784660440942E-6"/>
    <n v="3.2000000000000001E-2"/>
    <n v="2.4E-2"/>
    <n v="94"/>
    <n v="0.31788935991414402"/>
    <x v="8"/>
    <x v="2"/>
    <s v="[1 0.5]"/>
    <s v="log-normal"/>
    <s v="[1.23 0.5]"/>
    <s v="log-normal"/>
    <s v="[1.449593613053598   0.5]"/>
    <n v="0.1"/>
    <n v="0.3"/>
    <n v="0.1"/>
    <n v="0.3"/>
  </r>
  <r>
    <n v="2407"/>
    <x v="5"/>
    <x v="0"/>
    <n v="-7.1254241872522901E-4"/>
    <n v="1"/>
    <n v="3.2287457581274701E-2"/>
    <n v="1.40668714095566E-6"/>
    <n v="1"/>
    <n v="1"/>
    <n v="1"/>
    <n v="1.3520787465154999E-6"/>
    <n v="1.9144038394384601E-6"/>
    <n v="1.8597954449983001E-6"/>
    <n v="3.3000000000000002E-2"/>
    <n v="2.4E-2"/>
    <n v="95"/>
    <n v="0.34732463126197"/>
    <x v="9"/>
    <x v="2"/>
    <s v="[1 0.5]"/>
    <s v="log-normal"/>
    <s v="[1.27 0.5]"/>
    <s v="log-normal"/>
    <s v="[1.526020126602988   0.5]"/>
    <n v="0.1"/>
    <n v="0.3"/>
    <n v="0.1"/>
    <n v="0.3"/>
  </r>
  <r>
    <n v="2463"/>
    <x v="5"/>
    <x v="4"/>
    <n v="-6.1905896011713404E-4"/>
    <n v="6.7000000000000004E-2"/>
    <n v="2.3380941039882901E-2"/>
    <n v="1.93470921021593E-5"/>
    <n v="1"/>
    <n v="1"/>
    <n v="1"/>
    <n v="1.7836168035418099E-5"/>
    <n v="1.97303260982606E-5"/>
    <n v="1.82194020315194E-5"/>
    <n v="2.4E-2"/>
    <n v="2.4E-2"/>
    <n v="56"/>
    <n v="0.16669999999999999"/>
    <x v="0"/>
    <x v="0"/>
    <s v="[10 1]"/>
    <s v="normal"/>
    <s v="[10 1]"/>
    <s v="normal"/>
    <s v="[10 1]"/>
    <n v="0.1"/>
    <n v="0.3"/>
    <n v="0.1"/>
    <n v="0.3"/>
  </r>
  <r>
    <n v="2464"/>
    <x v="5"/>
    <x v="4"/>
    <n v="-6.0976407667582004E-4"/>
    <n v="7.9000000000000001E-2"/>
    <n v="2.4390235923324202E-2"/>
    <n v="1.8147110571314099E-5"/>
    <n v="1"/>
    <n v="1"/>
    <n v="1"/>
    <n v="1.7011240927197999E-5"/>
    <n v="1.8518922800518401E-5"/>
    <n v="1.7383053156402399E-5"/>
    <n v="2.5000000000000001E-2"/>
    <n v="2.4E-2"/>
    <n v="57"/>
    <n v="0.18008932242929701"/>
    <x v="1"/>
    <x v="0"/>
    <s v="[10 1]"/>
    <s v="normal"/>
    <s v="[10.05 1]"/>
    <s v="normal"/>
    <s v="[10.093070133896836   1]"/>
    <n v="0.1"/>
    <n v="0.3"/>
    <n v="0.1"/>
    <n v="0.3"/>
  </r>
  <r>
    <n v="2465"/>
    <x v="5"/>
    <x v="4"/>
    <n v="-7.5828456706903303E-4"/>
    <n v="6.3E-2"/>
    <n v="2.5241715432931001E-2"/>
    <n v="1.7094411765592502E-5"/>
    <n v="1"/>
    <n v="1"/>
    <n v="1"/>
    <n v="1.57974156861356E-5"/>
    <n v="1.7669407250247498E-5"/>
    <n v="1.6372411170790702E-5"/>
    <n v="2.5999999999999999E-2"/>
    <n v="2.4E-2"/>
    <n v="58"/>
    <n v="0.19471183272496301"/>
    <x v="2"/>
    <x v="0"/>
    <s v="[10 1]"/>
    <s v="normal"/>
    <s v="[10.08 1]"/>
    <s v="normal"/>
    <s v="[10.190242243564168  1]"/>
    <n v="0.1"/>
    <n v="0.3"/>
    <n v="0.1"/>
    <n v="0.3"/>
  </r>
  <r>
    <n v="2466"/>
    <x v="5"/>
    <x v="4"/>
    <n v="-7.2703072721271098E-4"/>
    <n v="0.1"/>
    <n v="2.62729692727873E-2"/>
    <n v="1.6130187074093798E-5"/>
    <n v="1"/>
    <n v="1"/>
    <n v="1"/>
    <n v="1.4189859467392999E-5"/>
    <n v="1.6658760752405301E-5"/>
    <n v="1.47184331457044E-5"/>
    <n v="2.7E-2"/>
    <n v="2.4E-2"/>
    <n v="59"/>
    <n v="0.21064697575557001"/>
    <x v="3"/>
    <x v="0"/>
    <s v="[10 1]"/>
    <s v="normal"/>
    <s v="[10.13 1]"/>
    <s v="normal"/>
    <s v="[10.291746233640898   1]"/>
    <n v="0.1"/>
    <n v="0.3"/>
    <n v="0.1"/>
    <n v="0.3"/>
  </r>
  <r>
    <n v="2467"/>
    <x v="5"/>
    <x v="4"/>
    <n v="-9.2410455366918702E-4"/>
    <n v="0.155"/>
    <n v="2.7075895446330801E-2"/>
    <n v="1.5199313522689399E-5"/>
    <n v="1"/>
    <n v="1"/>
    <n v="1"/>
    <n v="1.4845045107863001E-5"/>
    <n v="1.6053282748801501E-5"/>
    <n v="1.5699014333975101E-5"/>
    <n v="2.8000000000000001E-2"/>
    <n v="2.4E-2"/>
    <n v="60"/>
    <n v="0.22814853528144899"/>
    <x v="4"/>
    <x v="0"/>
    <s v="[10 1]"/>
    <s v="normal"/>
    <s v="[10.17 1]"/>
    <s v="normal"/>
    <s v="[10.399068772757001   1]"/>
    <n v="0.1"/>
    <n v="0.3"/>
    <n v="0.1"/>
    <n v="0.3"/>
  </r>
  <r>
    <n v="2468"/>
    <x v="5"/>
    <x v="4"/>
    <n v="-8.1441272942755496E-4"/>
    <n v="0.22700000000000001"/>
    <n v="2.81855872705725E-2"/>
    <n v="1.42129688127476E-5"/>
    <n v="1"/>
    <n v="1"/>
    <n v="1"/>
    <n v="1.4156560478658899E-5"/>
    <n v="1.48762369066012E-5"/>
    <n v="1.48198285725125E-5"/>
    <n v="2.9000000000000001E-2"/>
    <n v="2.4E-2"/>
    <n v="61"/>
    <n v="0.24722776975865701"/>
    <x v="5"/>
    <x v="0"/>
    <s v="[10 1]"/>
    <s v="normal"/>
    <s v="[10.24 1]"/>
    <s v="normal"/>
    <s v="[10.511226570036031   1]"/>
    <n v="0.1"/>
    <n v="0.3"/>
    <n v="0.1"/>
    <n v="0.3"/>
  </r>
  <r>
    <n v="2469"/>
    <x v="5"/>
    <x v="4"/>
    <n v="-9.1281060056595505E-4"/>
    <n v="0.312"/>
    <n v="2.9087189399433999E-2"/>
    <n v="1.3120512158888601E-5"/>
    <n v="1"/>
    <n v="1"/>
    <n v="1"/>
    <n v="1.27051290855249E-5"/>
    <n v="1.3953735351394201E-5"/>
    <n v="1.3538352278030501E-5"/>
    <n v="0.03"/>
    <n v="2.4E-2"/>
    <n v="62"/>
    <n v="0.26860275110638798"/>
    <x v="6"/>
    <x v="0"/>
    <s v="[10 1]"/>
    <s v="normal"/>
    <s v="[10.27 1]"/>
    <s v="normal"/>
    <s v="[10.633432024040662   1]"/>
    <n v="0.1"/>
    <n v="0.3"/>
    <n v="0.1"/>
    <n v="0.3"/>
  </r>
  <r>
    <n v="2470"/>
    <x v="5"/>
    <x v="4"/>
    <n v="-8.9497347488141498E-4"/>
    <n v="0.46100000000000002"/>
    <n v="3.0105026525118601E-2"/>
    <n v="1.20241828945936E-5"/>
    <n v="1"/>
    <n v="1"/>
    <n v="1"/>
    <n v="1.1694691238006801E-5"/>
    <n v="1.28251604153349E-5"/>
    <n v="1.24956687587481E-5"/>
    <n v="3.1E-2"/>
    <n v="2.4E-2"/>
    <n v="63"/>
    <n v="0.291791505564577"/>
    <x v="7"/>
    <x v="0"/>
    <s v="[10 1]"/>
    <s v="normal"/>
    <s v="[10.36 1]"/>
    <s v="normal"/>
    <s v="[10.760164347684842   1]"/>
    <n v="0.1"/>
    <n v="0.3"/>
    <n v="0.1"/>
    <n v="0.3"/>
  </r>
  <r>
    <n v="2471"/>
    <x v="5"/>
    <x v="4"/>
    <n v="-1.0977547215155401E-3"/>
    <n v="0.54300000000000004"/>
    <n v="3.0902245278484401E-2"/>
    <n v="1.1099906253849399E-5"/>
    <n v="1"/>
    <n v="1"/>
    <n v="1"/>
    <n v="1.0149374019264901E-5"/>
    <n v="1.23049716824591E-5"/>
    <n v="1.1354439447874499E-5"/>
    <n v="3.2000000000000001E-2"/>
    <n v="2.4E-2"/>
    <n v="64"/>
    <n v="0.317934015745646"/>
    <x v="8"/>
    <x v="0"/>
    <s v="[10 1]"/>
    <s v="normal"/>
    <s v="[10.43 1]"/>
    <s v="normal"/>
    <s v="[10.899541364601731   1]"/>
    <n v="0.1"/>
    <n v="0.3"/>
    <n v="0.1"/>
    <n v="0.3"/>
  </r>
  <r>
    <n v="2472"/>
    <x v="5"/>
    <x v="4"/>
    <n v="-1.0445491172269799E-3"/>
    <n v="0.67500000000000004"/>
    <n v="3.1955450882772997E-2"/>
    <n v="9.9654085598797603E-6"/>
    <n v="1"/>
    <n v="1"/>
    <n v="1"/>
    <n v="9.0307297767278497E-6"/>
    <n v="1.1056491418179401E-5"/>
    <n v="1.01218126350275E-5"/>
    <n v="3.3000000000000002E-2"/>
    <n v="2.4E-2"/>
    <n v="65"/>
    <n v="0.34741064121512599"/>
    <x v="9"/>
    <x v="0"/>
    <s v="[10 1]"/>
    <s v="normal"/>
    <s v="[10.5 1]"/>
    <s v="normal"/>
    <s v="[11.052702071956782   1]"/>
    <n v="0.1"/>
    <n v="0.3"/>
    <n v="0.1"/>
    <n v="0.3"/>
  </r>
  <r>
    <n v="2473"/>
    <x v="5"/>
    <x v="4"/>
    <n v="-1.0140740841787399E-3"/>
    <n v="0.80500000000000005"/>
    <n v="3.2985925915821203E-2"/>
    <n v="8.5579520272358095E-6"/>
    <n v="1"/>
    <n v="1"/>
    <n v="1"/>
    <n v="7.7972861508168106E-6"/>
    <n v="9.5862982754387493E-6"/>
    <n v="8.8256323990197504E-6"/>
    <n v="3.4000000000000002E-2"/>
    <n v="2.4E-2"/>
    <n v="66"/>
    <n v="0.38136117826681498"/>
    <x v="10"/>
    <x v="0"/>
    <s v="[10 1]"/>
    <s v="normal"/>
    <s v="[10.67 1]"/>
    <s v="normal"/>
    <s v="[11.226321788033875   1]"/>
    <n v="0.1"/>
    <n v="0.3"/>
    <n v="0.1"/>
    <n v="0.3"/>
  </r>
  <r>
    <n v="2474"/>
    <x v="5"/>
    <x v="4"/>
    <n v="-1.0137913521321899E-3"/>
    <n v="0.90400000000000003"/>
    <n v="3.3986208647867798E-2"/>
    <n v="7.4668036911330199E-6"/>
    <n v="1"/>
    <n v="1"/>
    <n v="1"/>
    <n v="6.9199187590391003E-6"/>
    <n v="8.4945765967910298E-6"/>
    <n v="7.9476916646971102E-6"/>
    <n v="3.5000000000000003E-2"/>
    <n v="2.4E-2"/>
    <n v="67"/>
    <n v="0.41971861396821503"/>
    <x v="11"/>
    <x v="0"/>
    <s v="[10 1]"/>
    <s v="normal"/>
    <s v="[10.75  1]"/>
    <s v="normal"/>
    <s v="[11.417518587642858   1]"/>
    <n v="0.1"/>
    <n v="0.3"/>
    <n v="0.1"/>
    <n v="0.3"/>
  </r>
  <r>
    <n v="2475"/>
    <x v="5"/>
    <x v="4"/>
    <n v="-9.994613170161541E-4"/>
    <n v="0.96199999999999997"/>
    <n v="3.5000538682983799E-2"/>
    <n v="6.13683684836834E-6"/>
    <n v="1"/>
    <n v="1"/>
    <n v="1"/>
    <n v="5.1527708713622903E-6"/>
    <n v="7.1357597725799996E-6"/>
    <n v="6.1516937955739601E-6"/>
    <n v="3.5999999999999997E-2"/>
    <n v="2.4E-2"/>
    <n v="68"/>
    <n v="0.46494056718020699"/>
    <x v="12"/>
    <x v="0"/>
    <s v="[10 1]"/>
    <s v="normal"/>
    <s v="[10.8  1]"/>
    <s v="normal"/>
    <s v="[11.641801226953930   1]"/>
    <n v="0.1"/>
    <n v="0.3"/>
    <n v="0.1"/>
    <n v="0.3"/>
  </r>
  <r>
    <n v="2476"/>
    <x v="5"/>
    <x v="4"/>
    <n v="-9.7757376922630898E-4"/>
    <n v="0.99"/>
    <n v="3.6022426230773702E-2"/>
    <n v="4.7300895658914302E-6"/>
    <n v="1"/>
    <n v="1"/>
    <n v="1"/>
    <n v="4.0913297451556397E-6"/>
    <n v="5.6857400401707703E-6"/>
    <n v="5.0469802194349697E-6"/>
    <n v="3.6999999999999998E-2"/>
    <n v="2.4E-2"/>
    <n v="69"/>
    <n v="0.520046078211299"/>
    <x v="13"/>
    <x v="0"/>
    <s v="[10 1]"/>
    <s v="normal"/>
    <s v="[10.96  1]"/>
    <s v="normal"/>
    <s v="[11.917984048508561   1]"/>
    <n v="0.1"/>
    <n v="0.3"/>
    <n v="0.1"/>
    <n v="0.3"/>
  </r>
  <r>
    <n v="2477"/>
    <x v="5"/>
    <x v="4"/>
    <n v="-7.6506390878428498E-4"/>
    <n v="0.999"/>
    <n v="3.7234936091214497E-2"/>
    <n v="3.1712900981913599E-6"/>
    <n v="1"/>
    <n v="1"/>
    <n v="1"/>
    <n v="2.7065668037264701E-6"/>
    <n v="3.7566128827156502E-6"/>
    <n v="3.29188958825076E-6"/>
    <n v="3.7999999999998799E-2"/>
    <n v="2.4E-2"/>
    <n v="70"/>
    <n v="0.59109064984413795"/>
    <x v="14"/>
    <x v="0"/>
    <s v="[10 1]"/>
    <s v="normal"/>
    <s v="[11.1  1]"/>
    <s v="normal"/>
    <s v="[12.288110029496673   1]"/>
    <n v="0.1"/>
    <n v="0.3"/>
    <n v="0.1"/>
    <n v="0.3"/>
  </r>
  <r>
    <n v="2478"/>
    <x v="5"/>
    <x v="4"/>
    <n v="-5.0959534119430095E-4"/>
    <n v="5.7000000000000002E-2"/>
    <n v="2.34904046588057E-2"/>
    <n v="1.8726815016936901E-5"/>
    <n v="1"/>
    <n v="1"/>
    <n v="1"/>
    <n v="1.6355343024780599E-5"/>
    <n v="1.8986502428703799E-5"/>
    <n v="1.6615030436547501E-5"/>
    <n v="2.4E-2"/>
    <n v="2.4E-2"/>
    <n v="71"/>
    <n v="0.16666700000000001"/>
    <x v="0"/>
    <x v="1"/>
    <s v="[2 1.2]"/>
    <s v="gamma"/>
    <s v="[2 1.2]"/>
    <s v="gamma"/>
    <s v="[2 1.2]"/>
    <n v="0.1"/>
    <n v="0.3"/>
    <n v="0.1"/>
    <n v="0.3"/>
  </r>
  <r>
    <n v="2479"/>
    <x v="5"/>
    <x v="4"/>
    <n v="-6.0439038007823105E-4"/>
    <n v="6.2E-2"/>
    <n v="2.43956096199218E-2"/>
    <n v="1.7772006916427899E-5"/>
    <n v="1"/>
    <n v="1"/>
    <n v="1"/>
    <n v="1.6182540501734798E-5"/>
    <n v="1.8137294647958999E-5"/>
    <n v="1.6547828233266E-5"/>
    <n v="2.5000000000000001E-2"/>
    <n v="2.4E-2"/>
    <n v="72"/>
    <n v="0.18019006691182099"/>
    <x v="1"/>
    <x v="1"/>
    <s v="[2 1.2]"/>
    <s v="gamma"/>
    <s v="[2.05 1.2]"/>
    <s v="gamma"/>
    <s v="[2.122315431810229   1.2]"/>
    <n v="0.1"/>
    <n v="0.3"/>
    <n v="0.1"/>
    <n v="0.3"/>
  </r>
  <r>
    <n v="2480"/>
    <x v="5"/>
    <x v="4"/>
    <n v="-8.9501868039769297E-4"/>
    <n v="8.1000000000000003E-2"/>
    <n v="2.5104981319602301E-2"/>
    <n v="1.6722121746495901E-5"/>
    <n v="1"/>
    <n v="1"/>
    <n v="1"/>
    <n v="1.6021363843167801E-5"/>
    <n v="1.7523180184756701E-5"/>
    <n v="1.6822422281428699E-5"/>
    <n v="2.5999999999999999E-2"/>
    <n v="2.4E-2"/>
    <n v="73"/>
    <n v="0.19468613225625001"/>
    <x v="2"/>
    <x v="1"/>
    <s v="[2 1.2]"/>
    <s v="gamma"/>
    <s v="[2.1 1.21]"/>
    <s v="gamma"/>
    <s v="[2.220556788546546   1.22]"/>
    <n v="0.1"/>
    <n v="0.3"/>
    <n v="0.1"/>
    <n v="0.3"/>
  </r>
  <r>
    <n v="2481"/>
    <x v="5"/>
    <x v="4"/>
    <n v="-7.0727388204892805E-4"/>
    <n v="0.12"/>
    <n v="2.6292726117951099E-2"/>
    <n v="1.56618310065818E-5"/>
    <n v="1"/>
    <n v="1"/>
    <n v="1"/>
    <n v="1.42149333564244E-5"/>
    <n v="1.61620673508104E-5"/>
    <n v="1.4715169700653001E-5"/>
    <n v="2.7E-2"/>
    <n v="2.4E-2"/>
    <n v="74"/>
    <n v="0.21081960911029299"/>
    <x v="3"/>
    <x v="1"/>
    <s v="[2 1.2]"/>
    <s v="gamma"/>
    <s v="[2.15 1.21]"/>
    <s v="gamma"/>
    <s v="[2.363218600263669   1.22]"/>
    <n v="0.1"/>
    <n v="0.3"/>
    <n v="0.1"/>
    <n v="0.3"/>
  </r>
  <r>
    <n v="2482"/>
    <x v="5"/>
    <x v="4"/>
    <n v="-9.1375677252083999E-4"/>
    <n v="0.16200000000000001"/>
    <n v="2.7121287677705601E-2"/>
    <n v="1.4410270008364601E-5"/>
    <n v="1"/>
    <n v="1"/>
    <n v="1"/>
    <n v="1.4024566214656101E-5"/>
    <n v="1.52452214476923E-5"/>
    <n v="1.48595176539838E-5"/>
    <n v="2.80350444502264E-2"/>
    <n v="2.4E-2"/>
    <n v="75"/>
    <n v="0.22857602474559299"/>
    <x v="4"/>
    <x v="1"/>
    <s v="[2 1.2]"/>
    <s v="gamma"/>
    <s v="[2.22 1.21]"/>
    <s v="gamma"/>
    <s v="[2.520106336037927   1.22]"/>
    <n v="0.1"/>
    <n v="0.3"/>
    <n v="0.1"/>
    <n v="0.3"/>
  </r>
  <r>
    <n v="2483"/>
    <x v="5"/>
    <x v="4"/>
    <n v="-1.0765270348489699E-3"/>
    <n v="0.245"/>
    <n v="2.7923472965150999E-2"/>
    <n v="1.37541323437508E-5"/>
    <n v="1"/>
    <n v="1"/>
    <n v="1"/>
    <n v="1.40394822954646E-5"/>
    <n v="1.49130428005116E-5"/>
    <n v="1.51983927522253E-5"/>
    <n v="2.9000000000000001E-2"/>
    <n v="2.4E-2"/>
    <n v="76"/>
    <n v="0.246620795667161"/>
    <x v="5"/>
    <x v="1"/>
    <s v="[2 1.2]"/>
    <s v="gamma"/>
    <s v="[2.3 1.22]"/>
    <s v="gamma"/>
    <s v="[2.638352109458525   1.24]"/>
    <n v="0.1"/>
    <n v="0.3"/>
    <n v="0.1"/>
    <n v="0.3"/>
  </r>
  <r>
    <n v="2484"/>
    <x v="5"/>
    <x v="4"/>
    <n v="-1.19178081533874E-3"/>
    <n v="0.32800000000000001"/>
    <n v="2.8808219184661199E-2"/>
    <n v="1.2676754193982499E-5"/>
    <n v="1"/>
    <n v="1"/>
    <n v="1"/>
    <n v="1.23474206721801E-5"/>
    <n v="1.4097095705792E-5"/>
    <n v="1.37677621839896E-5"/>
    <n v="0.03"/>
    <n v="2.4E-2"/>
    <n v="77"/>
    <n v="0.26812660289046403"/>
    <x v="6"/>
    <x v="1"/>
    <s v="[2 1.2]"/>
    <s v="gamma"/>
    <s v="[2.35 1.22]"/>
    <s v="gamma"/>
    <s v="[2.826750794932076   1.24]"/>
    <n v="0.1"/>
    <n v="0.3"/>
    <n v="0.1"/>
    <n v="0.3"/>
  </r>
  <r>
    <n v="2485"/>
    <x v="5"/>
    <x v="4"/>
    <n v="-1.3802429228610301E-3"/>
    <n v="0.38700000000000001"/>
    <n v="2.9619757077139E-2"/>
    <n v="1.2109569029740299E-5"/>
    <n v="1"/>
    <n v="1"/>
    <n v="1"/>
    <n v="1.0763624206793699E-5"/>
    <n v="1.40146395558483E-5"/>
    <n v="1.26686947329016E-5"/>
    <n v="3.10000000000001E-2"/>
    <n v="2.4E-2"/>
    <n v="78"/>
    <n v="0.28998281165376399"/>
    <x v="7"/>
    <x v="1"/>
    <s v="[2 1.2]"/>
    <s v="gamma"/>
    <s v="[2.5 1.22]"/>
    <s v="gamma"/>
    <s v="[3.011655063337046   1.24]"/>
    <n v="0.1"/>
    <n v="0.3"/>
    <n v="0.1"/>
    <n v="0.3"/>
  </r>
  <r>
    <n v="2486"/>
    <x v="5"/>
    <x v="4"/>
    <n v="-1.5485794821272899E-3"/>
    <n v="0.51500000000000001"/>
    <n v="3.0451420517872699E-2"/>
    <n v="1.0980391398283001E-5"/>
    <n v="1"/>
    <n v="1"/>
    <n v="1"/>
    <n v="1.1087816088603E-5"/>
    <n v="1.3378489810748599E-5"/>
    <n v="1.34859145010687E-5"/>
    <n v="3.2000000000000001E-2"/>
    <n v="2.4E-2"/>
    <n v="79"/>
    <n v="0.31562847911089997"/>
    <x v="8"/>
    <x v="1"/>
    <s v="[2 1.2]"/>
    <s v="gamma"/>
    <s v="[2.6 1.22]"/>
    <s v="gamma"/>
    <s v="[3.236430660324696   1.24]"/>
    <n v="0.1"/>
    <n v="0.3"/>
    <n v="0.1"/>
    <n v="0.3"/>
  </r>
  <r>
    <n v="2487"/>
    <x v="5"/>
    <x v="4"/>
    <n v="-1.575156241348E-3"/>
    <n v="0.628"/>
    <n v="3.1424843758652003E-2"/>
    <n v="9.9849423372629695E-6"/>
    <n v="1"/>
    <n v="1"/>
    <n v="1"/>
    <n v="9.3022770728535506E-6"/>
    <n v="1.2466059521920499E-5"/>
    <n v="1.1783394257511099E-5"/>
    <n v="3.3000000000000002E-2"/>
    <n v="2.4E-2"/>
    <n v="80"/>
    <n v="0.34456556585070802"/>
    <x v="9"/>
    <x v="1"/>
    <s v="[2 1.2]"/>
    <s v="gamma"/>
    <s v="[2.7 1.22]"/>
    <s v="gamma"/>
    <s v="[3.494632525658576   1.24]"/>
    <n v="0.1"/>
    <n v="0.3"/>
    <n v="0.1"/>
    <n v="0.3"/>
  </r>
  <r>
    <n v="2488"/>
    <x v="5"/>
    <x v="4"/>
    <n v="-1.70850040379492E-3"/>
    <n v="0.76800000000000002"/>
    <n v="3.22914995962051E-2"/>
    <n v="8.8117835342595392E-6"/>
    <n v="1"/>
    <n v="1"/>
    <n v="1"/>
    <n v="8.2142715230122206E-6"/>
    <n v="1.1730757164026901E-5"/>
    <n v="1.1133245152779601E-5"/>
    <n v="3.4000000000000002E-2"/>
    <n v="2.4E-2"/>
    <n v="81"/>
    <n v="0.377554801426085"/>
    <x v="10"/>
    <x v="1"/>
    <s v="[2 1.2]"/>
    <s v="gamma"/>
    <s v="[2.8 1.22]"/>
    <s v="gamma"/>
    <s v="[3.796735073076330   1.24]"/>
    <n v="0.1"/>
    <n v="0.3"/>
    <n v="0.1"/>
    <n v="0.3"/>
  </r>
  <r>
    <n v="2489"/>
    <x v="5"/>
    <x v="4"/>
    <n v="-1.6674473804539399E-3"/>
    <n v="0.85499999999999998"/>
    <n v="3.3332552619546103E-2"/>
    <n v="7.6800872187592206E-6"/>
    <n v="1"/>
    <n v="1"/>
    <n v="1"/>
    <n v="7.8703275886680307E-6"/>
    <n v="1.04604679853419E-5"/>
    <n v="1.06507083552507E-5"/>
    <n v="3.5000000000000003E-2"/>
    <n v="2.4E-2"/>
    <n v="82"/>
    <n v="0.41493746136423199"/>
    <x v="11"/>
    <x v="1"/>
    <s v="[2 1.2]"/>
    <s v="gamma"/>
    <s v="[3 1.22]"/>
    <s v="gamma"/>
    <s v="[4.146737646198264   1.24]"/>
    <n v="0.1"/>
    <n v="0.3"/>
    <n v="0.1"/>
    <n v="0.3"/>
  </r>
  <r>
    <n v="2490"/>
    <x v="5"/>
    <x v="4"/>
    <n v="-1.62229812359912E-3"/>
    <n v="0.94399999999999995"/>
    <n v="3.43777018764009E-2"/>
    <n v="6.5031508666700201E-6"/>
    <n v="1"/>
    <n v="1"/>
    <n v="1"/>
    <n v="5.9272820490729401E-6"/>
    <n v="9.1350020685032596E-6"/>
    <n v="8.5591332509061694E-6"/>
    <n v="3.5999999999999997E-2"/>
    <n v="2.4E-2"/>
    <n v="83"/>
    <n v="0.46021970738738699"/>
    <x v="12"/>
    <x v="1"/>
    <s v="[2 1.2]"/>
    <s v="gamma"/>
    <s v="[3.25 1.22]"/>
    <s v="gamma"/>
    <s v="[4.595001644606124   1.24]"/>
    <n v="0.1"/>
    <n v="0.3"/>
    <n v="0.1"/>
    <n v="0.3"/>
  </r>
  <r>
    <n v="2491"/>
    <x v="5"/>
    <x v="4"/>
    <n v="-1.56284820526015E-3"/>
    <n v="0.98099999999999998"/>
    <n v="3.5437151794739899E-2"/>
    <n v="5.2292233173769098E-6"/>
    <n v="1"/>
    <n v="1"/>
    <n v="1"/>
    <n v="4.69772650845146E-6"/>
    <n v="7.6717178300617795E-6"/>
    <n v="7.1402210211363399E-6"/>
    <n v="3.7000000000000102E-2"/>
    <n v="2.4E-2"/>
    <n v="84"/>
    <n v="0.51656033582523198"/>
    <x v="13"/>
    <x v="1"/>
    <s v="[2 1.2]"/>
    <s v="gamma"/>
    <s v="[3.55 1.22]"/>
    <s v="gamma"/>
    <s v="[5.197083934998824   1.24]"/>
    <n v="0.1"/>
    <n v="0.3"/>
    <n v="0.1"/>
    <n v="0.3"/>
  </r>
  <r>
    <n v="2492"/>
    <x v="5"/>
    <x v="4"/>
    <n v="-1.2946226485011599E-3"/>
    <n v="0.998"/>
    <n v="3.67053773514988E-2"/>
    <n v="3.7490139243315699E-6"/>
    <n v="1"/>
    <n v="1"/>
    <n v="1"/>
    <n v="3.4019498732317799E-6"/>
    <n v="5.4250617263437398E-6"/>
    <n v="5.0779976752439502E-6"/>
    <n v="3.7999999999999999E-2"/>
    <n v="2.4E-2"/>
    <n v="85"/>
    <n v="0.59600511763160702"/>
    <x v="14"/>
    <x v="1"/>
    <s v="[2 1.2]"/>
    <s v="gamma"/>
    <s v="[4.1 1.22]"/>
    <s v="gamma"/>
    <s v="[6.177897754881728   1.24]"/>
    <n v="0.1"/>
    <n v="0.3"/>
    <n v="0.1"/>
    <n v="0.3"/>
  </r>
  <r>
    <n v="2493"/>
    <x v="5"/>
    <x v="4"/>
    <n v="-6.4454151259887599E-4"/>
    <n v="5.5E-2"/>
    <n v="2.3355458487401101E-2"/>
    <n v="1.95452424389196E-5"/>
    <n v="1"/>
    <n v="1"/>
    <n v="1"/>
    <n v="1.7057145510232E-5"/>
    <n v="1.9960676200382901E-5"/>
    <n v="1.74725792716953E-5"/>
    <n v="2.4E-2"/>
    <n v="2.4E-2"/>
    <n v="86"/>
    <n v="0.16666700000000001"/>
    <x v="0"/>
    <x v="2"/>
    <s v="[1 0.5]"/>
    <s v="log-normal"/>
    <s v="[1 0.5]"/>
    <s v="log-normal"/>
    <s v="[1 0.5]"/>
    <n v="0.1"/>
    <n v="0.3"/>
    <n v="0.1"/>
    <n v="0.3"/>
  </r>
  <r>
    <n v="2494"/>
    <x v="5"/>
    <x v="4"/>
    <n v="-7.9946792471825498E-4"/>
    <n v="6.4000000000000001E-2"/>
    <n v="2.4200532075281701E-2"/>
    <n v="1.80723078481123E-5"/>
    <n v="1"/>
    <n v="1"/>
    <n v="1"/>
    <n v="1.7086765168280501E-5"/>
    <n v="1.87114568107656E-5"/>
    <n v="1.7725914130933802E-5"/>
    <n v="2.5000000000000001E-2"/>
    <n v="2.4E-2"/>
    <n v="87"/>
    <n v="0.18009174558302601"/>
    <x v="1"/>
    <x v="2"/>
    <s v="[1 0.5]"/>
    <s v="log-normal"/>
    <s v="[1.02 0.5]"/>
    <s v="log-normal"/>
    <s v="[1.046548449362774   0.5]"/>
    <n v="0.1"/>
    <n v="0.3"/>
    <n v="0.1"/>
    <n v="0.3"/>
  </r>
  <r>
    <n v="2495"/>
    <x v="5"/>
    <x v="4"/>
    <n v="-7.7605476847284198E-4"/>
    <n v="8.6999999999999994E-2"/>
    <n v="2.5223945231527101E-2"/>
    <n v="1.7245564148716002E-5"/>
    <n v="1"/>
    <n v="1"/>
    <n v="1"/>
    <n v="1.8072037455700199E-5"/>
    <n v="1.78478251523855E-5"/>
    <n v="1.8674298459369599E-5"/>
    <n v="2.5999999999999999E-2"/>
    <n v="2.4E-2"/>
    <n v="88"/>
    <n v="0.19469396867505501"/>
    <x v="2"/>
    <x v="2"/>
    <s v="[1 0.5]"/>
    <s v="log-normal"/>
    <s v="[1.05  0.5]"/>
    <s v="log-normal"/>
    <s v="[1.095027997541346   0.5]"/>
    <n v="0.1"/>
    <n v="0.3"/>
    <n v="0.1"/>
    <n v="0.3"/>
  </r>
  <r>
    <n v="2496"/>
    <x v="5"/>
    <x v="4"/>
    <n v="-9.1279285210634897E-4"/>
    <n v="0.108"/>
    <n v="2.6087207147893601E-2"/>
    <n v="1.6413304337682199E-5"/>
    <n v="1"/>
    <n v="1"/>
    <n v="1"/>
    <n v="1.54733843709942E-5"/>
    <n v="1.7246495128538701E-5"/>
    <n v="1.6306575161850699E-5"/>
    <n v="2.7E-2"/>
    <n v="2.4E-2"/>
    <n v="89"/>
    <n v="0.21064194022761801"/>
    <x v="3"/>
    <x v="2"/>
    <s v="[1 0.5]"/>
    <s v="log-normal"/>
    <s v="[1.08  0.5]"/>
    <s v="log-normal"/>
    <s v="[1.145848258401776   0.5]"/>
    <n v="0.1"/>
    <n v="0.3"/>
    <n v="0.1"/>
    <n v="0.3"/>
  </r>
  <r>
    <n v="2497"/>
    <x v="5"/>
    <x v="4"/>
    <n v="-1.02385895531071E-3"/>
    <n v="0.14499999999999999"/>
    <n v="2.6976141044689299E-2"/>
    <n v="1.53269135161909E-5"/>
    <n v="1"/>
    <n v="1"/>
    <n v="1"/>
    <n v="1.3899961479418299E-5"/>
    <n v="1.6375200676560799E-5"/>
    <n v="1.49482486397882E-5"/>
    <n v="2.8000000000000001E-2"/>
    <n v="2.4E-2"/>
    <n v="90"/>
    <n v="0.228054417930005"/>
    <x v="4"/>
    <x v="2"/>
    <s v="[1 0.5]"/>
    <s v="log-normal"/>
    <s v="[1.1 0.5]"/>
    <s v="log-normal"/>
    <s v="[1.199092955860398   0.5]"/>
    <n v="0.1"/>
    <n v="0.3"/>
    <n v="0.1"/>
    <n v="0.3"/>
  </r>
  <r>
    <n v="2498"/>
    <x v="5"/>
    <x v="4"/>
    <n v="-1.0011741227347001E-3"/>
    <n v="0.222"/>
    <n v="2.79988258772653E-2"/>
    <n v="1.406878159814E-5"/>
    <n v="1"/>
    <n v="1"/>
    <n v="1"/>
    <n v="1.42314978009568E-5"/>
    <n v="1.50711312221736E-5"/>
    <n v="1.5233847424990401E-5"/>
    <n v="2.9000000000000001E-2"/>
    <n v="2.4E-2"/>
    <n v="91"/>
    <n v="0.2472277697717"/>
    <x v="5"/>
    <x v="2"/>
    <s v="[1 0.5]"/>
    <s v="log-normal"/>
    <s v="[1.12 0.5]"/>
    <s v="log-normal"/>
    <s v="[1.255613285018017   0.5]"/>
    <n v="0.1"/>
    <n v="0.3"/>
    <n v="0.1"/>
    <n v="0.3"/>
  </r>
  <r>
    <n v="2499"/>
    <x v="5"/>
    <x v="4"/>
    <n v="-1.26455219192105E-3"/>
    <n v="0.28899999999999998"/>
    <n v="2.8735447808079E-2"/>
    <n v="1.31871048109833E-5"/>
    <n v="1"/>
    <n v="1"/>
    <n v="1"/>
    <n v="1.1965321129478699E-5"/>
    <n v="1.47861970570756E-5"/>
    <n v="1.3564413375570999E-5"/>
    <n v="0.03"/>
    <n v="2.4E-2"/>
    <n v="92"/>
    <n v="0.26834797363047003"/>
    <x v="6"/>
    <x v="2"/>
    <s v="[1 0.5]"/>
    <s v="log-normal"/>
    <s v="[1.15 0.5]"/>
    <s v="log-normal"/>
    <s v="[1.315626052650106   0.5]"/>
    <n v="0.1"/>
    <n v="0.3"/>
    <n v="0.1"/>
    <n v="0.3"/>
  </r>
  <r>
    <n v="2500"/>
    <x v="5"/>
    <x v="4"/>
    <n v="-1.25995548513269E-3"/>
    <n v="0.41"/>
    <n v="2.9740044514867298E-2"/>
    <n v="1.19560629120672E-5"/>
    <n v="1"/>
    <n v="1"/>
    <n v="1"/>
    <n v="1.18827371300433E-5"/>
    <n v="1.35435507365832E-5"/>
    <n v="1.34702249545592E-5"/>
    <n v="3.1E-2"/>
    <n v="2.4E-2"/>
    <n v="93"/>
    <n v="0.29179150557725198"/>
    <x v="7"/>
    <x v="2"/>
    <s v="[1 0.5]"/>
    <s v="log-normal"/>
    <s v="[1.18 0.5]"/>
    <s v="log-normal"/>
    <s v="[1.380082173842422   0.5]"/>
    <n v="0.1"/>
    <n v="0.3"/>
    <n v="0.1"/>
    <n v="0.3"/>
  </r>
  <r>
    <n v="2501"/>
    <x v="5"/>
    <x v="4"/>
    <n v="-1.3907963687767599E-3"/>
    <n v="0.51600000000000001"/>
    <n v="3.0609203631223301E-2"/>
    <n v="1.1246927695574801E-5"/>
    <n v="1"/>
    <n v="1"/>
    <n v="1"/>
    <n v="1.01436384421331E-5"/>
    <n v="1.31812422349774E-5"/>
    <n v="1.20779529815357E-5"/>
    <n v="3.2000000000000001E-2"/>
    <n v="2.4E-2"/>
    <n v="94"/>
    <n v="0.31788935991414402"/>
    <x v="8"/>
    <x v="2"/>
    <s v="[1 0.5]"/>
    <s v="log-normal"/>
    <s v="[1.23 0.5]"/>
    <s v="log-normal"/>
    <s v="[1.449593613053598   0.5]"/>
    <n v="0.1"/>
    <n v="0.3"/>
    <n v="0.1"/>
    <n v="0.3"/>
  </r>
  <r>
    <n v="2502"/>
    <x v="5"/>
    <x v="4"/>
    <n v="-1.55869825443315E-3"/>
    <n v="0.64400000000000002"/>
    <n v="3.1441301745566801E-2"/>
    <n v="1.00908251831242E-5"/>
    <n v="1"/>
    <n v="1"/>
    <n v="1"/>
    <n v="9.4245217005442708E-6"/>
    <n v="1.25203654314972E-5"/>
    <n v="1.18540619489172E-5"/>
    <n v="3.3000000000000002E-2"/>
    <n v="2.4E-2"/>
    <n v="95"/>
    <n v="0.34732463126197"/>
    <x v="9"/>
    <x v="2"/>
    <s v="[1 0.5]"/>
    <s v="log-normal"/>
    <s v="[1.27 0.5]"/>
    <s v="log-normal"/>
    <s v="[1.526020126602988   0.5]"/>
    <n v="0.1"/>
    <n v="0.3"/>
    <n v="0.1"/>
    <n v="0.3"/>
  </r>
  <r>
    <n v="2503"/>
    <x v="5"/>
    <x v="4"/>
    <n v="-1.6256568324548701E-3"/>
    <n v="0.76100000000000001"/>
    <n v="3.2374343167545103E-2"/>
    <n v="8.9322717874683604E-6"/>
    <n v="1"/>
    <n v="1"/>
    <n v="1"/>
    <n v="7.7650938349086096E-6"/>
    <n v="1.15750319243756E-5"/>
    <n v="1.04078539718158E-5"/>
    <n v="3.4000000000000002E-2"/>
    <n v="2.4E-2"/>
    <n v="96"/>
    <n v="0.38077896240845199"/>
    <x v="10"/>
    <x v="2"/>
    <s v="[1 0.5]"/>
    <s v="log-normal"/>
    <s v="[1.3 0.5]"/>
    <s v="log-normal"/>
    <s v="[1.610971710516454   0.5]"/>
    <n v="0.1"/>
    <n v="0.3"/>
    <n v="0.1"/>
    <n v="0.3"/>
  </r>
  <r>
    <n v="2504"/>
    <x v="5"/>
    <x v="4"/>
    <n v="-1.66299579844439E-3"/>
    <n v="0.86899999999999999"/>
    <n v="3.3337004201555602E-2"/>
    <n v="7.5899834925246497E-6"/>
    <n v="1"/>
    <n v="1"/>
    <n v="1"/>
    <n v="7.4977620160651799E-6"/>
    <n v="1.0355538518168301E-5"/>
    <n v="1.02633170417089E-5"/>
    <n v="3.5000000000000003E-2"/>
    <n v="2.4E-2"/>
    <n v="97"/>
    <n v="0.41938578830664502"/>
    <x v="11"/>
    <x v="2"/>
    <s v="[1 0.5]"/>
    <s v="log-normal"/>
    <s v="[1.35 0.5]"/>
    <s v="log-normal"/>
    <s v="[1.707525714573269   0.5]"/>
    <n v="0.1"/>
    <n v="0.3"/>
    <n v="0.1"/>
    <n v="0.3"/>
  </r>
  <r>
    <n v="2505"/>
    <x v="5"/>
    <x v="4"/>
    <n v="-1.7428657619308499E-3"/>
    <n v="0.94199999999999995"/>
    <n v="3.4257134238069198E-2"/>
    <n v="6.4345654281708497E-6"/>
    <n v="1"/>
    <n v="1"/>
    <n v="1"/>
    <n v="5.1292931629690799E-6"/>
    <n v="9.4721464922816706E-6"/>
    <n v="8.1668742270798908E-6"/>
    <n v="3.5999999999999997E-2"/>
    <n v="2.4E-2"/>
    <n v="98"/>
    <n v="0.46494056714030102"/>
    <x v="12"/>
    <x v="2"/>
    <s v="[1 0.5]"/>
    <s v="log-normal"/>
    <s v="[1.4 0.5]"/>
    <s v="log-normal"/>
    <s v="[1.820900613476966   0.5]"/>
    <n v="0.1"/>
    <n v="0.3"/>
    <n v="0.1"/>
    <n v="0.3"/>
  </r>
  <r>
    <n v="2506"/>
    <x v="5"/>
    <x v="4"/>
    <n v="-1.79192522230224E-3"/>
    <n v="0.97599999999999998"/>
    <n v="3.5208074777697801E-2"/>
    <n v="4.9372021148619896E-6"/>
    <n v="1"/>
    <n v="1"/>
    <n v="1"/>
    <n v="4.73723528596035E-6"/>
    <n v="8.14819811718492E-6"/>
    <n v="7.9482312882832804E-6"/>
    <n v="3.6999999999999998E-2"/>
    <n v="2.4E-2"/>
    <n v="99"/>
    <n v="0.52094179302395105"/>
    <x v="13"/>
    <x v="2"/>
    <s v="[1 0.5]"/>
    <s v="log-normal"/>
    <s v="[1.45 0.5]"/>
    <s v="log-normal"/>
    <s v="[1.962378136319286   0.5]"/>
    <n v="0.1"/>
    <n v="0.3"/>
    <n v="0.1"/>
    <n v="0.3"/>
  </r>
  <r>
    <n v="2507"/>
    <x v="5"/>
    <x v="4"/>
    <n v="-1.61801808512761E-3"/>
    <n v="0.997"/>
    <n v="3.6381981914872401E-2"/>
    <n v="3.6860862902655899E-6"/>
    <n v="1"/>
    <n v="1"/>
    <n v="1"/>
    <n v="3.1709244427595598E-6"/>
    <n v="6.3040688140656104E-6"/>
    <n v="5.7889069665595803E-6"/>
    <n v="3.7999999999999999E-2"/>
    <n v="2.4E-2"/>
    <n v="100"/>
    <n v="0.59134723767447706"/>
    <x v="14"/>
    <x v="2"/>
    <s v="[1 0.5]"/>
    <s v="log-normal"/>
    <s v="[1.6 0.5]"/>
    <s v="log-normal"/>
    <s v="[2.145084480832534   0.5]"/>
    <n v="0.1"/>
    <n v="0.3"/>
    <n v="0.1"/>
    <n v="0.3"/>
  </r>
  <r>
    <n v="2508"/>
    <x v="5"/>
    <x v="4"/>
    <n v="-1.45505357980733E-3"/>
    <n v="0.998"/>
    <n v="3.7544946420192703E-2"/>
    <n v="2.36051687283359E-6"/>
    <n v="1"/>
    <n v="1"/>
    <n v="1"/>
    <n v="2.2979330201944E-6"/>
    <n v="4.4776977929436997E-6"/>
    <n v="4.4151139403045198E-6"/>
    <n v="3.9E-2"/>
    <n v="2.4E-2"/>
    <n v="101"/>
    <n v="0.69635271824446598"/>
    <x v="15"/>
    <x v="2"/>
    <s v="[1 0.5]"/>
    <s v="log-normal"/>
    <s v="[1.8 0.5]"/>
    <s v="log-normal"/>
    <s v="[2.452826768974408   0.5]"/>
    <n v="0.1"/>
    <n v="0.3"/>
    <n v="0.1"/>
    <n v="0.3"/>
  </r>
  <r>
    <n v="2564"/>
    <x v="5"/>
    <x v="3"/>
    <n v="-3.64271313357905E-4"/>
    <n v="5.7000000000000002E-2"/>
    <n v="2.3635728686642099E-2"/>
    <n v="1.13188588506594E-5"/>
    <n v="1"/>
    <n v="1"/>
    <n v="1"/>
    <n v="1.0506669948063299E-5"/>
    <n v="1.14515524403949E-5"/>
    <n v="1.06393635377988E-5"/>
    <n v="2.4E-2"/>
    <n v="2.4E-2"/>
    <n v="56"/>
    <n v="0.16669999999999999"/>
    <x v="0"/>
    <x v="0"/>
    <s v="[10 1]"/>
    <s v="normal"/>
    <s v="[10 1]"/>
    <s v="normal"/>
    <s v="[10 1]"/>
    <n v="0.1"/>
    <n v="0.3"/>
    <n v="0.1"/>
    <n v="0.3"/>
  </r>
  <r>
    <n v="2565"/>
    <x v="5"/>
    <x v="3"/>
    <n v="-3.3960425629450501E-4"/>
    <n v="8.7999999999999995E-2"/>
    <n v="2.4660395743705502E-2"/>
    <n v="1.0741291425589901E-5"/>
    <n v="1"/>
    <n v="1"/>
    <n v="1"/>
    <n v="1.14080956723703E-5"/>
    <n v="1.0856622476483199E-5"/>
    <n v="1.15234267232636E-5"/>
    <n v="2.5000000000000001E-2"/>
    <n v="2.4E-2"/>
    <n v="57"/>
    <n v="0.18008932242929701"/>
    <x v="1"/>
    <x v="0"/>
    <s v="[10 1]"/>
    <s v="normal"/>
    <s v="[10.05 1]"/>
    <s v="normal"/>
    <s v="[10.093070133896836   1]"/>
    <n v="0.1"/>
    <n v="0.3"/>
    <n v="0.1"/>
    <n v="0.3"/>
  </r>
  <r>
    <n v="2566"/>
    <x v="5"/>
    <x v="3"/>
    <n v="-5.3210644157538798E-4"/>
    <n v="8.7999999999999995E-2"/>
    <n v="2.54678935584246E-2"/>
    <n v="1.03226124773957E-5"/>
    <n v="1"/>
    <n v="1"/>
    <n v="1"/>
    <n v="9.6096778655364998E-6"/>
    <n v="1.0605749742561801E-5"/>
    <n v="9.8928151307025207E-6"/>
    <n v="2.5999999999999999E-2"/>
    <n v="2.4E-2"/>
    <n v="58"/>
    <n v="0.19471183272496301"/>
    <x v="2"/>
    <x v="0"/>
    <s v="[10 1]"/>
    <s v="normal"/>
    <s v="[10.08 1]"/>
    <s v="normal"/>
    <s v="[10.190242243564168  1]"/>
    <n v="0.1"/>
    <n v="0.3"/>
    <n v="0.1"/>
    <n v="0.3"/>
  </r>
  <r>
    <n v="2567"/>
    <x v="5"/>
    <x v="3"/>
    <n v="-6.0452207040377702E-4"/>
    <n v="0.16"/>
    <n v="2.6395477929596199E-2"/>
    <n v="9.7564861631162404E-6"/>
    <n v="1"/>
    <n v="1"/>
    <n v="1"/>
    <n v="1.0303486707496099E-5"/>
    <n v="1.01219330967215E-5"/>
    <n v="1.06689336411013E-5"/>
    <n v="2.7E-2"/>
    <n v="2.4E-2"/>
    <n v="59"/>
    <n v="0.21064697575557001"/>
    <x v="3"/>
    <x v="0"/>
    <s v="[10 1]"/>
    <s v="normal"/>
    <s v="[10.13 1]"/>
    <s v="normal"/>
    <s v="[10.291746233640898   1]"/>
    <n v="0.1"/>
    <n v="0.3"/>
    <n v="0.1"/>
    <n v="0.3"/>
  </r>
  <r>
    <n v="2568"/>
    <x v="5"/>
    <x v="3"/>
    <n v="-5.5381912292727696E-4"/>
    <n v="0.24299999999999999"/>
    <n v="2.74461808770727E-2"/>
    <n v="9.1766170976971505E-6"/>
    <n v="1"/>
    <n v="1"/>
    <n v="1"/>
    <n v="9.2867581714018406E-6"/>
    <n v="9.4833327186170896E-6"/>
    <n v="9.5934737923217797E-6"/>
    <n v="2.8000000000000001E-2"/>
    <n v="2.4E-2"/>
    <n v="60"/>
    <n v="0.22814853528144899"/>
    <x v="4"/>
    <x v="0"/>
    <s v="[10 1]"/>
    <s v="normal"/>
    <s v="[10.17 1]"/>
    <s v="normal"/>
    <s v="[10.399068772757001   1]"/>
    <n v="0.1"/>
    <n v="0.3"/>
    <n v="0.1"/>
    <n v="0.3"/>
  </r>
  <r>
    <n v="2569"/>
    <x v="5"/>
    <x v="3"/>
    <n v="-5.9314566940580303E-4"/>
    <n v="0.35299999999999998"/>
    <n v="2.84068543305942E-2"/>
    <n v="8.5506764580894298E-6"/>
    <n v="1"/>
    <n v="1"/>
    <n v="1"/>
    <n v="7.7634379714469207E-6"/>
    <n v="8.9024982432242905E-6"/>
    <n v="8.1152597565817797E-6"/>
    <n v="2.9000000000000001E-2"/>
    <n v="2.4E-2"/>
    <n v="61"/>
    <n v="0.24722776975865701"/>
    <x v="5"/>
    <x v="0"/>
    <s v="[10 1]"/>
    <s v="normal"/>
    <s v="[10.24 1]"/>
    <s v="normal"/>
    <s v="[10.511226570036031   1]"/>
    <n v="0.1"/>
    <n v="0.3"/>
    <n v="0.1"/>
    <n v="0.3"/>
  </r>
  <r>
    <n v="2570"/>
    <x v="5"/>
    <x v="3"/>
    <n v="-6.4643136283219999E-4"/>
    <n v="0.49399999999999999"/>
    <n v="2.9353568637167801E-2"/>
    <n v="7.8744101768034396E-6"/>
    <n v="1"/>
    <n v="1"/>
    <n v="1"/>
    <n v="7.4640762582322703E-6"/>
    <n v="8.2922836836565399E-6"/>
    <n v="7.8819497650853596E-6"/>
    <n v="0.03"/>
    <n v="2.4E-2"/>
    <n v="62"/>
    <n v="0.26860275110638798"/>
    <x v="6"/>
    <x v="0"/>
    <s v="[10 1]"/>
    <s v="normal"/>
    <s v="[10.27 1]"/>
    <s v="normal"/>
    <s v="[10.633432024040662   1]"/>
    <n v="0.1"/>
    <n v="0.3"/>
    <n v="0.1"/>
    <n v="0.3"/>
  </r>
  <r>
    <n v="2571"/>
    <x v="5"/>
    <x v="3"/>
    <n v="-7.0176598564482002E-4"/>
    <n v="0.63600000000000001"/>
    <n v="3.0298234014355201E-2"/>
    <n v="7.2644742928182499E-6"/>
    <n v="1"/>
    <n v="1"/>
    <n v="1"/>
    <n v="6.6978546673959598E-6"/>
    <n v="7.7569497914263008E-6"/>
    <n v="7.1903301660040098E-6"/>
    <n v="3.1E-2"/>
    <n v="2.4E-2"/>
    <n v="63"/>
    <n v="0.291791505564577"/>
    <x v="7"/>
    <x v="0"/>
    <s v="[10 1]"/>
    <s v="normal"/>
    <s v="[10.36 1]"/>
    <s v="normal"/>
    <s v="[10.760164347684842   1]"/>
    <n v="0.1"/>
    <n v="0.3"/>
    <n v="0.1"/>
    <n v="0.3"/>
  </r>
  <r>
    <n v="2572"/>
    <x v="5"/>
    <x v="3"/>
    <n v="-7.4756034545428603E-4"/>
    <n v="0.78800000000000003"/>
    <n v="3.1252439654545702E-2"/>
    <n v="6.5620358916008097E-6"/>
    <n v="1"/>
    <n v="1"/>
    <n v="1"/>
    <n v="5.9928431003161598E-6"/>
    <n v="7.1208823616965403E-6"/>
    <n v="6.5516895704118896E-6"/>
    <n v="3.2000000000000001E-2"/>
    <n v="2.4E-2"/>
    <n v="64"/>
    <n v="0.317934015745646"/>
    <x v="8"/>
    <x v="0"/>
    <s v="[10 1]"/>
    <s v="normal"/>
    <s v="[10.43 1]"/>
    <s v="normal"/>
    <s v="[10.899541364601731   1]"/>
    <n v="0.1"/>
    <n v="0.3"/>
    <n v="0.1"/>
    <n v="0.3"/>
  </r>
  <r>
    <n v="2573"/>
    <x v="5"/>
    <x v="3"/>
    <n v="-8.2117569987680196E-4"/>
    <n v="0.878"/>
    <n v="3.2178824300123199E-2"/>
    <n v="5.8856321408556601E-6"/>
    <n v="1"/>
    <n v="1"/>
    <n v="1"/>
    <n v="5.4202688397882698E-6"/>
    <n v="6.5599616709238097E-6"/>
    <n v="6.0945983698564303E-6"/>
    <n v="3.3000000000000002E-2"/>
    <n v="2.4E-2"/>
    <n v="65"/>
    <n v="0.34741064121512599"/>
    <x v="9"/>
    <x v="0"/>
    <s v="[10 1]"/>
    <s v="normal"/>
    <s v="[10.5 1]"/>
    <s v="normal"/>
    <s v="[11.052702071956782   1]"/>
    <n v="0.1"/>
    <n v="0.3"/>
    <n v="0.1"/>
    <n v="0.3"/>
  </r>
  <r>
    <n v="2574"/>
    <x v="5"/>
    <x v="3"/>
    <n v="-8.6316491194842501E-4"/>
    <n v="0.93899999999999995"/>
    <n v="3.3136835088051597E-2"/>
    <n v="5.0929004649551397E-6"/>
    <n v="1"/>
    <n v="1"/>
    <n v="1"/>
    <n v="5.20163402133635E-6"/>
    <n v="5.8379541301740696E-6"/>
    <n v="5.9466876865552798E-6"/>
    <n v="3.4000000000000002E-2"/>
    <n v="2.4E-2"/>
    <n v="66"/>
    <n v="0.38136117826681498"/>
    <x v="10"/>
    <x v="0"/>
    <s v="[10 1]"/>
    <s v="normal"/>
    <s v="[10.67 1]"/>
    <s v="normal"/>
    <s v="[11.226321788033875   1]"/>
    <n v="0.1"/>
    <n v="0.3"/>
    <n v="0.1"/>
    <n v="0.3"/>
  </r>
  <r>
    <n v="2575"/>
    <x v="5"/>
    <x v="3"/>
    <n v="-6.8553483306210195E-4"/>
    <n v="0.99099999999999999"/>
    <n v="3.4314465166937903E-2"/>
    <n v="4.2171291679980499E-6"/>
    <n v="1"/>
    <n v="1"/>
    <n v="1"/>
    <n v="4.1623056067339703E-6"/>
    <n v="4.6870871753395299E-6"/>
    <n v="4.6322636140754503E-6"/>
    <n v="3.5000000000000003E-2"/>
    <n v="2.4E-2"/>
    <n v="67"/>
    <n v="0.41971861396821503"/>
    <x v="11"/>
    <x v="0"/>
    <s v="[10 1]"/>
    <s v="normal"/>
    <s v="[10.75  1]"/>
    <s v="normal"/>
    <s v="[11.417518587642858   1]"/>
    <n v="0.1"/>
    <n v="0.3"/>
    <n v="0.1"/>
    <n v="0.3"/>
  </r>
  <r>
    <n v="2576"/>
    <x v="5"/>
    <x v="3"/>
    <n v="-7.8101857475465595E-4"/>
    <n v="0.995"/>
    <n v="3.5218981425245398E-2"/>
    <n v="3.4615437366066002E-6"/>
    <n v="1"/>
    <n v="1"/>
    <n v="1"/>
    <n v="3.4313322077128698E-6"/>
    <n v="4.0715337507183904E-6"/>
    <n v="4.04132222182466E-6"/>
    <n v="3.5999999999999997E-2"/>
    <n v="2.4E-2"/>
    <n v="68"/>
    <n v="0.46494056718020699"/>
    <x v="12"/>
    <x v="0"/>
    <s v="[10 1]"/>
    <s v="normal"/>
    <s v="[10.8  1]"/>
    <s v="normal"/>
    <s v="[11.641801226953930   1]"/>
    <n v="0.1"/>
    <n v="0.3"/>
    <n v="0.1"/>
    <n v="0.3"/>
  </r>
  <r>
    <n v="2577"/>
    <x v="5"/>
    <x v="3"/>
    <n v="-6.4712849333256205E-4"/>
    <n v="1"/>
    <n v="3.6352871506667397E-2"/>
    <n v="2.5862983678012799E-6"/>
    <n v="1"/>
    <n v="1"/>
    <n v="1"/>
    <n v="2.2635226827765301E-6"/>
    <n v="3.00507365468415E-6"/>
    <n v="2.6822979696594099E-6"/>
    <n v="3.6999999999999998E-2"/>
    <n v="2.4E-2"/>
    <n v="69"/>
    <n v="0.520046078211299"/>
    <x v="13"/>
    <x v="0"/>
    <s v="[10 1]"/>
    <s v="normal"/>
    <s v="[10.96  1]"/>
    <s v="normal"/>
    <s v="[11.917984048508561   1]"/>
    <n v="0.1"/>
    <n v="0.3"/>
    <n v="0.1"/>
    <n v="0.3"/>
  </r>
  <r>
    <n v="2578"/>
    <x v="5"/>
    <x v="3"/>
    <n v="-3.4054771963223397E-4"/>
    <n v="6.3E-2"/>
    <n v="2.3659452280367699E-2"/>
    <n v="1.07669648586114E-5"/>
    <n v="1"/>
    <n v="1"/>
    <n v="1"/>
    <n v="1.07399147332408E-5"/>
    <n v="1.0882937607958099E-5"/>
    <n v="1.0855887482587499E-5"/>
    <n v="2.4E-2"/>
    <n v="2.4E-2"/>
    <n v="71"/>
    <n v="0.16666700000000001"/>
    <x v="0"/>
    <x v="1"/>
    <s v="[2 1.2]"/>
    <s v="gamma"/>
    <s v="[2 1.2]"/>
    <s v="gamma"/>
    <s v="[2 1.2]"/>
    <n v="0.1"/>
    <n v="0.3"/>
    <n v="0.1"/>
    <n v="0.3"/>
  </r>
  <r>
    <n v="2579"/>
    <x v="5"/>
    <x v="3"/>
    <n v="-4.0987564704627098E-4"/>
    <n v="6.4000000000000001E-2"/>
    <n v="2.45901243529538E-2"/>
    <n v="1.03216754358572E-5"/>
    <n v="1"/>
    <n v="1"/>
    <n v="1"/>
    <n v="9.4295100139209399E-6"/>
    <n v="1.0489673481898801E-5"/>
    <n v="9.5975080599625408E-6"/>
    <n v="2.5000000000000001E-2"/>
    <n v="2.4E-2"/>
    <n v="72"/>
    <n v="0.18019006691182099"/>
    <x v="1"/>
    <x v="1"/>
    <s v="[2 1.2]"/>
    <s v="gamma"/>
    <s v="[2.05 1.2]"/>
    <s v="gamma"/>
    <s v="[2.122315431810229   1.2]"/>
    <n v="0.1"/>
    <n v="0.3"/>
    <n v="0.1"/>
    <n v="0.3"/>
  </r>
  <r>
    <n v="2580"/>
    <x v="5"/>
    <x v="3"/>
    <n v="-5.7292463003839997E-4"/>
    <n v="0.111"/>
    <n v="2.54270753699616E-2"/>
    <n v="9.8101387372962495E-6"/>
    <n v="1"/>
    <n v="1"/>
    <n v="1"/>
    <n v="9.8906886398887603E-6"/>
    <n v="1.01383813690009E-5"/>
    <n v="1.0218931271593399E-5"/>
    <n v="2.5999999999999999E-2"/>
    <n v="2.4E-2"/>
    <n v="73"/>
    <n v="0.19468613225625001"/>
    <x v="2"/>
    <x v="1"/>
    <s v="[2 1.2]"/>
    <s v="gamma"/>
    <s v="[2.1 1.21]"/>
    <s v="gamma"/>
    <s v="[2.220556788546546   1.22]"/>
    <n v="0.1"/>
    <n v="0.3"/>
    <n v="0.1"/>
    <n v="0.3"/>
  </r>
  <r>
    <n v="2581"/>
    <x v="5"/>
    <x v="3"/>
    <n v="-6.6791289225721397E-4"/>
    <n v="0.14899999999999999"/>
    <n v="2.6332087107742801E-2"/>
    <n v="9.2721031894031302E-6"/>
    <n v="1"/>
    <n v="1"/>
    <n v="1"/>
    <n v="9.2456665981621098E-6"/>
    <n v="9.7182108210465306E-6"/>
    <n v="9.6917742298055102E-6"/>
    <n v="2.7E-2"/>
    <n v="2.4E-2"/>
    <n v="74"/>
    <n v="0.21081960911029299"/>
    <x v="3"/>
    <x v="1"/>
    <s v="[2 1.2]"/>
    <s v="gamma"/>
    <s v="[2.15 1.21]"/>
    <s v="gamma"/>
    <s v="[2.363218600263669   1.22]"/>
    <n v="0.1"/>
    <n v="0.3"/>
    <n v="0.1"/>
    <n v="0.3"/>
  </r>
  <r>
    <n v="2582"/>
    <x v="5"/>
    <x v="3"/>
    <n v="-8.5618006531905703E-4"/>
    <n v="0.221"/>
    <n v="2.7178864384907402E-2"/>
    <n v="8.66043148979036E-6"/>
    <n v="1"/>
    <n v="1"/>
    <n v="1"/>
    <n v="8.6223713119311192E-6"/>
    <n v="9.3934757940401104E-6"/>
    <n v="9.3554156161808595E-6"/>
    <n v="2.80350444502264E-2"/>
    <n v="2.4E-2"/>
    <n v="75"/>
    <n v="0.22857602474559299"/>
    <x v="4"/>
    <x v="1"/>
    <s v="[2 1.2]"/>
    <s v="gamma"/>
    <s v="[2.22 1.21]"/>
    <s v="gamma"/>
    <s v="[2.520106336037927   1.22]"/>
    <n v="0.1"/>
    <n v="0.3"/>
    <n v="0.1"/>
    <n v="0.3"/>
  </r>
  <r>
    <n v="2583"/>
    <x v="5"/>
    <x v="3"/>
    <n v="-8.9843306000237603E-4"/>
    <n v="0.32700000000000001"/>
    <n v="2.8101566939997599E-2"/>
    <n v="8.2479664130034801E-6"/>
    <n v="1"/>
    <n v="1"/>
    <n v="1"/>
    <n v="7.6866423100920502E-6"/>
    <n v="9.0551483763087207E-6"/>
    <n v="8.4938242733972806E-6"/>
    <n v="2.9000000000000001E-2"/>
    <n v="2.4E-2"/>
    <n v="76"/>
    <n v="0.246620795667161"/>
    <x v="5"/>
    <x v="1"/>
    <s v="[2 1.2]"/>
    <s v="gamma"/>
    <s v="[2.3 1.22]"/>
    <s v="gamma"/>
    <s v="[2.638352109458525   1.24]"/>
    <n v="0.1"/>
    <n v="0.3"/>
    <n v="0.1"/>
    <n v="0.3"/>
  </r>
  <r>
    <n v="2584"/>
    <x v="5"/>
    <x v="3"/>
    <n v="-1.0952127725715E-3"/>
    <n v="0.433"/>
    <n v="2.8904787227428501E-2"/>
    <n v="7.5999885411289598E-6"/>
    <n v="1"/>
    <n v="1"/>
    <n v="1"/>
    <n v="7.6727898347206902E-6"/>
    <n v="8.7994795583327196E-6"/>
    <n v="8.8722808519244508E-6"/>
    <n v="0.03"/>
    <n v="2.4E-2"/>
    <n v="77"/>
    <n v="0.26812660289046403"/>
    <x v="6"/>
    <x v="1"/>
    <s v="[2 1.2]"/>
    <s v="gamma"/>
    <s v="[2.35 1.22]"/>
    <s v="gamma"/>
    <s v="[2.826750794932076   1.24]"/>
    <n v="0.1"/>
    <n v="0.3"/>
    <n v="0.1"/>
    <n v="0.3"/>
  </r>
  <r>
    <n v="2585"/>
    <x v="5"/>
    <x v="3"/>
    <n v="-1.12157976716308E-3"/>
    <n v="0.60199999999999998"/>
    <n v="2.9878420232836999E-2"/>
    <n v="7.1696710386393603E-6"/>
    <n v="1"/>
    <n v="1"/>
    <n v="1"/>
    <n v="6.5690652429833699E-6"/>
    <n v="8.4276122127489502E-6"/>
    <n v="7.8270064170929598E-6"/>
    <n v="3.10000000000001E-2"/>
    <n v="2.4E-2"/>
    <n v="78"/>
    <n v="0.28998281165376399"/>
    <x v="7"/>
    <x v="1"/>
    <s v="[2 1.2]"/>
    <s v="gamma"/>
    <s v="[2.5 1.22]"/>
    <s v="gamma"/>
    <s v="[3.011655063337046   1.24]"/>
    <n v="0.1"/>
    <n v="0.3"/>
    <n v="0.1"/>
    <n v="0.3"/>
  </r>
  <r>
    <n v="2586"/>
    <x v="5"/>
    <x v="3"/>
    <n v="-1.24297383246254E-3"/>
    <n v="0.72899999999999998"/>
    <n v="3.07570261675374E-2"/>
    <n v="6.5187349095047099E-6"/>
    <n v="1"/>
    <n v="1"/>
    <n v="1"/>
    <n v="6.1629230772657401E-6"/>
    <n v="8.0637188576913302E-6"/>
    <n v="7.7079070254523494E-6"/>
    <n v="3.2000000000000001E-2"/>
    <n v="2.4E-2"/>
    <n v="79"/>
    <n v="0.31562847911089997"/>
    <x v="8"/>
    <x v="1"/>
    <s v="[2 1.2]"/>
    <s v="gamma"/>
    <s v="[2.6 1.22]"/>
    <s v="gamma"/>
    <s v="[3.236430660324696   1.24]"/>
    <n v="0.1"/>
    <n v="0.3"/>
    <n v="0.1"/>
    <n v="0.3"/>
  </r>
  <r>
    <n v="2587"/>
    <x v="5"/>
    <x v="3"/>
    <n v="-1.28879417695624E-3"/>
    <n v="0.85499999999999998"/>
    <n v="3.1711205823043799E-2"/>
    <n v="5.8255299289229598E-6"/>
    <n v="1"/>
    <n v="1"/>
    <n v="1"/>
    <n v="5.4229151954531401E-6"/>
    <n v="7.4865203594792801E-6"/>
    <n v="7.0839056260094596E-6"/>
    <n v="3.3000000000000002E-2"/>
    <n v="2.4E-2"/>
    <n v="80"/>
    <n v="0.34456556585070802"/>
    <x v="9"/>
    <x v="1"/>
    <s v="[2 1.2]"/>
    <s v="gamma"/>
    <s v="[2.7 1.22]"/>
    <s v="gamma"/>
    <s v="[3.494632525658576   1.24]"/>
    <n v="0.1"/>
    <n v="0.3"/>
    <n v="0.1"/>
    <n v="0.3"/>
  </r>
  <r>
    <n v="2588"/>
    <x v="5"/>
    <x v="3"/>
    <n v="-1.3738535038984401E-3"/>
    <n v="0.94299999999999995"/>
    <n v="3.2626146496101599E-2"/>
    <n v="5.0980402145883903E-6"/>
    <n v="1"/>
    <n v="1"/>
    <n v="1"/>
    <n v="4.8411529165717398E-6"/>
    <n v="6.9855136647623998E-6"/>
    <n v="6.7286263667457502E-6"/>
    <n v="3.4000000000000002E-2"/>
    <n v="2.4E-2"/>
    <n v="81"/>
    <n v="0.377554801426085"/>
    <x v="10"/>
    <x v="1"/>
    <s v="[2 1.2]"/>
    <s v="gamma"/>
    <s v="[2.8 1.22]"/>
    <s v="gamma"/>
    <s v="[3.796735073076330   1.24]"/>
    <n v="0.1"/>
    <n v="0.3"/>
    <n v="0.1"/>
    <n v="0.3"/>
  </r>
  <r>
    <n v="2589"/>
    <x v="5"/>
    <x v="3"/>
    <n v="-1.43188564164613E-3"/>
    <n v="0.97299999999999998"/>
    <n v="3.3568114358353898E-2"/>
    <n v="4.4563929737262004E-6"/>
    <n v="1"/>
    <n v="1"/>
    <n v="1"/>
    <n v="4.0837854374670398E-6"/>
    <n v="6.5066894644785497E-6"/>
    <n v="6.1340819282193899E-6"/>
    <n v="3.5000000000000003E-2"/>
    <n v="2.4E-2"/>
    <n v="82"/>
    <n v="0.41493746136423199"/>
    <x v="11"/>
    <x v="1"/>
    <s v="[2 1.2]"/>
    <s v="gamma"/>
    <s v="[3 1.22]"/>
    <s v="gamma"/>
    <s v="[4.146737646198264   1.24]"/>
    <n v="0.1"/>
    <n v="0.3"/>
    <n v="0.1"/>
    <n v="0.3"/>
  </r>
  <r>
    <n v="2590"/>
    <x v="5"/>
    <x v="3"/>
    <n v="-1.38738405564785E-3"/>
    <n v="0.995"/>
    <n v="3.4612615944352103E-2"/>
    <n v="3.7436372789360599E-6"/>
    <n v="1"/>
    <n v="1"/>
    <n v="1"/>
    <n v="3.42639431827548E-6"/>
    <n v="5.6684717968019502E-6"/>
    <n v="5.3512288361413703E-6"/>
    <n v="3.5999999999999997E-2"/>
    <n v="2.4E-2"/>
    <n v="83"/>
    <n v="0.46021970738738699"/>
    <x v="12"/>
    <x v="1"/>
    <s v="[2 1.2]"/>
    <s v="gamma"/>
    <s v="[3.25 1.22]"/>
    <s v="gamma"/>
    <s v="[4.595001644606124   1.24]"/>
    <n v="0.1"/>
    <n v="0.3"/>
    <n v="0.1"/>
    <n v="0.3"/>
  </r>
  <r>
    <n v="2591"/>
    <x v="5"/>
    <x v="3"/>
    <n v="-1.3410580662665101E-3"/>
    <n v="0.999"/>
    <n v="3.56589419337335E-2"/>
    <n v="2.9559219234736002E-6"/>
    <n v="1"/>
    <n v="1"/>
    <n v="1"/>
    <n v="2.8294076367567699E-6"/>
    <n v="4.7543586605720701E-6"/>
    <n v="4.6278443738552397E-6"/>
    <n v="3.7000000000000102E-2"/>
    <n v="2.4E-2"/>
    <n v="84"/>
    <n v="0.51656033582523198"/>
    <x v="13"/>
    <x v="1"/>
    <s v="[2 1.2]"/>
    <s v="gamma"/>
    <s v="[3.55 1.22]"/>
    <s v="gamma"/>
    <s v="[5.197083934998824   1.24]"/>
    <n v="0.1"/>
    <n v="0.3"/>
    <n v="0.1"/>
    <n v="0.3"/>
  </r>
  <r>
    <n v="2592"/>
    <x v="5"/>
    <x v="3"/>
    <n v="-3.3872300557357597E-4"/>
    <n v="6.5000000000000002E-2"/>
    <n v="2.3661276994426401E-2"/>
    <n v="1.12318824165758E-5"/>
    <n v="1"/>
    <n v="1"/>
    <n v="1"/>
    <n v="1.1669402414578E-5"/>
    <n v="1.13466156910806E-5"/>
    <n v="1.1784135689082801E-5"/>
    <n v="2.4E-2"/>
    <n v="2.4E-2"/>
    <n v="86"/>
    <n v="0.16666700000000001"/>
    <x v="0"/>
    <x v="2"/>
    <s v="[1 0.5]"/>
    <s v="log-normal"/>
    <s v="[1 0.5]"/>
    <s v="log-normal"/>
    <s v="[1 0.5]"/>
    <n v="0.1"/>
    <n v="0.3"/>
    <n v="0.1"/>
    <n v="0.3"/>
  </r>
  <r>
    <n v="2593"/>
    <x v="5"/>
    <x v="3"/>
    <n v="-4.1902452853891797E-4"/>
    <n v="6.4000000000000001E-2"/>
    <n v="2.4580975471461101E-2"/>
    <n v="1.06636247596789E-5"/>
    <n v="1"/>
    <n v="1"/>
    <n v="1"/>
    <n v="1.0013180365877201E-5"/>
    <n v="1.08392063151961E-5"/>
    <n v="1.01887619213944E-5"/>
    <n v="2.5000000000000001E-2"/>
    <n v="2.4E-2"/>
    <n v="87"/>
    <n v="0.18009174558302601"/>
    <x v="1"/>
    <x v="2"/>
    <s v="[1 0.5]"/>
    <s v="log-normal"/>
    <s v="[1.02 0.5]"/>
    <s v="log-normal"/>
    <s v="[1.046548449362774   0.5]"/>
    <n v="0.1"/>
    <n v="0.3"/>
    <n v="0.1"/>
    <n v="0.3"/>
  </r>
  <r>
    <n v="2594"/>
    <x v="5"/>
    <x v="3"/>
    <n v="-5.6195645999778103E-4"/>
    <n v="0.1"/>
    <n v="2.54380435400022E-2"/>
    <n v="1.0084893500088099E-5"/>
    <n v="1"/>
    <n v="1"/>
    <n v="1"/>
    <n v="9.7616076744516993E-6"/>
    <n v="1.04006885630214E-5"/>
    <n v="1.00774027373849E-5"/>
    <n v="2.5999999999999999E-2"/>
    <n v="2.4E-2"/>
    <n v="88"/>
    <n v="0.19469396867505501"/>
    <x v="2"/>
    <x v="2"/>
    <s v="[1 0.5]"/>
    <s v="log-normal"/>
    <s v="[1.05  0.5]"/>
    <s v="log-normal"/>
    <s v="[1.095027997541346   0.5]"/>
    <n v="0.1"/>
    <n v="0.3"/>
    <n v="0.1"/>
    <n v="0.3"/>
  </r>
  <r>
    <n v="2595"/>
    <x v="5"/>
    <x v="3"/>
    <n v="-6.5655240853528505E-4"/>
    <n v="0.14799999999999999"/>
    <n v="2.6343447591464699E-2"/>
    <n v="9.6702317391587994E-6"/>
    <n v="1"/>
    <n v="1"/>
    <n v="1"/>
    <n v="9.7166178921974904E-6"/>
    <n v="1.0101292804312299E-5"/>
    <n v="1.0147678957351E-5"/>
    <n v="2.7E-2"/>
    <n v="2.4E-2"/>
    <n v="89"/>
    <n v="0.21064194022761801"/>
    <x v="3"/>
    <x v="2"/>
    <s v="[1 0.5]"/>
    <s v="log-normal"/>
    <s v="[1.08  0.5]"/>
    <s v="log-normal"/>
    <s v="[1.145848258401776   0.5]"/>
    <n v="0.1"/>
    <n v="0.3"/>
    <n v="0.1"/>
    <n v="0.3"/>
  </r>
  <r>
    <n v="2596"/>
    <x v="5"/>
    <x v="3"/>
    <n v="-7.5865446909548597E-4"/>
    <n v="0.217"/>
    <n v="2.7241345530904501E-2"/>
    <n v="9.0852895991629303E-6"/>
    <n v="1"/>
    <n v="1"/>
    <n v="1"/>
    <n v="8.7526579971260005E-6"/>
    <n v="9.6608462026414907E-6"/>
    <n v="9.3282146006045608E-6"/>
    <n v="2.8000000000000001E-2"/>
    <n v="2.4E-2"/>
    <n v="90"/>
    <n v="0.228054417930005"/>
    <x v="4"/>
    <x v="2"/>
    <s v="[1 0.5]"/>
    <s v="log-normal"/>
    <s v="[1.1 0.5]"/>
    <s v="log-normal"/>
    <s v="[1.199092955860398   0.5]"/>
    <n v="0.1"/>
    <n v="0.3"/>
    <n v="0.1"/>
    <n v="0.3"/>
  </r>
  <r>
    <n v="2597"/>
    <x v="5"/>
    <x v="3"/>
    <n v="-8.3796411491241396E-4"/>
    <n v="0.34"/>
    <n v="2.8162035885087599E-2"/>
    <n v="8.44260347105339E-6"/>
    <n v="1"/>
    <n v="1"/>
    <n v="1"/>
    <n v="7.9448689274105395E-6"/>
    <n v="9.1447873289343306E-6"/>
    <n v="8.6470527852914902E-6"/>
    <n v="2.9000000000000001E-2"/>
    <n v="2.4E-2"/>
    <n v="91"/>
    <n v="0.2472277697717"/>
    <x v="5"/>
    <x v="2"/>
    <s v="[1 0.5]"/>
    <s v="log-normal"/>
    <s v="[1.12 0.5]"/>
    <s v="log-normal"/>
    <s v="[1.255613285018017   0.5]"/>
    <n v="0.1"/>
    <n v="0.3"/>
    <n v="0.1"/>
    <n v="0.3"/>
  </r>
  <r>
    <n v="2598"/>
    <x v="5"/>
    <x v="3"/>
    <n v="-9.2248535209701096E-4"/>
    <n v="0.45400000000000001"/>
    <n v="2.9077514647903001E-2"/>
    <n v="7.8097814306750801E-6"/>
    <n v="1"/>
    <n v="1"/>
    <n v="1"/>
    <n v="7.7497255289090798E-6"/>
    <n v="8.6607606555086308E-6"/>
    <n v="8.6007047537426305E-6"/>
    <n v="0.03"/>
    <n v="2.4E-2"/>
    <n v="92"/>
    <n v="0.26834797363047003"/>
    <x v="6"/>
    <x v="2"/>
    <s v="[1 0.5]"/>
    <s v="log-normal"/>
    <s v="[1.15 0.5]"/>
    <s v="log-normal"/>
    <s v="[1.315626052650106   0.5]"/>
    <n v="0.1"/>
    <n v="0.3"/>
    <n v="0.1"/>
    <n v="0.3"/>
  </r>
  <r>
    <n v="2599"/>
    <x v="5"/>
    <x v="3"/>
    <n v="-9.8912563115135209E-4"/>
    <n v="0.61699999999999999"/>
    <n v="3.0010874368848701E-2"/>
    <n v="7.1332653631824803E-6"/>
    <n v="1"/>
    <n v="1"/>
    <n v="1"/>
    <n v="6.6795988469890099E-6"/>
    <n v="8.1116348773830408E-6"/>
    <n v="7.6579683611895695E-6"/>
    <n v="3.1E-2"/>
    <n v="2.4E-2"/>
    <n v="93"/>
    <n v="0.29179150557725198"/>
    <x v="7"/>
    <x v="2"/>
    <s v="[1 0.5]"/>
    <s v="log-normal"/>
    <s v="[1.18 0.5]"/>
    <s v="log-normal"/>
    <s v="[1.380082173842422   0.5]"/>
    <n v="0.1"/>
    <n v="0.3"/>
    <n v="0.1"/>
    <n v="0.3"/>
  </r>
  <r>
    <n v="2600"/>
    <x v="5"/>
    <x v="3"/>
    <n v="-1.19532070758231E-3"/>
    <n v="0.73199999999999998"/>
    <n v="3.0804679292417699E-2"/>
    <n v="6.6440191191051302E-6"/>
    <n v="1"/>
    <n v="1"/>
    <n v="1"/>
    <n v="6.1787356128512501E-6"/>
    <n v="8.0728107130801999E-6"/>
    <n v="7.6075272068263198E-6"/>
    <n v="3.2000000000000001E-2"/>
    <n v="2.4E-2"/>
    <n v="94"/>
    <n v="0.31788935991414402"/>
    <x v="8"/>
    <x v="2"/>
    <s v="[1 0.5]"/>
    <s v="log-normal"/>
    <s v="[1.23 0.5]"/>
    <s v="log-normal"/>
    <s v="[1.449593613053598   0.5]"/>
    <n v="0.1"/>
    <n v="0.3"/>
    <n v="0.1"/>
    <n v="0.3"/>
  </r>
  <r>
    <n v="2601"/>
    <x v="5"/>
    <x v="3"/>
    <n v="-1.2807166369644199E-3"/>
    <n v="0.83899999999999997"/>
    <n v="3.1719283363035602E-2"/>
    <n v="5.9345336990315503E-6"/>
    <n v="1"/>
    <n v="1"/>
    <n v="1"/>
    <n v="5.8055630932325603E-6"/>
    <n v="7.5747688032289999E-6"/>
    <n v="7.4457981974300201E-6"/>
    <n v="3.3000000000000002E-2"/>
    <n v="2.4E-2"/>
    <n v="95"/>
    <n v="0.34732463126197"/>
    <x v="9"/>
    <x v="2"/>
    <s v="[1 0.5]"/>
    <s v="log-normal"/>
    <s v="[1.27 0.5]"/>
    <s v="log-normal"/>
    <s v="[1.526020126602988   0.5]"/>
    <n v="0.1"/>
    <n v="0.3"/>
    <n v="0.1"/>
    <n v="0.3"/>
  </r>
  <r>
    <n v="2602"/>
    <x v="5"/>
    <x v="3"/>
    <n v="-1.26999143294911E-3"/>
    <n v="0.93500000000000005"/>
    <n v="3.2730008567050897E-2"/>
    <n v="5.0880222210306798E-6"/>
    <n v="1"/>
    <n v="1"/>
    <n v="1"/>
    <n v="4.9040026922802104E-6"/>
    <n v="6.70090046079481E-6"/>
    <n v="6.5168809320443397E-6"/>
    <n v="3.4000000000000002E-2"/>
    <n v="2.4E-2"/>
    <n v="96"/>
    <n v="0.38077896240845199"/>
    <x v="10"/>
    <x v="2"/>
    <s v="[1 0.5]"/>
    <s v="log-normal"/>
    <s v="[1.3 0.5]"/>
    <s v="log-normal"/>
    <s v="[1.610971710516454   0.5]"/>
    <n v="0.1"/>
    <n v="0.3"/>
    <n v="0.1"/>
    <n v="0.3"/>
  </r>
  <r>
    <n v="2603"/>
    <x v="5"/>
    <x v="3"/>
    <n v="-1.3739256791573699E-3"/>
    <n v="0.97299999999999998"/>
    <n v="3.3626074320842601E-2"/>
    <n v="4.3585495977830304E-6"/>
    <n v="1"/>
    <n v="1"/>
    <n v="1"/>
    <n v="4.2363801994463902E-6"/>
    <n v="6.2462213696310602E-6"/>
    <n v="6.1240519712944201E-6"/>
    <n v="3.5000000000000003E-2"/>
    <n v="2.4E-2"/>
    <n v="97"/>
    <n v="0.41938578830664502"/>
    <x v="11"/>
    <x v="2"/>
    <s v="[1 0.5]"/>
    <s v="log-normal"/>
    <s v="[1.35 0.5]"/>
    <s v="log-normal"/>
    <s v="[1.707525714573269   0.5]"/>
    <n v="0.1"/>
    <n v="0.3"/>
    <n v="0.1"/>
    <n v="0.3"/>
  </r>
  <r>
    <n v="2604"/>
    <x v="5"/>
    <x v="3"/>
    <n v="-1.39732556759854E-3"/>
    <n v="0.998"/>
    <n v="3.4602674432401503E-2"/>
    <n v="3.5852325093094199E-6"/>
    <n v="1"/>
    <n v="1"/>
    <n v="1"/>
    <n v="3.0621854052343202E-6"/>
    <n v="5.5377512511740001E-6"/>
    <n v="5.0147041470988999E-6"/>
    <n v="3.5999999999999997E-2"/>
    <n v="2.4E-2"/>
    <n v="98"/>
    <n v="0.46494056714030102"/>
    <x v="12"/>
    <x v="2"/>
    <s v="[1 0.5]"/>
    <s v="log-normal"/>
    <s v="[1.4 0.5]"/>
    <s v="log-normal"/>
    <s v="[1.820900613476966   0.5]"/>
    <n v="0.1"/>
    <n v="0.3"/>
    <n v="0.1"/>
    <n v="0.3"/>
  </r>
  <r>
    <n v="2605"/>
    <x v="5"/>
    <x v="3"/>
    <n v="-1.4579965654851301E-3"/>
    <n v="1"/>
    <n v="3.5542003434514899E-2"/>
    <n v="2.7205737422902402E-6"/>
    <n v="1"/>
    <n v="1"/>
    <n v="1"/>
    <n v="2.5396724788190401E-6"/>
    <n v="4.8463277272566899E-6"/>
    <n v="4.6654264637854903E-6"/>
    <n v="3.6999999999999998E-2"/>
    <n v="2.4E-2"/>
    <n v="99"/>
    <n v="0.52094179302395105"/>
    <x v="13"/>
    <x v="2"/>
    <s v="[1 0.5]"/>
    <s v="log-normal"/>
    <s v="[1.45 0.5]"/>
    <s v="log-normal"/>
    <s v="[1.962378136319286   0.5]"/>
    <n v="0.1"/>
    <n v="0.3"/>
    <n v="0.1"/>
    <n v="0.3"/>
  </r>
  <r>
    <n v="2606"/>
    <x v="1"/>
    <x v="2"/>
    <n v="-1.1809710268648399E-4"/>
    <n v="1"/>
    <n v="3.68819028973136E-2"/>
    <n v="9.40479648600664E-7"/>
    <n v="1"/>
    <n v="1"/>
    <n v="1"/>
    <n v="9.0231215450926296E-7"/>
    <n v="9.5442657426360593E-7"/>
    <n v="9.16259080172205E-7"/>
    <n v="3.6999999999999998E-2"/>
    <n v="2.4E-2"/>
    <n v="99"/>
    <n v="0.52094179302395105"/>
    <x v="13"/>
    <x v="2"/>
    <s v="[1 0.5]"/>
    <s v="log-normal"/>
    <s v="[1.45 0.5]"/>
    <s v="log-normal"/>
    <s v="[1.962378136319286   0.5]"/>
    <n v="0.1"/>
    <n v="0.3"/>
    <n v="0.1"/>
    <n v="0.3"/>
  </r>
  <r>
    <n v="2607"/>
    <x v="1"/>
    <x v="0"/>
    <n v="-7.2087831962820999E-5"/>
    <n v="1"/>
    <n v="3.2927912168037199E-2"/>
    <n v="1.20027240635611E-6"/>
    <n v="1"/>
    <n v="1"/>
    <n v="1"/>
    <n v="1.1237737791025501E-6"/>
    <n v="1.2054690618732099E-6"/>
    <n v="1.1289704346196499E-6"/>
    <n v="3.3000000000000002E-2"/>
    <n v="2.4E-2"/>
    <n v="95"/>
    <n v="0.34732463126197"/>
    <x v="9"/>
    <x v="2"/>
    <s v="[1 0.5]"/>
    <s v="log-normal"/>
    <s v="[1.27 0.5]"/>
    <s v="log-normal"/>
    <s v="[1.526020126602988   0.5]"/>
    <n v="0.1"/>
    <n v="0.3"/>
    <n v="0.1"/>
    <n v="0.3"/>
  </r>
  <r>
    <n v="2608"/>
    <x v="1"/>
    <x v="1"/>
    <n v="-1.42644001376236E-4"/>
    <n v="1"/>
    <n v="3.3857355998623703E-2"/>
    <n v="1.43843818167386E-6"/>
    <n v="1"/>
    <n v="1"/>
    <n v="1"/>
    <n v="1.48131152237855E-6"/>
    <n v="1.4587854928024801E-6"/>
    <n v="1.5016588335071801E-6"/>
    <n v="3.4000000000000002E-2"/>
    <n v="2.4E-2"/>
    <n v="96"/>
    <n v="0.38077896240845199"/>
    <x v="10"/>
    <x v="2"/>
    <s v="[1 0.5]"/>
    <s v="log-normal"/>
    <s v="[1.3 0.5]"/>
    <s v="log-normal"/>
    <s v="[1.610971710516454   0.5]"/>
    <n v="0.1"/>
    <n v="0.3"/>
    <n v="0.1"/>
    <n v="0.3"/>
  </r>
  <r>
    <n v="2609"/>
    <x v="1"/>
    <x v="4"/>
    <n v="-2.9999823704851298E-4"/>
    <n v="1"/>
    <n v="3.8700001762951498E-2"/>
    <n v="1.0621284950113899E-6"/>
    <n v="1"/>
    <n v="1"/>
    <n v="1"/>
    <n v="8.5749682409824403E-7"/>
    <n v="1.1521274372436E-6"/>
    <n v="9.4749576633045903E-7"/>
    <n v="3.9E-2"/>
    <n v="2.4E-2"/>
    <n v="102"/>
    <n v="7.55884921655153"/>
    <x v="15"/>
    <x v="1"/>
    <s v="[2 1.2]"/>
    <s v="gamma"/>
    <s v="[4.5  1.22]"/>
    <s v="gamma"/>
    <s v="[7.558849216551532   1.24]"/>
    <n v="0.1"/>
    <n v="0.3"/>
    <n v="0.1"/>
    <n v="0.3"/>
  </r>
  <r>
    <n v="2610"/>
    <x v="1"/>
    <x v="3"/>
    <n v="-2.28525010194609E-4"/>
    <n v="1"/>
    <n v="3.7771474989805397E-2"/>
    <n v="1.26451753342141E-6"/>
    <n v="1"/>
    <n v="1"/>
    <n v="1"/>
    <n v="1.12753487816876E-6"/>
    <n v="1.3167412137058501E-6"/>
    <n v="1.1797585584532E-6"/>
    <n v="3.7999999999999999E-2"/>
    <n v="2.4E-2"/>
    <n v="85"/>
    <n v="0.59600511763160702"/>
    <x v="14"/>
    <x v="1"/>
    <s v="[2 1.2]"/>
    <s v="gamma"/>
    <s v="[4.1 1.22]"/>
    <s v="gamma"/>
    <s v="[6.177897754881728   1.24]"/>
    <n v="0.1"/>
    <n v="0.3"/>
    <n v="0.1"/>
    <n v="0.3"/>
  </r>
  <r>
    <n v="2611"/>
    <x v="1"/>
    <x v="2"/>
    <n v="-1.4875826394984099E-4"/>
    <n v="1"/>
    <n v="3.4851241736050198E-2"/>
    <n v="1.6996504188559699E-6"/>
    <n v="1"/>
    <n v="1"/>
    <n v="1"/>
    <n v="1.5645482650404899E-6"/>
    <n v="1.7217794399493399E-6"/>
    <n v="1.58667728613386E-6"/>
    <n v="3.5000000000000003E-2"/>
    <n v="2.4E-2"/>
    <n v="82"/>
    <n v="0.41493746136423199"/>
    <x v="11"/>
    <x v="1"/>
    <s v="[2 1.2]"/>
    <s v="gamma"/>
    <s v="[3 1.22]"/>
    <s v="gamma"/>
    <s v="[4.146737646198264   1.24]"/>
    <n v="0.1"/>
    <n v="0.3"/>
    <n v="0.1"/>
    <n v="0.3"/>
  </r>
  <r>
    <n v="2612"/>
    <x v="1"/>
    <x v="0"/>
    <n v="-1.04716140297315E-4"/>
    <n v="1"/>
    <n v="3.2895283859702702E-2"/>
    <n v="1.2057614018061001E-6"/>
    <n v="1"/>
    <n v="1"/>
    <n v="1"/>
    <n v="1.27914161334252E-6"/>
    <n v="1.2167268718448699E-6"/>
    <n v="1.2901070833812799E-6"/>
    <n v="3.3000000000000002E-2"/>
    <n v="2.4E-2"/>
    <n v="80"/>
    <n v="0.34456556585070802"/>
    <x v="9"/>
    <x v="1"/>
    <s v="[2 1.2]"/>
    <s v="gamma"/>
    <s v="[2.7 1.22]"/>
    <s v="gamma"/>
    <s v="[3.494632525658576   1.24]"/>
    <n v="0.1"/>
    <n v="0.3"/>
    <n v="0.1"/>
    <n v="0.3"/>
  </r>
  <r>
    <n v="2613"/>
    <x v="1"/>
    <x v="1"/>
    <n v="-1.43436959393515E-4"/>
    <n v="1"/>
    <n v="3.3856563040606497E-2"/>
    <n v="1.4536293043480401E-6"/>
    <n v="1"/>
    <n v="1"/>
    <n v="1"/>
    <n v="1.4008452969784501E-6"/>
    <n v="1.4742034656681E-6"/>
    <n v="1.42141945829851E-6"/>
    <n v="3.4000000000000002E-2"/>
    <n v="2.4E-2"/>
    <n v="81"/>
    <n v="0.377554801426085"/>
    <x v="10"/>
    <x v="1"/>
    <s v="[2 1.2]"/>
    <s v="gamma"/>
    <s v="[2.8 1.22]"/>
    <s v="gamma"/>
    <s v="[3.796735073076330   1.24]"/>
    <n v="0.1"/>
    <n v="0.3"/>
    <n v="0.1"/>
    <n v="0.3"/>
  </r>
  <r>
    <n v="2614"/>
    <x v="2"/>
    <x v="2"/>
    <n v="-1.09739627687225E-3"/>
    <n v="0.999"/>
    <n v="3.39026037231277E-2"/>
    <n v="2.7329712691176899E-6"/>
    <n v="1"/>
    <n v="1"/>
    <n v="1"/>
    <n v="2.1653956062544301E-6"/>
    <n v="3.9372498576107803E-6"/>
    <n v="3.3696741947475098E-6"/>
    <n v="3.5000000000000003E-2"/>
    <n v="2.4E-2"/>
    <n v="82"/>
    <n v="0.41493746136423199"/>
    <x v="11"/>
    <x v="1"/>
    <s v="[2 1.2]"/>
    <s v="gamma"/>
    <s v="[3 1.22]"/>
    <s v="gamma"/>
    <s v="[4.146737646198264   1.24]"/>
    <n v="0.1"/>
    <n v="0.3"/>
    <n v="0.1"/>
    <n v="0.3"/>
  </r>
  <r>
    <n v="2615"/>
    <x v="2"/>
    <x v="0"/>
    <n v="-7.9922154191218702E-4"/>
    <n v="1"/>
    <n v="3.2200778458087803E-2"/>
    <n v="1.70735235228206E-6"/>
    <n v="1"/>
    <n v="1"/>
    <n v="1"/>
    <n v="1.4674180645214301E-6"/>
    <n v="2.3461074253385599E-6"/>
    <n v="2.1061731375779299E-6"/>
    <n v="3.3000000000000002E-2"/>
    <n v="2.4E-2"/>
    <n v="80"/>
    <n v="0.34456556585070802"/>
    <x v="9"/>
    <x v="1"/>
    <s v="[2 1.2]"/>
    <s v="gamma"/>
    <s v="[2.7 1.22]"/>
    <s v="gamma"/>
    <s v="[3.494632525658576   1.24]"/>
    <n v="0.1"/>
    <n v="0.3"/>
    <n v="0.1"/>
    <n v="0.3"/>
  </r>
  <r>
    <n v="2616"/>
    <x v="2"/>
    <x v="3"/>
    <n v="-1.0553790698181601E-3"/>
    <n v="1"/>
    <n v="3.6944620930181797E-2"/>
    <n v="3.01288561233816E-6"/>
    <n v="1"/>
    <n v="1"/>
    <n v="1"/>
    <n v="1.8885136849148399E-6"/>
    <n v="4.1267105933484097E-6"/>
    <n v="3.00233866592509E-6"/>
    <n v="3.7999999999999999E-2"/>
    <n v="2.4E-2"/>
    <n v="85"/>
    <n v="0.59600511763160702"/>
    <x v="14"/>
    <x v="1"/>
    <s v="[2 1.2]"/>
    <s v="gamma"/>
    <s v="[4.1 1.22]"/>
    <s v="gamma"/>
    <s v="[6.177897754881728   1.24]"/>
    <n v="0.1"/>
    <n v="0.3"/>
    <n v="0.1"/>
    <n v="0.3"/>
  </r>
  <r>
    <n v="2617"/>
    <x v="2"/>
    <x v="4"/>
    <n v="-1.0199711713165501E-3"/>
    <n v="1"/>
    <n v="3.7980028828683399E-2"/>
    <n v="3.36339143894854E-6"/>
    <n v="1"/>
    <n v="1"/>
    <n v="1"/>
    <n v="1.7891286555012301E-6"/>
    <n v="4.40373262926538E-6"/>
    <n v="2.82946984581808E-6"/>
    <n v="3.9E-2"/>
    <n v="2.4E-2"/>
    <n v="102"/>
    <n v="7.55884921655153"/>
    <x v="15"/>
    <x v="1"/>
    <s v="[2 1.2]"/>
    <s v="gamma"/>
    <s v="[4.5  1.22]"/>
    <s v="gamma"/>
    <s v="[7.558849216551532   1.24]"/>
    <n v="0.1"/>
    <n v="0.3"/>
    <n v="0.1"/>
    <n v="0.3"/>
  </r>
  <r>
    <n v="2618"/>
    <x v="4"/>
    <x v="2"/>
    <n v="-5.7599037408848596E-4"/>
    <n v="1"/>
    <n v="3.4424009625911502E-2"/>
    <n v="2.0632609261407601E-6"/>
    <n v="1"/>
    <n v="1"/>
    <n v="1"/>
    <n v="1.96931188920441E-6"/>
    <n v="2.39502583718335E-6"/>
    <n v="2.30107680024701E-6"/>
    <n v="3.5000000000000003E-2"/>
    <n v="2.4E-2"/>
    <n v="82"/>
    <n v="0.41493746136423199"/>
    <x v="11"/>
    <x v="1"/>
    <s v="[2 1.2]"/>
    <s v="gamma"/>
    <s v="[3 1.22]"/>
    <s v="gamma"/>
    <s v="[4.146737646198264   1.24]"/>
    <n v="0.1"/>
    <n v="0.3"/>
    <n v="0.1"/>
    <n v="0.3"/>
  </r>
  <r>
    <n v="2619"/>
    <x v="4"/>
    <x v="0"/>
    <n v="-4.18579654985198E-4"/>
    <n v="1"/>
    <n v="3.2581420345014801E-2"/>
    <n v="1.43603865561531E-6"/>
    <n v="1"/>
    <n v="1"/>
    <n v="1"/>
    <n v="1.4284169051579699E-6"/>
    <n v="1.6112475831828399E-6"/>
    <n v="1.6036258327254999E-6"/>
    <n v="3.3000000000000002E-2"/>
    <n v="2.4E-2"/>
    <n v="80"/>
    <n v="0.34456556585070802"/>
    <x v="9"/>
    <x v="1"/>
    <s v="[2 1.2]"/>
    <s v="gamma"/>
    <s v="[2.7 1.22]"/>
    <s v="gamma"/>
    <s v="[3.494632525658576   1.24]"/>
    <n v="0.1"/>
    <n v="0.3"/>
    <n v="0.1"/>
    <n v="0.3"/>
  </r>
  <r>
    <n v="2620"/>
    <x v="4"/>
    <x v="3"/>
    <n v="-5.85994755563677E-4"/>
    <n v="1"/>
    <n v="3.7414005244436298E-2"/>
    <n v="1.7167310574364599E-6"/>
    <n v="1"/>
    <n v="1"/>
    <n v="1"/>
    <n v="1.52006972179029E-6"/>
    <n v="2.0601209109845901E-6"/>
    <n v="1.86345957533842E-6"/>
    <n v="3.7999999999999999E-2"/>
    <n v="2.4E-2"/>
    <n v="85"/>
    <n v="0.59600511763160702"/>
    <x v="14"/>
    <x v="1"/>
    <s v="[2 1.2]"/>
    <s v="gamma"/>
    <s v="[4.1 1.22]"/>
    <s v="gamma"/>
    <s v="[6.177897754881728   1.24]"/>
    <n v="0.1"/>
    <n v="0.3"/>
    <n v="0.1"/>
    <n v="0.3"/>
  </r>
  <r>
    <n v="2621"/>
    <x v="4"/>
    <x v="4"/>
    <n v="-5.5129213586925898E-4"/>
    <n v="1"/>
    <n v="3.8448707864130703E-2"/>
    <n v="1.5915760741955699E-6"/>
    <n v="1"/>
    <n v="1"/>
    <n v="1"/>
    <n v="1.41595211050147E-6"/>
    <n v="1.8954990932668599E-6"/>
    <n v="1.7198751295727501E-6"/>
    <n v="3.9E-2"/>
    <n v="2.4E-2"/>
    <n v="102"/>
    <n v="7.55884921655153"/>
    <x v="15"/>
    <x v="1"/>
    <s v="[2 1.2]"/>
    <s v="gamma"/>
    <s v="[4.5  1.22]"/>
    <s v="gamma"/>
    <s v="[7.558849216551532   1.24]"/>
    <n v="0.1"/>
    <n v="0.3"/>
    <n v="0.1"/>
    <n v="0.3"/>
  </r>
  <r>
    <n v="2622"/>
    <x v="3"/>
    <x v="2"/>
    <n v="-5.5846250750242997E-4"/>
    <n v="1"/>
    <n v="3.4441537492497599E-2"/>
    <n v="2.4797208705271902E-6"/>
    <n v="1"/>
    <n v="1"/>
    <n v="1"/>
    <n v="1.9451902130961399E-6"/>
    <n v="2.7916012428131001E-6"/>
    <n v="2.2570705853820498E-6"/>
    <n v="3.5000000000000003E-2"/>
    <n v="2.4E-2"/>
    <n v="82"/>
    <n v="0.41493746136423199"/>
    <x v="11"/>
    <x v="1"/>
    <s v="[2 1.2]"/>
    <s v="gamma"/>
    <s v="[3 1.22]"/>
    <s v="gamma"/>
    <s v="[4.146737646198264   1.24]"/>
    <n v="0.1"/>
    <n v="0.3"/>
    <n v="0.1"/>
    <n v="0.3"/>
  </r>
  <r>
    <n v="2623"/>
    <x v="3"/>
    <x v="0"/>
    <n v="-3.0705518481538498E-4"/>
    <n v="1"/>
    <n v="3.2692944815184602E-2"/>
    <n v="1.60593724002011E-6"/>
    <n v="1"/>
    <n v="1"/>
    <n v="1"/>
    <n v="1.3710240919457399E-6"/>
    <n v="1.7002201265421199E-6"/>
    <n v="1.4653069784677501E-6"/>
    <n v="3.3000000000000002E-2"/>
    <n v="2.4E-2"/>
    <n v="80"/>
    <n v="0.34456556585070802"/>
    <x v="9"/>
    <x v="1"/>
    <s v="[2 1.2]"/>
    <s v="gamma"/>
    <s v="[2.7 1.22]"/>
    <s v="gamma"/>
    <s v="[3.494632525658576   1.24]"/>
    <n v="0.1"/>
    <n v="0.3"/>
    <n v="0.1"/>
    <n v="0.3"/>
  </r>
  <r>
    <n v="2624"/>
    <x v="3"/>
    <x v="3"/>
    <n v="-5.0706762062845102E-4"/>
    <n v="1"/>
    <n v="3.7492932379371603E-2"/>
    <n v="2.2406751807873901E-6"/>
    <n v="1"/>
    <n v="1"/>
    <n v="1"/>
    <n v="1.5583860053339399E-6"/>
    <n v="2.4977927526771901E-6"/>
    <n v="1.8155035772237399E-6"/>
    <n v="3.7999999999999999E-2"/>
    <n v="2.4E-2"/>
    <n v="85"/>
    <n v="0.59600511763160702"/>
    <x v="14"/>
    <x v="1"/>
    <s v="[2 1.2]"/>
    <s v="gamma"/>
    <s v="[4.1 1.22]"/>
    <s v="gamma"/>
    <s v="[6.177897754881728   1.24]"/>
    <n v="0.1"/>
    <n v="0.3"/>
    <n v="0.1"/>
    <n v="0.3"/>
  </r>
  <r>
    <n v="2625"/>
    <x v="3"/>
    <x v="4"/>
    <n v="-5.8989422246418898E-4"/>
    <n v="1"/>
    <n v="3.84101057775358E-2"/>
    <n v="2.46379549108278E-6"/>
    <n v="1"/>
    <n v="1"/>
    <n v="1"/>
    <n v="1.44399090915899E-6"/>
    <n v="2.8117706847794099E-6"/>
    <n v="1.79196610285562E-6"/>
    <n v="3.9E-2"/>
    <n v="2.4E-2"/>
    <n v="102"/>
    <n v="7.55884921655153"/>
    <x v="15"/>
    <x v="1"/>
    <s v="[2 1.2]"/>
    <s v="gamma"/>
    <s v="[4.5  1.22]"/>
    <s v="gamma"/>
    <s v="[7.558849216551532   1.24]"/>
    <n v="0.1"/>
    <n v="0.3"/>
    <n v="0.1"/>
    <n v="0.3"/>
  </r>
  <r>
    <n v="2626"/>
    <x v="5"/>
    <x v="2"/>
    <n v="-1.04310681374791E-3"/>
    <n v="1"/>
    <n v="3.3956893186252099E-2"/>
    <n v="2.1064366229663201E-6"/>
    <n v="1"/>
    <n v="1"/>
    <n v="1"/>
    <n v="2.1239175888264801E-6"/>
    <n v="3.1945084478536401E-6"/>
    <n v="3.2119894137138099E-6"/>
    <n v="3.5000000000000003E-2"/>
    <n v="2.4E-2"/>
    <n v="82"/>
    <n v="0.41493746136423199"/>
    <x v="11"/>
    <x v="1"/>
    <s v="[2 1.2]"/>
    <s v="gamma"/>
    <s v="[3 1.22]"/>
    <s v="gamma"/>
    <s v="[4.146737646198264   1.24]"/>
    <n v="0.1"/>
    <n v="0.3"/>
    <n v="0.1"/>
    <n v="0.3"/>
  </r>
  <r>
    <n v="2627"/>
    <x v="5"/>
    <x v="0"/>
    <n v="-8.6788847543076001E-4"/>
    <n v="1"/>
    <n v="3.2132111524569199E-2"/>
    <n v="1.4150173562089701E-6"/>
    <n v="1"/>
    <n v="1"/>
    <n v="1"/>
    <n v="1.3865735065019799E-6"/>
    <n v="2.1682477619944999E-6"/>
    <n v="2.1398039122875101E-6"/>
    <n v="3.3000000000000002E-2"/>
    <n v="2.4E-2"/>
    <n v="80"/>
    <n v="0.34456556585070802"/>
    <x v="9"/>
    <x v="1"/>
    <s v="[2 1.2]"/>
    <s v="gamma"/>
    <s v="[2.7 1.22]"/>
    <s v="gamma"/>
    <s v="[3.494632525658576   1.24]"/>
    <n v="0.1"/>
    <n v="0.3"/>
    <n v="0.1"/>
    <n v="0.3"/>
  </r>
  <r>
    <n v="2628"/>
    <x v="5"/>
    <x v="3"/>
    <n v="-1.0371534998081799E-3"/>
    <n v="1"/>
    <n v="3.6962846500191798E-2"/>
    <n v="2.0559156233395799E-6"/>
    <n v="1"/>
    <n v="1"/>
    <n v="1"/>
    <n v="1.8933370211655999E-6"/>
    <n v="3.1316030055039401E-6"/>
    <n v="2.96902440332996E-6"/>
    <n v="3.7999999999999999E-2"/>
    <n v="2.4E-2"/>
    <n v="85"/>
    <n v="0.59600511763160702"/>
    <x v="14"/>
    <x v="1"/>
    <s v="[2 1.2]"/>
    <s v="gamma"/>
    <s v="[4.1 1.22]"/>
    <s v="gamma"/>
    <s v="[6.177897754881728   1.24]"/>
    <n v="0.1"/>
    <n v="0.3"/>
    <n v="0.1"/>
    <n v="0.3"/>
  </r>
  <r>
    <n v="2629"/>
    <x v="5"/>
    <x v="4"/>
    <n v="-1.01851920499679E-3"/>
    <n v="0.998"/>
    <n v="3.79814807950032E-2"/>
    <n v="2.0072739706476402E-6"/>
    <n v="1"/>
    <n v="1"/>
    <n v="1"/>
    <n v="1.9082357843583199E-6"/>
    <n v="3.0446553415949402E-6"/>
    <n v="2.9456171553056098E-6"/>
    <n v="3.9E-2"/>
    <n v="2.4E-2"/>
    <n v="102"/>
    <n v="7.55884921655153"/>
    <x v="15"/>
    <x v="1"/>
    <s v="[2 1.2]"/>
    <s v="gamma"/>
    <s v="[4.5  1.22]"/>
    <s v="gamma"/>
    <s v="[7.558849216551532   1.24]"/>
    <n v="0.1"/>
    <n v="0.3"/>
    <n v="0.1"/>
    <n v="0.3"/>
  </r>
  <r>
    <n v="2630"/>
    <x v="1"/>
    <x v="3"/>
    <n v="-2.29918078177472E-4"/>
    <n v="1"/>
    <n v="3.67700819218226E-2"/>
    <n v="1.9690784902874102E-6"/>
    <n v="1"/>
    <n v="1"/>
    <n v="1"/>
    <n v="1.9302280304053599E-6"/>
    <n v="2.0219408129602299E-6"/>
    <n v="1.98309035307818E-6"/>
    <n v="3.6999999999999998E-2"/>
    <n v="2.4E-2"/>
    <n v="99"/>
    <n v="0.52094179302395105"/>
    <x v="13"/>
    <x v="2"/>
    <s v="[1 0.5]"/>
    <s v="log-normal"/>
    <s v="[1.45 0.5]"/>
    <s v="log-normal"/>
    <s v="[1.962378136319286   0.5]"/>
    <n v="0.1"/>
    <n v="0.3"/>
    <n v="0.1"/>
    <n v="0.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2C539EC-27F6-4BA8-9E6F-F6EB0460C0DB}" name="PivotTable2" cacheId="0" applyNumberFormats="0" applyBorderFormats="0" applyFontFormats="0" applyPatternFormats="0" applyAlignmentFormats="0" applyWidthHeightFormats="1" dataCaption="Values" updatedVersion="7" minRefreshableVersion="3" showDrill="0" useAutoFormatting="1" rowGrandTotals="0" colGrandTotals="0" itemPrintTitles="1" createdVersion="7" indent="0" compact="0" compactData="0" multipleFieldFilters="0">
  <location ref="A4:N24" firstHeaderRow="1" firstDataRow="3" firstDataCol="2" rowPageCount="2" colPageCount="1"/>
  <pivotFields count="31">
    <pivotField compact="0" outline="0" showAll="0" defaultSubtotal="0"/>
    <pivotField axis="axisCol" compact="0" outline="0" showAll="0" defaultSubtotal="0">
      <items count="6">
        <item h="1" x="3"/>
        <item h="1" x="0"/>
        <item x="1"/>
        <item x="2"/>
        <item x="4"/>
        <item h="1" x="5"/>
      </items>
    </pivotField>
    <pivotField axis="axisPage" compact="0" outline="0" multipleItemSelectionAllowed="1" showAll="0" defaultSubtotal="0">
      <items count="5">
        <item h="1" x="0"/>
        <item h="1" x="1"/>
        <item h="1" x="2"/>
        <item h="1" x="4"/>
        <item x="3"/>
      </items>
    </pivotField>
    <pivotField dataField="1" compact="0" outline="0" showAll="0" defaultSubtotal="0"/>
    <pivotField dataField="1" compact="0" outline="0" showAll="0" defaultSubtotal="0"/>
    <pivotField dataField="1"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0"/>
        <item x="1"/>
        <item x="2"/>
      </items>
    </pivotField>
    <pivotField axis="axisRow" compact="0" outline="0" showAll="0" defaultSubtotal="0">
      <items count="9">
        <item x="0"/>
        <item x="1"/>
        <item x="2"/>
        <item x="3"/>
        <item x="4"/>
        <item x="5"/>
        <item x="6"/>
        <item x="7"/>
        <item x="8"/>
      </items>
    </pivotField>
    <pivotField axis="axisPage" compact="0" outline="0" showAll="0" sortType="descending" defaultSubtotal="0">
      <items count="3">
        <item x="0"/>
        <item x="2"/>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2">
    <field x="19"/>
    <field x="20"/>
  </rowFields>
  <rowItems count="18">
    <i>
      <x/>
      <x/>
    </i>
    <i r="1">
      <x v="1"/>
    </i>
    <i r="1">
      <x v="2"/>
    </i>
    <i>
      <x v="1"/>
      <x/>
    </i>
    <i r="1">
      <x v="1"/>
    </i>
    <i r="1">
      <x v="2"/>
    </i>
    <i r="1">
      <x v="3"/>
    </i>
    <i r="1">
      <x v="4"/>
    </i>
    <i r="1">
      <x v="5"/>
    </i>
    <i>
      <x v="2"/>
      <x/>
    </i>
    <i r="1">
      <x v="1"/>
    </i>
    <i r="1">
      <x v="2"/>
    </i>
    <i r="1">
      <x v="3"/>
    </i>
    <i r="1">
      <x v="4"/>
    </i>
    <i r="1">
      <x v="5"/>
    </i>
    <i r="1">
      <x v="6"/>
    </i>
    <i r="1">
      <x v="7"/>
    </i>
    <i r="1">
      <x v="8"/>
    </i>
  </rowItems>
  <colFields count="2">
    <field x="1"/>
    <field x="-2"/>
  </colFields>
  <colItems count="12">
    <i>
      <x v="2"/>
      <x/>
    </i>
    <i r="1" i="1">
      <x v="1"/>
    </i>
    <i r="1" i="2">
      <x v="2"/>
    </i>
    <i r="1" i="3">
      <x v="3"/>
    </i>
    <i>
      <x v="3"/>
      <x/>
    </i>
    <i r="1" i="1">
      <x v="1"/>
    </i>
    <i r="1" i="2">
      <x v="2"/>
    </i>
    <i r="1" i="3">
      <x v="3"/>
    </i>
    <i>
      <x v="4"/>
      <x/>
    </i>
    <i r="1" i="1">
      <x v="1"/>
    </i>
    <i r="1" i="2">
      <x v="2"/>
    </i>
    <i r="1" i="3">
      <x v="3"/>
    </i>
  </colItems>
  <pageFields count="2">
    <pageField fld="21" item="2" hier="-1"/>
    <pageField fld="2" hier="-1"/>
  </pageFields>
  <dataFields count="4">
    <dataField name=" Cover" fld="3" baseField="0" baseItem="0"/>
    <dataField name="  Bias" fld="5" baseField="0" baseItem="0" numFmtId="166"/>
    <dataField name=" Var" fld="7" baseField="0" baseItem="0" numFmtId="166"/>
    <dataField name=" CI Width" fld="4" baseField="0" baseItem="0" numFmtId="166"/>
  </dataFields>
  <formats count="2">
    <format dxfId="23">
      <pivotArea outline="0" fieldPosition="0">
        <references count="1">
          <reference field="4294967294" count="3" selected="0">
            <x v="1"/>
            <x v="2"/>
            <x v="3"/>
          </reference>
        </references>
      </pivotArea>
    </format>
    <format dxfId="22">
      <pivotArea dataOnly="0" labelOnly="1" outline="0" fieldPosition="0">
        <references count="1">
          <reference field="4294967294" count="3">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6760C32-091A-47EF-96CA-C79F4B9C50AE}" name="PivotTable1" cacheId="1" applyNumberFormats="0" applyBorderFormats="0" applyFontFormats="0" applyPatternFormats="0" applyAlignmentFormats="0" applyWidthHeightFormats="1" dataCaption="Values" updatedVersion="7" minRefreshableVersion="3" showDrill="0" useAutoFormatting="1" rowGrandTotals="0" colGrandTotals="0" itemPrintTitles="1" createdVersion="7" indent="0" compact="0" compactData="0" multipleFieldFilters="0">
  <location ref="A4:H20" firstHeaderRow="1" firstDataRow="2" firstDataCol="2" rowPageCount="1" colPageCount="1"/>
  <pivotFields count="28">
    <pivotField compact="0" outline="0" showAll="0" defaultSubtotal="0"/>
    <pivotField axis="axisCol" compact="0" outline="0" multipleItemSelectionAllowed="1" showAll="0" defaultSubtotal="0">
      <items count="6">
        <item x="3"/>
        <item x="0"/>
        <item x="1"/>
        <item x="2"/>
        <item x="5"/>
        <item x="4"/>
      </items>
    </pivotField>
    <pivotField axis="axisRow" compact="0" outline="0" showAll="0" defaultSubtotal="0">
      <items count="5">
        <item x="0"/>
        <item x="1"/>
        <item x="2"/>
        <item x="3"/>
        <item x="4"/>
      </items>
    </pivotField>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Page" compact="0" outline="0" showAll="0" defaultSubtotal="0">
      <items count="16">
        <item x="0"/>
        <item x="1"/>
        <item x="2"/>
        <item x="3"/>
        <item x="4"/>
        <item x="5"/>
        <item x="6"/>
        <item x="7"/>
        <item x="8"/>
        <item x="9"/>
        <item x="10"/>
        <item x="11"/>
        <item x="12"/>
        <item x="13"/>
        <item x="14"/>
        <item x="15"/>
      </items>
    </pivotField>
    <pivotField axis="axisRow" compact="0" outline="0" showAll="0" defaultSubtotal="0">
      <items count="3">
        <item x="0"/>
        <item x="2"/>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2">
    <field x="18"/>
    <field x="2"/>
  </rowFields>
  <rowItems count="15">
    <i>
      <x/>
      <x/>
    </i>
    <i r="1">
      <x v="1"/>
    </i>
    <i r="1">
      <x v="2"/>
    </i>
    <i r="1">
      <x v="3"/>
    </i>
    <i r="1">
      <x v="4"/>
    </i>
    <i>
      <x v="1"/>
      <x/>
    </i>
    <i r="1">
      <x v="1"/>
    </i>
    <i r="1">
      <x v="2"/>
    </i>
    <i r="1">
      <x v="3"/>
    </i>
    <i r="1">
      <x v="4"/>
    </i>
    <i>
      <x v="2"/>
      <x/>
    </i>
    <i r="1">
      <x v="1"/>
    </i>
    <i r="1">
      <x v="2"/>
    </i>
    <i r="1">
      <x v="3"/>
    </i>
    <i r="1">
      <x v="4"/>
    </i>
  </rowItems>
  <colFields count="1">
    <field x="1"/>
  </colFields>
  <colItems count="6">
    <i>
      <x/>
    </i>
    <i>
      <x v="1"/>
    </i>
    <i>
      <x v="2"/>
    </i>
    <i>
      <x v="3"/>
    </i>
    <i>
      <x v="4"/>
    </i>
    <i>
      <x v="5"/>
    </i>
  </colItems>
  <pageFields count="1">
    <pageField fld="17" item="0" hier="-1"/>
  </pageFields>
  <dataFields count="1">
    <dataField name="Sum of power" fld="4"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E97332AF-441A-48BF-BC12-386CC3E22CD9}" name="PivotTable1" cacheId="1" applyNumberFormats="0" applyBorderFormats="0" applyFontFormats="0" applyPatternFormats="0" applyAlignmentFormats="0" applyWidthHeightFormats="1" dataCaption="Values" updatedVersion="7" minRefreshableVersion="3" useAutoFormatting="1" rowGrandTotals="0" colGrandTotals="0" itemPrintTitles="1" createdVersion="7" indent="0" compact="0" compactData="0" multipleFieldFilters="0">
  <location ref="A4:F59" firstHeaderRow="1" firstDataRow="2" firstDataCol="2" rowPageCount="1" colPageCount="1"/>
  <pivotFields count="28">
    <pivotField compact="0" outline="0" showAll="0" defaultSubtotal="0"/>
    <pivotField axis="axisCol" compact="0" outline="0" multipleItemSelectionAllowed="1" showAll="0" defaultSubtotal="0">
      <items count="6">
        <item x="0"/>
        <item x="1"/>
        <item x="2"/>
        <item x="4"/>
        <item h="1" x="5"/>
        <item h="1" x="3"/>
      </items>
    </pivotField>
    <pivotField axis="axisRow" compact="0" outline="0" multipleItemSelectionAllowed="1" showAll="0" defaultSubtotal="0">
      <items count="5">
        <item x="4"/>
        <item x="3"/>
        <item x="2"/>
        <item x="1"/>
        <item x="0"/>
      </items>
    </pivotField>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multipleItemSelectionAllowed="1" showAll="0" defaultSubtotal="0"/>
    <pivotField compact="0" outline="0" showAll="0" defaultSubtotal="0"/>
    <pivotField compact="0" outline="0" showAll="0" defaultSubtotal="0"/>
    <pivotField compact="0" outline="0" showAll="0" defaultSubtotal="0"/>
    <pivotField axis="axisRow" compact="0" outline="0" showAll="0" defaultSubtotal="0">
      <items count="16">
        <item h="1" x="0"/>
        <item x="1"/>
        <item x="2"/>
        <item x="3"/>
        <item x="4"/>
        <item x="5"/>
        <item x="6"/>
        <item x="7"/>
        <item x="8"/>
        <item x="9"/>
        <item x="10"/>
        <item x="11"/>
        <item x="12"/>
        <item x="13"/>
        <item x="14"/>
        <item x="15"/>
      </items>
    </pivotField>
    <pivotField axis="axisPage" compact="0" outline="0" showAll="0" defaultSubtotal="0">
      <items count="3">
        <item x="0"/>
        <item x="2"/>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2">
    <field x="2"/>
    <field x="17"/>
  </rowFields>
  <rowItems count="54">
    <i>
      <x/>
      <x v="1"/>
    </i>
    <i r="1">
      <x v="2"/>
    </i>
    <i r="1">
      <x v="3"/>
    </i>
    <i r="1">
      <x v="4"/>
    </i>
    <i r="1">
      <x v="5"/>
    </i>
    <i r="1">
      <x v="6"/>
    </i>
    <i r="1">
      <x v="7"/>
    </i>
    <i r="1">
      <x v="8"/>
    </i>
    <i r="1">
      <x v="9"/>
    </i>
    <i r="1">
      <x v="10"/>
    </i>
    <i r="1">
      <x v="11"/>
    </i>
    <i r="1">
      <x v="12"/>
    </i>
    <i r="1">
      <x v="13"/>
    </i>
    <i r="1">
      <x v="14"/>
    </i>
    <i>
      <x v="1"/>
      <x v="1"/>
    </i>
    <i r="1">
      <x v="2"/>
    </i>
    <i r="1">
      <x v="3"/>
    </i>
    <i r="1">
      <x v="4"/>
    </i>
    <i r="1">
      <x v="5"/>
    </i>
    <i r="1">
      <x v="6"/>
    </i>
    <i r="1">
      <x v="7"/>
    </i>
    <i r="1">
      <x v="8"/>
    </i>
    <i r="1">
      <x v="9"/>
    </i>
    <i r="1">
      <x v="10"/>
    </i>
    <i r="1">
      <x v="11"/>
    </i>
    <i r="1">
      <x v="12"/>
    </i>
    <i r="1">
      <x v="13"/>
    </i>
    <i>
      <x v="2"/>
      <x v="1"/>
    </i>
    <i r="1">
      <x v="2"/>
    </i>
    <i r="1">
      <x v="3"/>
    </i>
    <i r="1">
      <x v="4"/>
    </i>
    <i r="1">
      <x v="5"/>
    </i>
    <i r="1">
      <x v="6"/>
    </i>
    <i r="1">
      <x v="7"/>
    </i>
    <i r="1">
      <x v="8"/>
    </i>
    <i r="1">
      <x v="9"/>
    </i>
    <i r="1">
      <x v="10"/>
    </i>
    <i>
      <x v="3"/>
      <x v="1"/>
    </i>
    <i r="1">
      <x v="2"/>
    </i>
    <i r="1">
      <x v="3"/>
    </i>
    <i r="1">
      <x v="4"/>
    </i>
    <i r="1">
      <x v="5"/>
    </i>
    <i r="1">
      <x v="6"/>
    </i>
    <i r="1">
      <x v="7"/>
    </i>
    <i r="1">
      <x v="8"/>
    </i>
    <i r="1">
      <x v="9"/>
    </i>
    <i>
      <x v="4"/>
      <x v="1"/>
    </i>
    <i r="1">
      <x v="2"/>
    </i>
    <i r="1">
      <x v="3"/>
    </i>
    <i r="1">
      <x v="4"/>
    </i>
    <i r="1">
      <x v="5"/>
    </i>
    <i r="1">
      <x v="6"/>
    </i>
    <i r="1">
      <x v="7"/>
    </i>
    <i r="1">
      <x v="8"/>
    </i>
  </rowItems>
  <colFields count="1">
    <field x="1"/>
  </colFields>
  <colItems count="4">
    <i>
      <x/>
    </i>
    <i>
      <x v="1"/>
    </i>
    <i>
      <x v="2"/>
    </i>
    <i>
      <x v="3"/>
    </i>
  </colItems>
  <pageFields count="1">
    <pageField fld="18" item="0" hier="-1"/>
  </pageFields>
  <dataFields count="1">
    <dataField name="Sum of power" fld="4" baseField="0" baseItem="0" numFmtId="164"/>
  </dataFields>
  <formats count="4">
    <format dxfId="3">
      <pivotArea outline="0" collapsedLevelsAreSubtotals="1" fieldPosition="0"/>
    </format>
    <format dxfId="2">
      <pivotArea field="1" type="button" dataOnly="0" labelOnly="1" outline="0" axis="axisCol" fieldPosition="0"/>
    </format>
    <format dxfId="1">
      <pivotArea type="topRight" dataOnly="0" labelOnly="1" outline="0" fieldPosition="0"/>
    </format>
    <format dxfId="0">
      <pivotArea dataOnly="0" labelOnly="1" outline="0" fieldPosition="0">
        <references count="1">
          <reference field="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F6F696F-8996-47BA-8761-50F5C817493D}" name="ci_results" displayName="ci_results" ref="A1:AB2161" totalsRowShown="0" headerRowDxfId="21">
  <autoFilter ref="A1:AB2161" xr:uid="{BF6F696F-8996-47BA-8761-50F5C817493D}"/>
  <tableColumns count="28">
    <tableColumn id="1" xr3:uid="{7678C170-504B-4C97-B7C9-1077494A9018}" name="ID"/>
    <tableColumn id="2" xr3:uid="{A23AB50D-766C-45F7-85ED-A93ABCFDC068}" name="method" dataDxfId="20"/>
    <tableColumn id="3" xr3:uid="{C16596DA-21AB-4A4B-9168-D287D6629335}" name="sample_size" dataDxfId="19"/>
    <tableColumn id="4" xr3:uid="{08EC6A1F-BB83-410A-B850-0F9C3E7E4BD4}" name="coverage"/>
    <tableColumn id="5" xr3:uid="{B3D86884-0FF7-41D8-BADD-EFC97F157875}" name="ci_width"/>
    <tableColumn id="6" xr3:uid="{6F0CA058-0385-4F5E-87AF-A4D78B8A4E54}" name="bias"/>
    <tableColumn id="7" xr3:uid="{7CD649EA-7984-4F6C-AE34-81C9FB21B12F}" name="estimate"/>
    <tableColumn id="8" xr3:uid="{5C5D8613-CA40-4D0F-8AC8-946D6A3689F8}" name="variance"/>
    <tableColumn id="9" xr3:uid="{6EEDB6C2-8188-4430-AF2A-498AD4D457D0}" name="is_valid"/>
    <tableColumn id="10" xr3:uid="{E87B6A57-6978-4005-8512-9A4730A1F45D}" name="is_valid_under_h0"/>
    <tableColumn id="11" xr3:uid="{F990A1D4-EC51-45BC-A8BE-09041676CC84}" name="valid_boot_reg"/>
    <tableColumn id="12" xr3:uid="{4759E5D8-D942-4F60-911C-D5F962A306A2}" name="mc_variance"/>
    <tableColumn id="13" xr3:uid="{7476D6EA-306A-479D-9E99-E5DC052D2B44}" name="mse"/>
    <tableColumn id="14" xr3:uid="{8BD44C4D-D904-47B0-A690-437192BB60E5}" name="mc_mse"/>
    <tableColumn id="16" xr3:uid="{A60F39A4-BF42-41F5-8DE6-615DB0C85237}" name="h0_val"/>
    <tableColumn id="17" xr3:uid="{89454DD7-3C20-4C8E-B938-6020DFA12B61}" name="val_id"/>
    <tableColumn id="20" xr3:uid="{1044C636-5C54-4B58-AD2A-78DB9515BC0D}" name="vus"/>
    <tableColumn id="21" xr3:uid="{4ABF7ABC-6216-4BC8-AC38-683B2C2BBFB6}" name="pvus"/>
    <tableColumn id="22" xr3:uid="{6246E14B-2A02-4932-B44D-AFE7FF4C02C1}" name="dist1" dataDxfId="18"/>
    <tableColumn id="23" xr3:uid="{30F9DB83-6B1C-4931-BC58-C4416BA08883}" name="param1" dataDxfId="17"/>
    <tableColumn id="24" xr3:uid="{645EF951-BC8B-4ADD-AEBE-D6003486AE63}" name="dist2" dataDxfId="16"/>
    <tableColumn id="25" xr3:uid="{C38DE8C8-3013-4E11-A736-520B64944E6F}" name="param2" dataDxfId="15"/>
    <tableColumn id="26" xr3:uid="{9017898F-6D18-41CC-8734-C2E7E8CCE940}" name="dist3" dataDxfId="14"/>
    <tableColumn id="27" xr3:uid="{C7D82586-2265-4FA0-9257-6032DA9C8C54}" name="param3" dataDxfId="13"/>
    <tableColumn id="28" xr3:uid="{10CA08D8-BEE8-485B-A683-37E6636B6E60}" name="p1"/>
    <tableColumn id="29" xr3:uid="{583965EE-D25F-42B4-9BD5-FEE8A476BC1C}" name="p2"/>
    <tableColumn id="30" xr3:uid="{7210C2D8-A370-4840-A0A1-FA4F22894D5E}" name="q1"/>
    <tableColumn id="31" xr3:uid="{F09EC572-167D-4F0F-8368-BE43F31A400A}" name="q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5979BC3-A16B-4E58-9BE5-312A6AA61723}" name="size_power_results" displayName="size_power_results" ref="A1:AA986" totalsRowShown="0" headerRowDxfId="12">
  <autoFilter ref="A1:AA986" xr:uid="{25979BC3-A16B-4E58-9BE5-312A6AA61723}"/>
  <tableColumns count="27">
    <tableColumn id="18" xr3:uid="{B22EE41E-B9A8-4BD3-A4B1-ED36BDC2C6A9}" name="ID"/>
    <tableColumn id="32" xr3:uid="{004F6B6E-6A12-45FA-9283-A0FDB4E84562}" name="method" dataDxfId="11"/>
    <tableColumn id="33" xr3:uid="{11933227-72AD-46AF-B434-2BA8C8E4B599}" name="sample_size" dataDxfId="10"/>
    <tableColumn id="6" xr3:uid="{E3D4F95B-C343-470F-988C-18A874DCB519}" name="bias"/>
    <tableColumn id="7" xr3:uid="{03C3F188-9C98-471C-81F8-75495F394C00}" name="power"/>
    <tableColumn id="8" xr3:uid="{E06DE279-345D-47C5-BCE7-8BACC1C8154F}" name="estimate"/>
    <tableColumn id="9" xr3:uid="{4AB77B3E-505B-4767-B948-F37E7DB358A9}" name="variance"/>
    <tableColumn id="10" xr3:uid="{8FF40DEE-7FCF-4EFA-833F-B22F31E6C66D}" name="is_valid"/>
    <tableColumn id="11" xr3:uid="{1B985533-4AB1-404D-9D84-083CDA738164}" name="is_valid_under_h0"/>
    <tableColumn id="12" xr3:uid="{69B9FDEB-AD1A-4721-BBCC-E96BF05A5C6C}" name="valid_boot_reg"/>
    <tableColumn id="13" xr3:uid="{4048C0C0-B1D5-4841-955D-C4254F4FE109}" name="mc_variance"/>
    <tableColumn id="14" xr3:uid="{B8EEBAB0-1AD6-4FFC-A6EE-B0952FCBCAD1}" name="mse"/>
    <tableColumn id="15" xr3:uid="{E770E088-DDFC-4D44-88D7-C315D0E20859}" name="mc_mse"/>
    <tableColumn id="17" xr3:uid="{DE299FCD-4AD2-4707-AD52-E61289A5AABF}" name="h0_val"/>
    <tableColumn id="19" xr3:uid="{87E37A09-F281-45DC-9E55-51D6B6415D82}" name="val_id"/>
    <tableColumn id="20" xr3:uid="{CA89AABA-447E-44E0-BE04-931B307D2B37}" name="vus"/>
    <tableColumn id="21" xr3:uid="{A8C6BAB0-A163-4958-ADA4-BD72D0EA0919}" name="pvus"/>
    <tableColumn id="22" xr3:uid="{13141D44-13E6-485F-AE8B-4E33344A5C1B}" name="dist1" dataDxfId="9"/>
    <tableColumn id="23" xr3:uid="{7D0CB587-E86D-4CBD-9078-AC4D9017D10A}" name="param1" dataDxfId="8"/>
    <tableColumn id="24" xr3:uid="{4C8D7A54-9529-4802-8BC0-C1FF8985C856}" name="dist2" dataDxfId="7"/>
    <tableColumn id="25" xr3:uid="{6238ABC1-5C19-4C0E-AA88-061447CD244C}" name="param2" dataDxfId="6"/>
    <tableColumn id="26" xr3:uid="{634F1994-3695-4191-A093-D8CBE6FFE14C}" name="dist3" dataDxfId="5"/>
    <tableColumn id="27" xr3:uid="{29CAA48C-E91D-4A3F-AF99-B7A4C700ACDB}" name="param3" dataDxfId="4"/>
    <tableColumn id="28" xr3:uid="{C4CA575B-F50F-4FC1-A01F-2583DB3AEBA0}" name="p1"/>
    <tableColumn id="29" xr3:uid="{854C9086-6185-45BC-90DB-CD4C5F829532}" name="p2"/>
    <tableColumn id="30" xr3:uid="{0EBF839E-56B3-423C-91BE-126625D4E390}" name="q1"/>
    <tableColumn id="31" xr3:uid="{63471D22-BAC9-49DC-B55B-2DDEA5921276}" name="q2"/>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FBA92-D10F-47F6-942B-3DC731FD443E}">
  <dimension ref="A1:C16445"/>
  <sheetViews>
    <sheetView tabSelected="1" workbookViewId="0">
      <selection sqref="A1:C1"/>
    </sheetView>
  </sheetViews>
  <sheetFormatPr defaultRowHeight="15" x14ac:dyDescent="0.25"/>
  <cols>
    <col min="1" max="1" width="21.85546875" bestFit="1" customWidth="1"/>
    <col min="2" max="2" width="17.42578125" style="9" bestFit="1" customWidth="1"/>
    <col min="3" max="3" width="58.85546875" customWidth="1"/>
  </cols>
  <sheetData>
    <row r="1" spans="1:3" ht="23.25" x14ac:dyDescent="0.35">
      <c r="A1" s="26" t="s">
        <v>159</v>
      </c>
      <c r="B1" s="26"/>
      <c r="C1" s="26"/>
    </row>
    <row r="2" spans="1:3" x14ac:dyDescent="0.25">
      <c r="A2" s="1" t="s">
        <v>158</v>
      </c>
      <c r="B2" s="22" t="s">
        <v>160</v>
      </c>
      <c r="C2" s="1" t="s">
        <v>161</v>
      </c>
    </row>
    <row r="3" spans="1:3" x14ac:dyDescent="0.25">
      <c r="A3" t="s">
        <v>162</v>
      </c>
      <c r="B3" s="9" t="s">
        <v>0</v>
      </c>
      <c r="C3" s="20" t="s">
        <v>191</v>
      </c>
    </row>
    <row r="4" spans="1:3" x14ac:dyDescent="0.25">
      <c r="B4" s="9" t="s">
        <v>1</v>
      </c>
      <c r="C4" s="20" t="s">
        <v>189</v>
      </c>
    </row>
    <row r="5" spans="1:3" x14ac:dyDescent="0.25">
      <c r="B5" s="10" t="s">
        <v>2</v>
      </c>
      <c r="C5" s="20" t="s">
        <v>190</v>
      </c>
    </row>
    <row r="6" spans="1:3" x14ac:dyDescent="0.25">
      <c r="B6" s="9" t="s">
        <v>3</v>
      </c>
      <c r="C6" s="20" t="s">
        <v>185</v>
      </c>
    </row>
    <row r="7" spans="1:3" x14ac:dyDescent="0.25">
      <c r="B7" s="9" t="s">
        <v>127</v>
      </c>
      <c r="C7" s="20" t="s">
        <v>186</v>
      </c>
    </row>
    <row r="8" spans="1:3" x14ac:dyDescent="0.25">
      <c r="B8" s="9" t="s">
        <v>126</v>
      </c>
      <c r="C8" s="20" t="s">
        <v>187</v>
      </c>
    </row>
    <row r="9" spans="1:3" x14ac:dyDescent="0.25">
      <c r="B9" s="9" t="s">
        <v>5</v>
      </c>
      <c r="C9" s="20" t="s">
        <v>192</v>
      </c>
    </row>
    <row r="10" spans="1:3" x14ac:dyDescent="0.25">
      <c r="B10" s="9" t="s">
        <v>128</v>
      </c>
      <c r="C10" s="20" t="s">
        <v>188</v>
      </c>
    </row>
    <row r="11" spans="1:3" x14ac:dyDescent="0.25">
      <c r="B11" s="9" t="s">
        <v>128</v>
      </c>
      <c r="C11" s="20" t="s">
        <v>193</v>
      </c>
    </row>
    <row r="12" spans="1:3" x14ac:dyDescent="0.25">
      <c r="B12" s="9" t="s">
        <v>7</v>
      </c>
      <c r="C12" s="20" t="s">
        <v>194</v>
      </c>
    </row>
    <row r="13" spans="1:3" x14ac:dyDescent="0.25">
      <c r="B13" s="9" t="s">
        <v>130</v>
      </c>
      <c r="C13" s="20" t="s">
        <v>195</v>
      </c>
    </row>
    <row r="14" spans="1:3" x14ac:dyDescent="0.25">
      <c r="B14" s="9" t="s">
        <v>131</v>
      </c>
      <c r="C14" s="20" t="s">
        <v>196</v>
      </c>
    </row>
    <row r="15" spans="1:3" x14ac:dyDescent="0.25">
      <c r="B15" s="9" t="s">
        <v>9</v>
      </c>
      <c r="C15" s="20" t="s">
        <v>197</v>
      </c>
    </row>
    <row r="16" spans="1:3" x14ac:dyDescent="0.25">
      <c r="B16" s="9" t="s">
        <v>10</v>
      </c>
      <c r="C16" s="20" t="s">
        <v>198</v>
      </c>
    </row>
    <row r="17" spans="1:3" x14ac:dyDescent="0.25">
      <c r="B17" s="9" t="s">
        <v>11</v>
      </c>
      <c r="C17" s="20" t="s">
        <v>199</v>
      </c>
    </row>
    <row r="18" spans="1:3" x14ac:dyDescent="0.25">
      <c r="B18" s="9" t="s">
        <v>12</v>
      </c>
      <c r="C18" s="20" t="s">
        <v>200</v>
      </c>
    </row>
    <row r="19" spans="1:3" x14ac:dyDescent="0.25">
      <c r="A19" t="s">
        <v>163</v>
      </c>
      <c r="B19" s="9" t="s">
        <v>145</v>
      </c>
      <c r="C19" s="20" t="s">
        <v>201</v>
      </c>
    </row>
    <row r="20" spans="1:3" x14ac:dyDescent="0.25">
      <c r="B20" s="9" t="s">
        <v>156</v>
      </c>
      <c r="C20" s="20" t="s">
        <v>202</v>
      </c>
    </row>
    <row r="21" spans="1:3" x14ac:dyDescent="0.25">
      <c r="B21" s="9" t="s">
        <v>157</v>
      </c>
      <c r="C21" s="20" t="s">
        <v>203</v>
      </c>
    </row>
    <row r="22" spans="1:3" x14ac:dyDescent="0.25">
      <c r="B22" s="9" t="s">
        <v>132</v>
      </c>
      <c r="C22" s="20" t="s">
        <v>204</v>
      </c>
    </row>
    <row r="23" spans="1:3" x14ac:dyDescent="0.25">
      <c r="B23" s="9" t="s">
        <v>133</v>
      </c>
      <c r="C23" s="20" t="s">
        <v>205</v>
      </c>
    </row>
    <row r="24" spans="1:3" x14ac:dyDescent="0.25">
      <c r="B24" s="9" t="s">
        <v>134</v>
      </c>
      <c r="C24" s="20" t="s">
        <v>206</v>
      </c>
    </row>
    <row r="25" spans="1:3" x14ac:dyDescent="0.25">
      <c r="B25" s="9" t="s">
        <v>136</v>
      </c>
      <c r="C25" s="20" t="s">
        <v>207</v>
      </c>
    </row>
    <row r="26" spans="1:3" x14ac:dyDescent="0.25">
      <c r="B26" s="9" t="s">
        <v>137</v>
      </c>
      <c r="C26" s="20" t="s">
        <v>212</v>
      </c>
    </row>
    <row r="27" spans="1:3" x14ac:dyDescent="0.25">
      <c r="B27" s="9" t="s">
        <v>138</v>
      </c>
      <c r="C27" s="20" t="s">
        <v>208</v>
      </c>
    </row>
    <row r="28" spans="1:3" ht="30" x14ac:dyDescent="0.25">
      <c r="B28" s="9" t="s">
        <v>139</v>
      </c>
      <c r="C28" s="20" t="s">
        <v>209</v>
      </c>
    </row>
    <row r="29" spans="1:3" ht="45" x14ac:dyDescent="0.25">
      <c r="B29" s="9" t="s">
        <v>140</v>
      </c>
      <c r="C29" s="20" t="s">
        <v>210</v>
      </c>
    </row>
    <row r="30" spans="1:3" x14ac:dyDescent="0.25">
      <c r="B30" s="9" t="s">
        <v>141</v>
      </c>
      <c r="C30" s="20" t="s">
        <v>211</v>
      </c>
    </row>
    <row r="31" spans="1:3" x14ac:dyDescent="0.25">
      <c r="B31" s="9" t="s">
        <v>142</v>
      </c>
      <c r="C31" s="20" t="s">
        <v>213</v>
      </c>
    </row>
    <row r="32" spans="1:3" x14ac:dyDescent="0.25">
      <c r="B32" s="9" t="s">
        <v>143</v>
      </c>
      <c r="C32" s="20" t="s">
        <v>214</v>
      </c>
    </row>
    <row r="33" spans="1:3" x14ac:dyDescent="0.25">
      <c r="B33" s="9" t="s">
        <v>144</v>
      </c>
      <c r="C33" s="20" t="s">
        <v>215</v>
      </c>
    </row>
    <row r="34" spans="1:3" x14ac:dyDescent="0.25">
      <c r="B34" s="9" t="s">
        <v>0</v>
      </c>
      <c r="C34" s="20" t="s">
        <v>216</v>
      </c>
    </row>
    <row r="35" spans="1:3" x14ac:dyDescent="0.25">
      <c r="B35" s="9" t="s">
        <v>1</v>
      </c>
      <c r="C35" s="20" t="s">
        <v>189</v>
      </c>
    </row>
    <row r="36" spans="1:3" x14ac:dyDescent="0.25">
      <c r="B36" s="9" t="s">
        <v>2</v>
      </c>
      <c r="C36" s="20" t="s">
        <v>190</v>
      </c>
    </row>
    <row r="37" spans="1:3" x14ac:dyDescent="0.25">
      <c r="B37" s="9" t="s">
        <v>3</v>
      </c>
      <c r="C37" s="20" t="s">
        <v>185</v>
      </c>
    </row>
    <row r="38" spans="1:3" x14ac:dyDescent="0.25">
      <c r="B38" s="9" t="s">
        <v>4</v>
      </c>
      <c r="C38" s="20" t="s">
        <v>217</v>
      </c>
    </row>
    <row r="39" spans="1:3" x14ac:dyDescent="0.25">
      <c r="B39" s="9" t="s">
        <v>5</v>
      </c>
      <c r="C39" s="20" t="s">
        <v>192</v>
      </c>
    </row>
    <row r="40" spans="1:3" x14ac:dyDescent="0.25">
      <c r="B40" s="9" t="s">
        <v>6</v>
      </c>
      <c r="C40" s="20" t="s">
        <v>218</v>
      </c>
    </row>
    <row r="41" spans="1:3" x14ac:dyDescent="0.25">
      <c r="B41" s="9" t="s">
        <v>7</v>
      </c>
      <c r="C41" s="20" t="s">
        <v>194</v>
      </c>
    </row>
    <row r="42" spans="1:3" x14ac:dyDescent="0.25">
      <c r="B42" s="9" t="s">
        <v>8</v>
      </c>
      <c r="C42" s="20" t="s">
        <v>219</v>
      </c>
    </row>
    <row r="43" spans="1:3" x14ac:dyDescent="0.25">
      <c r="B43" s="9" t="s">
        <v>9</v>
      </c>
      <c r="C43" s="20" t="s">
        <v>197</v>
      </c>
    </row>
    <row r="44" spans="1:3" x14ac:dyDescent="0.25">
      <c r="B44" s="9" t="s">
        <v>10</v>
      </c>
      <c r="C44" s="20" t="s">
        <v>198</v>
      </c>
    </row>
    <row r="45" spans="1:3" x14ac:dyDescent="0.25">
      <c r="B45" s="9" t="s">
        <v>11</v>
      </c>
      <c r="C45" s="20" t="s">
        <v>199</v>
      </c>
    </row>
    <row r="46" spans="1:3" x14ac:dyDescent="0.25">
      <c r="B46" s="9" t="s">
        <v>12</v>
      </c>
      <c r="C46" s="20" t="s">
        <v>200</v>
      </c>
    </row>
    <row r="47" spans="1:3" x14ac:dyDescent="0.25">
      <c r="A47" t="s">
        <v>164</v>
      </c>
      <c r="B47" s="9" t="s">
        <v>0</v>
      </c>
      <c r="C47" s="20" t="s">
        <v>191</v>
      </c>
    </row>
    <row r="48" spans="1:3" x14ac:dyDescent="0.25">
      <c r="B48" s="9" t="s">
        <v>1</v>
      </c>
      <c r="C48" s="20" t="s">
        <v>189</v>
      </c>
    </row>
    <row r="49" spans="1:3" x14ac:dyDescent="0.25">
      <c r="B49" s="10" t="s">
        <v>2</v>
      </c>
      <c r="C49" s="20" t="s">
        <v>190</v>
      </c>
    </row>
    <row r="50" spans="1:3" x14ac:dyDescent="0.25">
      <c r="B50" s="9" t="s">
        <v>3</v>
      </c>
      <c r="C50" s="20" t="s">
        <v>185</v>
      </c>
    </row>
    <row r="51" spans="1:3" x14ac:dyDescent="0.25">
      <c r="B51" s="9" t="s">
        <v>127</v>
      </c>
      <c r="C51" s="20" t="s">
        <v>186</v>
      </c>
    </row>
    <row r="52" spans="1:3" x14ac:dyDescent="0.25">
      <c r="B52" s="9" t="s">
        <v>126</v>
      </c>
      <c r="C52" s="20" t="s">
        <v>187</v>
      </c>
    </row>
    <row r="53" spans="1:3" x14ac:dyDescent="0.25">
      <c r="B53" s="9" t="s">
        <v>5</v>
      </c>
      <c r="C53" s="20" t="s">
        <v>192</v>
      </c>
    </row>
    <row r="54" spans="1:3" x14ac:dyDescent="0.25">
      <c r="B54" s="9" t="s">
        <v>128</v>
      </c>
      <c r="C54" s="20" t="s">
        <v>188</v>
      </c>
    </row>
    <row r="55" spans="1:3" x14ac:dyDescent="0.25">
      <c r="B55" s="9" t="s">
        <v>129</v>
      </c>
      <c r="C55" s="20" t="s">
        <v>193</v>
      </c>
    </row>
    <row r="56" spans="1:3" x14ac:dyDescent="0.25">
      <c r="B56" s="9" t="s">
        <v>7</v>
      </c>
      <c r="C56" s="20" t="s">
        <v>194</v>
      </c>
    </row>
    <row r="57" spans="1:3" x14ac:dyDescent="0.25">
      <c r="B57" s="9" t="s">
        <v>130</v>
      </c>
      <c r="C57" s="20" t="s">
        <v>195</v>
      </c>
    </row>
    <row r="58" spans="1:3" x14ac:dyDescent="0.25">
      <c r="B58" s="9" t="s">
        <v>131</v>
      </c>
      <c r="C58" s="20" t="s">
        <v>196</v>
      </c>
    </row>
    <row r="59" spans="1:3" x14ac:dyDescent="0.25">
      <c r="B59" s="9" t="s">
        <v>9</v>
      </c>
      <c r="C59" s="20" t="s">
        <v>197</v>
      </c>
    </row>
    <row r="60" spans="1:3" x14ac:dyDescent="0.25">
      <c r="B60" s="9" t="s">
        <v>10</v>
      </c>
      <c r="C60" s="20" t="s">
        <v>198</v>
      </c>
    </row>
    <row r="61" spans="1:3" x14ac:dyDescent="0.25">
      <c r="B61" s="9" t="s">
        <v>11</v>
      </c>
      <c r="C61" s="20" t="s">
        <v>199</v>
      </c>
    </row>
    <row r="62" spans="1:3" x14ac:dyDescent="0.25">
      <c r="B62" s="9" t="s">
        <v>12</v>
      </c>
      <c r="C62" s="20" t="s">
        <v>200</v>
      </c>
    </row>
    <row r="63" spans="1:3" x14ac:dyDescent="0.25">
      <c r="A63" t="s">
        <v>165</v>
      </c>
      <c r="B63" s="8" t="s">
        <v>145</v>
      </c>
      <c r="C63" s="20" t="s">
        <v>201</v>
      </c>
    </row>
    <row r="64" spans="1:3" x14ac:dyDescent="0.25">
      <c r="B64" s="8" t="s">
        <v>156</v>
      </c>
      <c r="C64" s="20" t="s">
        <v>202</v>
      </c>
    </row>
    <row r="65" spans="2:3" x14ac:dyDescent="0.25">
      <c r="B65" s="8" t="s">
        <v>157</v>
      </c>
      <c r="C65" s="20" t="s">
        <v>203</v>
      </c>
    </row>
    <row r="66" spans="2:3" x14ac:dyDescent="0.25">
      <c r="B66" s="8" t="s">
        <v>134</v>
      </c>
      <c r="C66" s="20" t="s">
        <v>206</v>
      </c>
    </row>
    <row r="67" spans="2:3" x14ac:dyDescent="0.25">
      <c r="B67" s="8" t="s">
        <v>135</v>
      </c>
      <c r="C67" s="20" t="s">
        <v>220</v>
      </c>
    </row>
    <row r="68" spans="2:3" x14ac:dyDescent="0.25">
      <c r="B68" s="8" t="s">
        <v>136</v>
      </c>
      <c r="C68" s="20" t="s">
        <v>207</v>
      </c>
    </row>
    <row r="69" spans="2:3" x14ac:dyDescent="0.25">
      <c r="B69" s="8" t="s">
        <v>137</v>
      </c>
      <c r="C69" s="20" t="s">
        <v>212</v>
      </c>
    </row>
    <row r="70" spans="2:3" x14ac:dyDescent="0.25">
      <c r="B70" s="8" t="s">
        <v>138</v>
      </c>
      <c r="C70" s="20" t="s">
        <v>208</v>
      </c>
    </row>
    <row r="71" spans="2:3" ht="30" x14ac:dyDescent="0.25">
      <c r="B71" s="8" t="s">
        <v>139</v>
      </c>
      <c r="C71" s="20" t="s">
        <v>209</v>
      </c>
    </row>
    <row r="72" spans="2:3" ht="45" x14ac:dyDescent="0.25">
      <c r="B72" s="8" t="s">
        <v>140</v>
      </c>
      <c r="C72" s="20" t="s">
        <v>210</v>
      </c>
    </row>
    <row r="73" spans="2:3" x14ac:dyDescent="0.25">
      <c r="B73" s="8" t="s">
        <v>141</v>
      </c>
      <c r="C73" s="20" t="s">
        <v>211</v>
      </c>
    </row>
    <row r="74" spans="2:3" x14ac:dyDescent="0.25">
      <c r="B74" s="8" t="s">
        <v>142</v>
      </c>
      <c r="C74" s="20" t="s">
        <v>213</v>
      </c>
    </row>
    <row r="75" spans="2:3" x14ac:dyDescent="0.25">
      <c r="B75" s="8" t="s">
        <v>143</v>
      </c>
      <c r="C75" s="20" t="s">
        <v>214</v>
      </c>
    </row>
    <row r="76" spans="2:3" x14ac:dyDescent="0.25">
      <c r="B76" s="8" t="s">
        <v>144</v>
      </c>
      <c r="C76" s="20" t="s">
        <v>215</v>
      </c>
    </row>
    <row r="77" spans="2:3" x14ac:dyDescent="0.25">
      <c r="B77" s="8" t="s">
        <v>0</v>
      </c>
      <c r="C77" s="20" t="s">
        <v>216</v>
      </c>
    </row>
    <row r="78" spans="2:3" x14ac:dyDescent="0.25">
      <c r="B78" s="8" t="s">
        <v>1</v>
      </c>
      <c r="C78" s="20" t="s">
        <v>189</v>
      </c>
    </row>
    <row r="79" spans="2:3" x14ac:dyDescent="0.25">
      <c r="B79" s="8" t="s">
        <v>2</v>
      </c>
      <c r="C79" s="20" t="s">
        <v>190</v>
      </c>
    </row>
    <row r="80" spans="2:3" x14ac:dyDescent="0.25">
      <c r="B80" s="8" t="s">
        <v>3</v>
      </c>
      <c r="C80" s="20" t="s">
        <v>185</v>
      </c>
    </row>
    <row r="81" spans="2:3" x14ac:dyDescent="0.25">
      <c r="B81" s="8" t="s">
        <v>4</v>
      </c>
      <c r="C81" s="20" t="s">
        <v>217</v>
      </c>
    </row>
    <row r="82" spans="2:3" x14ac:dyDescent="0.25">
      <c r="B82" s="8" t="s">
        <v>5</v>
      </c>
      <c r="C82" s="20" t="s">
        <v>192</v>
      </c>
    </row>
    <row r="83" spans="2:3" x14ac:dyDescent="0.25">
      <c r="B83" s="8" t="s">
        <v>6</v>
      </c>
      <c r="C83" s="20" t="s">
        <v>218</v>
      </c>
    </row>
    <row r="84" spans="2:3" x14ac:dyDescent="0.25">
      <c r="B84" s="8" t="s">
        <v>7</v>
      </c>
      <c r="C84" s="20" t="s">
        <v>194</v>
      </c>
    </row>
    <row r="85" spans="2:3" x14ac:dyDescent="0.25">
      <c r="B85" s="8" t="s">
        <v>8</v>
      </c>
      <c r="C85" s="20" t="s">
        <v>219</v>
      </c>
    </row>
    <row r="86" spans="2:3" x14ac:dyDescent="0.25">
      <c r="B86" s="8" t="s">
        <v>9</v>
      </c>
      <c r="C86" s="20" t="s">
        <v>197</v>
      </c>
    </row>
    <row r="87" spans="2:3" x14ac:dyDescent="0.25">
      <c r="B87" s="8" t="s">
        <v>10</v>
      </c>
      <c r="C87" s="20" t="s">
        <v>198</v>
      </c>
    </row>
    <row r="88" spans="2:3" x14ac:dyDescent="0.25">
      <c r="B88" s="8" t="s">
        <v>11</v>
      </c>
      <c r="C88" s="20" t="s">
        <v>199</v>
      </c>
    </row>
    <row r="89" spans="2:3" x14ac:dyDescent="0.25">
      <c r="B89" s="8" t="s">
        <v>12</v>
      </c>
      <c r="C89" s="20" t="s">
        <v>200</v>
      </c>
    </row>
    <row r="90" spans="2:3" x14ac:dyDescent="0.25">
      <c r="B90" s="8"/>
    </row>
    <row r="91" spans="2:3" x14ac:dyDescent="0.25">
      <c r="B91" s="8"/>
    </row>
    <row r="92" spans="2:3" x14ac:dyDescent="0.25">
      <c r="B92" s="8"/>
    </row>
    <row r="93" spans="2:3" x14ac:dyDescent="0.25">
      <c r="B93" s="8"/>
    </row>
    <row r="94" spans="2:3" x14ac:dyDescent="0.25">
      <c r="B94" s="8"/>
    </row>
    <row r="95" spans="2:3" x14ac:dyDescent="0.25">
      <c r="B95" s="8"/>
    </row>
    <row r="96" spans="2:3" x14ac:dyDescent="0.25">
      <c r="B96" s="8"/>
    </row>
    <row r="97" spans="2:2" x14ac:dyDescent="0.25">
      <c r="B97" s="8"/>
    </row>
    <row r="98" spans="2:2" x14ac:dyDescent="0.25">
      <c r="B98" s="8"/>
    </row>
    <row r="99" spans="2:2" x14ac:dyDescent="0.25">
      <c r="B99" s="8"/>
    </row>
    <row r="100" spans="2:2" x14ac:dyDescent="0.25">
      <c r="B100" s="8"/>
    </row>
    <row r="101" spans="2:2" x14ac:dyDescent="0.25">
      <c r="B101" s="8"/>
    </row>
    <row r="102" spans="2:2" x14ac:dyDescent="0.25">
      <c r="B102" s="8"/>
    </row>
    <row r="103" spans="2:2" x14ac:dyDescent="0.25">
      <c r="B103" s="8"/>
    </row>
    <row r="104" spans="2:2" x14ac:dyDescent="0.25">
      <c r="B104" s="8"/>
    </row>
    <row r="105" spans="2:2" x14ac:dyDescent="0.25">
      <c r="B105" s="8"/>
    </row>
    <row r="106" spans="2:2" x14ac:dyDescent="0.25">
      <c r="B106" s="8"/>
    </row>
    <row r="107" spans="2:2" x14ac:dyDescent="0.25">
      <c r="B107" s="8"/>
    </row>
    <row r="108" spans="2:2" x14ac:dyDescent="0.25">
      <c r="B108" s="8"/>
    </row>
    <row r="109" spans="2:2" x14ac:dyDescent="0.25">
      <c r="B109" s="8"/>
    </row>
    <row r="110" spans="2:2" x14ac:dyDescent="0.25">
      <c r="B110" s="8"/>
    </row>
    <row r="111" spans="2:2" x14ac:dyDescent="0.25">
      <c r="B111" s="8"/>
    </row>
    <row r="112" spans="2:2" x14ac:dyDescent="0.25">
      <c r="B112" s="8"/>
    </row>
    <row r="113" spans="2:2" x14ac:dyDescent="0.25">
      <c r="B113" s="8"/>
    </row>
    <row r="114" spans="2:2" x14ac:dyDescent="0.25">
      <c r="B114" s="8"/>
    </row>
    <row r="115" spans="2:2" x14ac:dyDescent="0.25">
      <c r="B115" s="8"/>
    </row>
    <row r="116" spans="2:2" x14ac:dyDescent="0.25">
      <c r="B116" s="8"/>
    </row>
    <row r="117" spans="2:2" x14ac:dyDescent="0.25">
      <c r="B117" s="8"/>
    </row>
    <row r="118" spans="2:2" x14ac:dyDescent="0.25">
      <c r="B118" s="8"/>
    </row>
    <row r="119" spans="2:2" x14ac:dyDescent="0.25">
      <c r="B119" s="8"/>
    </row>
    <row r="120" spans="2:2" x14ac:dyDescent="0.25">
      <c r="B120" s="8"/>
    </row>
    <row r="121" spans="2:2" x14ac:dyDescent="0.25">
      <c r="B121" s="8"/>
    </row>
    <row r="122" spans="2:2" x14ac:dyDescent="0.25">
      <c r="B122" s="8"/>
    </row>
    <row r="123" spans="2:2" x14ac:dyDescent="0.25">
      <c r="B123" s="8"/>
    </row>
    <row r="124" spans="2:2" x14ac:dyDescent="0.25">
      <c r="B124" s="8"/>
    </row>
    <row r="125" spans="2:2" x14ac:dyDescent="0.25">
      <c r="B125" s="8"/>
    </row>
    <row r="126" spans="2:2" x14ac:dyDescent="0.25">
      <c r="B126" s="8"/>
    </row>
    <row r="127" spans="2:2" x14ac:dyDescent="0.25">
      <c r="B127" s="8"/>
    </row>
    <row r="128" spans="2:2" x14ac:dyDescent="0.25">
      <c r="B128" s="8"/>
    </row>
    <row r="129" spans="2:2" x14ac:dyDescent="0.25">
      <c r="B129" s="8"/>
    </row>
    <row r="130" spans="2:2" x14ac:dyDescent="0.25">
      <c r="B130" s="8"/>
    </row>
    <row r="131" spans="2:2" x14ac:dyDescent="0.25">
      <c r="B131" s="8"/>
    </row>
    <row r="132" spans="2:2" x14ac:dyDescent="0.25">
      <c r="B132" s="8"/>
    </row>
    <row r="133" spans="2:2" x14ac:dyDescent="0.25">
      <c r="B133" s="8"/>
    </row>
    <row r="134" spans="2:2" x14ac:dyDescent="0.25">
      <c r="B134" s="8"/>
    </row>
    <row r="135" spans="2:2" x14ac:dyDescent="0.25">
      <c r="B135" s="8"/>
    </row>
    <row r="136" spans="2:2" x14ac:dyDescent="0.25">
      <c r="B136" s="8"/>
    </row>
    <row r="137" spans="2:2" x14ac:dyDescent="0.25">
      <c r="B137" s="8"/>
    </row>
    <row r="138" spans="2:2" x14ac:dyDescent="0.25">
      <c r="B138" s="8"/>
    </row>
    <row r="139" spans="2:2" x14ac:dyDescent="0.25">
      <c r="B139" s="8"/>
    </row>
    <row r="140" spans="2:2" x14ac:dyDescent="0.25">
      <c r="B140" s="8"/>
    </row>
    <row r="141" spans="2:2" x14ac:dyDescent="0.25">
      <c r="B141" s="8"/>
    </row>
    <row r="142" spans="2:2" x14ac:dyDescent="0.25">
      <c r="B142" s="8"/>
    </row>
    <row r="143" spans="2:2" x14ac:dyDescent="0.25">
      <c r="B143" s="8"/>
    </row>
    <row r="144" spans="2:2" x14ac:dyDescent="0.25">
      <c r="B144" s="8"/>
    </row>
    <row r="145" spans="2:2" x14ac:dyDescent="0.25">
      <c r="B145" s="8"/>
    </row>
    <row r="146" spans="2:2" x14ac:dyDescent="0.25">
      <c r="B146" s="8"/>
    </row>
    <row r="147" spans="2:2" x14ac:dyDescent="0.25">
      <c r="B147" s="8"/>
    </row>
    <row r="148" spans="2:2" x14ac:dyDescent="0.25">
      <c r="B148" s="8"/>
    </row>
    <row r="149" spans="2:2" x14ac:dyDescent="0.25">
      <c r="B149" s="8"/>
    </row>
    <row r="150" spans="2:2" x14ac:dyDescent="0.25">
      <c r="B150" s="8"/>
    </row>
    <row r="151" spans="2:2" x14ac:dyDescent="0.25">
      <c r="B151" s="8"/>
    </row>
    <row r="152" spans="2:2" x14ac:dyDescent="0.25">
      <c r="B152" s="8"/>
    </row>
    <row r="153" spans="2:2" x14ac:dyDescent="0.25">
      <c r="B153" s="8"/>
    </row>
    <row r="154" spans="2:2" x14ac:dyDescent="0.25">
      <c r="B154" s="8"/>
    </row>
    <row r="155" spans="2:2" x14ac:dyDescent="0.25">
      <c r="B155" s="8"/>
    </row>
    <row r="156" spans="2:2" x14ac:dyDescent="0.25">
      <c r="B156" s="8"/>
    </row>
    <row r="157" spans="2:2" x14ac:dyDescent="0.25">
      <c r="B157" s="8"/>
    </row>
    <row r="158" spans="2:2" x14ac:dyDescent="0.25">
      <c r="B158" s="8"/>
    </row>
    <row r="159" spans="2:2" x14ac:dyDescent="0.25">
      <c r="B159" s="8"/>
    </row>
    <row r="160" spans="2:2" x14ac:dyDescent="0.25">
      <c r="B160" s="8"/>
    </row>
    <row r="161" spans="2:2" x14ac:dyDescent="0.25">
      <c r="B161" s="8"/>
    </row>
    <row r="162" spans="2:2" x14ac:dyDescent="0.25">
      <c r="B162" s="8"/>
    </row>
    <row r="163" spans="2:2" x14ac:dyDescent="0.25">
      <c r="B163" s="8"/>
    </row>
    <row r="164" spans="2:2" x14ac:dyDescent="0.25">
      <c r="B164" s="8"/>
    </row>
    <row r="165" spans="2:2" x14ac:dyDescent="0.25">
      <c r="B165" s="8"/>
    </row>
    <row r="166" spans="2:2" x14ac:dyDescent="0.25">
      <c r="B166" s="8"/>
    </row>
    <row r="167" spans="2:2" x14ac:dyDescent="0.25">
      <c r="B167" s="8"/>
    </row>
    <row r="168" spans="2:2" x14ac:dyDescent="0.25">
      <c r="B168" s="8"/>
    </row>
    <row r="169" spans="2:2" x14ac:dyDescent="0.25">
      <c r="B169" s="8"/>
    </row>
    <row r="170" spans="2:2" x14ac:dyDescent="0.25">
      <c r="B170" s="8"/>
    </row>
    <row r="171" spans="2:2" x14ac:dyDescent="0.25">
      <c r="B171" s="8"/>
    </row>
    <row r="172" spans="2:2" x14ac:dyDescent="0.25">
      <c r="B172" s="8"/>
    </row>
    <row r="173" spans="2:2" x14ac:dyDescent="0.25">
      <c r="B173" s="8"/>
    </row>
    <row r="174" spans="2:2" x14ac:dyDescent="0.25">
      <c r="B174" s="8"/>
    </row>
    <row r="175" spans="2:2" x14ac:dyDescent="0.25">
      <c r="B175" s="8"/>
    </row>
    <row r="176" spans="2:2" x14ac:dyDescent="0.25">
      <c r="B176" s="8"/>
    </row>
    <row r="177" spans="2:2" x14ac:dyDescent="0.25">
      <c r="B177" s="8"/>
    </row>
    <row r="178" spans="2:2" x14ac:dyDescent="0.25">
      <c r="B178" s="8"/>
    </row>
    <row r="179" spans="2:2" x14ac:dyDescent="0.25">
      <c r="B179" s="8"/>
    </row>
    <row r="180" spans="2:2" x14ac:dyDescent="0.25">
      <c r="B180" s="8"/>
    </row>
    <row r="181" spans="2:2" x14ac:dyDescent="0.25">
      <c r="B181" s="8"/>
    </row>
    <row r="182" spans="2:2" x14ac:dyDescent="0.25">
      <c r="B182" s="8"/>
    </row>
    <row r="183" spans="2:2" x14ac:dyDescent="0.25">
      <c r="B183" s="8"/>
    </row>
    <row r="184" spans="2:2" x14ac:dyDescent="0.25">
      <c r="B184" s="8"/>
    </row>
    <row r="185" spans="2:2" x14ac:dyDescent="0.25">
      <c r="B185" s="8"/>
    </row>
    <row r="186" spans="2:2" x14ac:dyDescent="0.25">
      <c r="B186" s="8"/>
    </row>
    <row r="187" spans="2:2" x14ac:dyDescent="0.25">
      <c r="B187" s="8"/>
    </row>
    <row r="188" spans="2:2" x14ac:dyDescent="0.25">
      <c r="B188" s="8"/>
    </row>
    <row r="189" spans="2:2" x14ac:dyDescent="0.25">
      <c r="B189" s="8"/>
    </row>
    <row r="190" spans="2:2" x14ac:dyDescent="0.25">
      <c r="B190" s="8"/>
    </row>
    <row r="191" spans="2:2" x14ac:dyDescent="0.25">
      <c r="B191" s="8"/>
    </row>
    <row r="192" spans="2:2" x14ac:dyDescent="0.25">
      <c r="B192" s="8"/>
    </row>
    <row r="193" spans="2:2" x14ac:dyDescent="0.25">
      <c r="B193" s="8"/>
    </row>
    <row r="194" spans="2:2" x14ac:dyDescent="0.25">
      <c r="B194" s="8"/>
    </row>
    <row r="195" spans="2:2" x14ac:dyDescent="0.25">
      <c r="B195" s="8"/>
    </row>
    <row r="196" spans="2:2" x14ac:dyDescent="0.25">
      <c r="B196" s="8"/>
    </row>
    <row r="197" spans="2:2" x14ac:dyDescent="0.25">
      <c r="B197" s="8"/>
    </row>
    <row r="198" spans="2:2" x14ac:dyDescent="0.25">
      <c r="B198" s="8"/>
    </row>
    <row r="199" spans="2:2" x14ac:dyDescent="0.25">
      <c r="B199" s="8"/>
    </row>
    <row r="200" spans="2:2" x14ac:dyDescent="0.25">
      <c r="B200" s="8"/>
    </row>
    <row r="201" spans="2:2" x14ac:dyDescent="0.25">
      <c r="B201" s="8"/>
    </row>
    <row r="202" spans="2:2" x14ac:dyDescent="0.25">
      <c r="B202" s="8"/>
    </row>
    <row r="203" spans="2:2" x14ac:dyDescent="0.25">
      <c r="B203" s="8"/>
    </row>
    <row r="204" spans="2:2" x14ac:dyDescent="0.25">
      <c r="B204" s="8"/>
    </row>
    <row r="205" spans="2:2" x14ac:dyDescent="0.25">
      <c r="B205" s="8"/>
    </row>
    <row r="206" spans="2:2" x14ac:dyDescent="0.25">
      <c r="B206" s="8"/>
    </row>
    <row r="207" spans="2:2" x14ac:dyDescent="0.25">
      <c r="B207" s="8"/>
    </row>
    <row r="208" spans="2:2" x14ac:dyDescent="0.25">
      <c r="B208" s="8"/>
    </row>
    <row r="209" spans="2:2" x14ac:dyDescent="0.25">
      <c r="B209" s="8"/>
    </row>
    <row r="210" spans="2:2" x14ac:dyDescent="0.25">
      <c r="B210" s="8"/>
    </row>
    <row r="211" spans="2:2" x14ac:dyDescent="0.25">
      <c r="B211" s="8"/>
    </row>
    <row r="212" spans="2:2" x14ac:dyDescent="0.25">
      <c r="B212" s="8"/>
    </row>
    <row r="213" spans="2:2" x14ac:dyDescent="0.25">
      <c r="B213" s="8"/>
    </row>
    <row r="214" spans="2:2" x14ac:dyDescent="0.25">
      <c r="B214" s="8"/>
    </row>
    <row r="215" spans="2:2" x14ac:dyDescent="0.25">
      <c r="B215" s="8"/>
    </row>
    <row r="216" spans="2:2" x14ac:dyDescent="0.25">
      <c r="B216" s="8"/>
    </row>
    <row r="217" spans="2:2" x14ac:dyDescent="0.25">
      <c r="B217" s="8"/>
    </row>
    <row r="218" spans="2:2" x14ac:dyDescent="0.25">
      <c r="B218" s="8"/>
    </row>
    <row r="219" spans="2:2" x14ac:dyDescent="0.25">
      <c r="B219" s="8"/>
    </row>
    <row r="220" spans="2:2" x14ac:dyDescent="0.25">
      <c r="B220" s="8"/>
    </row>
    <row r="221" spans="2:2" x14ac:dyDescent="0.25">
      <c r="B221" s="8"/>
    </row>
    <row r="222" spans="2:2" x14ac:dyDescent="0.25">
      <c r="B222" s="8"/>
    </row>
    <row r="223" spans="2:2" x14ac:dyDescent="0.25">
      <c r="B223" s="8"/>
    </row>
    <row r="224" spans="2:2" x14ac:dyDescent="0.25">
      <c r="B224" s="8"/>
    </row>
    <row r="225" spans="2:2" x14ac:dyDescent="0.25">
      <c r="B225" s="8"/>
    </row>
    <row r="226" spans="2:2" x14ac:dyDescent="0.25">
      <c r="B226" s="8"/>
    </row>
    <row r="227" spans="2:2" x14ac:dyDescent="0.25">
      <c r="B227" s="8"/>
    </row>
    <row r="228" spans="2:2" x14ac:dyDescent="0.25">
      <c r="B228" s="8"/>
    </row>
    <row r="229" spans="2:2" x14ac:dyDescent="0.25">
      <c r="B229" s="8"/>
    </row>
    <row r="230" spans="2:2" x14ac:dyDescent="0.25">
      <c r="B230" s="8"/>
    </row>
    <row r="231" spans="2:2" x14ac:dyDescent="0.25">
      <c r="B231" s="8"/>
    </row>
    <row r="232" spans="2:2" x14ac:dyDescent="0.25">
      <c r="B232" s="8"/>
    </row>
    <row r="233" spans="2:2" x14ac:dyDescent="0.25">
      <c r="B233" s="8"/>
    </row>
    <row r="234" spans="2:2" x14ac:dyDescent="0.25">
      <c r="B234" s="8"/>
    </row>
    <row r="235" spans="2:2" x14ac:dyDescent="0.25">
      <c r="B235" s="8"/>
    </row>
    <row r="236" spans="2:2" x14ac:dyDescent="0.25">
      <c r="B236" s="8"/>
    </row>
    <row r="237" spans="2:2" x14ac:dyDescent="0.25">
      <c r="B237" s="8"/>
    </row>
    <row r="238" spans="2:2" x14ac:dyDescent="0.25">
      <c r="B238" s="8"/>
    </row>
    <row r="239" spans="2:2" x14ac:dyDescent="0.25">
      <c r="B239" s="8"/>
    </row>
    <row r="240" spans="2:2" x14ac:dyDescent="0.25">
      <c r="B240" s="8"/>
    </row>
    <row r="241" spans="2:2" x14ac:dyDescent="0.25">
      <c r="B241" s="8"/>
    </row>
    <row r="242" spans="2:2" x14ac:dyDescent="0.25">
      <c r="B242" s="8"/>
    </row>
    <row r="243" spans="2:2" x14ac:dyDescent="0.25">
      <c r="B243" s="8"/>
    </row>
    <row r="244" spans="2:2" x14ac:dyDescent="0.25">
      <c r="B244" s="8"/>
    </row>
    <row r="245" spans="2:2" x14ac:dyDescent="0.25">
      <c r="B245" s="8"/>
    </row>
    <row r="246" spans="2:2" x14ac:dyDescent="0.25">
      <c r="B246" s="8"/>
    </row>
    <row r="247" spans="2:2" x14ac:dyDescent="0.25">
      <c r="B247" s="8"/>
    </row>
    <row r="248" spans="2:2" x14ac:dyDescent="0.25">
      <c r="B248" s="8"/>
    </row>
    <row r="249" spans="2:2" x14ac:dyDescent="0.25">
      <c r="B249" s="8"/>
    </row>
    <row r="250" spans="2:2" x14ac:dyDescent="0.25">
      <c r="B250" s="8"/>
    </row>
    <row r="251" spans="2:2" x14ac:dyDescent="0.25">
      <c r="B251" s="8"/>
    </row>
    <row r="252" spans="2:2" x14ac:dyDescent="0.25">
      <c r="B252" s="8"/>
    </row>
    <row r="253" spans="2:2" x14ac:dyDescent="0.25">
      <c r="B253" s="8"/>
    </row>
    <row r="254" spans="2:2" x14ac:dyDescent="0.25">
      <c r="B254" s="8"/>
    </row>
    <row r="255" spans="2:2" x14ac:dyDescent="0.25">
      <c r="B255" s="8"/>
    </row>
    <row r="256" spans="2:2" x14ac:dyDescent="0.25">
      <c r="B256" s="8"/>
    </row>
    <row r="257" spans="2:2" x14ac:dyDescent="0.25">
      <c r="B257" s="8"/>
    </row>
    <row r="258" spans="2:2" x14ac:dyDescent="0.25">
      <c r="B258" s="8"/>
    </row>
    <row r="259" spans="2:2" x14ac:dyDescent="0.25">
      <c r="B259" s="8"/>
    </row>
    <row r="260" spans="2:2" x14ac:dyDescent="0.25">
      <c r="B260" s="8"/>
    </row>
    <row r="261" spans="2:2" x14ac:dyDescent="0.25">
      <c r="B261" s="8"/>
    </row>
    <row r="262" spans="2:2" x14ac:dyDescent="0.25">
      <c r="B262" s="8"/>
    </row>
    <row r="263" spans="2:2" x14ac:dyDescent="0.25">
      <c r="B263" s="8"/>
    </row>
    <row r="264" spans="2:2" x14ac:dyDescent="0.25">
      <c r="B264" s="8"/>
    </row>
    <row r="265" spans="2:2" x14ac:dyDescent="0.25">
      <c r="B265" s="8"/>
    </row>
    <row r="266" spans="2:2" x14ac:dyDescent="0.25">
      <c r="B266" s="8"/>
    </row>
    <row r="267" spans="2:2" x14ac:dyDescent="0.25">
      <c r="B267" s="8"/>
    </row>
    <row r="268" spans="2:2" x14ac:dyDescent="0.25">
      <c r="B268" s="8"/>
    </row>
    <row r="269" spans="2:2" x14ac:dyDescent="0.25">
      <c r="B269" s="8"/>
    </row>
    <row r="270" spans="2:2" x14ac:dyDescent="0.25">
      <c r="B270" s="8"/>
    </row>
    <row r="271" spans="2:2" x14ac:dyDescent="0.25">
      <c r="B271" s="8"/>
    </row>
    <row r="272" spans="2:2" x14ac:dyDescent="0.25">
      <c r="B272" s="8"/>
    </row>
    <row r="273" spans="2:2" x14ac:dyDescent="0.25">
      <c r="B273" s="8"/>
    </row>
    <row r="274" spans="2:2" x14ac:dyDescent="0.25">
      <c r="B274" s="8"/>
    </row>
    <row r="275" spans="2:2" x14ac:dyDescent="0.25">
      <c r="B275" s="8"/>
    </row>
    <row r="276" spans="2:2" x14ac:dyDescent="0.25">
      <c r="B276" s="8"/>
    </row>
    <row r="277" spans="2:2" x14ac:dyDescent="0.25">
      <c r="B277" s="8"/>
    </row>
    <row r="278" spans="2:2" x14ac:dyDescent="0.25">
      <c r="B278" s="8"/>
    </row>
    <row r="279" spans="2:2" x14ac:dyDescent="0.25">
      <c r="B279" s="8"/>
    </row>
    <row r="280" spans="2:2" x14ac:dyDescent="0.25">
      <c r="B280" s="8"/>
    </row>
    <row r="281" spans="2:2" x14ac:dyDescent="0.25">
      <c r="B281" s="8"/>
    </row>
    <row r="282" spans="2:2" x14ac:dyDescent="0.25">
      <c r="B282" s="8"/>
    </row>
    <row r="283" spans="2:2" x14ac:dyDescent="0.25">
      <c r="B283" s="8"/>
    </row>
    <row r="284" spans="2:2" x14ac:dyDescent="0.25">
      <c r="B284" s="8"/>
    </row>
    <row r="285" spans="2:2" x14ac:dyDescent="0.25">
      <c r="B285" s="8"/>
    </row>
    <row r="286" spans="2:2" x14ac:dyDescent="0.25">
      <c r="B286" s="8"/>
    </row>
    <row r="287" spans="2:2" x14ac:dyDescent="0.25">
      <c r="B287" s="8"/>
    </row>
    <row r="288" spans="2:2" x14ac:dyDescent="0.25">
      <c r="B288" s="8"/>
    </row>
    <row r="289" spans="2:2" x14ac:dyDescent="0.25">
      <c r="B289" s="8"/>
    </row>
    <row r="290" spans="2:2" x14ac:dyDescent="0.25">
      <c r="B290" s="8"/>
    </row>
    <row r="291" spans="2:2" x14ac:dyDescent="0.25">
      <c r="B291" s="8"/>
    </row>
    <row r="292" spans="2:2" x14ac:dyDescent="0.25">
      <c r="B292" s="8"/>
    </row>
    <row r="293" spans="2:2" x14ac:dyDescent="0.25">
      <c r="B293" s="8"/>
    </row>
    <row r="294" spans="2:2" x14ac:dyDescent="0.25">
      <c r="B294" s="8"/>
    </row>
    <row r="295" spans="2:2" x14ac:dyDescent="0.25">
      <c r="B295" s="8"/>
    </row>
    <row r="296" spans="2:2" x14ac:dyDescent="0.25">
      <c r="B296" s="8"/>
    </row>
    <row r="297" spans="2:2" x14ac:dyDescent="0.25">
      <c r="B297" s="8"/>
    </row>
    <row r="298" spans="2:2" x14ac:dyDescent="0.25">
      <c r="B298" s="8"/>
    </row>
    <row r="299" spans="2:2" x14ac:dyDescent="0.25">
      <c r="B299" s="8"/>
    </row>
    <row r="300" spans="2:2" x14ac:dyDescent="0.25">
      <c r="B300" s="8"/>
    </row>
    <row r="301" spans="2:2" x14ac:dyDescent="0.25">
      <c r="B301" s="8"/>
    </row>
    <row r="302" spans="2:2" x14ac:dyDescent="0.25">
      <c r="B302" s="8"/>
    </row>
    <row r="303" spans="2:2" x14ac:dyDescent="0.25">
      <c r="B303" s="8"/>
    </row>
    <row r="304" spans="2:2" x14ac:dyDescent="0.25">
      <c r="B304" s="8"/>
    </row>
    <row r="305" spans="2:2" x14ac:dyDescent="0.25">
      <c r="B305" s="8"/>
    </row>
    <row r="306" spans="2:2" x14ac:dyDescent="0.25">
      <c r="B306" s="8"/>
    </row>
    <row r="307" spans="2:2" x14ac:dyDescent="0.25">
      <c r="B307" s="8"/>
    </row>
    <row r="308" spans="2:2" x14ac:dyDescent="0.25">
      <c r="B308" s="8"/>
    </row>
    <row r="309" spans="2:2" x14ac:dyDescent="0.25">
      <c r="B309" s="8"/>
    </row>
    <row r="310" spans="2:2" x14ac:dyDescent="0.25">
      <c r="B310" s="8"/>
    </row>
    <row r="311" spans="2:2" x14ac:dyDescent="0.25">
      <c r="B311" s="8"/>
    </row>
    <row r="312" spans="2:2" x14ac:dyDescent="0.25">
      <c r="B312" s="8"/>
    </row>
    <row r="313" spans="2:2" x14ac:dyDescent="0.25">
      <c r="B313" s="8"/>
    </row>
    <row r="314" spans="2:2" x14ac:dyDescent="0.25">
      <c r="B314" s="8"/>
    </row>
    <row r="315" spans="2:2" x14ac:dyDescent="0.25">
      <c r="B315" s="8"/>
    </row>
    <row r="316" spans="2:2" x14ac:dyDescent="0.25">
      <c r="B316" s="8"/>
    </row>
    <row r="317" spans="2:2" x14ac:dyDescent="0.25">
      <c r="B317" s="8"/>
    </row>
    <row r="318" spans="2:2" x14ac:dyDescent="0.25">
      <c r="B318" s="8"/>
    </row>
    <row r="319" spans="2:2" x14ac:dyDescent="0.25">
      <c r="B319" s="8"/>
    </row>
    <row r="320" spans="2:2" x14ac:dyDescent="0.25">
      <c r="B320" s="8"/>
    </row>
    <row r="321" spans="2:2" x14ac:dyDescent="0.25">
      <c r="B321" s="8"/>
    </row>
    <row r="322" spans="2:2" x14ac:dyDescent="0.25">
      <c r="B322" s="8"/>
    </row>
    <row r="323" spans="2:2" x14ac:dyDescent="0.25">
      <c r="B323" s="8"/>
    </row>
    <row r="324" spans="2:2" x14ac:dyDescent="0.25">
      <c r="B324" s="8"/>
    </row>
    <row r="325" spans="2:2" x14ac:dyDescent="0.25">
      <c r="B325" s="8"/>
    </row>
    <row r="326" spans="2:2" x14ac:dyDescent="0.25">
      <c r="B326" s="8"/>
    </row>
    <row r="327" spans="2:2" x14ac:dyDescent="0.25">
      <c r="B327" s="8"/>
    </row>
    <row r="328" spans="2:2" x14ac:dyDescent="0.25">
      <c r="B328" s="8"/>
    </row>
    <row r="329" spans="2:2" x14ac:dyDescent="0.25">
      <c r="B329" s="8"/>
    </row>
    <row r="330" spans="2:2" x14ac:dyDescent="0.25">
      <c r="B330" s="8"/>
    </row>
    <row r="331" spans="2:2" x14ac:dyDescent="0.25">
      <c r="B331" s="8"/>
    </row>
    <row r="332" spans="2:2" x14ac:dyDescent="0.25">
      <c r="B332" s="8"/>
    </row>
    <row r="333" spans="2:2" x14ac:dyDescent="0.25">
      <c r="B333" s="8"/>
    </row>
    <row r="334" spans="2:2" x14ac:dyDescent="0.25">
      <c r="B334" s="8"/>
    </row>
    <row r="335" spans="2:2" x14ac:dyDescent="0.25">
      <c r="B335" s="8"/>
    </row>
    <row r="336" spans="2:2" x14ac:dyDescent="0.25">
      <c r="B336" s="8"/>
    </row>
    <row r="337" spans="2:2" x14ac:dyDescent="0.25">
      <c r="B337" s="8"/>
    </row>
    <row r="338" spans="2:2" x14ac:dyDescent="0.25">
      <c r="B338" s="8"/>
    </row>
    <row r="339" spans="2:2" x14ac:dyDescent="0.25">
      <c r="B339" s="8"/>
    </row>
    <row r="340" spans="2:2" x14ac:dyDescent="0.25">
      <c r="B340" s="8"/>
    </row>
    <row r="341" spans="2:2" x14ac:dyDescent="0.25">
      <c r="B341" s="8"/>
    </row>
    <row r="342" spans="2:2" x14ac:dyDescent="0.25">
      <c r="B342" s="8"/>
    </row>
    <row r="343" spans="2:2" x14ac:dyDescent="0.25">
      <c r="B343" s="8"/>
    </row>
    <row r="344" spans="2:2" x14ac:dyDescent="0.25">
      <c r="B344" s="8"/>
    </row>
    <row r="345" spans="2:2" x14ac:dyDescent="0.25">
      <c r="B345" s="8"/>
    </row>
    <row r="346" spans="2:2" x14ac:dyDescent="0.25">
      <c r="B346" s="8"/>
    </row>
    <row r="347" spans="2:2" x14ac:dyDescent="0.25">
      <c r="B347" s="8"/>
    </row>
    <row r="348" spans="2:2" x14ac:dyDescent="0.25">
      <c r="B348" s="8"/>
    </row>
    <row r="349" spans="2:2" x14ac:dyDescent="0.25">
      <c r="B349" s="8"/>
    </row>
    <row r="350" spans="2:2" x14ac:dyDescent="0.25">
      <c r="B350" s="8"/>
    </row>
    <row r="351" spans="2:2" x14ac:dyDescent="0.25">
      <c r="B351" s="8"/>
    </row>
    <row r="352" spans="2:2" x14ac:dyDescent="0.25">
      <c r="B352" s="8"/>
    </row>
    <row r="353" spans="2:2" x14ac:dyDescent="0.25">
      <c r="B353" s="8"/>
    </row>
    <row r="354" spans="2:2" x14ac:dyDescent="0.25">
      <c r="B354" s="8"/>
    </row>
    <row r="355" spans="2:2" x14ac:dyDescent="0.25">
      <c r="B355" s="8"/>
    </row>
    <row r="356" spans="2:2" x14ac:dyDescent="0.25">
      <c r="B356" s="8"/>
    </row>
    <row r="357" spans="2:2" x14ac:dyDescent="0.25">
      <c r="B357" s="8"/>
    </row>
    <row r="358" spans="2:2" x14ac:dyDescent="0.25">
      <c r="B358" s="8"/>
    </row>
    <row r="359" spans="2:2" x14ac:dyDescent="0.25">
      <c r="B359" s="8"/>
    </row>
    <row r="360" spans="2:2" x14ac:dyDescent="0.25">
      <c r="B360" s="8"/>
    </row>
    <row r="361" spans="2:2" x14ac:dyDescent="0.25">
      <c r="B361" s="8"/>
    </row>
    <row r="362" spans="2:2" x14ac:dyDescent="0.25">
      <c r="B362" s="8"/>
    </row>
    <row r="363" spans="2:2" x14ac:dyDescent="0.25">
      <c r="B363" s="8"/>
    </row>
    <row r="364" spans="2:2" x14ac:dyDescent="0.25">
      <c r="B364" s="8"/>
    </row>
    <row r="365" spans="2:2" x14ac:dyDescent="0.25">
      <c r="B365" s="8"/>
    </row>
    <row r="366" spans="2:2" x14ac:dyDescent="0.25">
      <c r="B366" s="8"/>
    </row>
    <row r="367" spans="2:2" x14ac:dyDescent="0.25">
      <c r="B367" s="8"/>
    </row>
    <row r="368" spans="2:2" x14ac:dyDescent="0.25">
      <c r="B368" s="8"/>
    </row>
    <row r="369" spans="2:2" x14ac:dyDescent="0.25">
      <c r="B369" s="8"/>
    </row>
    <row r="370" spans="2:2" x14ac:dyDescent="0.25">
      <c r="B370" s="8"/>
    </row>
    <row r="371" spans="2:2" x14ac:dyDescent="0.25">
      <c r="B371" s="8"/>
    </row>
    <row r="372" spans="2:2" x14ac:dyDescent="0.25">
      <c r="B372" s="8"/>
    </row>
    <row r="373" spans="2:2" x14ac:dyDescent="0.25">
      <c r="B373" s="8"/>
    </row>
    <row r="374" spans="2:2" x14ac:dyDescent="0.25">
      <c r="B374" s="8"/>
    </row>
    <row r="375" spans="2:2" x14ac:dyDescent="0.25">
      <c r="B375" s="8"/>
    </row>
    <row r="376" spans="2:2" x14ac:dyDescent="0.25">
      <c r="B376" s="8"/>
    </row>
    <row r="377" spans="2:2" x14ac:dyDescent="0.25">
      <c r="B377" s="8"/>
    </row>
    <row r="378" spans="2:2" x14ac:dyDescent="0.25">
      <c r="B378" s="8"/>
    </row>
    <row r="379" spans="2:2" x14ac:dyDescent="0.25">
      <c r="B379" s="8"/>
    </row>
    <row r="380" spans="2:2" x14ac:dyDescent="0.25">
      <c r="B380" s="8"/>
    </row>
    <row r="381" spans="2:2" x14ac:dyDescent="0.25">
      <c r="B381" s="8"/>
    </row>
    <row r="382" spans="2:2" x14ac:dyDescent="0.25">
      <c r="B382" s="8"/>
    </row>
    <row r="383" spans="2:2" x14ac:dyDescent="0.25">
      <c r="B383" s="8"/>
    </row>
    <row r="384" spans="2:2" x14ac:dyDescent="0.25">
      <c r="B384" s="8"/>
    </row>
    <row r="385" spans="2:2" x14ac:dyDescent="0.25">
      <c r="B385" s="8"/>
    </row>
    <row r="386" spans="2:2" x14ac:dyDescent="0.25">
      <c r="B386" s="8"/>
    </row>
    <row r="387" spans="2:2" x14ac:dyDescent="0.25">
      <c r="B387" s="8"/>
    </row>
    <row r="388" spans="2:2" x14ac:dyDescent="0.25">
      <c r="B388" s="8"/>
    </row>
    <row r="389" spans="2:2" x14ac:dyDescent="0.25">
      <c r="B389" s="8"/>
    </row>
    <row r="390" spans="2:2" x14ac:dyDescent="0.25">
      <c r="B390" s="8"/>
    </row>
    <row r="391" spans="2:2" x14ac:dyDescent="0.25">
      <c r="B391" s="8"/>
    </row>
    <row r="392" spans="2:2" x14ac:dyDescent="0.25">
      <c r="B392" s="8"/>
    </row>
    <row r="393" spans="2:2" x14ac:dyDescent="0.25">
      <c r="B393" s="8"/>
    </row>
    <row r="394" spans="2:2" x14ac:dyDescent="0.25">
      <c r="B394" s="8"/>
    </row>
    <row r="395" spans="2:2" x14ac:dyDescent="0.25">
      <c r="B395" s="8"/>
    </row>
    <row r="396" spans="2:2" x14ac:dyDescent="0.25">
      <c r="B396" s="8"/>
    </row>
    <row r="397" spans="2:2" x14ac:dyDescent="0.25">
      <c r="B397" s="8"/>
    </row>
    <row r="398" spans="2:2" x14ac:dyDescent="0.25">
      <c r="B398" s="8"/>
    </row>
    <row r="399" spans="2:2" x14ac:dyDescent="0.25">
      <c r="B399" s="8"/>
    </row>
    <row r="400" spans="2:2" x14ac:dyDescent="0.25">
      <c r="B400" s="8"/>
    </row>
    <row r="401" spans="2:2" x14ac:dyDescent="0.25">
      <c r="B401" s="8"/>
    </row>
    <row r="402" spans="2:2" x14ac:dyDescent="0.25">
      <c r="B402" s="8"/>
    </row>
    <row r="403" spans="2:2" x14ac:dyDescent="0.25">
      <c r="B403" s="8"/>
    </row>
    <row r="404" spans="2:2" x14ac:dyDescent="0.25">
      <c r="B404" s="8"/>
    </row>
    <row r="405" spans="2:2" x14ac:dyDescent="0.25">
      <c r="B405" s="8"/>
    </row>
    <row r="406" spans="2:2" x14ac:dyDescent="0.25">
      <c r="B406" s="8"/>
    </row>
    <row r="407" spans="2:2" x14ac:dyDescent="0.25">
      <c r="B407" s="8"/>
    </row>
    <row r="408" spans="2:2" x14ac:dyDescent="0.25">
      <c r="B408" s="8"/>
    </row>
    <row r="409" spans="2:2" x14ac:dyDescent="0.25">
      <c r="B409" s="8"/>
    </row>
    <row r="410" spans="2:2" x14ac:dyDescent="0.25">
      <c r="B410" s="8"/>
    </row>
    <row r="411" spans="2:2" x14ac:dyDescent="0.25">
      <c r="B411" s="8"/>
    </row>
    <row r="412" spans="2:2" x14ac:dyDescent="0.25">
      <c r="B412" s="8"/>
    </row>
    <row r="413" spans="2:2" x14ac:dyDescent="0.25">
      <c r="B413" s="8"/>
    </row>
    <row r="414" spans="2:2" x14ac:dyDescent="0.25">
      <c r="B414" s="8"/>
    </row>
    <row r="415" spans="2:2" x14ac:dyDescent="0.25">
      <c r="B415" s="8"/>
    </row>
    <row r="416" spans="2:2" x14ac:dyDescent="0.25">
      <c r="B416" s="8"/>
    </row>
    <row r="417" spans="2:2" x14ac:dyDescent="0.25">
      <c r="B417" s="8"/>
    </row>
    <row r="418" spans="2:2" x14ac:dyDescent="0.25">
      <c r="B418" s="8"/>
    </row>
    <row r="419" spans="2:2" x14ac:dyDescent="0.25">
      <c r="B419" s="8"/>
    </row>
    <row r="420" spans="2:2" x14ac:dyDescent="0.25">
      <c r="B420" s="8"/>
    </row>
    <row r="421" spans="2:2" x14ac:dyDescent="0.25">
      <c r="B421" s="8"/>
    </row>
    <row r="422" spans="2:2" x14ac:dyDescent="0.25">
      <c r="B422" s="8"/>
    </row>
    <row r="423" spans="2:2" x14ac:dyDescent="0.25">
      <c r="B423" s="8"/>
    </row>
    <row r="424" spans="2:2" x14ac:dyDescent="0.25">
      <c r="B424" s="8"/>
    </row>
    <row r="425" spans="2:2" x14ac:dyDescent="0.25">
      <c r="B425" s="8"/>
    </row>
    <row r="426" spans="2:2" x14ac:dyDescent="0.25">
      <c r="B426" s="8"/>
    </row>
    <row r="427" spans="2:2" x14ac:dyDescent="0.25">
      <c r="B427" s="8"/>
    </row>
    <row r="428" spans="2:2" x14ac:dyDescent="0.25">
      <c r="B428" s="8"/>
    </row>
    <row r="429" spans="2:2" x14ac:dyDescent="0.25">
      <c r="B429" s="8"/>
    </row>
    <row r="430" spans="2:2" x14ac:dyDescent="0.25">
      <c r="B430" s="8"/>
    </row>
    <row r="431" spans="2:2" x14ac:dyDescent="0.25">
      <c r="B431" s="8"/>
    </row>
    <row r="432" spans="2:2" x14ac:dyDescent="0.25">
      <c r="B432" s="8"/>
    </row>
    <row r="433" spans="2:2" x14ac:dyDescent="0.25">
      <c r="B433" s="8"/>
    </row>
    <row r="434" spans="2:2" x14ac:dyDescent="0.25">
      <c r="B434" s="8"/>
    </row>
    <row r="435" spans="2:2" x14ac:dyDescent="0.25">
      <c r="B435" s="8"/>
    </row>
    <row r="436" spans="2:2" x14ac:dyDescent="0.25">
      <c r="B436" s="8"/>
    </row>
    <row r="437" spans="2:2" x14ac:dyDescent="0.25">
      <c r="B437" s="8"/>
    </row>
    <row r="438" spans="2:2" x14ac:dyDescent="0.25">
      <c r="B438" s="8"/>
    </row>
    <row r="439" spans="2:2" x14ac:dyDescent="0.25">
      <c r="B439" s="8"/>
    </row>
    <row r="440" spans="2:2" x14ac:dyDescent="0.25">
      <c r="B440" s="8"/>
    </row>
    <row r="441" spans="2:2" x14ac:dyDescent="0.25">
      <c r="B441" s="8"/>
    </row>
    <row r="442" spans="2:2" x14ac:dyDescent="0.25">
      <c r="B442" s="8"/>
    </row>
    <row r="443" spans="2:2" x14ac:dyDescent="0.25">
      <c r="B443" s="8"/>
    </row>
    <row r="444" spans="2:2" x14ac:dyDescent="0.25">
      <c r="B444" s="8"/>
    </row>
    <row r="445" spans="2:2" x14ac:dyDescent="0.25">
      <c r="B445" s="8"/>
    </row>
    <row r="446" spans="2:2" x14ac:dyDescent="0.25">
      <c r="B446" s="8"/>
    </row>
    <row r="447" spans="2:2" x14ac:dyDescent="0.25">
      <c r="B447" s="8"/>
    </row>
    <row r="448" spans="2:2" x14ac:dyDescent="0.25">
      <c r="B448" s="8"/>
    </row>
    <row r="449" spans="2:2" x14ac:dyDescent="0.25">
      <c r="B449" s="8"/>
    </row>
    <row r="450" spans="2:2" x14ac:dyDescent="0.25">
      <c r="B450" s="8"/>
    </row>
    <row r="451" spans="2:2" x14ac:dyDescent="0.25">
      <c r="B451" s="8"/>
    </row>
    <row r="452" spans="2:2" x14ac:dyDescent="0.25">
      <c r="B452" s="8"/>
    </row>
    <row r="453" spans="2:2" x14ac:dyDescent="0.25">
      <c r="B453" s="8"/>
    </row>
    <row r="454" spans="2:2" x14ac:dyDescent="0.25">
      <c r="B454" s="8"/>
    </row>
    <row r="455" spans="2:2" x14ac:dyDescent="0.25">
      <c r="B455" s="8"/>
    </row>
    <row r="456" spans="2:2" x14ac:dyDescent="0.25">
      <c r="B456" s="8"/>
    </row>
    <row r="457" spans="2:2" x14ac:dyDescent="0.25">
      <c r="B457" s="8"/>
    </row>
    <row r="458" spans="2:2" x14ac:dyDescent="0.25">
      <c r="B458" s="8"/>
    </row>
    <row r="459" spans="2:2" x14ac:dyDescent="0.25">
      <c r="B459" s="8"/>
    </row>
    <row r="460" spans="2:2" x14ac:dyDescent="0.25">
      <c r="B460" s="8"/>
    </row>
    <row r="461" spans="2:2" x14ac:dyDescent="0.25">
      <c r="B461" s="8"/>
    </row>
    <row r="462" spans="2:2" x14ac:dyDescent="0.25">
      <c r="B462" s="8"/>
    </row>
    <row r="463" spans="2:2" x14ac:dyDescent="0.25">
      <c r="B463" s="8"/>
    </row>
    <row r="464" spans="2:2" x14ac:dyDescent="0.25">
      <c r="B464" s="8"/>
    </row>
    <row r="465" spans="2:2" x14ac:dyDescent="0.25">
      <c r="B465" s="8"/>
    </row>
    <row r="466" spans="2:2" x14ac:dyDescent="0.25">
      <c r="B466" s="8"/>
    </row>
    <row r="467" spans="2:2" x14ac:dyDescent="0.25">
      <c r="B467" s="8"/>
    </row>
    <row r="468" spans="2:2" x14ac:dyDescent="0.25">
      <c r="B468" s="8"/>
    </row>
    <row r="469" spans="2:2" x14ac:dyDescent="0.25">
      <c r="B469" s="8"/>
    </row>
    <row r="470" spans="2:2" x14ac:dyDescent="0.25">
      <c r="B470" s="8"/>
    </row>
    <row r="471" spans="2:2" x14ac:dyDescent="0.25">
      <c r="B471" s="8"/>
    </row>
    <row r="472" spans="2:2" x14ac:dyDescent="0.25">
      <c r="B472" s="8"/>
    </row>
    <row r="473" spans="2:2" x14ac:dyDescent="0.25">
      <c r="B473" s="8"/>
    </row>
    <row r="474" spans="2:2" x14ac:dyDescent="0.25">
      <c r="B474" s="8"/>
    </row>
    <row r="475" spans="2:2" x14ac:dyDescent="0.25">
      <c r="B475" s="8"/>
    </row>
    <row r="476" spans="2:2" x14ac:dyDescent="0.25">
      <c r="B476" s="8"/>
    </row>
    <row r="477" spans="2:2" x14ac:dyDescent="0.25">
      <c r="B477" s="8"/>
    </row>
    <row r="478" spans="2:2" x14ac:dyDescent="0.25">
      <c r="B478" s="8"/>
    </row>
    <row r="479" spans="2:2" x14ac:dyDescent="0.25">
      <c r="B479" s="8"/>
    </row>
    <row r="480" spans="2:2" x14ac:dyDescent="0.25">
      <c r="B480" s="8"/>
    </row>
    <row r="481" spans="2:2" x14ac:dyDescent="0.25">
      <c r="B481" s="8"/>
    </row>
    <row r="482" spans="2:2" x14ac:dyDescent="0.25">
      <c r="B482" s="8"/>
    </row>
    <row r="483" spans="2:2" x14ac:dyDescent="0.25">
      <c r="B483" s="8"/>
    </row>
    <row r="484" spans="2:2" x14ac:dyDescent="0.25">
      <c r="B484" s="8"/>
    </row>
    <row r="485" spans="2:2" x14ac:dyDescent="0.25">
      <c r="B485" s="8"/>
    </row>
    <row r="486" spans="2:2" x14ac:dyDescent="0.25">
      <c r="B486" s="8"/>
    </row>
    <row r="487" spans="2:2" x14ac:dyDescent="0.25">
      <c r="B487" s="8"/>
    </row>
    <row r="488" spans="2:2" x14ac:dyDescent="0.25">
      <c r="B488" s="8"/>
    </row>
    <row r="489" spans="2:2" x14ac:dyDescent="0.25">
      <c r="B489" s="8"/>
    </row>
    <row r="490" spans="2:2" x14ac:dyDescent="0.25">
      <c r="B490" s="8"/>
    </row>
    <row r="491" spans="2:2" x14ac:dyDescent="0.25">
      <c r="B491" s="8"/>
    </row>
    <row r="492" spans="2:2" x14ac:dyDescent="0.25">
      <c r="B492" s="8"/>
    </row>
    <row r="493" spans="2:2" x14ac:dyDescent="0.25">
      <c r="B493" s="8"/>
    </row>
    <row r="494" spans="2:2" x14ac:dyDescent="0.25">
      <c r="B494" s="8"/>
    </row>
    <row r="495" spans="2:2" x14ac:dyDescent="0.25">
      <c r="B495" s="8"/>
    </row>
    <row r="496" spans="2:2" x14ac:dyDescent="0.25">
      <c r="B496" s="8"/>
    </row>
    <row r="497" spans="2:2" x14ac:dyDescent="0.25">
      <c r="B497" s="8"/>
    </row>
    <row r="498" spans="2:2" x14ac:dyDescent="0.25">
      <c r="B498" s="8"/>
    </row>
    <row r="499" spans="2:2" x14ac:dyDescent="0.25">
      <c r="B499" s="8"/>
    </row>
    <row r="500" spans="2:2" x14ac:dyDescent="0.25">
      <c r="B500" s="8"/>
    </row>
    <row r="501" spans="2:2" x14ac:dyDescent="0.25">
      <c r="B501" s="8"/>
    </row>
    <row r="502" spans="2:2" x14ac:dyDescent="0.25">
      <c r="B502" s="8"/>
    </row>
    <row r="503" spans="2:2" x14ac:dyDescent="0.25">
      <c r="B503" s="8"/>
    </row>
    <row r="504" spans="2:2" x14ac:dyDescent="0.25">
      <c r="B504" s="8"/>
    </row>
    <row r="505" spans="2:2" x14ac:dyDescent="0.25">
      <c r="B505" s="8"/>
    </row>
    <row r="506" spans="2:2" x14ac:dyDescent="0.25">
      <c r="B506" s="8"/>
    </row>
    <row r="507" spans="2:2" x14ac:dyDescent="0.25">
      <c r="B507" s="8"/>
    </row>
    <row r="508" spans="2:2" x14ac:dyDescent="0.25">
      <c r="B508" s="8"/>
    </row>
    <row r="509" spans="2:2" x14ac:dyDescent="0.25">
      <c r="B509" s="8"/>
    </row>
    <row r="510" spans="2:2" x14ac:dyDescent="0.25">
      <c r="B510" s="8"/>
    </row>
    <row r="511" spans="2:2" x14ac:dyDescent="0.25">
      <c r="B511" s="8"/>
    </row>
    <row r="512" spans="2:2" x14ac:dyDescent="0.25">
      <c r="B512" s="8"/>
    </row>
    <row r="513" spans="2:2" x14ac:dyDescent="0.25">
      <c r="B513" s="8"/>
    </row>
    <row r="514" spans="2:2" x14ac:dyDescent="0.25">
      <c r="B514" s="8"/>
    </row>
    <row r="515" spans="2:2" x14ac:dyDescent="0.25">
      <c r="B515" s="8"/>
    </row>
    <row r="516" spans="2:2" x14ac:dyDescent="0.25">
      <c r="B516" s="8"/>
    </row>
    <row r="517" spans="2:2" x14ac:dyDescent="0.25">
      <c r="B517" s="8"/>
    </row>
    <row r="518" spans="2:2" x14ac:dyDescent="0.25">
      <c r="B518" s="8"/>
    </row>
    <row r="519" spans="2:2" x14ac:dyDescent="0.25">
      <c r="B519" s="8"/>
    </row>
    <row r="520" spans="2:2" x14ac:dyDescent="0.25">
      <c r="B520" s="8"/>
    </row>
    <row r="521" spans="2:2" x14ac:dyDescent="0.25">
      <c r="B521" s="8"/>
    </row>
    <row r="522" spans="2:2" x14ac:dyDescent="0.25">
      <c r="B522" s="8"/>
    </row>
    <row r="523" spans="2:2" x14ac:dyDescent="0.25">
      <c r="B523" s="8"/>
    </row>
    <row r="524" spans="2:2" x14ac:dyDescent="0.25">
      <c r="B524" s="8"/>
    </row>
    <row r="525" spans="2:2" x14ac:dyDescent="0.25">
      <c r="B525" s="8"/>
    </row>
    <row r="526" spans="2:2" x14ac:dyDescent="0.25">
      <c r="B526" s="8"/>
    </row>
    <row r="527" spans="2:2" x14ac:dyDescent="0.25">
      <c r="B527" s="8"/>
    </row>
    <row r="528" spans="2:2" x14ac:dyDescent="0.25">
      <c r="B528" s="8"/>
    </row>
    <row r="529" spans="2:2" x14ac:dyDescent="0.25">
      <c r="B529" s="8"/>
    </row>
    <row r="530" spans="2:2" x14ac:dyDescent="0.25">
      <c r="B530" s="8"/>
    </row>
    <row r="531" spans="2:2" x14ac:dyDescent="0.25">
      <c r="B531" s="8"/>
    </row>
    <row r="532" spans="2:2" x14ac:dyDescent="0.25">
      <c r="B532" s="8"/>
    </row>
    <row r="533" spans="2:2" x14ac:dyDescent="0.25">
      <c r="B533" s="8"/>
    </row>
    <row r="534" spans="2:2" x14ac:dyDescent="0.25">
      <c r="B534" s="8"/>
    </row>
    <row r="535" spans="2:2" x14ac:dyDescent="0.25">
      <c r="B535" s="8"/>
    </row>
    <row r="536" spans="2:2" x14ac:dyDescent="0.25">
      <c r="B536" s="8"/>
    </row>
    <row r="537" spans="2:2" x14ac:dyDescent="0.25">
      <c r="B537" s="8"/>
    </row>
    <row r="538" spans="2:2" x14ac:dyDescent="0.25">
      <c r="B538" s="8"/>
    </row>
    <row r="539" spans="2:2" x14ac:dyDescent="0.25">
      <c r="B539" s="8"/>
    </row>
    <row r="540" spans="2:2" x14ac:dyDescent="0.25">
      <c r="B540" s="8"/>
    </row>
    <row r="541" spans="2:2" x14ac:dyDescent="0.25">
      <c r="B541" s="8"/>
    </row>
    <row r="542" spans="2:2" x14ac:dyDescent="0.25">
      <c r="B542" s="8"/>
    </row>
    <row r="543" spans="2:2" x14ac:dyDescent="0.25">
      <c r="B543" s="8"/>
    </row>
    <row r="544" spans="2:2" x14ac:dyDescent="0.25">
      <c r="B544" s="8"/>
    </row>
    <row r="545" spans="2:2" x14ac:dyDescent="0.25">
      <c r="B545" s="8"/>
    </row>
    <row r="546" spans="2:2" x14ac:dyDescent="0.25">
      <c r="B546" s="8"/>
    </row>
    <row r="547" spans="2:2" x14ac:dyDescent="0.25">
      <c r="B547" s="8"/>
    </row>
    <row r="548" spans="2:2" x14ac:dyDescent="0.25">
      <c r="B548" s="8"/>
    </row>
    <row r="549" spans="2:2" x14ac:dyDescent="0.25">
      <c r="B549" s="8"/>
    </row>
    <row r="550" spans="2:2" x14ac:dyDescent="0.25">
      <c r="B550" s="8"/>
    </row>
    <row r="551" spans="2:2" x14ac:dyDescent="0.25">
      <c r="B551" s="8"/>
    </row>
    <row r="552" spans="2:2" x14ac:dyDescent="0.25">
      <c r="B552" s="8"/>
    </row>
    <row r="553" spans="2:2" x14ac:dyDescent="0.25">
      <c r="B553" s="8"/>
    </row>
    <row r="554" spans="2:2" x14ac:dyDescent="0.25">
      <c r="B554" s="8"/>
    </row>
    <row r="555" spans="2:2" x14ac:dyDescent="0.25">
      <c r="B555" s="8"/>
    </row>
    <row r="556" spans="2:2" x14ac:dyDescent="0.25">
      <c r="B556" s="8"/>
    </row>
    <row r="557" spans="2:2" x14ac:dyDescent="0.25">
      <c r="B557" s="8"/>
    </row>
    <row r="558" spans="2:2" x14ac:dyDescent="0.25">
      <c r="B558" s="8"/>
    </row>
    <row r="559" spans="2:2" x14ac:dyDescent="0.25">
      <c r="B559" s="8"/>
    </row>
    <row r="560" spans="2:2" x14ac:dyDescent="0.25">
      <c r="B560" s="8"/>
    </row>
    <row r="561" spans="2:2" x14ac:dyDescent="0.25">
      <c r="B561" s="8"/>
    </row>
    <row r="562" spans="2:2" x14ac:dyDescent="0.25">
      <c r="B562" s="8"/>
    </row>
    <row r="563" spans="2:2" x14ac:dyDescent="0.25">
      <c r="B563" s="8"/>
    </row>
    <row r="564" spans="2:2" x14ac:dyDescent="0.25">
      <c r="B564" s="8"/>
    </row>
    <row r="565" spans="2:2" x14ac:dyDescent="0.25">
      <c r="B565" s="8"/>
    </row>
    <row r="566" spans="2:2" x14ac:dyDescent="0.25">
      <c r="B566" s="8"/>
    </row>
    <row r="567" spans="2:2" x14ac:dyDescent="0.25">
      <c r="B567" s="8"/>
    </row>
    <row r="568" spans="2:2" x14ac:dyDescent="0.25">
      <c r="B568" s="8"/>
    </row>
    <row r="569" spans="2:2" x14ac:dyDescent="0.25">
      <c r="B569" s="8"/>
    </row>
    <row r="570" spans="2:2" x14ac:dyDescent="0.25">
      <c r="B570" s="8"/>
    </row>
    <row r="571" spans="2:2" x14ac:dyDescent="0.25">
      <c r="B571" s="8"/>
    </row>
    <row r="572" spans="2:2" x14ac:dyDescent="0.25">
      <c r="B572" s="8"/>
    </row>
    <row r="573" spans="2:2" x14ac:dyDescent="0.25">
      <c r="B573" s="8"/>
    </row>
    <row r="574" spans="2:2" x14ac:dyDescent="0.25">
      <c r="B574" s="8"/>
    </row>
    <row r="575" spans="2:2" x14ac:dyDescent="0.25">
      <c r="B575" s="8"/>
    </row>
    <row r="576" spans="2:2" x14ac:dyDescent="0.25">
      <c r="B576" s="8"/>
    </row>
    <row r="577" spans="2:2" x14ac:dyDescent="0.25">
      <c r="B577" s="8"/>
    </row>
    <row r="578" spans="2:2" x14ac:dyDescent="0.25">
      <c r="B578" s="8"/>
    </row>
    <row r="579" spans="2:2" x14ac:dyDescent="0.25">
      <c r="B579" s="8"/>
    </row>
    <row r="580" spans="2:2" x14ac:dyDescent="0.25">
      <c r="B580" s="8"/>
    </row>
    <row r="581" spans="2:2" x14ac:dyDescent="0.25">
      <c r="B581" s="8"/>
    </row>
    <row r="582" spans="2:2" x14ac:dyDescent="0.25">
      <c r="B582" s="8"/>
    </row>
    <row r="583" spans="2:2" x14ac:dyDescent="0.25">
      <c r="B583" s="8"/>
    </row>
    <row r="584" spans="2:2" x14ac:dyDescent="0.25">
      <c r="B584" s="8"/>
    </row>
    <row r="585" spans="2:2" x14ac:dyDescent="0.25">
      <c r="B585" s="8"/>
    </row>
    <row r="586" spans="2:2" x14ac:dyDescent="0.25">
      <c r="B586" s="8"/>
    </row>
    <row r="587" spans="2:2" x14ac:dyDescent="0.25">
      <c r="B587" s="8"/>
    </row>
    <row r="588" spans="2:2" x14ac:dyDescent="0.25">
      <c r="B588" s="8"/>
    </row>
    <row r="589" spans="2:2" x14ac:dyDescent="0.25">
      <c r="B589" s="8"/>
    </row>
    <row r="590" spans="2:2" x14ac:dyDescent="0.25">
      <c r="B590" s="8"/>
    </row>
    <row r="591" spans="2:2" x14ac:dyDescent="0.25">
      <c r="B591" s="8"/>
    </row>
    <row r="592" spans="2:2" x14ac:dyDescent="0.25">
      <c r="B592" s="8"/>
    </row>
    <row r="593" spans="2:2" x14ac:dyDescent="0.25">
      <c r="B593" s="8"/>
    </row>
    <row r="594" spans="2:2" x14ac:dyDescent="0.25">
      <c r="B594" s="8"/>
    </row>
    <row r="595" spans="2:2" x14ac:dyDescent="0.25">
      <c r="B595" s="8"/>
    </row>
    <row r="596" spans="2:2" x14ac:dyDescent="0.25">
      <c r="B596" s="8"/>
    </row>
    <row r="597" spans="2:2" x14ac:dyDescent="0.25">
      <c r="B597" s="8"/>
    </row>
    <row r="598" spans="2:2" x14ac:dyDescent="0.25">
      <c r="B598" s="8"/>
    </row>
    <row r="599" spans="2:2" x14ac:dyDescent="0.25">
      <c r="B599" s="8"/>
    </row>
    <row r="600" spans="2:2" x14ac:dyDescent="0.25">
      <c r="B600" s="8"/>
    </row>
    <row r="601" spans="2:2" x14ac:dyDescent="0.25">
      <c r="B601" s="8"/>
    </row>
    <row r="602" spans="2:2" x14ac:dyDescent="0.25">
      <c r="B602" s="8"/>
    </row>
    <row r="603" spans="2:2" x14ac:dyDescent="0.25">
      <c r="B603" s="8"/>
    </row>
    <row r="604" spans="2:2" x14ac:dyDescent="0.25">
      <c r="B604" s="8"/>
    </row>
    <row r="605" spans="2:2" x14ac:dyDescent="0.25">
      <c r="B605" s="8"/>
    </row>
    <row r="606" spans="2:2" x14ac:dyDescent="0.25">
      <c r="B606" s="8"/>
    </row>
    <row r="607" spans="2:2" x14ac:dyDescent="0.25">
      <c r="B607" s="8"/>
    </row>
    <row r="608" spans="2:2" x14ac:dyDescent="0.25">
      <c r="B608" s="8"/>
    </row>
    <row r="609" spans="2:2" x14ac:dyDescent="0.25">
      <c r="B609" s="8"/>
    </row>
    <row r="610" spans="2:2" x14ac:dyDescent="0.25">
      <c r="B610" s="8"/>
    </row>
    <row r="611" spans="2:2" x14ac:dyDescent="0.25">
      <c r="B611" s="8"/>
    </row>
    <row r="612" spans="2:2" x14ac:dyDescent="0.25">
      <c r="B612" s="8"/>
    </row>
    <row r="613" spans="2:2" x14ac:dyDescent="0.25">
      <c r="B613" s="8"/>
    </row>
    <row r="614" spans="2:2" x14ac:dyDescent="0.25">
      <c r="B614" s="8"/>
    </row>
    <row r="615" spans="2:2" x14ac:dyDescent="0.25">
      <c r="B615" s="8"/>
    </row>
    <row r="616" spans="2:2" x14ac:dyDescent="0.25">
      <c r="B616" s="8"/>
    </row>
    <row r="617" spans="2:2" x14ac:dyDescent="0.25">
      <c r="B617" s="8"/>
    </row>
    <row r="618" spans="2:2" x14ac:dyDescent="0.25">
      <c r="B618" s="8"/>
    </row>
    <row r="619" spans="2:2" x14ac:dyDescent="0.25">
      <c r="B619" s="8"/>
    </row>
    <row r="620" spans="2:2" x14ac:dyDescent="0.25">
      <c r="B620" s="8"/>
    </row>
    <row r="621" spans="2:2" x14ac:dyDescent="0.25">
      <c r="B621" s="8"/>
    </row>
    <row r="622" spans="2:2" x14ac:dyDescent="0.25">
      <c r="B622" s="8"/>
    </row>
    <row r="623" spans="2:2" x14ac:dyDescent="0.25">
      <c r="B623" s="8"/>
    </row>
    <row r="624" spans="2:2" x14ac:dyDescent="0.25">
      <c r="B624" s="8"/>
    </row>
    <row r="625" spans="2:2" x14ac:dyDescent="0.25">
      <c r="B625" s="8"/>
    </row>
    <row r="626" spans="2:2" x14ac:dyDescent="0.25">
      <c r="B626" s="8"/>
    </row>
    <row r="627" spans="2:2" x14ac:dyDescent="0.25">
      <c r="B627" s="8"/>
    </row>
    <row r="628" spans="2:2" x14ac:dyDescent="0.25">
      <c r="B628" s="8"/>
    </row>
    <row r="629" spans="2:2" x14ac:dyDescent="0.25">
      <c r="B629" s="8"/>
    </row>
    <row r="630" spans="2:2" x14ac:dyDescent="0.25">
      <c r="B630" s="8"/>
    </row>
    <row r="631" spans="2:2" x14ac:dyDescent="0.25">
      <c r="B631" s="8"/>
    </row>
    <row r="632" spans="2:2" x14ac:dyDescent="0.25">
      <c r="B632" s="8"/>
    </row>
    <row r="633" spans="2:2" x14ac:dyDescent="0.25">
      <c r="B633" s="8"/>
    </row>
    <row r="634" spans="2:2" x14ac:dyDescent="0.25">
      <c r="B634" s="8"/>
    </row>
    <row r="635" spans="2:2" x14ac:dyDescent="0.25">
      <c r="B635" s="8"/>
    </row>
    <row r="636" spans="2:2" x14ac:dyDescent="0.25">
      <c r="B636" s="8"/>
    </row>
    <row r="637" spans="2:2" x14ac:dyDescent="0.25">
      <c r="B637" s="8"/>
    </row>
    <row r="638" spans="2:2" x14ac:dyDescent="0.25">
      <c r="B638" s="8"/>
    </row>
    <row r="639" spans="2:2" x14ac:dyDescent="0.25">
      <c r="B639" s="8"/>
    </row>
    <row r="640" spans="2:2" x14ac:dyDescent="0.25">
      <c r="B640" s="8"/>
    </row>
    <row r="641" spans="2:2" x14ac:dyDescent="0.25">
      <c r="B641" s="8"/>
    </row>
    <row r="642" spans="2:2" x14ac:dyDescent="0.25">
      <c r="B642" s="8"/>
    </row>
    <row r="643" spans="2:2" x14ac:dyDescent="0.25">
      <c r="B643" s="8"/>
    </row>
    <row r="644" spans="2:2" x14ac:dyDescent="0.25">
      <c r="B644" s="8"/>
    </row>
    <row r="645" spans="2:2" x14ac:dyDescent="0.25">
      <c r="B645" s="8"/>
    </row>
    <row r="646" spans="2:2" x14ac:dyDescent="0.25">
      <c r="B646" s="8"/>
    </row>
    <row r="647" spans="2:2" x14ac:dyDescent="0.25">
      <c r="B647" s="8"/>
    </row>
    <row r="648" spans="2:2" x14ac:dyDescent="0.25">
      <c r="B648" s="8"/>
    </row>
    <row r="649" spans="2:2" x14ac:dyDescent="0.25">
      <c r="B649" s="8"/>
    </row>
    <row r="650" spans="2:2" x14ac:dyDescent="0.25">
      <c r="B650" s="8"/>
    </row>
    <row r="651" spans="2:2" x14ac:dyDescent="0.25">
      <c r="B651" s="8"/>
    </row>
    <row r="652" spans="2:2" x14ac:dyDescent="0.25">
      <c r="B652" s="8"/>
    </row>
    <row r="653" spans="2:2" x14ac:dyDescent="0.25">
      <c r="B653" s="8"/>
    </row>
    <row r="654" spans="2:2" x14ac:dyDescent="0.25">
      <c r="B654" s="8"/>
    </row>
    <row r="655" spans="2:2" x14ac:dyDescent="0.25">
      <c r="B655" s="8"/>
    </row>
    <row r="656" spans="2:2" x14ac:dyDescent="0.25">
      <c r="B656" s="8"/>
    </row>
    <row r="657" spans="2:2" x14ac:dyDescent="0.25">
      <c r="B657" s="8"/>
    </row>
    <row r="658" spans="2:2" x14ac:dyDescent="0.25">
      <c r="B658" s="8"/>
    </row>
    <row r="659" spans="2:2" x14ac:dyDescent="0.25">
      <c r="B659" s="8"/>
    </row>
    <row r="660" spans="2:2" x14ac:dyDescent="0.25">
      <c r="B660" s="8"/>
    </row>
    <row r="661" spans="2:2" x14ac:dyDescent="0.25">
      <c r="B661" s="8"/>
    </row>
    <row r="662" spans="2:2" x14ac:dyDescent="0.25">
      <c r="B662" s="8"/>
    </row>
    <row r="663" spans="2:2" x14ac:dyDescent="0.25">
      <c r="B663" s="8"/>
    </row>
    <row r="664" spans="2:2" x14ac:dyDescent="0.25">
      <c r="B664" s="8"/>
    </row>
    <row r="665" spans="2:2" x14ac:dyDescent="0.25">
      <c r="B665" s="8"/>
    </row>
    <row r="666" spans="2:2" x14ac:dyDescent="0.25">
      <c r="B666" s="8"/>
    </row>
    <row r="667" spans="2:2" x14ac:dyDescent="0.25">
      <c r="B667" s="8"/>
    </row>
    <row r="668" spans="2:2" x14ac:dyDescent="0.25">
      <c r="B668" s="8"/>
    </row>
    <row r="669" spans="2:2" x14ac:dyDescent="0.25">
      <c r="B669" s="8"/>
    </row>
    <row r="670" spans="2:2" x14ac:dyDescent="0.25">
      <c r="B670" s="8"/>
    </row>
    <row r="671" spans="2:2" x14ac:dyDescent="0.25">
      <c r="B671" s="8"/>
    </row>
    <row r="672" spans="2:2" x14ac:dyDescent="0.25">
      <c r="B672" s="8"/>
    </row>
    <row r="673" spans="2:2" x14ac:dyDescent="0.25">
      <c r="B673" s="8"/>
    </row>
    <row r="674" spans="2:2" x14ac:dyDescent="0.25">
      <c r="B674" s="8"/>
    </row>
    <row r="675" spans="2:2" x14ac:dyDescent="0.25">
      <c r="B675" s="8"/>
    </row>
    <row r="676" spans="2:2" x14ac:dyDescent="0.25">
      <c r="B676" s="8"/>
    </row>
    <row r="677" spans="2:2" x14ac:dyDescent="0.25">
      <c r="B677" s="8"/>
    </row>
    <row r="678" spans="2:2" x14ac:dyDescent="0.25">
      <c r="B678" s="8"/>
    </row>
    <row r="679" spans="2:2" x14ac:dyDescent="0.25">
      <c r="B679" s="8"/>
    </row>
    <row r="680" spans="2:2" x14ac:dyDescent="0.25">
      <c r="B680" s="8"/>
    </row>
    <row r="681" spans="2:2" x14ac:dyDescent="0.25">
      <c r="B681" s="8"/>
    </row>
    <row r="682" spans="2:2" x14ac:dyDescent="0.25">
      <c r="B682" s="8"/>
    </row>
    <row r="683" spans="2:2" x14ac:dyDescent="0.25">
      <c r="B683" s="8"/>
    </row>
    <row r="684" spans="2:2" x14ac:dyDescent="0.25">
      <c r="B684" s="8"/>
    </row>
    <row r="685" spans="2:2" x14ac:dyDescent="0.25">
      <c r="B685" s="8"/>
    </row>
    <row r="686" spans="2:2" x14ac:dyDescent="0.25">
      <c r="B686" s="8"/>
    </row>
    <row r="687" spans="2:2" x14ac:dyDescent="0.25">
      <c r="B687" s="8"/>
    </row>
    <row r="688" spans="2:2" x14ac:dyDescent="0.25">
      <c r="B688" s="8"/>
    </row>
    <row r="689" spans="2:2" x14ac:dyDescent="0.25">
      <c r="B689" s="8"/>
    </row>
    <row r="690" spans="2:2" x14ac:dyDescent="0.25">
      <c r="B690" s="8"/>
    </row>
    <row r="691" spans="2:2" x14ac:dyDescent="0.25">
      <c r="B691" s="8"/>
    </row>
    <row r="692" spans="2:2" x14ac:dyDescent="0.25">
      <c r="B692" s="8"/>
    </row>
    <row r="693" spans="2:2" x14ac:dyDescent="0.25">
      <c r="B693" s="8"/>
    </row>
    <row r="694" spans="2:2" x14ac:dyDescent="0.25">
      <c r="B694" s="8"/>
    </row>
    <row r="695" spans="2:2" x14ac:dyDescent="0.25">
      <c r="B695" s="8"/>
    </row>
    <row r="696" spans="2:2" x14ac:dyDescent="0.25">
      <c r="B696" s="8"/>
    </row>
    <row r="697" spans="2:2" x14ac:dyDescent="0.25">
      <c r="B697" s="8"/>
    </row>
    <row r="698" spans="2:2" x14ac:dyDescent="0.25">
      <c r="B698" s="8"/>
    </row>
    <row r="699" spans="2:2" x14ac:dyDescent="0.25">
      <c r="B699" s="8"/>
    </row>
    <row r="700" spans="2:2" x14ac:dyDescent="0.25">
      <c r="B700" s="8"/>
    </row>
    <row r="701" spans="2:2" x14ac:dyDescent="0.25">
      <c r="B701" s="8"/>
    </row>
    <row r="702" spans="2:2" x14ac:dyDescent="0.25">
      <c r="B702" s="8"/>
    </row>
    <row r="703" spans="2:2" x14ac:dyDescent="0.25">
      <c r="B703" s="8"/>
    </row>
    <row r="704" spans="2:2" x14ac:dyDescent="0.25">
      <c r="B704" s="8"/>
    </row>
    <row r="705" spans="2:2" x14ac:dyDescent="0.25">
      <c r="B705" s="8"/>
    </row>
    <row r="706" spans="2:2" x14ac:dyDescent="0.25">
      <c r="B706" s="8"/>
    </row>
    <row r="707" spans="2:2" x14ac:dyDescent="0.25">
      <c r="B707" s="8"/>
    </row>
    <row r="708" spans="2:2" x14ac:dyDescent="0.25">
      <c r="B708" s="8"/>
    </row>
    <row r="709" spans="2:2" x14ac:dyDescent="0.25">
      <c r="B709" s="8"/>
    </row>
    <row r="710" spans="2:2" x14ac:dyDescent="0.25">
      <c r="B710" s="8"/>
    </row>
    <row r="711" spans="2:2" x14ac:dyDescent="0.25">
      <c r="B711" s="8"/>
    </row>
    <row r="712" spans="2:2" x14ac:dyDescent="0.25">
      <c r="B712" s="8"/>
    </row>
    <row r="713" spans="2:2" x14ac:dyDescent="0.25">
      <c r="B713" s="8"/>
    </row>
    <row r="714" spans="2:2" x14ac:dyDescent="0.25">
      <c r="B714" s="8"/>
    </row>
    <row r="715" spans="2:2" x14ac:dyDescent="0.25">
      <c r="B715" s="8"/>
    </row>
    <row r="716" spans="2:2" x14ac:dyDescent="0.25">
      <c r="B716" s="8"/>
    </row>
    <row r="717" spans="2:2" x14ac:dyDescent="0.25">
      <c r="B717" s="8"/>
    </row>
    <row r="718" spans="2:2" x14ac:dyDescent="0.25">
      <c r="B718" s="8"/>
    </row>
    <row r="719" spans="2:2" x14ac:dyDescent="0.25">
      <c r="B719" s="8"/>
    </row>
    <row r="720" spans="2:2" x14ac:dyDescent="0.25">
      <c r="B720" s="8"/>
    </row>
    <row r="721" spans="2:2" x14ac:dyDescent="0.25">
      <c r="B721" s="8"/>
    </row>
    <row r="722" spans="2:2" x14ac:dyDescent="0.25">
      <c r="B722" s="8"/>
    </row>
    <row r="723" spans="2:2" x14ac:dyDescent="0.25">
      <c r="B723" s="8"/>
    </row>
    <row r="724" spans="2:2" x14ac:dyDescent="0.25">
      <c r="B724" s="8"/>
    </row>
    <row r="725" spans="2:2" x14ac:dyDescent="0.25">
      <c r="B725" s="8"/>
    </row>
    <row r="726" spans="2:2" x14ac:dyDescent="0.25">
      <c r="B726" s="8"/>
    </row>
    <row r="727" spans="2:2" x14ac:dyDescent="0.25">
      <c r="B727" s="8"/>
    </row>
    <row r="728" spans="2:2" x14ac:dyDescent="0.25">
      <c r="B728" s="8"/>
    </row>
    <row r="729" spans="2:2" x14ac:dyDescent="0.25">
      <c r="B729" s="8"/>
    </row>
    <row r="730" spans="2:2" x14ac:dyDescent="0.25">
      <c r="B730" s="8"/>
    </row>
    <row r="731" spans="2:2" x14ac:dyDescent="0.25">
      <c r="B731" s="8"/>
    </row>
    <row r="732" spans="2:2" x14ac:dyDescent="0.25">
      <c r="B732" s="8"/>
    </row>
    <row r="733" spans="2:2" x14ac:dyDescent="0.25">
      <c r="B733" s="8"/>
    </row>
    <row r="734" spans="2:2" x14ac:dyDescent="0.25">
      <c r="B734" s="8"/>
    </row>
    <row r="735" spans="2:2" x14ac:dyDescent="0.25">
      <c r="B735" s="8"/>
    </row>
    <row r="736" spans="2:2" x14ac:dyDescent="0.25">
      <c r="B736" s="8"/>
    </row>
    <row r="737" spans="2:2" x14ac:dyDescent="0.25">
      <c r="B737" s="8"/>
    </row>
    <row r="738" spans="2:2" x14ac:dyDescent="0.25">
      <c r="B738" s="8"/>
    </row>
    <row r="739" spans="2:2" x14ac:dyDescent="0.25">
      <c r="B739" s="8"/>
    </row>
    <row r="740" spans="2:2" x14ac:dyDescent="0.25">
      <c r="B740" s="8"/>
    </row>
    <row r="741" spans="2:2" x14ac:dyDescent="0.25">
      <c r="B741" s="8"/>
    </row>
    <row r="742" spans="2:2" x14ac:dyDescent="0.25">
      <c r="B742" s="8"/>
    </row>
    <row r="743" spans="2:2" x14ac:dyDescent="0.25">
      <c r="B743" s="8"/>
    </row>
    <row r="744" spans="2:2" x14ac:dyDescent="0.25">
      <c r="B744" s="8"/>
    </row>
    <row r="745" spans="2:2" x14ac:dyDescent="0.25">
      <c r="B745" s="8"/>
    </row>
    <row r="746" spans="2:2" x14ac:dyDescent="0.25">
      <c r="B746" s="8"/>
    </row>
    <row r="747" spans="2:2" x14ac:dyDescent="0.25">
      <c r="B747" s="8"/>
    </row>
    <row r="748" spans="2:2" x14ac:dyDescent="0.25">
      <c r="B748" s="8"/>
    </row>
    <row r="749" spans="2:2" x14ac:dyDescent="0.25">
      <c r="B749" s="8"/>
    </row>
    <row r="750" spans="2:2" x14ac:dyDescent="0.25">
      <c r="B750" s="8"/>
    </row>
    <row r="751" spans="2:2" x14ac:dyDescent="0.25">
      <c r="B751" s="8"/>
    </row>
    <row r="752" spans="2:2" x14ac:dyDescent="0.25">
      <c r="B752" s="8"/>
    </row>
    <row r="753" spans="2:2" x14ac:dyDescent="0.25">
      <c r="B753" s="8"/>
    </row>
    <row r="754" spans="2:2" x14ac:dyDescent="0.25">
      <c r="B754" s="8"/>
    </row>
    <row r="755" spans="2:2" x14ac:dyDescent="0.25">
      <c r="B755" s="8"/>
    </row>
    <row r="756" spans="2:2" x14ac:dyDescent="0.25">
      <c r="B756" s="8"/>
    </row>
    <row r="757" spans="2:2" x14ac:dyDescent="0.25">
      <c r="B757" s="8"/>
    </row>
    <row r="758" spans="2:2" x14ac:dyDescent="0.25">
      <c r="B758" s="8"/>
    </row>
    <row r="759" spans="2:2" x14ac:dyDescent="0.25">
      <c r="B759" s="8"/>
    </row>
    <row r="760" spans="2:2" x14ac:dyDescent="0.25">
      <c r="B760" s="8"/>
    </row>
    <row r="761" spans="2:2" x14ac:dyDescent="0.25">
      <c r="B761" s="8"/>
    </row>
    <row r="762" spans="2:2" x14ac:dyDescent="0.25">
      <c r="B762" s="8"/>
    </row>
    <row r="763" spans="2:2" x14ac:dyDescent="0.25">
      <c r="B763" s="8"/>
    </row>
    <row r="764" spans="2:2" x14ac:dyDescent="0.25">
      <c r="B764" s="8"/>
    </row>
    <row r="765" spans="2:2" x14ac:dyDescent="0.25">
      <c r="B765" s="8"/>
    </row>
    <row r="766" spans="2:2" x14ac:dyDescent="0.25">
      <c r="B766" s="8"/>
    </row>
    <row r="767" spans="2:2" x14ac:dyDescent="0.25">
      <c r="B767" s="8"/>
    </row>
    <row r="768" spans="2:2" x14ac:dyDescent="0.25">
      <c r="B768" s="8"/>
    </row>
    <row r="769" spans="2:2" x14ac:dyDescent="0.25">
      <c r="B769" s="8"/>
    </row>
    <row r="770" spans="2:2" x14ac:dyDescent="0.25">
      <c r="B770" s="8"/>
    </row>
    <row r="771" spans="2:2" x14ac:dyDescent="0.25">
      <c r="B771" s="8"/>
    </row>
    <row r="772" spans="2:2" x14ac:dyDescent="0.25">
      <c r="B772" s="8"/>
    </row>
    <row r="773" spans="2:2" x14ac:dyDescent="0.25">
      <c r="B773" s="8"/>
    </row>
    <row r="774" spans="2:2" x14ac:dyDescent="0.25">
      <c r="B774" s="8"/>
    </row>
    <row r="775" spans="2:2" x14ac:dyDescent="0.25">
      <c r="B775" s="8"/>
    </row>
    <row r="776" spans="2:2" x14ac:dyDescent="0.25">
      <c r="B776" s="8"/>
    </row>
    <row r="777" spans="2:2" x14ac:dyDescent="0.25">
      <c r="B777" s="8"/>
    </row>
    <row r="778" spans="2:2" x14ac:dyDescent="0.25">
      <c r="B778" s="8"/>
    </row>
    <row r="779" spans="2:2" x14ac:dyDescent="0.25">
      <c r="B779" s="8"/>
    </row>
    <row r="780" spans="2:2" x14ac:dyDescent="0.25">
      <c r="B780" s="8"/>
    </row>
    <row r="781" spans="2:2" x14ac:dyDescent="0.25">
      <c r="B781" s="8"/>
    </row>
    <row r="782" spans="2:2" x14ac:dyDescent="0.25">
      <c r="B782" s="8"/>
    </row>
    <row r="783" spans="2:2" x14ac:dyDescent="0.25">
      <c r="B783" s="8"/>
    </row>
    <row r="784" spans="2:2" x14ac:dyDescent="0.25">
      <c r="B784" s="8"/>
    </row>
    <row r="785" spans="2:2" x14ac:dyDescent="0.25">
      <c r="B785" s="8"/>
    </row>
    <row r="786" spans="2:2" x14ac:dyDescent="0.25">
      <c r="B786" s="8"/>
    </row>
    <row r="787" spans="2:2" x14ac:dyDescent="0.25">
      <c r="B787" s="8"/>
    </row>
    <row r="788" spans="2:2" x14ac:dyDescent="0.25">
      <c r="B788" s="8"/>
    </row>
    <row r="789" spans="2:2" x14ac:dyDescent="0.25">
      <c r="B789" s="8"/>
    </row>
    <row r="790" spans="2:2" x14ac:dyDescent="0.25">
      <c r="B790" s="8"/>
    </row>
    <row r="791" spans="2:2" x14ac:dyDescent="0.25">
      <c r="B791" s="8"/>
    </row>
    <row r="792" spans="2:2" x14ac:dyDescent="0.25">
      <c r="B792" s="8"/>
    </row>
    <row r="793" spans="2:2" x14ac:dyDescent="0.25">
      <c r="B793" s="8"/>
    </row>
    <row r="794" spans="2:2" x14ac:dyDescent="0.25">
      <c r="B794" s="8"/>
    </row>
    <row r="795" spans="2:2" x14ac:dyDescent="0.25">
      <c r="B795" s="8"/>
    </row>
    <row r="796" spans="2:2" x14ac:dyDescent="0.25">
      <c r="B796" s="8"/>
    </row>
    <row r="797" spans="2:2" x14ac:dyDescent="0.25">
      <c r="B797" s="8"/>
    </row>
    <row r="798" spans="2:2" x14ac:dyDescent="0.25">
      <c r="B798" s="8"/>
    </row>
    <row r="799" spans="2:2" x14ac:dyDescent="0.25">
      <c r="B799" s="8"/>
    </row>
    <row r="800" spans="2:2" x14ac:dyDescent="0.25">
      <c r="B800" s="8"/>
    </row>
    <row r="801" spans="2:2" x14ac:dyDescent="0.25">
      <c r="B801" s="8"/>
    </row>
    <row r="802" spans="2:2" x14ac:dyDescent="0.25">
      <c r="B802" s="8"/>
    </row>
    <row r="803" spans="2:2" x14ac:dyDescent="0.25">
      <c r="B803" s="8"/>
    </row>
    <row r="804" spans="2:2" x14ac:dyDescent="0.25">
      <c r="B804" s="8"/>
    </row>
    <row r="805" spans="2:2" x14ac:dyDescent="0.25">
      <c r="B805" s="8"/>
    </row>
    <row r="806" spans="2:2" x14ac:dyDescent="0.25">
      <c r="B806" s="8"/>
    </row>
    <row r="807" spans="2:2" x14ac:dyDescent="0.25">
      <c r="B807" s="8"/>
    </row>
    <row r="808" spans="2:2" x14ac:dyDescent="0.25">
      <c r="B808" s="8"/>
    </row>
    <row r="809" spans="2:2" x14ac:dyDescent="0.25">
      <c r="B809" s="8"/>
    </row>
    <row r="810" spans="2:2" x14ac:dyDescent="0.25">
      <c r="B810" s="8"/>
    </row>
    <row r="811" spans="2:2" x14ac:dyDescent="0.25">
      <c r="B811" s="8"/>
    </row>
    <row r="812" spans="2:2" x14ac:dyDescent="0.25">
      <c r="B812" s="8"/>
    </row>
    <row r="813" spans="2:2" x14ac:dyDescent="0.25">
      <c r="B813" s="8"/>
    </row>
    <row r="814" spans="2:2" x14ac:dyDescent="0.25">
      <c r="B814" s="8"/>
    </row>
    <row r="815" spans="2:2" x14ac:dyDescent="0.25">
      <c r="B815" s="8"/>
    </row>
    <row r="816" spans="2:2" x14ac:dyDescent="0.25">
      <c r="B816" s="8"/>
    </row>
    <row r="817" spans="2:2" x14ac:dyDescent="0.25">
      <c r="B817" s="8"/>
    </row>
    <row r="818" spans="2:2" x14ac:dyDescent="0.25">
      <c r="B818" s="8"/>
    </row>
    <row r="819" spans="2:2" x14ac:dyDescent="0.25">
      <c r="B819" s="8"/>
    </row>
    <row r="820" spans="2:2" x14ac:dyDescent="0.25">
      <c r="B820" s="8"/>
    </row>
    <row r="821" spans="2:2" x14ac:dyDescent="0.25">
      <c r="B821" s="8"/>
    </row>
    <row r="822" spans="2:2" x14ac:dyDescent="0.25">
      <c r="B822" s="8"/>
    </row>
    <row r="823" spans="2:2" x14ac:dyDescent="0.25">
      <c r="B823" s="8"/>
    </row>
    <row r="824" spans="2:2" x14ac:dyDescent="0.25">
      <c r="B824" s="8"/>
    </row>
    <row r="825" spans="2:2" x14ac:dyDescent="0.25">
      <c r="B825" s="8"/>
    </row>
    <row r="826" spans="2:2" x14ac:dyDescent="0.25">
      <c r="B826" s="8"/>
    </row>
    <row r="827" spans="2:2" x14ac:dyDescent="0.25">
      <c r="B827" s="8"/>
    </row>
    <row r="828" spans="2:2" x14ac:dyDescent="0.25">
      <c r="B828" s="8"/>
    </row>
    <row r="829" spans="2:2" x14ac:dyDescent="0.25">
      <c r="B829" s="8"/>
    </row>
    <row r="830" spans="2:2" x14ac:dyDescent="0.25">
      <c r="B830" s="8"/>
    </row>
    <row r="831" spans="2:2" x14ac:dyDescent="0.25">
      <c r="B831" s="8"/>
    </row>
    <row r="832" spans="2:2" x14ac:dyDescent="0.25">
      <c r="B832" s="8"/>
    </row>
    <row r="833" spans="2:2" x14ac:dyDescent="0.25">
      <c r="B833" s="8"/>
    </row>
    <row r="834" spans="2:2" x14ac:dyDescent="0.25">
      <c r="B834" s="8"/>
    </row>
    <row r="835" spans="2:2" x14ac:dyDescent="0.25">
      <c r="B835" s="8"/>
    </row>
    <row r="836" spans="2:2" x14ac:dyDescent="0.25">
      <c r="B836" s="8"/>
    </row>
    <row r="837" spans="2:2" x14ac:dyDescent="0.25">
      <c r="B837" s="8"/>
    </row>
    <row r="838" spans="2:2" x14ac:dyDescent="0.25">
      <c r="B838" s="8"/>
    </row>
    <row r="839" spans="2:2" x14ac:dyDescent="0.25">
      <c r="B839" s="8"/>
    </row>
    <row r="840" spans="2:2" x14ac:dyDescent="0.25">
      <c r="B840" s="8"/>
    </row>
    <row r="841" spans="2:2" x14ac:dyDescent="0.25">
      <c r="B841" s="8"/>
    </row>
    <row r="842" spans="2:2" x14ac:dyDescent="0.25">
      <c r="B842" s="8"/>
    </row>
    <row r="843" spans="2:2" x14ac:dyDescent="0.25">
      <c r="B843" s="8"/>
    </row>
    <row r="844" spans="2:2" x14ac:dyDescent="0.25">
      <c r="B844" s="8"/>
    </row>
    <row r="845" spans="2:2" x14ac:dyDescent="0.25">
      <c r="B845" s="8"/>
    </row>
    <row r="846" spans="2:2" x14ac:dyDescent="0.25">
      <c r="B846" s="8"/>
    </row>
    <row r="847" spans="2:2" x14ac:dyDescent="0.25">
      <c r="B847" s="8"/>
    </row>
    <row r="848" spans="2:2" x14ac:dyDescent="0.25">
      <c r="B848" s="8"/>
    </row>
    <row r="849" spans="2:2" x14ac:dyDescent="0.25">
      <c r="B849" s="8"/>
    </row>
    <row r="850" spans="2:2" x14ac:dyDescent="0.25">
      <c r="B850" s="8"/>
    </row>
    <row r="851" spans="2:2" x14ac:dyDescent="0.25">
      <c r="B851" s="8"/>
    </row>
    <row r="852" spans="2:2" x14ac:dyDescent="0.25">
      <c r="B852" s="8"/>
    </row>
    <row r="853" spans="2:2" x14ac:dyDescent="0.25">
      <c r="B853" s="8"/>
    </row>
    <row r="854" spans="2:2" x14ac:dyDescent="0.25">
      <c r="B854" s="8"/>
    </row>
    <row r="855" spans="2:2" x14ac:dyDescent="0.25">
      <c r="B855" s="8"/>
    </row>
    <row r="856" spans="2:2" x14ac:dyDescent="0.25">
      <c r="B856" s="8"/>
    </row>
    <row r="857" spans="2:2" x14ac:dyDescent="0.25">
      <c r="B857" s="8"/>
    </row>
    <row r="858" spans="2:2" x14ac:dyDescent="0.25">
      <c r="B858" s="8"/>
    </row>
    <row r="859" spans="2:2" x14ac:dyDescent="0.25">
      <c r="B859" s="8"/>
    </row>
    <row r="860" spans="2:2" x14ac:dyDescent="0.25">
      <c r="B860" s="8"/>
    </row>
    <row r="861" spans="2:2" x14ac:dyDescent="0.25">
      <c r="B861" s="8"/>
    </row>
    <row r="862" spans="2:2" x14ac:dyDescent="0.25">
      <c r="B862" s="8"/>
    </row>
    <row r="863" spans="2:2" x14ac:dyDescent="0.25">
      <c r="B863" s="8"/>
    </row>
    <row r="864" spans="2:2" x14ac:dyDescent="0.25">
      <c r="B864" s="8"/>
    </row>
    <row r="865" spans="2:2" x14ac:dyDescent="0.25">
      <c r="B865" s="8"/>
    </row>
    <row r="866" spans="2:2" x14ac:dyDescent="0.25">
      <c r="B866" s="8"/>
    </row>
    <row r="867" spans="2:2" x14ac:dyDescent="0.25">
      <c r="B867" s="8"/>
    </row>
    <row r="868" spans="2:2" x14ac:dyDescent="0.25">
      <c r="B868" s="8"/>
    </row>
    <row r="869" spans="2:2" x14ac:dyDescent="0.25">
      <c r="B869" s="8"/>
    </row>
    <row r="870" spans="2:2" x14ac:dyDescent="0.25">
      <c r="B870" s="8"/>
    </row>
    <row r="871" spans="2:2" x14ac:dyDescent="0.25">
      <c r="B871" s="8"/>
    </row>
    <row r="872" spans="2:2" x14ac:dyDescent="0.25">
      <c r="B872" s="8"/>
    </row>
    <row r="873" spans="2:2" x14ac:dyDescent="0.25">
      <c r="B873" s="8"/>
    </row>
    <row r="874" spans="2:2" x14ac:dyDescent="0.25">
      <c r="B874" s="8"/>
    </row>
    <row r="875" spans="2:2" x14ac:dyDescent="0.25">
      <c r="B875" s="8"/>
    </row>
    <row r="876" spans="2:2" x14ac:dyDescent="0.25">
      <c r="B876" s="8"/>
    </row>
    <row r="877" spans="2:2" x14ac:dyDescent="0.25">
      <c r="B877" s="8"/>
    </row>
    <row r="878" spans="2:2" x14ac:dyDescent="0.25">
      <c r="B878" s="8"/>
    </row>
    <row r="879" spans="2:2" x14ac:dyDescent="0.25">
      <c r="B879" s="8"/>
    </row>
    <row r="880" spans="2:2" x14ac:dyDescent="0.25">
      <c r="B880" s="8"/>
    </row>
    <row r="881" spans="2:2" x14ac:dyDescent="0.25">
      <c r="B881" s="8"/>
    </row>
    <row r="882" spans="2:2" x14ac:dyDescent="0.25">
      <c r="B882" s="8"/>
    </row>
    <row r="883" spans="2:2" x14ac:dyDescent="0.25">
      <c r="B883" s="8"/>
    </row>
    <row r="884" spans="2:2" x14ac:dyDescent="0.25">
      <c r="B884" s="8"/>
    </row>
    <row r="885" spans="2:2" x14ac:dyDescent="0.25">
      <c r="B885" s="8"/>
    </row>
    <row r="886" spans="2:2" x14ac:dyDescent="0.25">
      <c r="B886" s="8"/>
    </row>
    <row r="887" spans="2:2" x14ac:dyDescent="0.25">
      <c r="B887" s="8"/>
    </row>
    <row r="888" spans="2:2" x14ac:dyDescent="0.25">
      <c r="B888" s="8"/>
    </row>
    <row r="889" spans="2:2" x14ac:dyDescent="0.25">
      <c r="B889" s="8"/>
    </row>
    <row r="890" spans="2:2" x14ac:dyDescent="0.25">
      <c r="B890" s="8"/>
    </row>
    <row r="891" spans="2:2" x14ac:dyDescent="0.25">
      <c r="B891" s="8"/>
    </row>
    <row r="892" spans="2:2" x14ac:dyDescent="0.25">
      <c r="B892" s="8"/>
    </row>
    <row r="893" spans="2:2" x14ac:dyDescent="0.25">
      <c r="B893" s="8"/>
    </row>
    <row r="894" spans="2:2" x14ac:dyDescent="0.25">
      <c r="B894" s="8"/>
    </row>
    <row r="895" spans="2:2" x14ac:dyDescent="0.25">
      <c r="B895" s="8"/>
    </row>
    <row r="896" spans="2:2" x14ac:dyDescent="0.25">
      <c r="B896" s="8"/>
    </row>
    <row r="897" spans="2:2" x14ac:dyDescent="0.25">
      <c r="B897" s="8"/>
    </row>
    <row r="898" spans="2:2" x14ac:dyDescent="0.25">
      <c r="B898" s="8"/>
    </row>
    <row r="899" spans="2:2" x14ac:dyDescent="0.25">
      <c r="B899" s="8"/>
    </row>
    <row r="900" spans="2:2" x14ac:dyDescent="0.25">
      <c r="B900" s="8"/>
    </row>
    <row r="901" spans="2:2" x14ac:dyDescent="0.25">
      <c r="B901" s="8"/>
    </row>
    <row r="902" spans="2:2" x14ac:dyDescent="0.25">
      <c r="B902" s="8"/>
    </row>
    <row r="903" spans="2:2" x14ac:dyDescent="0.25">
      <c r="B903" s="8"/>
    </row>
    <row r="904" spans="2:2" x14ac:dyDescent="0.25">
      <c r="B904" s="8"/>
    </row>
    <row r="905" spans="2:2" x14ac:dyDescent="0.25">
      <c r="B905" s="8"/>
    </row>
    <row r="906" spans="2:2" x14ac:dyDescent="0.25">
      <c r="B906" s="8"/>
    </row>
    <row r="907" spans="2:2" x14ac:dyDescent="0.25">
      <c r="B907" s="8"/>
    </row>
    <row r="908" spans="2:2" x14ac:dyDescent="0.25">
      <c r="B908" s="8"/>
    </row>
    <row r="909" spans="2:2" x14ac:dyDescent="0.25">
      <c r="B909" s="8"/>
    </row>
    <row r="910" spans="2:2" x14ac:dyDescent="0.25">
      <c r="B910" s="8"/>
    </row>
    <row r="911" spans="2:2" x14ac:dyDescent="0.25">
      <c r="B911" s="8"/>
    </row>
    <row r="912" spans="2:2" x14ac:dyDescent="0.25">
      <c r="B912" s="8"/>
    </row>
    <row r="913" spans="2:2" x14ac:dyDescent="0.25">
      <c r="B913" s="8"/>
    </row>
    <row r="914" spans="2:2" x14ac:dyDescent="0.25">
      <c r="B914" s="8"/>
    </row>
    <row r="915" spans="2:2" x14ac:dyDescent="0.25">
      <c r="B915" s="8"/>
    </row>
    <row r="916" spans="2:2" x14ac:dyDescent="0.25">
      <c r="B916" s="8"/>
    </row>
    <row r="917" spans="2:2" x14ac:dyDescent="0.25">
      <c r="B917" s="8"/>
    </row>
    <row r="918" spans="2:2" x14ac:dyDescent="0.25">
      <c r="B918" s="8"/>
    </row>
    <row r="919" spans="2:2" x14ac:dyDescent="0.25">
      <c r="B919" s="8"/>
    </row>
    <row r="920" spans="2:2" x14ac:dyDescent="0.25">
      <c r="B920" s="8"/>
    </row>
    <row r="921" spans="2:2" x14ac:dyDescent="0.25">
      <c r="B921" s="8"/>
    </row>
    <row r="922" spans="2:2" x14ac:dyDescent="0.25">
      <c r="B922" s="8"/>
    </row>
    <row r="923" spans="2:2" x14ac:dyDescent="0.25">
      <c r="B923" s="8"/>
    </row>
    <row r="924" spans="2:2" x14ac:dyDescent="0.25">
      <c r="B924" s="8"/>
    </row>
    <row r="925" spans="2:2" x14ac:dyDescent="0.25">
      <c r="B925" s="8"/>
    </row>
    <row r="926" spans="2:2" x14ac:dyDescent="0.25">
      <c r="B926" s="8"/>
    </row>
    <row r="927" spans="2:2" x14ac:dyDescent="0.25">
      <c r="B927" s="8"/>
    </row>
    <row r="928" spans="2:2" x14ac:dyDescent="0.25">
      <c r="B928" s="8"/>
    </row>
    <row r="929" spans="2:2" x14ac:dyDescent="0.25">
      <c r="B929" s="8"/>
    </row>
    <row r="930" spans="2:2" x14ac:dyDescent="0.25">
      <c r="B930" s="8"/>
    </row>
    <row r="931" spans="2:2" x14ac:dyDescent="0.25">
      <c r="B931" s="8"/>
    </row>
    <row r="932" spans="2:2" x14ac:dyDescent="0.25">
      <c r="B932" s="8"/>
    </row>
    <row r="933" spans="2:2" x14ac:dyDescent="0.25">
      <c r="B933" s="8"/>
    </row>
    <row r="934" spans="2:2" x14ac:dyDescent="0.25">
      <c r="B934" s="8"/>
    </row>
    <row r="935" spans="2:2" x14ac:dyDescent="0.25">
      <c r="B935" s="8"/>
    </row>
    <row r="936" spans="2:2" x14ac:dyDescent="0.25">
      <c r="B936" s="8"/>
    </row>
    <row r="937" spans="2:2" x14ac:dyDescent="0.25">
      <c r="B937" s="8"/>
    </row>
    <row r="938" spans="2:2" x14ac:dyDescent="0.25">
      <c r="B938" s="8"/>
    </row>
    <row r="939" spans="2:2" x14ac:dyDescent="0.25">
      <c r="B939" s="8"/>
    </row>
    <row r="940" spans="2:2" x14ac:dyDescent="0.25">
      <c r="B940" s="8"/>
    </row>
    <row r="941" spans="2:2" x14ac:dyDescent="0.25">
      <c r="B941" s="8"/>
    </row>
    <row r="942" spans="2:2" x14ac:dyDescent="0.25">
      <c r="B942" s="8"/>
    </row>
    <row r="943" spans="2:2" x14ac:dyDescent="0.25">
      <c r="B943" s="8"/>
    </row>
    <row r="944" spans="2:2" x14ac:dyDescent="0.25">
      <c r="B944" s="8"/>
    </row>
    <row r="945" spans="2:2" x14ac:dyDescent="0.25">
      <c r="B945" s="8"/>
    </row>
    <row r="946" spans="2:2" x14ac:dyDescent="0.25">
      <c r="B946" s="8"/>
    </row>
    <row r="947" spans="2:2" x14ac:dyDescent="0.25">
      <c r="B947" s="8"/>
    </row>
    <row r="948" spans="2:2" x14ac:dyDescent="0.25">
      <c r="B948" s="8"/>
    </row>
    <row r="949" spans="2:2" x14ac:dyDescent="0.25">
      <c r="B949" s="8"/>
    </row>
    <row r="950" spans="2:2" x14ac:dyDescent="0.25">
      <c r="B950" s="8"/>
    </row>
    <row r="951" spans="2:2" x14ac:dyDescent="0.25">
      <c r="B951" s="8"/>
    </row>
    <row r="952" spans="2:2" x14ac:dyDescent="0.25">
      <c r="B952" s="8"/>
    </row>
    <row r="953" spans="2:2" x14ac:dyDescent="0.25">
      <c r="B953" s="8"/>
    </row>
    <row r="954" spans="2:2" x14ac:dyDescent="0.25">
      <c r="B954" s="8"/>
    </row>
    <row r="955" spans="2:2" x14ac:dyDescent="0.25">
      <c r="B955" s="8"/>
    </row>
    <row r="956" spans="2:2" x14ac:dyDescent="0.25">
      <c r="B956" s="8"/>
    </row>
    <row r="957" spans="2:2" x14ac:dyDescent="0.25">
      <c r="B957" s="8"/>
    </row>
    <row r="958" spans="2:2" x14ac:dyDescent="0.25">
      <c r="B958" s="8"/>
    </row>
    <row r="959" spans="2:2" x14ac:dyDescent="0.25">
      <c r="B959" s="8"/>
    </row>
    <row r="960" spans="2:2" x14ac:dyDescent="0.25">
      <c r="B960" s="8"/>
    </row>
    <row r="961" spans="2:2" x14ac:dyDescent="0.25">
      <c r="B961" s="8"/>
    </row>
    <row r="962" spans="2:2" x14ac:dyDescent="0.25">
      <c r="B962" s="8"/>
    </row>
    <row r="963" spans="2:2" x14ac:dyDescent="0.25">
      <c r="B963" s="8"/>
    </row>
    <row r="964" spans="2:2" x14ac:dyDescent="0.25">
      <c r="B964" s="8"/>
    </row>
    <row r="965" spans="2:2" x14ac:dyDescent="0.25">
      <c r="B965" s="8"/>
    </row>
    <row r="966" spans="2:2" x14ac:dyDescent="0.25">
      <c r="B966" s="8"/>
    </row>
    <row r="967" spans="2:2" x14ac:dyDescent="0.25">
      <c r="B967" s="8"/>
    </row>
    <row r="968" spans="2:2" x14ac:dyDescent="0.25">
      <c r="B968" s="8"/>
    </row>
    <row r="969" spans="2:2" x14ac:dyDescent="0.25">
      <c r="B969" s="8"/>
    </row>
    <row r="970" spans="2:2" x14ac:dyDescent="0.25">
      <c r="B970" s="8"/>
    </row>
    <row r="971" spans="2:2" x14ac:dyDescent="0.25">
      <c r="B971" s="8"/>
    </row>
    <row r="972" spans="2:2" x14ac:dyDescent="0.25">
      <c r="B972" s="8"/>
    </row>
    <row r="973" spans="2:2" x14ac:dyDescent="0.25">
      <c r="B973" s="8"/>
    </row>
    <row r="974" spans="2:2" x14ac:dyDescent="0.25">
      <c r="B974" s="8"/>
    </row>
    <row r="975" spans="2:2" x14ac:dyDescent="0.25">
      <c r="B975" s="8"/>
    </row>
    <row r="976" spans="2:2" x14ac:dyDescent="0.25">
      <c r="B976" s="8"/>
    </row>
    <row r="977" spans="2:2" x14ac:dyDescent="0.25">
      <c r="B977" s="8"/>
    </row>
    <row r="978" spans="2:2" x14ac:dyDescent="0.25">
      <c r="B978" s="8"/>
    </row>
    <row r="979" spans="2:2" x14ac:dyDescent="0.25">
      <c r="B979" s="8"/>
    </row>
    <row r="980" spans="2:2" x14ac:dyDescent="0.25">
      <c r="B980" s="8"/>
    </row>
    <row r="981" spans="2:2" x14ac:dyDescent="0.25">
      <c r="B981" s="8"/>
    </row>
    <row r="982" spans="2:2" x14ac:dyDescent="0.25">
      <c r="B982" s="8"/>
    </row>
    <row r="983" spans="2:2" x14ac:dyDescent="0.25">
      <c r="B983" s="8"/>
    </row>
    <row r="984" spans="2:2" x14ac:dyDescent="0.25">
      <c r="B984" s="8"/>
    </row>
    <row r="985" spans="2:2" x14ac:dyDescent="0.25">
      <c r="B985" s="8"/>
    </row>
    <row r="986" spans="2:2" x14ac:dyDescent="0.25">
      <c r="B986" s="8"/>
    </row>
    <row r="987" spans="2:2" x14ac:dyDescent="0.25">
      <c r="B987" s="8"/>
    </row>
    <row r="988" spans="2:2" x14ac:dyDescent="0.25">
      <c r="B988" s="8"/>
    </row>
    <row r="989" spans="2:2" x14ac:dyDescent="0.25">
      <c r="B989" s="8"/>
    </row>
    <row r="990" spans="2:2" x14ac:dyDescent="0.25">
      <c r="B990" s="8"/>
    </row>
    <row r="991" spans="2:2" x14ac:dyDescent="0.25">
      <c r="B991" s="8"/>
    </row>
    <row r="992" spans="2:2" x14ac:dyDescent="0.25">
      <c r="B992" s="8"/>
    </row>
    <row r="993" spans="2:2" x14ac:dyDescent="0.25">
      <c r="B993" s="8"/>
    </row>
    <row r="994" spans="2:2" x14ac:dyDescent="0.25">
      <c r="B994" s="8"/>
    </row>
    <row r="995" spans="2:2" x14ac:dyDescent="0.25">
      <c r="B995" s="8"/>
    </row>
    <row r="996" spans="2:2" x14ac:dyDescent="0.25">
      <c r="B996" s="8"/>
    </row>
    <row r="997" spans="2:2" x14ac:dyDescent="0.25">
      <c r="B997" s="8"/>
    </row>
    <row r="998" spans="2:2" x14ac:dyDescent="0.25">
      <c r="B998" s="8"/>
    </row>
    <row r="999" spans="2:2" x14ac:dyDescent="0.25">
      <c r="B999" s="8"/>
    </row>
    <row r="1000" spans="2:2" x14ac:dyDescent="0.25">
      <c r="B1000" s="8"/>
    </row>
    <row r="1001" spans="2:2" x14ac:dyDescent="0.25">
      <c r="B1001" s="8"/>
    </row>
    <row r="1002" spans="2:2" x14ac:dyDescent="0.25">
      <c r="B1002" s="8"/>
    </row>
    <row r="1003" spans="2:2" x14ac:dyDescent="0.25">
      <c r="B1003" s="8"/>
    </row>
    <row r="1004" spans="2:2" x14ac:dyDescent="0.25">
      <c r="B1004" s="8"/>
    </row>
    <row r="1005" spans="2:2" x14ac:dyDescent="0.25">
      <c r="B1005" s="8"/>
    </row>
    <row r="1006" spans="2:2" x14ac:dyDescent="0.25">
      <c r="B1006" s="8"/>
    </row>
    <row r="1007" spans="2:2" x14ac:dyDescent="0.25">
      <c r="B1007" s="8"/>
    </row>
    <row r="1008" spans="2:2" x14ac:dyDescent="0.25">
      <c r="B1008" s="8"/>
    </row>
    <row r="1009" spans="2:2" x14ac:dyDescent="0.25">
      <c r="B1009" s="8"/>
    </row>
    <row r="1010" spans="2:2" x14ac:dyDescent="0.25">
      <c r="B1010" s="8"/>
    </row>
    <row r="1011" spans="2:2" x14ac:dyDescent="0.25">
      <c r="B1011" s="8"/>
    </row>
    <row r="1012" spans="2:2" x14ac:dyDescent="0.25">
      <c r="B1012" s="8"/>
    </row>
    <row r="1013" spans="2:2" x14ac:dyDescent="0.25">
      <c r="B1013" s="8"/>
    </row>
    <row r="1014" spans="2:2" x14ac:dyDescent="0.25">
      <c r="B1014" s="8"/>
    </row>
    <row r="1015" spans="2:2" x14ac:dyDescent="0.25">
      <c r="B1015" s="8"/>
    </row>
    <row r="1016" spans="2:2" x14ac:dyDescent="0.25">
      <c r="B1016" s="8"/>
    </row>
    <row r="1017" spans="2:2" x14ac:dyDescent="0.25">
      <c r="B1017" s="8"/>
    </row>
    <row r="1018" spans="2:2" x14ac:dyDescent="0.25">
      <c r="B1018" s="8"/>
    </row>
    <row r="1019" spans="2:2" x14ac:dyDescent="0.25">
      <c r="B1019" s="8"/>
    </row>
    <row r="1020" spans="2:2" x14ac:dyDescent="0.25">
      <c r="B1020" s="8"/>
    </row>
    <row r="1021" spans="2:2" x14ac:dyDescent="0.25">
      <c r="B1021" s="8"/>
    </row>
    <row r="1022" spans="2:2" x14ac:dyDescent="0.25">
      <c r="B1022" s="8"/>
    </row>
    <row r="1023" spans="2:2" x14ac:dyDescent="0.25">
      <c r="B1023" s="8"/>
    </row>
    <row r="1024" spans="2:2" x14ac:dyDescent="0.25">
      <c r="B1024" s="8"/>
    </row>
    <row r="1025" spans="2:2" x14ac:dyDescent="0.25">
      <c r="B1025" s="8"/>
    </row>
    <row r="1026" spans="2:2" x14ac:dyDescent="0.25">
      <c r="B1026" s="8"/>
    </row>
    <row r="1027" spans="2:2" x14ac:dyDescent="0.25">
      <c r="B1027" s="8"/>
    </row>
    <row r="1028" spans="2:2" x14ac:dyDescent="0.25">
      <c r="B1028" s="8"/>
    </row>
    <row r="1029" spans="2:2" x14ac:dyDescent="0.25">
      <c r="B1029" s="8"/>
    </row>
    <row r="1030" spans="2:2" x14ac:dyDescent="0.25">
      <c r="B1030" s="8"/>
    </row>
    <row r="1031" spans="2:2" x14ac:dyDescent="0.25">
      <c r="B1031" s="8"/>
    </row>
    <row r="1032" spans="2:2" x14ac:dyDescent="0.25">
      <c r="B1032" s="8"/>
    </row>
    <row r="1033" spans="2:2" x14ac:dyDescent="0.25">
      <c r="B1033" s="8"/>
    </row>
    <row r="1034" spans="2:2" x14ac:dyDescent="0.25">
      <c r="B1034" s="8"/>
    </row>
    <row r="1035" spans="2:2" x14ac:dyDescent="0.25">
      <c r="B1035" s="8"/>
    </row>
    <row r="1036" spans="2:2" x14ac:dyDescent="0.25">
      <c r="B1036" s="8"/>
    </row>
    <row r="1037" spans="2:2" x14ac:dyDescent="0.25">
      <c r="B1037" s="8"/>
    </row>
    <row r="1038" spans="2:2" x14ac:dyDescent="0.25">
      <c r="B1038" s="8"/>
    </row>
    <row r="1039" spans="2:2" x14ac:dyDescent="0.25">
      <c r="B1039" s="8"/>
    </row>
    <row r="1040" spans="2:2" x14ac:dyDescent="0.25">
      <c r="B1040" s="8"/>
    </row>
    <row r="1041" spans="2:2" x14ac:dyDescent="0.25">
      <c r="B1041" s="8"/>
    </row>
    <row r="1042" spans="2:2" x14ac:dyDescent="0.25">
      <c r="B1042" s="8"/>
    </row>
    <row r="1043" spans="2:2" x14ac:dyDescent="0.25">
      <c r="B1043" s="8"/>
    </row>
    <row r="1044" spans="2:2" x14ac:dyDescent="0.25">
      <c r="B1044" s="8"/>
    </row>
    <row r="1045" spans="2:2" x14ac:dyDescent="0.25">
      <c r="B1045" s="8"/>
    </row>
    <row r="1046" spans="2:2" x14ac:dyDescent="0.25">
      <c r="B1046" s="8"/>
    </row>
    <row r="1047" spans="2:2" x14ac:dyDescent="0.25">
      <c r="B1047" s="8"/>
    </row>
    <row r="1048" spans="2:2" x14ac:dyDescent="0.25">
      <c r="B1048" s="8"/>
    </row>
    <row r="1049" spans="2:2" x14ac:dyDescent="0.25">
      <c r="B1049" s="8"/>
    </row>
    <row r="1050" spans="2:2" x14ac:dyDescent="0.25">
      <c r="B1050" s="8"/>
    </row>
    <row r="1051" spans="2:2" x14ac:dyDescent="0.25">
      <c r="B1051" s="8"/>
    </row>
    <row r="1052" spans="2:2" x14ac:dyDescent="0.25">
      <c r="B1052" s="8"/>
    </row>
    <row r="1053" spans="2:2" x14ac:dyDescent="0.25">
      <c r="B1053" s="8"/>
    </row>
    <row r="1054" spans="2:2" x14ac:dyDescent="0.25">
      <c r="B1054" s="8"/>
    </row>
    <row r="1055" spans="2:2" x14ac:dyDescent="0.25">
      <c r="B1055" s="8"/>
    </row>
    <row r="1056" spans="2:2" x14ac:dyDescent="0.25">
      <c r="B1056" s="8"/>
    </row>
    <row r="1057" spans="2:2" x14ac:dyDescent="0.25">
      <c r="B1057" s="8"/>
    </row>
    <row r="1058" spans="2:2" x14ac:dyDescent="0.25">
      <c r="B1058" s="8"/>
    </row>
    <row r="1059" spans="2:2" x14ac:dyDescent="0.25">
      <c r="B1059" s="8"/>
    </row>
    <row r="1060" spans="2:2" x14ac:dyDescent="0.25">
      <c r="B1060" s="8"/>
    </row>
    <row r="1061" spans="2:2" x14ac:dyDescent="0.25">
      <c r="B1061" s="8"/>
    </row>
    <row r="1062" spans="2:2" x14ac:dyDescent="0.25">
      <c r="B1062" s="8"/>
    </row>
    <row r="1063" spans="2:2" x14ac:dyDescent="0.25">
      <c r="B1063" s="8"/>
    </row>
    <row r="1064" spans="2:2" x14ac:dyDescent="0.25">
      <c r="B1064" s="8"/>
    </row>
    <row r="1065" spans="2:2" x14ac:dyDescent="0.25">
      <c r="B1065" s="8"/>
    </row>
    <row r="1066" spans="2:2" x14ac:dyDescent="0.25">
      <c r="B1066" s="8"/>
    </row>
    <row r="1067" spans="2:2" x14ac:dyDescent="0.25">
      <c r="B1067" s="8"/>
    </row>
    <row r="1068" spans="2:2" x14ac:dyDescent="0.25">
      <c r="B1068" s="8"/>
    </row>
    <row r="1069" spans="2:2" x14ac:dyDescent="0.25">
      <c r="B1069" s="8"/>
    </row>
    <row r="1070" spans="2:2" x14ac:dyDescent="0.25">
      <c r="B1070" s="8"/>
    </row>
    <row r="1071" spans="2:2" x14ac:dyDescent="0.25">
      <c r="B1071" s="8"/>
    </row>
    <row r="1072" spans="2:2" x14ac:dyDescent="0.25">
      <c r="B1072" s="8"/>
    </row>
    <row r="1073" spans="2:2" x14ac:dyDescent="0.25">
      <c r="B1073" s="8"/>
    </row>
    <row r="1074" spans="2:2" x14ac:dyDescent="0.25">
      <c r="B1074" s="8"/>
    </row>
    <row r="1075" spans="2:2" x14ac:dyDescent="0.25">
      <c r="B1075" s="8"/>
    </row>
    <row r="1076" spans="2:2" x14ac:dyDescent="0.25">
      <c r="B1076" s="8"/>
    </row>
    <row r="1077" spans="2:2" x14ac:dyDescent="0.25">
      <c r="B1077" s="8"/>
    </row>
    <row r="1078" spans="2:2" x14ac:dyDescent="0.25">
      <c r="B1078" s="8"/>
    </row>
    <row r="1079" spans="2:2" x14ac:dyDescent="0.25">
      <c r="B1079" s="8"/>
    </row>
    <row r="1080" spans="2:2" x14ac:dyDescent="0.25">
      <c r="B1080" s="8"/>
    </row>
    <row r="1081" spans="2:2" x14ac:dyDescent="0.25">
      <c r="B1081" s="8"/>
    </row>
    <row r="1082" spans="2:2" x14ac:dyDescent="0.25">
      <c r="B1082" s="8"/>
    </row>
    <row r="1083" spans="2:2" x14ac:dyDescent="0.25">
      <c r="B1083" s="8"/>
    </row>
    <row r="1084" spans="2:2" x14ac:dyDescent="0.25">
      <c r="B1084" s="8"/>
    </row>
    <row r="1085" spans="2:2" x14ac:dyDescent="0.25">
      <c r="B1085" s="8"/>
    </row>
    <row r="1086" spans="2:2" x14ac:dyDescent="0.25">
      <c r="B1086" s="8"/>
    </row>
    <row r="1087" spans="2:2" x14ac:dyDescent="0.25">
      <c r="B1087" s="8"/>
    </row>
    <row r="1088" spans="2:2" x14ac:dyDescent="0.25">
      <c r="B1088" s="8"/>
    </row>
    <row r="1089" spans="2:2" x14ac:dyDescent="0.25">
      <c r="B1089" s="8"/>
    </row>
    <row r="1090" spans="2:2" x14ac:dyDescent="0.25">
      <c r="B1090" s="8"/>
    </row>
    <row r="1091" spans="2:2" x14ac:dyDescent="0.25">
      <c r="B1091" s="8"/>
    </row>
    <row r="1092" spans="2:2" x14ac:dyDescent="0.25">
      <c r="B1092" s="8"/>
    </row>
    <row r="1093" spans="2:2" x14ac:dyDescent="0.25">
      <c r="B1093" s="8"/>
    </row>
    <row r="1094" spans="2:2" x14ac:dyDescent="0.25">
      <c r="B1094" s="8"/>
    </row>
    <row r="1095" spans="2:2" x14ac:dyDescent="0.25">
      <c r="B1095" s="8"/>
    </row>
    <row r="1096" spans="2:2" x14ac:dyDescent="0.25">
      <c r="B1096" s="8"/>
    </row>
    <row r="1097" spans="2:2" x14ac:dyDescent="0.25">
      <c r="B1097" s="8"/>
    </row>
    <row r="1098" spans="2:2" x14ac:dyDescent="0.25">
      <c r="B1098" s="8"/>
    </row>
    <row r="1099" spans="2:2" x14ac:dyDescent="0.25">
      <c r="B1099" s="8"/>
    </row>
    <row r="1100" spans="2:2" x14ac:dyDescent="0.25">
      <c r="B1100" s="8"/>
    </row>
    <row r="1101" spans="2:2" x14ac:dyDescent="0.25">
      <c r="B1101" s="8"/>
    </row>
    <row r="1102" spans="2:2" x14ac:dyDescent="0.25">
      <c r="B1102" s="8"/>
    </row>
    <row r="1103" spans="2:2" x14ac:dyDescent="0.25">
      <c r="B1103" s="8"/>
    </row>
    <row r="1104" spans="2:2" x14ac:dyDescent="0.25">
      <c r="B1104" s="8"/>
    </row>
    <row r="1105" spans="2:2" x14ac:dyDescent="0.25">
      <c r="B1105" s="8"/>
    </row>
    <row r="1106" spans="2:2" x14ac:dyDescent="0.25">
      <c r="B1106" s="8"/>
    </row>
    <row r="1107" spans="2:2" x14ac:dyDescent="0.25">
      <c r="B1107" s="8"/>
    </row>
    <row r="1108" spans="2:2" x14ac:dyDescent="0.25">
      <c r="B1108" s="8"/>
    </row>
    <row r="1109" spans="2:2" x14ac:dyDescent="0.25">
      <c r="B1109" s="8"/>
    </row>
    <row r="1110" spans="2:2" x14ac:dyDescent="0.25">
      <c r="B1110" s="8"/>
    </row>
    <row r="1111" spans="2:2" x14ac:dyDescent="0.25">
      <c r="B1111" s="8"/>
    </row>
    <row r="1112" spans="2:2" x14ac:dyDescent="0.25">
      <c r="B1112" s="8"/>
    </row>
    <row r="1113" spans="2:2" x14ac:dyDescent="0.25">
      <c r="B1113" s="8"/>
    </row>
    <row r="1114" spans="2:2" x14ac:dyDescent="0.25">
      <c r="B1114" s="8"/>
    </row>
    <row r="1115" spans="2:2" x14ac:dyDescent="0.25">
      <c r="B1115" s="8"/>
    </row>
    <row r="1116" spans="2:2" x14ac:dyDescent="0.25">
      <c r="B1116" s="8"/>
    </row>
    <row r="1117" spans="2:2" x14ac:dyDescent="0.25">
      <c r="B1117" s="8"/>
    </row>
    <row r="1118" spans="2:2" x14ac:dyDescent="0.25">
      <c r="B1118" s="8"/>
    </row>
    <row r="1119" spans="2:2" x14ac:dyDescent="0.25">
      <c r="B1119" s="8"/>
    </row>
    <row r="1120" spans="2:2" x14ac:dyDescent="0.25">
      <c r="B1120" s="8"/>
    </row>
    <row r="1121" spans="2:2" x14ac:dyDescent="0.25">
      <c r="B1121" s="8"/>
    </row>
    <row r="1122" spans="2:2" x14ac:dyDescent="0.25">
      <c r="B1122" s="8"/>
    </row>
    <row r="1123" spans="2:2" x14ac:dyDescent="0.25">
      <c r="B1123" s="8"/>
    </row>
    <row r="1124" spans="2:2" x14ac:dyDescent="0.25">
      <c r="B1124" s="8"/>
    </row>
    <row r="1125" spans="2:2" x14ac:dyDescent="0.25">
      <c r="B1125" s="8"/>
    </row>
    <row r="1126" spans="2:2" x14ac:dyDescent="0.25">
      <c r="B1126" s="8"/>
    </row>
    <row r="1127" spans="2:2" x14ac:dyDescent="0.25">
      <c r="B1127" s="8"/>
    </row>
    <row r="1128" spans="2:2" x14ac:dyDescent="0.25">
      <c r="B1128" s="8"/>
    </row>
    <row r="1129" spans="2:2" x14ac:dyDescent="0.25">
      <c r="B1129" s="8"/>
    </row>
    <row r="1130" spans="2:2" x14ac:dyDescent="0.25">
      <c r="B1130" s="8"/>
    </row>
    <row r="1131" spans="2:2" x14ac:dyDescent="0.25">
      <c r="B1131" s="8"/>
    </row>
    <row r="1132" spans="2:2" x14ac:dyDescent="0.25">
      <c r="B1132" s="8"/>
    </row>
    <row r="1133" spans="2:2" x14ac:dyDescent="0.25">
      <c r="B1133" s="8"/>
    </row>
    <row r="1134" spans="2:2" x14ac:dyDescent="0.25">
      <c r="B1134" s="8"/>
    </row>
    <row r="1135" spans="2:2" x14ac:dyDescent="0.25">
      <c r="B1135" s="8"/>
    </row>
    <row r="1136" spans="2:2" x14ac:dyDescent="0.25">
      <c r="B1136" s="8"/>
    </row>
    <row r="1137" spans="2:2" x14ac:dyDescent="0.25">
      <c r="B1137" s="8"/>
    </row>
    <row r="1138" spans="2:2" x14ac:dyDescent="0.25">
      <c r="B1138" s="8"/>
    </row>
    <row r="1139" spans="2:2" x14ac:dyDescent="0.25">
      <c r="B1139" s="8"/>
    </row>
    <row r="1140" spans="2:2" x14ac:dyDescent="0.25">
      <c r="B1140" s="8"/>
    </row>
    <row r="1141" spans="2:2" x14ac:dyDescent="0.25">
      <c r="B1141" s="8"/>
    </row>
    <row r="1142" spans="2:2" x14ac:dyDescent="0.25">
      <c r="B1142" s="8"/>
    </row>
    <row r="1143" spans="2:2" x14ac:dyDescent="0.25">
      <c r="B1143" s="8"/>
    </row>
    <row r="1144" spans="2:2" x14ac:dyDescent="0.25">
      <c r="B1144" s="8"/>
    </row>
    <row r="1145" spans="2:2" x14ac:dyDescent="0.25">
      <c r="B1145" s="8"/>
    </row>
    <row r="1146" spans="2:2" x14ac:dyDescent="0.25">
      <c r="B1146" s="8"/>
    </row>
    <row r="1147" spans="2:2" x14ac:dyDescent="0.25">
      <c r="B1147" s="8"/>
    </row>
    <row r="1148" spans="2:2" x14ac:dyDescent="0.25">
      <c r="B1148" s="8"/>
    </row>
    <row r="1149" spans="2:2" x14ac:dyDescent="0.25">
      <c r="B1149" s="8"/>
    </row>
    <row r="1150" spans="2:2" x14ac:dyDescent="0.25">
      <c r="B1150" s="8"/>
    </row>
    <row r="1151" spans="2:2" x14ac:dyDescent="0.25">
      <c r="B1151" s="8"/>
    </row>
    <row r="1152" spans="2:2" x14ac:dyDescent="0.25">
      <c r="B1152" s="8"/>
    </row>
    <row r="1153" spans="2:2" x14ac:dyDescent="0.25">
      <c r="B1153" s="8"/>
    </row>
    <row r="1154" spans="2:2" x14ac:dyDescent="0.25">
      <c r="B1154" s="8"/>
    </row>
    <row r="1155" spans="2:2" x14ac:dyDescent="0.25">
      <c r="B1155" s="8"/>
    </row>
    <row r="1156" spans="2:2" x14ac:dyDescent="0.25">
      <c r="B1156" s="8"/>
    </row>
    <row r="1157" spans="2:2" x14ac:dyDescent="0.25">
      <c r="B1157" s="8"/>
    </row>
    <row r="1158" spans="2:2" x14ac:dyDescent="0.25">
      <c r="B1158" s="8"/>
    </row>
    <row r="1159" spans="2:2" x14ac:dyDescent="0.25">
      <c r="B1159" s="8"/>
    </row>
    <row r="1160" spans="2:2" x14ac:dyDescent="0.25">
      <c r="B1160" s="8"/>
    </row>
    <row r="1161" spans="2:2" x14ac:dyDescent="0.25">
      <c r="B1161" s="8"/>
    </row>
    <row r="1162" spans="2:2" x14ac:dyDescent="0.25">
      <c r="B1162" s="8"/>
    </row>
    <row r="1163" spans="2:2" x14ac:dyDescent="0.25">
      <c r="B1163" s="8"/>
    </row>
    <row r="1164" spans="2:2" x14ac:dyDescent="0.25">
      <c r="B1164" s="8"/>
    </row>
    <row r="1165" spans="2:2" x14ac:dyDescent="0.25">
      <c r="B1165" s="8"/>
    </row>
    <row r="1166" spans="2:2" x14ac:dyDescent="0.25">
      <c r="B1166" s="8"/>
    </row>
    <row r="1167" spans="2:2" x14ac:dyDescent="0.25">
      <c r="B1167" s="8"/>
    </row>
    <row r="1168" spans="2:2" x14ac:dyDescent="0.25">
      <c r="B1168" s="8"/>
    </row>
    <row r="1169" spans="2:2" x14ac:dyDescent="0.25">
      <c r="B1169" s="8"/>
    </row>
    <row r="1170" spans="2:2" x14ac:dyDescent="0.25">
      <c r="B1170" s="8"/>
    </row>
    <row r="1171" spans="2:2" x14ac:dyDescent="0.25">
      <c r="B1171" s="8"/>
    </row>
    <row r="1172" spans="2:2" x14ac:dyDescent="0.25">
      <c r="B1172" s="8"/>
    </row>
    <row r="1173" spans="2:2" x14ac:dyDescent="0.25">
      <c r="B1173" s="8"/>
    </row>
    <row r="1174" spans="2:2" x14ac:dyDescent="0.25">
      <c r="B1174" s="8"/>
    </row>
    <row r="1175" spans="2:2" x14ac:dyDescent="0.25">
      <c r="B1175" s="8"/>
    </row>
    <row r="1176" spans="2:2" x14ac:dyDescent="0.25">
      <c r="B1176" s="8"/>
    </row>
    <row r="1177" spans="2:2" x14ac:dyDescent="0.25">
      <c r="B1177" s="8"/>
    </row>
    <row r="1178" spans="2:2" x14ac:dyDescent="0.25">
      <c r="B1178" s="8"/>
    </row>
    <row r="1179" spans="2:2" x14ac:dyDescent="0.25">
      <c r="B1179" s="8"/>
    </row>
    <row r="1180" spans="2:2" x14ac:dyDescent="0.25">
      <c r="B1180" s="8"/>
    </row>
    <row r="1181" spans="2:2" x14ac:dyDescent="0.25">
      <c r="B1181" s="8"/>
    </row>
    <row r="1182" spans="2:2" x14ac:dyDescent="0.25">
      <c r="B1182" s="8"/>
    </row>
    <row r="1183" spans="2:2" x14ac:dyDescent="0.25">
      <c r="B1183" s="8"/>
    </row>
    <row r="1184" spans="2:2" x14ac:dyDescent="0.25">
      <c r="B1184" s="8"/>
    </row>
    <row r="1185" spans="2:2" x14ac:dyDescent="0.25">
      <c r="B1185" s="8"/>
    </row>
    <row r="1186" spans="2:2" x14ac:dyDescent="0.25">
      <c r="B1186" s="8"/>
    </row>
    <row r="1187" spans="2:2" x14ac:dyDescent="0.25">
      <c r="B1187" s="8"/>
    </row>
    <row r="1188" spans="2:2" x14ac:dyDescent="0.25">
      <c r="B1188" s="8"/>
    </row>
    <row r="1189" spans="2:2" x14ac:dyDescent="0.25">
      <c r="B1189" s="8"/>
    </row>
    <row r="1190" spans="2:2" x14ac:dyDescent="0.25">
      <c r="B1190" s="8"/>
    </row>
    <row r="1191" spans="2:2" x14ac:dyDescent="0.25">
      <c r="B1191" s="8"/>
    </row>
    <row r="1192" spans="2:2" x14ac:dyDescent="0.25">
      <c r="B1192" s="8"/>
    </row>
    <row r="1193" spans="2:2" x14ac:dyDescent="0.25">
      <c r="B1193" s="8"/>
    </row>
    <row r="1194" spans="2:2" x14ac:dyDescent="0.25">
      <c r="B1194" s="8"/>
    </row>
    <row r="1195" spans="2:2" x14ac:dyDescent="0.25">
      <c r="B1195" s="8"/>
    </row>
    <row r="1196" spans="2:2" x14ac:dyDescent="0.25">
      <c r="B1196" s="8"/>
    </row>
    <row r="1197" spans="2:2" x14ac:dyDescent="0.25">
      <c r="B1197" s="8"/>
    </row>
    <row r="1198" spans="2:2" x14ac:dyDescent="0.25">
      <c r="B1198" s="8"/>
    </row>
    <row r="1199" spans="2:2" x14ac:dyDescent="0.25">
      <c r="B1199" s="8"/>
    </row>
    <row r="1200" spans="2:2" x14ac:dyDescent="0.25">
      <c r="B1200" s="8"/>
    </row>
    <row r="1201" spans="2:2" x14ac:dyDescent="0.25">
      <c r="B1201" s="8"/>
    </row>
    <row r="1202" spans="2:2" x14ac:dyDescent="0.25">
      <c r="B1202" s="8"/>
    </row>
    <row r="1203" spans="2:2" x14ac:dyDescent="0.25">
      <c r="B1203" s="8"/>
    </row>
    <row r="1204" spans="2:2" x14ac:dyDescent="0.25">
      <c r="B1204" s="8"/>
    </row>
    <row r="1205" spans="2:2" x14ac:dyDescent="0.25">
      <c r="B1205" s="8"/>
    </row>
    <row r="1206" spans="2:2" x14ac:dyDescent="0.25">
      <c r="B1206" s="8"/>
    </row>
    <row r="1207" spans="2:2" x14ac:dyDescent="0.25">
      <c r="B1207" s="8"/>
    </row>
    <row r="1208" spans="2:2" x14ac:dyDescent="0.25">
      <c r="B1208" s="8"/>
    </row>
    <row r="1209" spans="2:2" x14ac:dyDescent="0.25">
      <c r="B1209" s="8"/>
    </row>
    <row r="1210" spans="2:2" x14ac:dyDescent="0.25">
      <c r="B1210" s="8"/>
    </row>
    <row r="1211" spans="2:2" x14ac:dyDescent="0.25">
      <c r="B1211" s="8"/>
    </row>
    <row r="1212" spans="2:2" x14ac:dyDescent="0.25">
      <c r="B1212" s="8"/>
    </row>
    <row r="1213" spans="2:2" x14ac:dyDescent="0.25">
      <c r="B1213" s="8"/>
    </row>
    <row r="1214" spans="2:2" x14ac:dyDescent="0.25">
      <c r="B1214" s="8"/>
    </row>
    <row r="1215" spans="2:2" x14ac:dyDescent="0.25">
      <c r="B1215" s="8"/>
    </row>
    <row r="1216" spans="2:2" x14ac:dyDescent="0.25">
      <c r="B1216" s="8"/>
    </row>
    <row r="1217" spans="2:2" x14ac:dyDescent="0.25">
      <c r="B1217" s="8"/>
    </row>
    <row r="1218" spans="2:2" x14ac:dyDescent="0.25">
      <c r="B1218" s="8"/>
    </row>
    <row r="1219" spans="2:2" x14ac:dyDescent="0.25">
      <c r="B1219" s="8"/>
    </row>
    <row r="1220" spans="2:2" x14ac:dyDescent="0.25">
      <c r="B1220" s="8"/>
    </row>
    <row r="1221" spans="2:2" x14ac:dyDescent="0.25">
      <c r="B1221" s="8"/>
    </row>
    <row r="1222" spans="2:2" x14ac:dyDescent="0.25">
      <c r="B1222" s="8"/>
    </row>
    <row r="1223" spans="2:2" x14ac:dyDescent="0.25">
      <c r="B1223" s="8"/>
    </row>
    <row r="1224" spans="2:2" x14ac:dyDescent="0.25">
      <c r="B1224" s="8"/>
    </row>
    <row r="1225" spans="2:2" x14ac:dyDescent="0.25">
      <c r="B1225" s="8"/>
    </row>
    <row r="1226" spans="2:2" x14ac:dyDescent="0.25">
      <c r="B1226" s="8"/>
    </row>
    <row r="1227" spans="2:2" x14ac:dyDescent="0.25">
      <c r="B1227" s="8"/>
    </row>
    <row r="1228" spans="2:2" x14ac:dyDescent="0.25">
      <c r="B1228" s="8"/>
    </row>
    <row r="1229" spans="2:2" x14ac:dyDescent="0.25">
      <c r="B1229" s="8"/>
    </row>
    <row r="1230" spans="2:2" x14ac:dyDescent="0.25">
      <c r="B1230" s="8"/>
    </row>
    <row r="1231" spans="2:2" x14ac:dyDescent="0.25">
      <c r="B1231" s="8"/>
    </row>
    <row r="1232" spans="2:2" x14ac:dyDescent="0.25">
      <c r="B1232" s="8"/>
    </row>
    <row r="1233" spans="2:2" x14ac:dyDescent="0.25">
      <c r="B1233" s="8"/>
    </row>
    <row r="1234" spans="2:2" x14ac:dyDescent="0.25">
      <c r="B1234" s="8"/>
    </row>
    <row r="1235" spans="2:2" x14ac:dyDescent="0.25">
      <c r="B1235" s="8"/>
    </row>
    <row r="1236" spans="2:2" x14ac:dyDescent="0.25">
      <c r="B1236" s="8"/>
    </row>
    <row r="1237" spans="2:2" x14ac:dyDescent="0.25">
      <c r="B1237" s="8"/>
    </row>
    <row r="1238" spans="2:2" x14ac:dyDescent="0.25">
      <c r="B1238" s="8"/>
    </row>
    <row r="1239" spans="2:2" x14ac:dyDescent="0.25">
      <c r="B1239" s="8"/>
    </row>
    <row r="1240" spans="2:2" x14ac:dyDescent="0.25">
      <c r="B1240" s="8"/>
    </row>
    <row r="1241" spans="2:2" x14ac:dyDescent="0.25">
      <c r="B1241" s="8"/>
    </row>
    <row r="1242" spans="2:2" x14ac:dyDescent="0.25">
      <c r="B1242" s="8"/>
    </row>
    <row r="1243" spans="2:2" x14ac:dyDescent="0.25">
      <c r="B1243" s="8"/>
    </row>
    <row r="1244" spans="2:2" x14ac:dyDescent="0.25">
      <c r="B1244" s="8"/>
    </row>
    <row r="1245" spans="2:2" x14ac:dyDescent="0.25">
      <c r="B1245" s="8"/>
    </row>
    <row r="1246" spans="2:2" x14ac:dyDescent="0.25">
      <c r="B1246" s="8"/>
    </row>
    <row r="1247" spans="2:2" x14ac:dyDescent="0.25">
      <c r="B1247" s="8"/>
    </row>
    <row r="1248" spans="2:2" x14ac:dyDescent="0.25">
      <c r="B1248" s="8"/>
    </row>
    <row r="1249" spans="2:2" x14ac:dyDescent="0.25">
      <c r="B1249" s="8"/>
    </row>
    <row r="1250" spans="2:2" x14ac:dyDescent="0.25">
      <c r="B1250" s="8"/>
    </row>
    <row r="1251" spans="2:2" x14ac:dyDescent="0.25">
      <c r="B1251" s="8"/>
    </row>
    <row r="1252" spans="2:2" x14ac:dyDescent="0.25">
      <c r="B1252" s="8"/>
    </row>
    <row r="1253" spans="2:2" x14ac:dyDescent="0.25">
      <c r="B1253" s="8"/>
    </row>
    <row r="1254" spans="2:2" x14ac:dyDescent="0.25">
      <c r="B1254" s="8"/>
    </row>
    <row r="1255" spans="2:2" x14ac:dyDescent="0.25">
      <c r="B1255" s="8"/>
    </row>
    <row r="1256" spans="2:2" x14ac:dyDescent="0.25">
      <c r="B1256" s="8"/>
    </row>
    <row r="1257" spans="2:2" x14ac:dyDescent="0.25">
      <c r="B1257" s="8"/>
    </row>
    <row r="1258" spans="2:2" x14ac:dyDescent="0.25">
      <c r="B1258" s="8"/>
    </row>
    <row r="1259" spans="2:2" x14ac:dyDescent="0.25">
      <c r="B1259" s="8"/>
    </row>
    <row r="1260" spans="2:2" x14ac:dyDescent="0.25">
      <c r="B1260" s="8"/>
    </row>
    <row r="1261" spans="2:2" x14ac:dyDescent="0.25">
      <c r="B1261" s="8"/>
    </row>
    <row r="1262" spans="2:2" x14ac:dyDescent="0.25">
      <c r="B1262" s="8"/>
    </row>
    <row r="1263" spans="2:2" x14ac:dyDescent="0.25">
      <c r="B1263" s="8"/>
    </row>
    <row r="1264" spans="2:2" x14ac:dyDescent="0.25">
      <c r="B1264" s="8"/>
    </row>
    <row r="1265" spans="2:2" x14ac:dyDescent="0.25">
      <c r="B1265" s="8"/>
    </row>
    <row r="1266" spans="2:2" x14ac:dyDescent="0.25">
      <c r="B1266" s="8"/>
    </row>
    <row r="1267" spans="2:2" x14ac:dyDescent="0.25">
      <c r="B1267" s="8"/>
    </row>
    <row r="1268" spans="2:2" x14ac:dyDescent="0.25">
      <c r="B1268" s="8"/>
    </row>
    <row r="1269" spans="2:2" x14ac:dyDescent="0.25">
      <c r="B1269" s="8"/>
    </row>
    <row r="1270" spans="2:2" x14ac:dyDescent="0.25">
      <c r="B1270" s="8"/>
    </row>
    <row r="1271" spans="2:2" x14ac:dyDescent="0.25">
      <c r="B1271" s="8"/>
    </row>
    <row r="1272" spans="2:2" x14ac:dyDescent="0.25">
      <c r="B1272" s="8"/>
    </row>
    <row r="1273" spans="2:2" x14ac:dyDescent="0.25">
      <c r="B1273" s="8"/>
    </row>
    <row r="1274" spans="2:2" x14ac:dyDescent="0.25">
      <c r="B1274" s="8"/>
    </row>
    <row r="1275" spans="2:2" x14ac:dyDescent="0.25">
      <c r="B1275" s="8"/>
    </row>
    <row r="1276" spans="2:2" x14ac:dyDescent="0.25">
      <c r="B1276" s="8"/>
    </row>
    <row r="1277" spans="2:2" x14ac:dyDescent="0.25">
      <c r="B1277" s="8"/>
    </row>
    <row r="1278" spans="2:2" x14ac:dyDescent="0.25">
      <c r="B1278" s="8"/>
    </row>
    <row r="1279" spans="2:2" x14ac:dyDescent="0.25">
      <c r="B1279" s="8"/>
    </row>
    <row r="1280" spans="2:2" x14ac:dyDescent="0.25">
      <c r="B1280" s="8"/>
    </row>
    <row r="1281" spans="2:2" x14ac:dyDescent="0.25">
      <c r="B1281" s="8"/>
    </row>
    <row r="1282" spans="2:2" x14ac:dyDescent="0.25">
      <c r="B1282" s="8"/>
    </row>
    <row r="1283" spans="2:2" x14ac:dyDescent="0.25">
      <c r="B1283" s="8"/>
    </row>
    <row r="1284" spans="2:2" x14ac:dyDescent="0.25">
      <c r="B1284" s="8"/>
    </row>
    <row r="1285" spans="2:2" x14ac:dyDescent="0.25">
      <c r="B1285" s="8"/>
    </row>
    <row r="1286" spans="2:2" x14ac:dyDescent="0.25">
      <c r="B1286" s="8"/>
    </row>
    <row r="1287" spans="2:2" x14ac:dyDescent="0.25">
      <c r="B1287" s="8"/>
    </row>
    <row r="1288" spans="2:2" x14ac:dyDescent="0.25">
      <c r="B1288" s="8"/>
    </row>
    <row r="1289" spans="2:2" x14ac:dyDescent="0.25">
      <c r="B1289" s="8"/>
    </row>
    <row r="1290" spans="2:2" x14ac:dyDescent="0.25">
      <c r="B1290" s="8"/>
    </row>
    <row r="1291" spans="2:2" x14ac:dyDescent="0.25">
      <c r="B1291" s="8"/>
    </row>
    <row r="1292" spans="2:2" x14ac:dyDescent="0.25">
      <c r="B1292" s="8"/>
    </row>
    <row r="1293" spans="2:2" x14ac:dyDescent="0.25">
      <c r="B1293" s="8"/>
    </row>
    <row r="1294" spans="2:2" x14ac:dyDescent="0.25">
      <c r="B1294" s="8"/>
    </row>
    <row r="1295" spans="2:2" x14ac:dyDescent="0.25">
      <c r="B1295" s="8"/>
    </row>
    <row r="1296" spans="2:2" x14ac:dyDescent="0.25">
      <c r="B1296" s="8"/>
    </row>
    <row r="1297" spans="2:2" x14ac:dyDescent="0.25">
      <c r="B1297" s="8"/>
    </row>
    <row r="1298" spans="2:2" x14ac:dyDescent="0.25">
      <c r="B1298" s="8"/>
    </row>
    <row r="1299" spans="2:2" x14ac:dyDescent="0.25">
      <c r="B1299" s="8"/>
    </row>
    <row r="1300" spans="2:2" x14ac:dyDescent="0.25">
      <c r="B1300" s="8"/>
    </row>
    <row r="1301" spans="2:2" x14ac:dyDescent="0.25">
      <c r="B1301" s="8"/>
    </row>
    <row r="1302" spans="2:2" x14ac:dyDescent="0.25">
      <c r="B1302" s="8"/>
    </row>
    <row r="1303" spans="2:2" x14ac:dyDescent="0.25">
      <c r="B1303" s="8"/>
    </row>
    <row r="1304" spans="2:2" x14ac:dyDescent="0.25">
      <c r="B1304" s="8"/>
    </row>
    <row r="1305" spans="2:2" x14ac:dyDescent="0.25">
      <c r="B1305" s="8"/>
    </row>
    <row r="1306" spans="2:2" x14ac:dyDescent="0.25">
      <c r="B1306" s="8"/>
    </row>
    <row r="1307" spans="2:2" x14ac:dyDescent="0.25">
      <c r="B1307" s="8"/>
    </row>
    <row r="1308" spans="2:2" x14ac:dyDescent="0.25">
      <c r="B1308" s="8"/>
    </row>
    <row r="1309" spans="2:2" x14ac:dyDescent="0.25">
      <c r="B1309" s="8"/>
    </row>
    <row r="1310" spans="2:2" x14ac:dyDescent="0.25">
      <c r="B1310" s="8"/>
    </row>
    <row r="1311" spans="2:2" x14ac:dyDescent="0.25">
      <c r="B1311" s="8"/>
    </row>
    <row r="1312" spans="2:2" x14ac:dyDescent="0.25">
      <c r="B1312" s="8"/>
    </row>
    <row r="1313" spans="2:2" x14ac:dyDescent="0.25">
      <c r="B1313" s="8"/>
    </row>
    <row r="1314" spans="2:2" x14ac:dyDescent="0.25">
      <c r="B1314" s="8"/>
    </row>
    <row r="1315" spans="2:2" x14ac:dyDescent="0.25">
      <c r="B1315" s="8"/>
    </row>
    <row r="1316" spans="2:2" x14ac:dyDescent="0.25">
      <c r="B1316" s="8"/>
    </row>
    <row r="1317" spans="2:2" x14ac:dyDescent="0.25">
      <c r="B1317" s="8"/>
    </row>
    <row r="1318" spans="2:2" x14ac:dyDescent="0.25">
      <c r="B1318" s="8"/>
    </row>
    <row r="1319" spans="2:2" x14ac:dyDescent="0.25">
      <c r="B1319" s="8"/>
    </row>
    <row r="1320" spans="2:2" x14ac:dyDescent="0.25">
      <c r="B1320" s="8"/>
    </row>
    <row r="1321" spans="2:2" x14ac:dyDescent="0.25">
      <c r="B1321" s="8"/>
    </row>
    <row r="1322" spans="2:2" x14ac:dyDescent="0.25">
      <c r="B1322" s="8"/>
    </row>
    <row r="1323" spans="2:2" x14ac:dyDescent="0.25">
      <c r="B1323" s="8"/>
    </row>
    <row r="1324" spans="2:2" x14ac:dyDescent="0.25">
      <c r="B1324" s="8"/>
    </row>
    <row r="1325" spans="2:2" x14ac:dyDescent="0.25">
      <c r="B1325" s="8"/>
    </row>
    <row r="1326" spans="2:2" x14ac:dyDescent="0.25">
      <c r="B1326" s="8"/>
    </row>
    <row r="1327" spans="2:2" x14ac:dyDescent="0.25">
      <c r="B1327" s="8"/>
    </row>
    <row r="1328" spans="2:2" x14ac:dyDescent="0.25">
      <c r="B1328" s="8"/>
    </row>
    <row r="1329" spans="2:2" x14ac:dyDescent="0.25">
      <c r="B1329" s="8"/>
    </row>
    <row r="1330" spans="2:2" x14ac:dyDescent="0.25">
      <c r="B1330" s="8"/>
    </row>
    <row r="1331" spans="2:2" x14ac:dyDescent="0.25">
      <c r="B1331" s="8"/>
    </row>
    <row r="1332" spans="2:2" x14ac:dyDescent="0.25">
      <c r="B1332" s="8"/>
    </row>
    <row r="1333" spans="2:2" x14ac:dyDescent="0.25">
      <c r="B1333" s="8"/>
    </row>
    <row r="1334" spans="2:2" x14ac:dyDescent="0.25">
      <c r="B1334" s="8"/>
    </row>
    <row r="1335" spans="2:2" x14ac:dyDescent="0.25">
      <c r="B1335" s="8"/>
    </row>
    <row r="1336" spans="2:2" x14ac:dyDescent="0.25">
      <c r="B1336" s="8"/>
    </row>
    <row r="1337" spans="2:2" x14ac:dyDescent="0.25">
      <c r="B1337" s="8"/>
    </row>
    <row r="1338" spans="2:2" x14ac:dyDescent="0.25">
      <c r="B1338" s="8"/>
    </row>
    <row r="1339" spans="2:2" x14ac:dyDescent="0.25">
      <c r="B1339" s="8"/>
    </row>
    <row r="1340" spans="2:2" x14ac:dyDescent="0.25">
      <c r="B1340" s="8"/>
    </row>
    <row r="1341" spans="2:2" x14ac:dyDescent="0.25">
      <c r="B1341" s="8"/>
    </row>
    <row r="1342" spans="2:2" x14ac:dyDescent="0.25">
      <c r="B1342" s="8"/>
    </row>
    <row r="1343" spans="2:2" x14ac:dyDescent="0.25">
      <c r="B1343" s="8"/>
    </row>
    <row r="1344" spans="2:2" x14ac:dyDescent="0.25">
      <c r="B1344" s="8"/>
    </row>
    <row r="1345" spans="2:2" x14ac:dyDescent="0.25">
      <c r="B1345" s="8"/>
    </row>
    <row r="1346" spans="2:2" x14ac:dyDescent="0.25">
      <c r="B1346" s="8"/>
    </row>
    <row r="1347" spans="2:2" x14ac:dyDescent="0.25">
      <c r="B1347" s="8"/>
    </row>
    <row r="1348" spans="2:2" x14ac:dyDescent="0.25">
      <c r="B1348" s="8"/>
    </row>
    <row r="1349" spans="2:2" x14ac:dyDescent="0.25">
      <c r="B1349" s="8"/>
    </row>
    <row r="1350" spans="2:2" x14ac:dyDescent="0.25">
      <c r="B1350" s="8"/>
    </row>
    <row r="1351" spans="2:2" x14ac:dyDescent="0.25">
      <c r="B1351" s="8"/>
    </row>
    <row r="1352" spans="2:2" x14ac:dyDescent="0.25">
      <c r="B1352" s="8"/>
    </row>
    <row r="1353" spans="2:2" x14ac:dyDescent="0.25">
      <c r="B1353" s="8"/>
    </row>
    <row r="1354" spans="2:2" x14ac:dyDescent="0.25">
      <c r="B1354" s="8"/>
    </row>
    <row r="1355" spans="2:2" x14ac:dyDescent="0.25">
      <c r="B1355" s="8"/>
    </row>
    <row r="1356" spans="2:2" x14ac:dyDescent="0.25">
      <c r="B1356" s="8"/>
    </row>
    <row r="1357" spans="2:2" x14ac:dyDescent="0.25">
      <c r="B1357" s="8"/>
    </row>
    <row r="1358" spans="2:2" x14ac:dyDescent="0.25">
      <c r="B1358" s="8"/>
    </row>
    <row r="1359" spans="2:2" x14ac:dyDescent="0.25">
      <c r="B1359" s="8"/>
    </row>
    <row r="1360" spans="2:2" x14ac:dyDescent="0.25">
      <c r="B1360" s="8"/>
    </row>
    <row r="1361" spans="2:2" x14ac:dyDescent="0.25">
      <c r="B1361" s="8"/>
    </row>
    <row r="1362" spans="2:2" x14ac:dyDescent="0.25">
      <c r="B1362" s="8"/>
    </row>
    <row r="1363" spans="2:2" x14ac:dyDescent="0.25">
      <c r="B1363" s="8"/>
    </row>
    <row r="1364" spans="2:2" x14ac:dyDescent="0.25">
      <c r="B1364" s="8"/>
    </row>
    <row r="1365" spans="2:2" x14ac:dyDescent="0.25">
      <c r="B1365" s="8"/>
    </row>
    <row r="1366" spans="2:2" x14ac:dyDescent="0.25">
      <c r="B1366" s="8"/>
    </row>
    <row r="1367" spans="2:2" x14ac:dyDescent="0.25">
      <c r="B1367" s="8"/>
    </row>
    <row r="1368" spans="2:2" x14ac:dyDescent="0.25">
      <c r="B1368" s="8"/>
    </row>
    <row r="1369" spans="2:2" x14ac:dyDescent="0.25">
      <c r="B1369" s="8"/>
    </row>
    <row r="1370" spans="2:2" x14ac:dyDescent="0.25">
      <c r="B1370" s="8"/>
    </row>
    <row r="1371" spans="2:2" x14ac:dyDescent="0.25">
      <c r="B1371" s="8"/>
    </row>
    <row r="1372" spans="2:2" x14ac:dyDescent="0.25">
      <c r="B1372" s="8"/>
    </row>
    <row r="1373" spans="2:2" x14ac:dyDescent="0.25">
      <c r="B1373" s="8"/>
    </row>
    <row r="1374" spans="2:2" x14ac:dyDescent="0.25">
      <c r="B1374" s="8"/>
    </row>
    <row r="1375" spans="2:2" x14ac:dyDescent="0.25">
      <c r="B1375" s="8"/>
    </row>
    <row r="1376" spans="2:2" x14ac:dyDescent="0.25">
      <c r="B1376" s="8"/>
    </row>
    <row r="1377" spans="2:2" x14ac:dyDescent="0.25">
      <c r="B1377" s="8"/>
    </row>
    <row r="1378" spans="2:2" x14ac:dyDescent="0.25">
      <c r="B1378" s="8"/>
    </row>
    <row r="1379" spans="2:2" x14ac:dyDescent="0.25">
      <c r="B1379" s="8"/>
    </row>
    <row r="1380" spans="2:2" x14ac:dyDescent="0.25">
      <c r="B1380" s="8"/>
    </row>
    <row r="1381" spans="2:2" x14ac:dyDescent="0.25">
      <c r="B1381" s="8"/>
    </row>
    <row r="1382" spans="2:2" x14ac:dyDescent="0.25">
      <c r="B1382" s="8"/>
    </row>
    <row r="1383" spans="2:2" x14ac:dyDescent="0.25">
      <c r="B1383" s="8"/>
    </row>
    <row r="1384" spans="2:2" x14ac:dyDescent="0.25">
      <c r="B1384" s="8"/>
    </row>
    <row r="1385" spans="2:2" x14ac:dyDescent="0.25">
      <c r="B1385" s="8"/>
    </row>
    <row r="1386" spans="2:2" x14ac:dyDescent="0.25">
      <c r="B1386" s="8"/>
    </row>
    <row r="1387" spans="2:2" x14ac:dyDescent="0.25">
      <c r="B1387" s="8"/>
    </row>
    <row r="1388" spans="2:2" x14ac:dyDescent="0.25">
      <c r="B1388" s="8"/>
    </row>
    <row r="1389" spans="2:2" x14ac:dyDescent="0.25">
      <c r="B1389" s="8"/>
    </row>
    <row r="1390" spans="2:2" x14ac:dyDescent="0.25">
      <c r="B1390" s="8"/>
    </row>
    <row r="1391" spans="2:2" x14ac:dyDescent="0.25">
      <c r="B1391" s="8"/>
    </row>
    <row r="1392" spans="2:2" x14ac:dyDescent="0.25">
      <c r="B1392" s="8"/>
    </row>
    <row r="1393" spans="2:2" x14ac:dyDescent="0.25">
      <c r="B1393" s="8"/>
    </row>
    <row r="1394" spans="2:2" x14ac:dyDescent="0.25">
      <c r="B1394" s="8"/>
    </row>
    <row r="1395" spans="2:2" x14ac:dyDescent="0.25">
      <c r="B1395" s="8"/>
    </row>
    <row r="1396" spans="2:2" x14ac:dyDescent="0.25">
      <c r="B1396" s="8"/>
    </row>
    <row r="1397" spans="2:2" x14ac:dyDescent="0.25">
      <c r="B1397" s="8"/>
    </row>
    <row r="1398" spans="2:2" x14ac:dyDescent="0.25">
      <c r="B1398" s="8"/>
    </row>
    <row r="1399" spans="2:2" x14ac:dyDescent="0.25">
      <c r="B1399" s="8"/>
    </row>
    <row r="1400" spans="2:2" x14ac:dyDescent="0.25">
      <c r="B1400" s="8"/>
    </row>
    <row r="1401" spans="2:2" x14ac:dyDescent="0.25">
      <c r="B1401" s="8"/>
    </row>
    <row r="1402" spans="2:2" x14ac:dyDescent="0.25">
      <c r="B1402" s="8"/>
    </row>
    <row r="1403" spans="2:2" x14ac:dyDescent="0.25">
      <c r="B1403" s="8"/>
    </row>
    <row r="1404" spans="2:2" x14ac:dyDescent="0.25">
      <c r="B1404" s="8"/>
    </row>
    <row r="1405" spans="2:2" x14ac:dyDescent="0.25">
      <c r="B1405" s="8"/>
    </row>
    <row r="1406" spans="2:2" x14ac:dyDescent="0.25">
      <c r="B1406" s="8"/>
    </row>
    <row r="1407" spans="2:2" x14ac:dyDescent="0.25">
      <c r="B1407" s="8"/>
    </row>
    <row r="1408" spans="2:2" x14ac:dyDescent="0.25">
      <c r="B1408" s="8"/>
    </row>
    <row r="1409" spans="2:2" x14ac:dyDescent="0.25">
      <c r="B1409" s="8"/>
    </row>
    <row r="1410" spans="2:2" x14ac:dyDescent="0.25">
      <c r="B1410" s="8"/>
    </row>
    <row r="1411" spans="2:2" x14ac:dyDescent="0.25">
      <c r="B1411" s="8"/>
    </row>
    <row r="1412" spans="2:2" x14ac:dyDescent="0.25">
      <c r="B1412" s="8"/>
    </row>
    <row r="1413" spans="2:2" x14ac:dyDescent="0.25">
      <c r="B1413" s="8"/>
    </row>
    <row r="1414" spans="2:2" x14ac:dyDescent="0.25">
      <c r="B1414" s="8"/>
    </row>
    <row r="1415" spans="2:2" x14ac:dyDescent="0.25">
      <c r="B1415" s="8"/>
    </row>
    <row r="1416" spans="2:2" x14ac:dyDescent="0.25">
      <c r="B1416" s="8"/>
    </row>
    <row r="1417" spans="2:2" x14ac:dyDescent="0.25">
      <c r="B1417" s="8"/>
    </row>
    <row r="1418" spans="2:2" x14ac:dyDescent="0.25">
      <c r="B1418" s="8"/>
    </row>
    <row r="1419" spans="2:2" x14ac:dyDescent="0.25">
      <c r="B1419" s="8"/>
    </row>
    <row r="1420" spans="2:2" x14ac:dyDescent="0.25">
      <c r="B1420" s="8"/>
    </row>
    <row r="1421" spans="2:2" x14ac:dyDescent="0.25">
      <c r="B1421" s="8"/>
    </row>
    <row r="1422" spans="2:2" x14ac:dyDescent="0.25">
      <c r="B1422" s="8"/>
    </row>
    <row r="1423" spans="2:2" x14ac:dyDescent="0.25">
      <c r="B1423" s="8"/>
    </row>
    <row r="1424" spans="2:2" x14ac:dyDescent="0.25">
      <c r="B1424" s="8"/>
    </row>
    <row r="1425" spans="2:2" x14ac:dyDescent="0.25">
      <c r="B1425" s="8"/>
    </row>
    <row r="1426" spans="2:2" x14ac:dyDescent="0.25">
      <c r="B1426" s="8"/>
    </row>
    <row r="1427" spans="2:2" x14ac:dyDescent="0.25">
      <c r="B1427" s="8"/>
    </row>
    <row r="1428" spans="2:2" x14ac:dyDescent="0.25">
      <c r="B1428" s="8"/>
    </row>
    <row r="1429" spans="2:2" x14ac:dyDescent="0.25">
      <c r="B1429" s="8"/>
    </row>
    <row r="1430" spans="2:2" x14ac:dyDescent="0.25">
      <c r="B1430" s="8"/>
    </row>
    <row r="1431" spans="2:2" x14ac:dyDescent="0.25">
      <c r="B1431" s="8"/>
    </row>
    <row r="1432" spans="2:2" x14ac:dyDescent="0.25">
      <c r="B1432" s="8"/>
    </row>
    <row r="1433" spans="2:2" x14ac:dyDescent="0.25">
      <c r="B1433" s="8"/>
    </row>
    <row r="1434" spans="2:2" x14ac:dyDescent="0.25">
      <c r="B1434" s="8"/>
    </row>
    <row r="1435" spans="2:2" x14ac:dyDescent="0.25">
      <c r="B1435" s="8"/>
    </row>
    <row r="1436" spans="2:2" x14ac:dyDescent="0.25">
      <c r="B1436" s="8"/>
    </row>
    <row r="1437" spans="2:2" x14ac:dyDescent="0.25">
      <c r="B1437" s="8"/>
    </row>
    <row r="1438" spans="2:2" x14ac:dyDescent="0.25">
      <c r="B1438" s="8"/>
    </row>
    <row r="1439" spans="2:2" x14ac:dyDescent="0.25">
      <c r="B1439" s="8"/>
    </row>
    <row r="1440" spans="2:2" x14ac:dyDescent="0.25">
      <c r="B1440" s="8"/>
    </row>
    <row r="1441" spans="2:2" x14ac:dyDescent="0.25">
      <c r="B1441" s="8"/>
    </row>
    <row r="1442" spans="2:2" x14ac:dyDescent="0.25">
      <c r="B1442" s="8"/>
    </row>
    <row r="1443" spans="2:2" x14ac:dyDescent="0.25">
      <c r="B1443" s="8"/>
    </row>
    <row r="1444" spans="2:2" x14ac:dyDescent="0.25">
      <c r="B1444" s="8"/>
    </row>
    <row r="1445" spans="2:2" x14ac:dyDescent="0.25">
      <c r="B1445" s="8"/>
    </row>
    <row r="1446" spans="2:2" x14ac:dyDescent="0.25">
      <c r="B1446" s="8"/>
    </row>
    <row r="1447" spans="2:2" x14ac:dyDescent="0.25">
      <c r="B1447" s="8"/>
    </row>
    <row r="1448" spans="2:2" x14ac:dyDescent="0.25">
      <c r="B1448" s="8"/>
    </row>
    <row r="1449" spans="2:2" x14ac:dyDescent="0.25">
      <c r="B1449" s="8"/>
    </row>
    <row r="1450" spans="2:2" x14ac:dyDescent="0.25">
      <c r="B1450" s="8"/>
    </row>
    <row r="1451" spans="2:2" x14ac:dyDescent="0.25">
      <c r="B1451" s="8"/>
    </row>
    <row r="1452" spans="2:2" x14ac:dyDescent="0.25">
      <c r="B1452" s="8"/>
    </row>
    <row r="1453" spans="2:2" x14ac:dyDescent="0.25">
      <c r="B1453" s="8"/>
    </row>
    <row r="1454" spans="2:2" x14ac:dyDescent="0.25">
      <c r="B1454" s="8"/>
    </row>
    <row r="1455" spans="2:2" x14ac:dyDescent="0.25">
      <c r="B1455" s="8"/>
    </row>
    <row r="1456" spans="2:2" x14ac:dyDescent="0.25">
      <c r="B1456" s="8"/>
    </row>
    <row r="1457" spans="2:2" x14ac:dyDescent="0.25">
      <c r="B1457" s="8"/>
    </row>
    <row r="1458" spans="2:2" x14ac:dyDescent="0.25">
      <c r="B1458" s="8"/>
    </row>
    <row r="1459" spans="2:2" x14ac:dyDescent="0.25">
      <c r="B1459" s="8"/>
    </row>
    <row r="1460" spans="2:2" x14ac:dyDescent="0.25">
      <c r="B1460" s="8"/>
    </row>
    <row r="1461" spans="2:2" x14ac:dyDescent="0.25">
      <c r="B1461" s="8"/>
    </row>
    <row r="1462" spans="2:2" x14ac:dyDescent="0.25">
      <c r="B1462" s="8"/>
    </row>
    <row r="1463" spans="2:2" x14ac:dyDescent="0.25">
      <c r="B1463" s="8"/>
    </row>
    <row r="1464" spans="2:2" x14ac:dyDescent="0.25">
      <c r="B1464" s="8"/>
    </row>
    <row r="1465" spans="2:2" x14ac:dyDescent="0.25">
      <c r="B1465" s="8"/>
    </row>
    <row r="1466" spans="2:2" x14ac:dyDescent="0.25">
      <c r="B1466" s="8"/>
    </row>
    <row r="1467" spans="2:2" x14ac:dyDescent="0.25">
      <c r="B1467" s="8"/>
    </row>
    <row r="1468" spans="2:2" x14ac:dyDescent="0.25">
      <c r="B1468" s="8"/>
    </row>
    <row r="1469" spans="2:2" x14ac:dyDescent="0.25">
      <c r="B1469" s="8"/>
    </row>
    <row r="1470" spans="2:2" x14ac:dyDescent="0.25">
      <c r="B1470" s="8"/>
    </row>
    <row r="1471" spans="2:2" x14ac:dyDescent="0.25">
      <c r="B1471" s="8"/>
    </row>
    <row r="1472" spans="2:2" x14ac:dyDescent="0.25">
      <c r="B1472" s="8"/>
    </row>
    <row r="1473" spans="2:2" x14ac:dyDescent="0.25">
      <c r="B1473" s="8"/>
    </row>
    <row r="1474" spans="2:2" x14ac:dyDescent="0.25">
      <c r="B1474" s="8"/>
    </row>
    <row r="1475" spans="2:2" x14ac:dyDescent="0.25">
      <c r="B1475" s="8"/>
    </row>
    <row r="1476" spans="2:2" x14ac:dyDescent="0.25">
      <c r="B1476" s="8"/>
    </row>
    <row r="1477" spans="2:2" x14ac:dyDescent="0.25">
      <c r="B1477" s="8"/>
    </row>
    <row r="1478" spans="2:2" x14ac:dyDescent="0.25">
      <c r="B1478" s="8"/>
    </row>
    <row r="1479" spans="2:2" x14ac:dyDescent="0.25">
      <c r="B1479" s="8"/>
    </row>
    <row r="1480" spans="2:2" x14ac:dyDescent="0.25">
      <c r="B1480" s="8"/>
    </row>
    <row r="1481" spans="2:2" x14ac:dyDescent="0.25">
      <c r="B1481" s="8"/>
    </row>
    <row r="1482" spans="2:2" x14ac:dyDescent="0.25">
      <c r="B1482" s="8"/>
    </row>
    <row r="1483" spans="2:2" x14ac:dyDescent="0.25">
      <c r="B1483" s="8"/>
    </row>
    <row r="1484" spans="2:2" x14ac:dyDescent="0.25">
      <c r="B1484" s="8"/>
    </row>
    <row r="1485" spans="2:2" x14ac:dyDescent="0.25">
      <c r="B1485" s="8"/>
    </row>
    <row r="1486" spans="2:2" x14ac:dyDescent="0.25">
      <c r="B1486" s="8"/>
    </row>
    <row r="1487" spans="2:2" x14ac:dyDescent="0.25">
      <c r="B1487" s="8"/>
    </row>
    <row r="1488" spans="2:2" x14ac:dyDescent="0.25">
      <c r="B1488" s="8"/>
    </row>
    <row r="1489" spans="2:2" x14ac:dyDescent="0.25">
      <c r="B1489" s="8"/>
    </row>
    <row r="1490" spans="2:2" x14ac:dyDescent="0.25">
      <c r="B1490" s="8"/>
    </row>
    <row r="1491" spans="2:2" x14ac:dyDescent="0.25">
      <c r="B1491" s="8"/>
    </row>
    <row r="1492" spans="2:2" x14ac:dyDescent="0.25">
      <c r="B1492" s="8"/>
    </row>
    <row r="1493" spans="2:2" x14ac:dyDescent="0.25">
      <c r="B1493" s="8"/>
    </row>
    <row r="1494" spans="2:2" x14ac:dyDescent="0.25">
      <c r="B1494" s="8"/>
    </row>
    <row r="1495" spans="2:2" x14ac:dyDescent="0.25">
      <c r="B1495" s="8"/>
    </row>
    <row r="1496" spans="2:2" x14ac:dyDescent="0.25">
      <c r="B1496" s="8"/>
    </row>
    <row r="1497" spans="2:2" x14ac:dyDescent="0.25">
      <c r="B1497" s="8"/>
    </row>
    <row r="1498" spans="2:2" x14ac:dyDescent="0.25">
      <c r="B1498" s="8"/>
    </row>
    <row r="1499" spans="2:2" x14ac:dyDescent="0.25">
      <c r="B1499" s="8"/>
    </row>
    <row r="1500" spans="2:2" x14ac:dyDescent="0.25">
      <c r="B1500" s="8"/>
    </row>
    <row r="1501" spans="2:2" x14ac:dyDescent="0.25">
      <c r="B1501" s="8"/>
    </row>
    <row r="1502" spans="2:2" x14ac:dyDescent="0.25">
      <c r="B1502" s="8"/>
    </row>
    <row r="1503" spans="2:2" x14ac:dyDescent="0.25">
      <c r="B1503" s="8"/>
    </row>
    <row r="1504" spans="2:2" x14ac:dyDescent="0.25">
      <c r="B1504" s="8"/>
    </row>
    <row r="1505" spans="2:2" x14ac:dyDescent="0.25">
      <c r="B1505" s="8"/>
    </row>
    <row r="1506" spans="2:2" x14ac:dyDescent="0.25">
      <c r="B1506" s="8"/>
    </row>
    <row r="1507" spans="2:2" x14ac:dyDescent="0.25">
      <c r="B1507" s="8"/>
    </row>
    <row r="1508" spans="2:2" x14ac:dyDescent="0.25">
      <c r="B1508" s="8"/>
    </row>
    <row r="1509" spans="2:2" x14ac:dyDescent="0.25">
      <c r="B1509" s="8"/>
    </row>
    <row r="1510" spans="2:2" x14ac:dyDescent="0.25">
      <c r="B1510" s="8"/>
    </row>
    <row r="1511" spans="2:2" x14ac:dyDescent="0.25">
      <c r="B1511" s="8"/>
    </row>
    <row r="1512" spans="2:2" x14ac:dyDescent="0.25">
      <c r="B1512" s="8"/>
    </row>
    <row r="1513" spans="2:2" x14ac:dyDescent="0.25">
      <c r="B1513" s="8"/>
    </row>
    <row r="1514" spans="2:2" x14ac:dyDescent="0.25">
      <c r="B1514" s="8"/>
    </row>
    <row r="1515" spans="2:2" x14ac:dyDescent="0.25">
      <c r="B1515" s="8"/>
    </row>
    <row r="1516" spans="2:2" x14ac:dyDescent="0.25">
      <c r="B1516" s="8"/>
    </row>
    <row r="1517" spans="2:2" x14ac:dyDescent="0.25">
      <c r="B1517" s="8"/>
    </row>
    <row r="1518" spans="2:2" x14ac:dyDescent="0.25">
      <c r="B1518" s="8"/>
    </row>
    <row r="1519" spans="2:2" x14ac:dyDescent="0.25">
      <c r="B1519" s="8"/>
    </row>
    <row r="1520" spans="2:2" x14ac:dyDescent="0.25">
      <c r="B1520" s="8"/>
    </row>
    <row r="1521" spans="2:2" x14ac:dyDescent="0.25">
      <c r="B1521" s="8"/>
    </row>
    <row r="1522" spans="2:2" x14ac:dyDescent="0.25">
      <c r="B1522" s="8"/>
    </row>
    <row r="1523" spans="2:2" x14ac:dyDescent="0.25">
      <c r="B1523" s="8"/>
    </row>
    <row r="1524" spans="2:2" x14ac:dyDescent="0.25">
      <c r="B1524" s="8"/>
    </row>
    <row r="1525" spans="2:2" x14ac:dyDescent="0.25">
      <c r="B1525" s="8"/>
    </row>
    <row r="1526" spans="2:2" x14ac:dyDescent="0.25">
      <c r="B1526" s="8"/>
    </row>
    <row r="1527" spans="2:2" x14ac:dyDescent="0.25">
      <c r="B1527" s="8"/>
    </row>
    <row r="1528" spans="2:2" x14ac:dyDescent="0.25">
      <c r="B1528" s="8"/>
    </row>
    <row r="1529" spans="2:2" x14ac:dyDescent="0.25">
      <c r="B1529" s="8"/>
    </row>
    <row r="1530" spans="2:2" x14ac:dyDescent="0.25">
      <c r="B1530" s="8"/>
    </row>
    <row r="1531" spans="2:2" x14ac:dyDescent="0.25">
      <c r="B1531" s="8"/>
    </row>
    <row r="1532" spans="2:2" x14ac:dyDescent="0.25">
      <c r="B1532" s="8"/>
    </row>
    <row r="1533" spans="2:2" x14ac:dyDescent="0.25">
      <c r="B1533" s="8"/>
    </row>
    <row r="1534" spans="2:2" x14ac:dyDescent="0.25">
      <c r="B1534" s="8"/>
    </row>
    <row r="1535" spans="2:2" x14ac:dyDescent="0.25">
      <c r="B1535" s="8"/>
    </row>
    <row r="1536" spans="2:2" x14ac:dyDescent="0.25">
      <c r="B1536" s="8"/>
    </row>
    <row r="1537" spans="2:2" x14ac:dyDescent="0.25">
      <c r="B1537" s="8"/>
    </row>
    <row r="1538" spans="2:2" x14ac:dyDescent="0.25">
      <c r="B1538" s="8"/>
    </row>
    <row r="1539" spans="2:2" x14ac:dyDescent="0.25">
      <c r="B1539" s="8"/>
    </row>
    <row r="1540" spans="2:2" x14ac:dyDescent="0.25">
      <c r="B1540" s="8"/>
    </row>
    <row r="1541" spans="2:2" x14ac:dyDescent="0.25">
      <c r="B1541" s="8"/>
    </row>
    <row r="1542" spans="2:2" x14ac:dyDescent="0.25">
      <c r="B1542" s="8"/>
    </row>
    <row r="1543" spans="2:2" x14ac:dyDescent="0.25">
      <c r="B1543" s="8"/>
    </row>
    <row r="1544" spans="2:2" x14ac:dyDescent="0.25">
      <c r="B1544" s="8"/>
    </row>
    <row r="1545" spans="2:2" x14ac:dyDescent="0.25">
      <c r="B1545" s="8"/>
    </row>
    <row r="1546" spans="2:2" x14ac:dyDescent="0.25">
      <c r="B1546" s="8"/>
    </row>
    <row r="1547" spans="2:2" x14ac:dyDescent="0.25">
      <c r="B1547" s="8"/>
    </row>
    <row r="1548" spans="2:2" x14ac:dyDescent="0.25">
      <c r="B1548" s="8"/>
    </row>
    <row r="1549" spans="2:2" x14ac:dyDescent="0.25">
      <c r="B1549" s="8"/>
    </row>
    <row r="1550" spans="2:2" x14ac:dyDescent="0.25">
      <c r="B1550" s="8"/>
    </row>
    <row r="1551" spans="2:2" x14ac:dyDescent="0.25">
      <c r="B1551" s="8"/>
    </row>
    <row r="1552" spans="2:2" x14ac:dyDescent="0.25">
      <c r="B1552" s="8"/>
    </row>
    <row r="1553" spans="2:2" x14ac:dyDescent="0.25">
      <c r="B1553" s="8"/>
    </row>
    <row r="1554" spans="2:2" x14ac:dyDescent="0.25">
      <c r="B1554" s="8"/>
    </row>
    <row r="1555" spans="2:2" x14ac:dyDescent="0.25">
      <c r="B1555" s="8"/>
    </row>
    <row r="1556" spans="2:2" x14ac:dyDescent="0.25">
      <c r="B1556" s="8"/>
    </row>
    <row r="1557" spans="2:2" x14ac:dyDescent="0.25">
      <c r="B1557" s="8"/>
    </row>
    <row r="1558" spans="2:2" x14ac:dyDescent="0.25">
      <c r="B1558" s="8"/>
    </row>
    <row r="1559" spans="2:2" x14ac:dyDescent="0.25">
      <c r="B1559" s="8"/>
    </row>
    <row r="1560" spans="2:2" x14ac:dyDescent="0.25">
      <c r="B1560" s="8"/>
    </row>
    <row r="1561" spans="2:2" x14ac:dyDescent="0.25">
      <c r="B1561" s="8"/>
    </row>
    <row r="1562" spans="2:2" x14ac:dyDescent="0.25">
      <c r="B1562" s="8"/>
    </row>
    <row r="1563" spans="2:2" x14ac:dyDescent="0.25">
      <c r="B1563" s="8"/>
    </row>
    <row r="1564" spans="2:2" x14ac:dyDescent="0.25">
      <c r="B1564" s="8"/>
    </row>
    <row r="1565" spans="2:2" x14ac:dyDescent="0.25">
      <c r="B1565" s="8"/>
    </row>
    <row r="1566" spans="2:2" x14ac:dyDescent="0.25">
      <c r="B1566" s="8"/>
    </row>
    <row r="1567" spans="2:2" x14ac:dyDescent="0.25">
      <c r="B1567" s="8"/>
    </row>
    <row r="1568" spans="2:2" x14ac:dyDescent="0.25">
      <c r="B1568" s="8"/>
    </row>
    <row r="1569" spans="2:2" x14ac:dyDescent="0.25">
      <c r="B1569" s="8"/>
    </row>
    <row r="1570" spans="2:2" x14ac:dyDescent="0.25">
      <c r="B1570" s="8"/>
    </row>
    <row r="1571" spans="2:2" x14ac:dyDescent="0.25">
      <c r="B1571" s="8"/>
    </row>
    <row r="1572" spans="2:2" x14ac:dyDescent="0.25">
      <c r="B1572" s="8"/>
    </row>
    <row r="1573" spans="2:2" x14ac:dyDescent="0.25">
      <c r="B1573" s="8"/>
    </row>
    <row r="1574" spans="2:2" x14ac:dyDescent="0.25">
      <c r="B1574" s="8"/>
    </row>
    <row r="1575" spans="2:2" x14ac:dyDescent="0.25">
      <c r="B1575" s="8"/>
    </row>
    <row r="1576" spans="2:2" x14ac:dyDescent="0.25">
      <c r="B1576" s="8"/>
    </row>
    <row r="1577" spans="2:2" x14ac:dyDescent="0.25">
      <c r="B1577" s="8"/>
    </row>
    <row r="1578" spans="2:2" x14ac:dyDescent="0.25">
      <c r="B1578" s="8"/>
    </row>
    <row r="1579" spans="2:2" x14ac:dyDescent="0.25">
      <c r="B1579" s="8"/>
    </row>
    <row r="1580" spans="2:2" x14ac:dyDescent="0.25">
      <c r="B1580" s="8"/>
    </row>
    <row r="1581" spans="2:2" x14ac:dyDescent="0.25">
      <c r="B1581" s="8"/>
    </row>
    <row r="1582" spans="2:2" x14ac:dyDescent="0.25">
      <c r="B1582" s="8"/>
    </row>
    <row r="1583" spans="2:2" x14ac:dyDescent="0.25">
      <c r="B1583" s="8"/>
    </row>
    <row r="1584" spans="2:2" x14ac:dyDescent="0.25">
      <c r="B1584" s="8"/>
    </row>
    <row r="1585" spans="2:2" x14ac:dyDescent="0.25">
      <c r="B1585" s="8"/>
    </row>
    <row r="1586" spans="2:2" x14ac:dyDescent="0.25">
      <c r="B1586" s="8"/>
    </row>
    <row r="1587" spans="2:2" x14ac:dyDescent="0.25">
      <c r="B1587" s="8"/>
    </row>
    <row r="1588" spans="2:2" x14ac:dyDescent="0.25">
      <c r="B1588" s="8"/>
    </row>
    <row r="1589" spans="2:2" x14ac:dyDescent="0.25">
      <c r="B1589" s="8"/>
    </row>
    <row r="1590" spans="2:2" x14ac:dyDescent="0.25">
      <c r="B1590" s="8"/>
    </row>
    <row r="1591" spans="2:2" x14ac:dyDescent="0.25">
      <c r="B1591" s="8"/>
    </row>
    <row r="1592" spans="2:2" x14ac:dyDescent="0.25">
      <c r="B1592" s="8"/>
    </row>
    <row r="1593" spans="2:2" x14ac:dyDescent="0.25">
      <c r="B1593" s="8"/>
    </row>
    <row r="1594" spans="2:2" x14ac:dyDescent="0.25">
      <c r="B1594" s="8"/>
    </row>
    <row r="1595" spans="2:2" x14ac:dyDescent="0.25">
      <c r="B1595" s="8"/>
    </row>
    <row r="1596" spans="2:2" x14ac:dyDescent="0.25">
      <c r="B1596" s="8"/>
    </row>
    <row r="1597" spans="2:2" x14ac:dyDescent="0.25">
      <c r="B1597" s="8"/>
    </row>
    <row r="1598" spans="2:2" x14ac:dyDescent="0.25">
      <c r="B1598" s="8"/>
    </row>
    <row r="1599" spans="2:2" x14ac:dyDescent="0.25">
      <c r="B1599" s="8"/>
    </row>
    <row r="1600" spans="2:2" x14ac:dyDescent="0.25">
      <c r="B1600" s="8"/>
    </row>
    <row r="1601" spans="2:2" x14ac:dyDescent="0.25">
      <c r="B1601" s="8"/>
    </row>
    <row r="1602" spans="2:2" x14ac:dyDescent="0.25">
      <c r="B1602" s="8"/>
    </row>
    <row r="1603" spans="2:2" x14ac:dyDescent="0.25">
      <c r="B1603" s="8"/>
    </row>
    <row r="1604" spans="2:2" x14ac:dyDescent="0.25">
      <c r="B1604" s="8"/>
    </row>
    <row r="1605" spans="2:2" x14ac:dyDescent="0.25">
      <c r="B1605" s="8"/>
    </row>
    <row r="1606" spans="2:2" x14ac:dyDescent="0.25">
      <c r="B1606" s="8"/>
    </row>
    <row r="1607" spans="2:2" x14ac:dyDescent="0.25">
      <c r="B1607" s="8"/>
    </row>
    <row r="1608" spans="2:2" x14ac:dyDescent="0.25">
      <c r="B1608" s="8"/>
    </row>
    <row r="1609" spans="2:2" x14ac:dyDescent="0.25">
      <c r="B1609" s="8"/>
    </row>
    <row r="1610" spans="2:2" x14ac:dyDescent="0.25">
      <c r="B1610" s="8"/>
    </row>
    <row r="1611" spans="2:2" x14ac:dyDescent="0.25">
      <c r="B1611" s="8"/>
    </row>
    <row r="1612" spans="2:2" x14ac:dyDescent="0.25">
      <c r="B1612" s="8"/>
    </row>
    <row r="1613" spans="2:2" x14ac:dyDescent="0.25">
      <c r="B1613" s="8"/>
    </row>
    <row r="1614" spans="2:2" x14ac:dyDescent="0.25">
      <c r="B1614" s="8"/>
    </row>
    <row r="1615" spans="2:2" x14ac:dyDescent="0.25">
      <c r="B1615" s="8"/>
    </row>
    <row r="1616" spans="2:2" x14ac:dyDescent="0.25">
      <c r="B1616" s="8"/>
    </row>
    <row r="1617" spans="2:2" x14ac:dyDescent="0.25">
      <c r="B1617" s="8"/>
    </row>
    <row r="1618" spans="2:2" x14ac:dyDescent="0.25">
      <c r="B1618" s="8"/>
    </row>
    <row r="1619" spans="2:2" x14ac:dyDescent="0.25">
      <c r="B1619" s="8"/>
    </row>
    <row r="1620" spans="2:2" x14ac:dyDescent="0.25">
      <c r="B1620" s="8"/>
    </row>
    <row r="1621" spans="2:2" x14ac:dyDescent="0.25">
      <c r="B1621" s="8"/>
    </row>
    <row r="1622" spans="2:2" x14ac:dyDescent="0.25">
      <c r="B1622" s="8"/>
    </row>
    <row r="1623" spans="2:2" x14ac:dyDescent="0.25">
      <c r="B1623" s="8"/>
    </row>
    <row r="1624" spans="2:2" x14ac:dyDescent="0.25">
      <c r="B1624" s="8"/>
    </row>
    <row r="1625" spans="2:2" x14ac:dyDescent="0.25">
      <c r="B1625" s="8"/>
    </row>
    <row r="1626" spans="2:2" x14ac:dyDescent="0.25">
      <c r="B1626" s="8"/>
    </row>
    <row r="1627" spans="2:2" x14ac:dyDescent="0.25">
      <c r="B1627" s="8"/>
    </row>
    <row r="1628" spans="2:2" x14ac:dyDescent="0.25">
      <c r="B1628" s="8"/>
    </row>
    <row r="1629" spans="2:2" x14ac:dyDescent="0.25">
      <c r="B1629" s="8"/>
    </row>
    <row r="1630" spans="2:2" x14ac:dyDescent="0.25">
      <c r="B1630" s="8"/>
    </row>
    <row r="1631" spans="2:2" x14ac:dyDescent="0.25">
      <c r="B1631" s="8"/>
    </row>
    <row r="1632" spans="2:2" x14ac:dyDescent="0.25">
      <c r="B1632" s="8"/>
    </row>
    <row r="1633" spans="2:2" x14ac:dyDescent="0.25">
      <c r="B1633" s="8"/>
    </row>
    <row r="1634" spans="2:2" x14ac:dyDescent="0.25">
      <c r="B1634" s="8"/>
    </row>
    <row r="1635" spans="2:2" x14ac:dyDescent="0.25">
      <c r="B1635" s="8"/>
    </row>
    <row r="1636" spans="2:2" x14ac:dyDescent="0.25">
      <c r="B1636" s="8"/>
    </row>
    <row r="1637" spans="2:2" x14ac:dyDescent="0.25">
      <c r="B1637" s="8"/>
    </row>
    <row r="1638" spans="2:2" x14ac:dyDescent="0.25">
      <c r="B1638" s="8"/>
    </row>
    <row r="1639" spans="2:2" x14ac:dyDescent="0.25">
      <c r="B1639" s="8"/>
    </row>
    <row r="1640" spans="2:2" x14ac:dyDescent="0.25">
      <c r="B1640" s="8"/>
    </row>
    <row r="1641" spans="2:2" x14ac:dyDescent="0.25">
      <c r="B1641" s="8"/>
    </row>
    <row r="1642" spans="2:2" x14ac:dyDescent="0.25">
      <c r="B1642" s="8"/>
    </row>
    <row r="1643" spans="2:2" x14ac:dyDescent="0.25">
      <c r="B1643" s="8"/>
    </row>
    <row r="1644" spans="2:2" x14ac:dyDescent="0.25">
      <c r="B1644" s="8"/>
    </row>
    <row r="1645" spans="2:2" x14ac:dyDescent="0.25">
      <c r="B1645" s="8"/>
    </row>
    <row r="1646" spans="2:2" x14ac:dyDescent="0.25">
      <c r="B1646" s="8"/>
    </row>
    <row r="1647" spans="2:2" x14ac:dyDescent="0.25">
      <c r="B1647" s="8"/>
    </row>
    <row r="1648" spans="2:2" x14ac:dyDescent="0.25">
      <c r="B1648" s="8"/>
    </row>
    <row r="1649" spans="2:2" x14ac:dyDescent="0.25">
      <c r="B1649" s="8"/>
    </row>
    <row r="1650" spans="2:2" x14ac:dyDescent="0.25">
      <c r="B1650" s="8"/>
    </row>
    <row r="1651" spans="2:2" x14ac:dyDescent="0.25">
      <c r="B1651" s="8"/>
    </row>
    <row r="1652" spans="2:2" x14ac:dyDescent="0.25">
      <c r="B1652" s="8"/>
    </row>
    <row r="1653" spans="2:2" x14ac:dyDescent="0.25">
      <c r="B1653" s="8"/>
    </row>
    <row r="1654" spans="2:2" x14ac:dyDescent="0.25">
      <c r="B1654" s="8"/>
    </row>
    <row r="1655" spans="2:2" x14ac:dyDescent="0.25">
      <c r="B1655" s="8"/>
    </row>
    <row r="1656" spans="2:2" x14ac:dyDescent="0.25">
      <c r="B1656" s="8"/>
    </row>
    <row r="1657" spans="2:2" x14ac:dyDescent="0.25">
      <c r="B1657" s="8"/>
    </row>
    <row r="1658" spans="2:2" x14ac:dyDescent="0.25">
      <c r="B1658" s="8"/>
    </row>
    <row r="1659" spans="2:2" x14ac:dyDescent="0.25">
      <c r="B1659" s="8"/>
    </row>
    <row r="1660" spans="2:2" x14ac:dyDescent="0.25">
      <c r="B1660" s="8"/>
    </row>
    <row r="1661" spans="2:2" x14ac:dyDescent="0.25">
      <c r="B1661" s="8"/>
    </row>
    <row r="1662" spans="2:2" x14ac:dyDescent="0.25">
      <c r="B1662" s="8"/>
    </row>
    <row r="1663" spans="2:2" x14ac:dyDescent="0.25">
      <c r="B1663" s="8"/>
    </row>
    <row r="1664" spans="2:2" x14ac:dyDescent="0.25">
      <c r="B1664" s="8"/>
    </row>
    <row r="1665" spans="2:2" x14ac:dyDescent="0.25">
      <c r="B1665" s="8"/>
    </row>
    <row r="1666" spans="2:2" x14ac:dyDescent="0.25">
      <c r="B1666" s="8"/>
    </row>
    <row r="1667" spans="2:2" x14ac:dyDescent="0.25">
      <c r="B1667" s="8"/>
    </row>
    <row r="1668" spans="2:2" x14ac:dyDescent="0.25">
      <c r="B1668" s="8"/>
    </row>
    <row r="1669" spans="2:2" x14ac:dyDescent="0.25">
      <c r="B1669" s="8"/>
    </row>
    <row r="1670" spans="2:2" x14ac:dyDescent="0.25">
      <c r="B1670" s="8"/>
    </row>
    <row r="1671" spans="2:2" x14ac:dyDescent="0.25">
      <c r="B1671" s="8"/>
    </row>
    <row r="1672" spans="2:2" x14ac:dyDescent="0.25">
      <c r="B1672" s="8"/>
    </row>
    <row r="1673" spans="2:2" x14ac:dyDescent="0.25">
      <c r="B1673" s="8"/>
    </row>
    <row r="1674" spans="2:2" x14ac:dyDescent="0.25">
      <c r="B1674" s="8"/>
    </row>
    <row r="1675" spans="2:2" x14ac:dyDescent="0.25">
      <c r="B1675" s="8"/>
    </row>
    <row r="1676" spans="2:2" x14ac:dyDescent="0.25">
      <c r="B1676" s="8"/>
    </row>
    <row r="1677" spans="2:2" x14ac:dyDescent="0.25">
      <c r="B1677" s="8"/>
    </row>
    <row r="1678" spans="2:2" x14ac:dyDescent="0.25">
      <c r="B1678" s="8"/>
    </row>
    <row r="1679" spans="2:2" x14ac:dyDescent="0.25">
      <c r="B1679" s="8"/>
    </row>
    <row r="1680" spans="2:2" x14ac:dyDescent="0.25">
      <c r="B1680" s="8"/>
    </row>
    <row r="1681" spans="2:2" x14ac:dyDescent="0.25">
      <c r="B1681" s="8"/>
    </row>
    <row r="1682" spans="2:2" x14ac:dyDescent="0.25">
      <c r="B1682" s="8"/>
    </row>
    <row r="1683" spans="2:2" x14ac:dyDescent="0.25">
      <c r="B1683" s="8"/>
    </row>
    <row r="1684" spans="2:2" x14ac:dyDescent="0.25">
      <c r="B1684" s="8"/>
    </row>
    <row r="1685" spans="2:2" x14ac:dyDescent="0.25">
      <c r="B1685" s="8"/>
    </row>
    <row r="1686" spans="2:2" x14ac:dyDescent="0.25">
      <c r="B1686" s="8"/>
    </row>
    <row r="1687" spans="2:2" x14ac:dyDescent="0.25">
      <c r="B1687" s="8"/>
    </row>
    <row r="1688" spans="2:2" x14ac:dyDescent="0.25">
      <c r="B1688" s="8"/>
    </row>
    <row r="1689" spans="2:2" x14ac:dyDescent="0.25">
      <c r="B1689" s="8"/>
    </row>
    <row r="1690" spans="2:2" x14ac:dyDescent="0.25">
      <c r="B1690" s="8"/>
    </row>
    <row r="1691" spans="2:2" x14ac:dyDescent="0.25">
      <c r="B1691" s="8"/>
    </row>
    <row r="1692" spans="2:2" x14ac:dyDescent="0.25">
      <c r="B1692" s="8"/>
    </row>
    <row r="1693" spans="2:2" x14ac:dyDescent="0.25">
      <c r="B1693" s="8"/>
    </row>
    <row r="1694" spans="2:2" x14ac:dyDescent="0.25">
      <c r="B1694" s="8"/>
    </row>
    <row r="1695" spans="2:2" x14ac:dyDescent="0.25">
      <c r="B1695" s="8"/>
    </row>
    <row r="1696" spans="2:2" x14ac:dyDescent="0.25">
      <c r="B1696" s="8"/>
    </row>
    <row r="1697" spans="2:2" x14ac:dyDescent="0.25">
      <c r="B1697" s="8"/>
    </row>
    <row r="1698" spans="2:2" x14ac:dyDescent="0.25">
      <c r="B1698" s="8"/>
    </row>
    <row r="1699" spans="2:2" x14ac:dyDescent="0.25">
      <c r="B1699" s="8"/>
    </row>
    <row r="1700" spans="2:2" x14ac:dyDescent="0.25">
      <c r="B1700" s="8"/>
    </row>
    <row r="1701" spans="2:2" x14ac:dyDescent="0.25">
      <c r="B1701" s="8"/>
    </row>
    <row r="1702" spans="2:2" x14ac:dyDescent="0.25">
      <c r="B1702" s="8"/>
    </row>
    <row r="1703" spans="2:2" x14ac:dyDescent="0.25">
      <c r="B1703" s="8"/>
    </row>
    <row r="1704" spans="2:2" x14ac:dyDescent="0.25">
      <c r="B1704" s="8"/>
    </row>
    <row r="1705" spans="2:2" x14ac:dyDescent="0.25">
      <c r="B1705" s="8"/>
    </row>
    <row r="1706" spans="2:2" x14ac:dyDescent="0.25">
      <c r="B1706" s="8"/>
    </row>
    <row r="1707" spans="2:2" x14ac:dyDescent="0.25">
      <c r="B1707" s="8"/>
    </row>
    <row r="1708" spans="2:2" x14ac:dyDescent="0.25">
      <c r="B1708" s="8"/>
    </row>
    <row r="1709" spans="2:2" x14ac:dyDescent="0.25">
      <c r="B1709" s="8"/>
    </row>
    <row r="1710" spans="2:2" x14ac:dyDescent="0.25">
      <c r="B1710" s="8"/>
    </row>
    <row r="1711" spans="2:2" x14ac:dyDescent="0.25">
      <c r="B1711" s="8"/>
    </row>
    <row r="1712" spans="2:2" x14ac:dyDescent="0.25">
      <c r="B1712" s="8"/>
    </row>
    <row r="1713" spans="2:2" x14ac:dyDescent="0.25">
      <c r="B1713" s="8"/>
    </row>
    <row r="1714" spans="2:2" x14ac:dyDescent="0.25">
      <c r="B1714" s="8"/>
    </row>
    <row r="1715" spans="2:2" x14ac:dyDescent="0.25">
      <c r="B1715" s="8"/>
    </row>
    <row r="1716" spans="2:2" x14ac:dyDescent="0.25">
      <c r="B1716" s="8"/>
    </row>
    <row r="1717" spans="2:2" x14ac:dyDescent="0.25">
      <c r="B1717" s="8"/>
    </row>
    <row r="1718" spans="2:2" x14ac:dyDescent="0.25">
      <c r="B1718" s="8"/>
    </row>
    <row r="1719" spans="2:2" x14ac:dyDescent="0.25">
      <c r="B1719" s="8"/>
    </row>
    <row r="1720" spans="2:2" x14ac:dyDescent="0.25">
      <c r="B1720" s="8"/>
    </row>
    <row r="1721" spans="2:2" x14ac:dyDescent="0.25">
      <c r="B1721" s="8"/>
    </row>
    <row r="1722" spans="2:2" x14ac:dyDescent="0.25">
      <c r="B1722" s="8"/>
    </row>
    <row r="1723" spans="2:2" x14ac:dyDescent="0.25">
      <c r="B1723" s="8"/>
    </row>
    <row r="1724" spans="2:2" x14ac:dyDescent="0.25">
      <c r="B1724" s="8"/>
    </row>
    <row r="1725" spans="2:2" x14ac:dyDescent="0.25">
      <c r="B1725" s="8"/>
    </row>
    <row r="1726" spans="2:2" x14ac:dyDescent="0.25">
      <c r="B1726" s="8"/>
    </row>
    <row r="1727" spans="2:2" x14ac:dyDescent="0.25">
      <c r="B1727" s="8"/>
    </row>
    <row r="1728" spans="2:2" x14ac:dyDescent="0.25">
      <c r="B1728" s="8"/>
    </row>
    <row r="1729" spans="2:2" x14ac:dyDescent="0.25">
      <c r="B1729" s="8"/>
    </row>
    <row r="1730" spans="2:2" x14ac:dyDescent="0.25">
      <c r="B1730" s="8"/>
    </row>
    <row r="1731" spans="2:2" x14ac:dyDescent="0.25">
      <c r="B1731" s="8"/>
    </row>
    <row r="1732" spans="2:2" x14ac:dyDescent="0.25">
      <c r="B1732" s="8"/>
    </row>
    <row r="1733" spans="2:2" x14ac:dyDescent="0.25">
      <c r="B1733" s="8"/>
    </row>
    <row r="1734" spans="2:2" x14ac:dyDescent="0.25">
      <c r="B1734" s="8"/>
    </row>
    <row r="1735" spans="2:2" x14ac:dyDescent="0.25">
      <c r="B1735" s="8"/>
    </row>
    <row r="1736" spans="2:2" x14ac:dyDescent="0.25">
      <c r="B1736" s="8"/>
    </row>
    <row r="1737" spans="2:2" x14ac:dyDescent="0.25">
      <c r="B1737" s="8"/>
    </row>
    <row r="1738" spans="2:2" x14ac:dyDescent="0.25">
      <c r="B1738" s="8"/>
    </row>
    <row r="1739" spans="2:2" x14ac:dyDescent="0.25">
      <c r="B1739" s="8"/>
    </row>
    <row r="1740" spans="2:2" x14ac:dyDescent="0.25">
      <c r="B1740" s="8"/>
    </row>
    <row r="1741" spans="2:2" x14ac:dyDescent="0.25">
      <c r="B1741" s="8"/>
    </row>
    <row r="1742" spans="2:2" x14ac:dyDescent="0.25">
      <c r="B1742" s="8"/>
    </row>
    <row r="1743" spans="2:2" x14ac:dyDescent="0.25">
      <c r="B1743" s="8"/>
    </row>
    <row r="1744" spans="2:2" x14ac:dyDescent="0.25">
      <c r="B1744" s="8"/>
    </row>
    <row r="1745" spans="2:2" x14ac:dyDescent="0.25">
      <c r="B1745" s="8"/>
    </row>
    <row r="1746" spans="2:2" x14ac:dyDescent="0.25">
      <c r="B1746" s="8"/>
    </row>
    <row r="1747" spans="2:2" x14ac:dyDescent="0.25">
      <c r="B1747" s="8"/>
    </row>
    <row r="1748" spans="2:2" x14ac:dyDescent="0.25">
      <c r="B1748" s="8"/>
    </row>
    <row r="1749" spans="2:2" x14ac:dyDescent="0.25">
      <c r="B1749" s="8"/>
    </row>
    <row r="1750" spans="2:2" x14ac:dyDescent="0.25">
      <c r="B1750" s="8"/>
    </row>
    <row r="1751" spans="2:2" x14ac:dyDescent="0.25">
      <c r="B1751" s="8"/>
    </row>
    <row r="1752" spans="2:2" x14ac:dyDescent="0.25">
      <c r="B1752" s="8"/>
    </row>
    <row r="1753" spans="2:2" x14ac:dyDescent="0.25">
      <c r="B1753" s="8"/>
    </row>
    <row r="1754" spans="2:2" x14ac:dyDescent="0.25">
      <c r="B1754" s="8"/>
    </row>
    <row r="1755" spans="2:2" x14ac:dyDescent="0.25">
      <c r="B1755" s="8"/>
    </row>
    <row r="1756" spans="2:2" x14ac:dyDescent="0.25">
      <c r="B1756" s="8"/>
    </row>
    <row r="1757" spans="2:2" x14ac:dyDescent="0.25">
      <c r="B1757" s="8"/>
    </row>
    <row r="1758" spans="2:2" x14ac:dyDescent="0.25">
      <c r="B1758" s="8"/>
    </row>
    <row r="1759" spans="2:2" x14ac:dyDescent="0.25">
      <c r="B1759" s="8"/>
    </row>
    <row r="1760" spans="2:2" x14ac:dyDescent="0.25">
      <c r="B1760" s="8"/>
    </row>
    <row r="1761" spans="2:2" x14ac:dyDescent="0.25">
      <c r="B1761" s="8"/>
    </row>
    <row r="1762" spans="2:2" x14ac:dyDescent="0.25">
      <c r="B1762" s="8"/>
    </row>
    <row r="1763" spans="2:2" x14ac:dyDescent="0.25">
      <c r="B1763" s="8"/>
    </row>
    <row r="1764" spans="2:2" x14ac:dyDescent="0.25">
      <c r="B1764" s="8"/>
    </row>
    <row r="1765" spans="2:2" x14ac:dyDescent="0.25">
      <c r="B1765" s="8"/>
    </row>
    <row r="1766" spans="2:2" x14ac:dyDescent="0.25">
      <c r="B1766" s="8"/>
    </row>
    <row r="1767" spans="2:2" x14ac:dyDescent="0.25">
      <c r="B1767" s="8"/>
    </row>
    <row r="1768" spans="2:2" x14ac:dyDescent="0.25">
      <c r="B1768" s="8"/>
    </row>
    <row r="1769" spans="2:2" x14ac:dyDescent="0.25">
      <c r="B1769" s="8"/>
    </row>
    <row r="1770" spans="2:2" x14ac:dyDescent="0.25">
      <c r="B1770" s="8"/>
    </row>
    <row r="1771" spans="2:2" x14ac:dyDescent="0.25">
      <c r="B1771" s="8"/>
    </row>
    <row r="1772" spans="2:2" x14ac:dyDescent="0.25">
      <c r="B1772" s="8"/>
    </row>
    <row r="1773" spans="2:2" x14ac:dyDescent="0.25">
      <c r="B1773" s="8"/>
    </row>
    <row r="1774" spans="2:2" x14ac:dyDescent="0.25">
      <c r="B1774" s="8"/>
    </row>
    <row r="1775" spans="2:2" x14ac:dyDescent="0.25">
      <c r="B1775" s="8"/>
    </row>
    <row r="1776" spans="2:2" x14ac:dyDescent="0.25">
      <c r="B1776" s="8"/>
    </row>
    <row r="1777" spans="2:2" x14ac:dyDescent="0.25">
      <c r="B1777" s="8"/>
    </row>
    <row r="1778" spans="2:2" x14ac:dyDescent="0.25">
      <c r="B1778" s="8"/>
    </row>
    <row r="1779" spans="2:2" x14ac:dyDescent="0.25">
      <c r="B1779" s="8"/>
    </row>
    <row r="1780" spans="2:2" x14ac:dyDescent="0.25">
      <c r="B1780" s="8"/>
    </row>
    <row r="1781" spans="2:2" x14ac:dyDescent="0.25">
      <c r="B1781" s="8"/>
    </row>
    <row r="1782" spans="2:2" x14ac:dyDescent="0.25">
      <c r="B1782" s="8"/>
    </row>
    <row r="1783" spans="2:2" x14ac:dyDescent="0.25">
      <c r="B1783" s="8"/>
    </row>
    <row r="1784" spans="2:2" x14ac:dyDescent="0.25">
      <c r="B1784" s="8"/>
    </row>
    <row r="1785" spans="2:2" x14ac:dyDescent="0.25">
      <c r="B1785" s="8"/>
    </row>
    <row r="1786" spans="2:2" x14ac:dyDescent="0.25">
      <c r="B1786" s="8"/>
    </row>
    <row r="1787" spans="2:2" x14ac:dyDescent="0.25">
      <c r="B1787" s="8"/>
    </row>
    <row r="1788" spans="2:2" x14ac:dyDescent="0.25">
      <c r="B1788" s="8"/>
    </row>
    <row r="1789" spans="2:2" x14ac:dyDescent="0.25">
      <c r="B1789" s="8"/>
    </row>
    <row r="1790" spans="2:2" x14ac:dyDescent="0.25">
      <c r="B1790" s="8"/>
    </row>
    <row r="1791" spans="2:2" x14ac:dyDescent="0.25">
      <c r="B1791" s="8"/>
    </row>
    <row r="1792" spans="2:2" x14ac:dyDescent="0.25">
      <c r="B1792" s="8"/>
    </row>
    <row r="1793" spans="2:2" x14ac:dyDescent="0.25">
      <c r="B1793" s="8"/>
    </row>
    <row r="1794" spans="2:2" x14ac:dyDescent="0.25">
      <c r="B1794" s="8"/>
    </row>
    <row r="1795" spans="2:2" x14ac:dyDescent="0.25">
      <c r="B1795" s="8"/>
    </row>
    <row r="1796" spans="2:2" x14ac:dyDescent="0.25">
      <c r="B1796" s="8"/>
    </row>
    <row r="1797" spans="2:2" x14ac:dyDescent="0.25">
      <c r="B1797" s="8"/>
    </row>
    <row r="1798" spans="2:2" x14ac:dyDescent="0.25">
      <c r="B1798" s="8"/>
    </row>
    <row r="1799" spans="2:2" x14ac:dyDescent="0.25">
      <c r="B1799" s="8"/>
    </row>
    <row r="1800" spans="2:2" x14ac:dyDescent="0.25">
      <c r="B1800" s="8"/>
    </row>
    <row r="1801" spans="2:2" x14ac:dyDescent="0.25">
      <c r="B1801" s="8"/>
    </row>
    <row r="1802" spans="2:2" x14ac:dyDescent="0.25">
      <c r="B1802" s="8"/>
    </row>
    <row r="1803" spans="2:2" x14ac:dyDescent="0.25">
      <c r="B1803" s="8"/>
    </row>
    <row r="1804" spans="2:2" x14ac:dyDescent="0.25">
      <c r="B1804" s="8"/>
    </row>
    <row r="1805" spans="2:2" x14ac:dyDescent="0.25">
      <c r="B1805" s="8"/>
    </row>
    <row r="1806" spans="2:2" x14ac:dyDescent="0.25">
      <c r="B1806" s="8"/>
    </row>
    <row r="1807" spans="2:2" x14ac:dyDescent="0.25">
      <c r="B1807" s="8"/>
    </row>
    <row r="1808" spans="2:2" x14ac:dyDescent="0.25">
      <c r="B1808" s="8"/>
    </row>
    <row r="1809" spans="2:2" x14ac:dyDescent="0.25">
      <c r="B1809" s="8"/>
    </row>
    <row r="1810" spans="2:2" x14ac:dyDescent="0.25">
      <c r="B1810" s="8"/>
    </row>
    <row r="1811" spans="2:2" x14ac:dyDescent="0.25">
      <c r="B1811" s="8"/>
    </row>
    <row r="1812" spans="2:2" x14ac:dyDescent="0.25">
      <c r="B1812" s="8"/>
    </row>
    <row r="1813" spans="2:2" x14ac:dyDescent="0.25">
      <c r="B1813" s="8"/>
    </row>
    <row r="1814" spans="2:2" x14ac:dyDescent="0.25">
      <c r="B1814" s="8"/>
    </row>
    <row r="1815" spans="2:2" x14ac:dyDescent="0.25">
      <c r="B1815" s="8"/>
    </row>
    <row r="1816" spans="2:2" x14ac:dyDescent="0.25">
      <c r="B1816" s="8"/>
    </row>
    <row r="1817" spans="2:2" x14ac:dyDescent="0.25">
      <c r="B1817" s="8"/>
    </row>
    <row r="1818" spans="2:2" x14ac:dyDescent="0.25">
      <c r="B1818" s="8"/>
    </row>
    <row r="1819" spans="2:2" x14ac:dyDescent="0.25">
      <c r="B1819" s="8"/>
    </row>
    <row r="1820" spans="2:2" x14ac:dyDescent="0.25">
      <c r="B1820" s="8"/>
    </row>
    <row r="1821" spans="2:2" x14ac:dyDescent="0.25">
      <c r="B1821" s="8"/>
    </row>
    <row r="1822" spans="2:2" x14ac:dyDescent="0.25">
      <c r="B1822" s="8"/>
    </row>
    <row r="1823" spans="2:2" x14ac:dyDescent="0.25">
      <c r="B1823" s="8"/>
    </row>
    <row r="1824" spans="2:2" x14ac:dyDescent="0.25">
      <c r="B1824" s="8"/>
    </row>
    <row r="1825" spans="2:2" x14ac:dyDescent="0.25">
      <c r="B1825" s="8"/>
    </row>
    <row r="1826" spans="2:2" x14ac:dyDescent="0.25">
      <c r="B1826" s="8"/>
    </row>
    <row r="1827" spans="2:2" x14ac:dyDescent="0.25">
      <c r="B1827" s="8"/>
    </row>
    <row r="1828" spans="2:2" x14ac:dyDescent="0.25">
      <c r="B1828" s="8"/>
    </row>
    <row r="1829" spans="2:2" x14ac:dyDescent="0.25">
      <c r="B1829" s="8"/>
    </row>
    <row r="1830" spans="2:2" x14ac:dyDescent="0.25">
      <c r="B1830" s="8"/>
    </row>
    <row r="1831" spans="2:2" x14ac:dyDescent="0.25">
      <c r="B1831" s="8"/>
    </row>
    <row r="1832" spans="2:2" x14ac:dyDescent="0.25">
      <c r="B1832" s="8"/>
    </row>
    <row r="1833" spans="2:2" x14ac:dyDescent="0.25">
      <c r="B1833" s="8"/>
    </row>
    <row r="1834" spans="2:2" x14ac:dyDescent="0.25">
      <c r="B1834" s="8"/>
    </row>
    <row r="1835" spans="2:2" x14ac:dyDescent="0.25">
      <c r="B1835" s="8"/>
    </row>
    <row r="1836" spans="2:2" x14ac:dyDescent="0.25">
      <c r="B1836" s="8"/>
    </row>
    <row r="1837" spans="2:2" x14ac:dyDescent="0.25">
      <c r="B1837" s="8"/>
    </row>
    <row r="1838" spans="2:2" x14ac:dyDescent="0.25">
      <c r="B1838" s="8"/>
    </row>
    <row r="1839" spans="2:2" x14ac:dyDescent="0.25">
      <c r="B1839" s="8"/>
    </row>
    <row r="1840" spans="2:2" x14ac:dyDescent="0.25">
      <c r="B1840" s="8"/>
    </row>
    <row r="1841" spans="2:2" x14ac:dyDescent="0.25">
      <c r="B1841" s="8"/>
    </row>
    <row r="1842" spans="2:2" x14ac:dyDescent="0.25">
      <c r="B1842" s="8"/>
    </row>
    <row r="1843" spans="2:2" x14ac:dyDescent="0.25">
      <c r="B1843" s="8"/>
    </row>
    <row r="1844" spans="2:2" x14ac:dyDescent="0.25">
      <c r="B1844" s="8"/>
    </row>
    <row r="1845" spans="2:2" x14ac:dyDescent="0.25">
      <c r="B1845" s="8"/>
    </row>
    <row r="1846" spans="2:2" x14ac:dyDescent="0.25">
      <c r="B1846" s="8"/>
    </row>
    <row r="1847" spans="2:2" x14ac:dyDescent="0.25">
      <c r="B1847" s="8"/>
    </row>
    <row r="1848" spans="2:2" x14ac:dyDescent="0.25">
      <c r="B1848" s="8"/>
    </row>
    <row r="1849" spans="2:2" x14ac:dyDescent="0.25">
      <c r="B1849" s="8"/>
    </row>
    <row r="1850" spans="2:2" x14ac:dyDescent="0.25">
      <c r="B1850" s="8"/>
    </row>
    <row r="1851" spans="2:2" x14ac:dyDescent="0.25">
      <c r="B1851" s="8"/>
    </row>
    <row r="1852" spans="2:2" x14ac:dyDescent="0.25">
      <c r="B1852" s="8"/>
    </row>
    <row r="1853" spans="2:2" x14ac:dyDescent="0.25">
      <c r="B1853" s="8"/>
    </row>
    <row r="1854" spans="2:2" x14ac:dyDescent="0.25">
      <c r="B1854" s="8"/>
    </row>
    <row r="1855" spans="2:2" x14ac:dyDescent="0.25">
      <c r="B1855" s="8"/>
    </row>
    <row r="1856" spans="2:2" x14ac:dyDescent="0.25">
      <c r="B1856" s="8"/>
    </row>
    <row r="1857" spans="2:2" x14ac:dyDescent="0.25">
      <c r="B1857" s="8"/>
    </row>
    <row r="1858" spans="2:2" x14ac:dyDescent="0.25">
      <c r="B1858" s="8"/>
    </row>
    <row r="1859" spans="2:2" x14ac:dyDescent="0.25">
      <c r="B1859" s="8"/>
    </row>
    <row r="1860" spans="2:2" x14ac:dyDescent="0.25">
      <c r="B1860" s="8"/>
    </row>
    <row r="1861" spans="2:2" x14ac:dyDescent="0.25">
      <c r="B1861" s="8"/>
    </row>
    <row r="1862" spans="2:2" x14ac:dyDescent="0.25">
      <c r="B1862" s="8"/>
    </row>
    <row r="1863" spans="2:2" x14ac:dyDescent="0.25">
      <c r="B1863" s="8"/>
    </row>
    <row r="1864" spans="2:2" x14ac:dyDescent="0.25">
      <c r="B1864" s="8"/>
    </row>
    <row r="1865" spans="2:2" x14ac:dyDescent="0.25">
      <c r="B1865" s="8"/>
    </row>
    <row r="1866" spans="2:2" x14ac:dyDescent="0.25">
      <c r="B1866" s="8"/>
    </row>
    <row r="1867" spans="2:2" x14ac:dyDescent="0.25">
      <c r="B1867" s="8"/>
    </row>
    <row r="1868" spans="2:2" x14ac:dyDescent="0.25">
      <c r="B1868" s="8"/>
    </row>
    <row r="1869" spans="2:2" x14ac:dyDescent="0.25">
      <c r="B1869" s="8"/>
    </row>
    <row r="1870" spans="2:2" x14ac:dyDescent="0.25">
      <c r="B1870" s="8"/>
    </row>
    <row r="1871" spans="2:2" x14ac:dyDescent="0.25">
      <c r="B1871" s="8"/>
    </row>
    <row r="1872" spans="2:2" x14ac:dyDescent="0.25">
      <c r="B1872" s="8"/>
    </row>
    <row r="1873" spans="2:2" x14ac:dyDescent="0.25">
      <c r="B1873" s="8"/>
    </row>
    <row r="1874" spans="2:2" x14ac:dyDescent="0.25">
      <c r="B1874" s="8"/>
    </row>
    <row r="1875" spans="2:2" x14ac:dyDescent="0.25">
      <c r="B1875" s="8"/>
    </row>
    <row r="1876" spans="2:2" x14ac:dyDescent="0.25">
      <c r="B1876" s="8"/>
    </row>
    <row r="1877" spans="2:2" x14ac:dyDescent="0.25">
      <c r="B1877" s="8"/>
    </row>
    <row r="1878" spans="2:2" x14ac:dyDescent="0.25">
      <c r="B1878" s="8"/>
    </row>
    <row r="1879" spans="2:2" x14ac:dyDescent="0.25">
      <c r="B1879" s="8"/>
    </row>
    <row r="1880" spans="2:2" x14ac:dyDescent="0.25">
      <c r="B1880" s="8"/>
    </row>
    <row r="1881" spans="2:2" x14ac:dyDescent="0.25">
      <c r="B1881" s="8"/>
    </row>
    <row r="1882" spans="2:2" x14ac:dyDescent="0.25">
      <c r="B1882" s="8"/>
    </row>
    <row r="1883" spans="2:2" x14ac:dyDescent="0.25">
      <c r="B1883" s="8"/>
    </row>
    <row r="1884" spans="2:2" x14ac:dyDescent="0.25">
      <c r="B1884" s="8"/>
    </row>
    <row r="1885" spans="2:2" x14ac:dyDescent="0.25">
      <c r="B1885" s="8"/>
    </row>
    <row r="1886" spans="2:2" x14ac:dyDescent="0.25">
      <c r="B1886" s="8"/>
    </row>
    <row r="1887" spans="2:2" x14ac:dyDescent="0.25">
      <c r="B1887" s="8"/>
    </row>
    <row r="1888" spans="2:2" x14ac:dyDescent="0.25">
      <c r="B1888" s="8"/>
    </row>
    <row r="1889" spans="2:2" x14ac:dyDescent="0.25">
      <c r="B1889" s="8"/>
    </row>
    <row r="1890" spans="2:2" x14ac:dyDescent="0.25">
      <c r="B1890" s="8"/>
    </row>
    <row r="1891" spans="2:2" x14ac:dyDescent="0.25">
      <c r="B1891" s="8"/>
    </row>
    <row r="1892" spans="2:2" x14ac:dyDescent="0.25">
      <c r="B1892" s="8"/>
    </row>
    <row r="1893" spans="2:2" x14ac:dyDescent="0.25">
      <c r="B1893" s="8"/>
    </row>
    <row r="1894" spans="2:2" x14ac:dyDescent="0.25">
      <c r="B1894" s="8"/>
    </row>
    <row r="1895" spans="2:2" x14ac:dyDescent="0.25">
      <c r="B1895" s="8"/>
    </row>
    <row r="1896" spans="2:2" x14ac:dyDescent="0.25">
      <c r="B1896" s="8"/>
    </row>
    <row r="1897" spans="2:2" x14ac:dyDescent="0.25">
      <c r="B1897" s="8"/>
    </row>
    <row r="1898" spans="2:2" x14ac:dyDescent="0.25">
      <c r="B1898" s="8"/>
    </row>
    <row r="1899" spans="2:2" x14ac:dyDescent="0.25">
      <c r="B1899" s="8"/>
    </row>
    <row r="1900" spans="2:2" x14ac:dyDescent="0.25">
      <c r="B1900" s="8"/>
    </row>
    <row r="1901" spans="2:2" x14ac:dyDescent="0.25">
      <c r="B1901" s="8"/>
    </row>
    <row r="1902" spans="2:2" x14ac:dyDescent="0.25">
      <c r="B1902" s="8"/>
    </row>
    <row r="1903" spans="2:2" x14ac:dyDescent="0.25">
      <c r="B1903" s="8"/>
    </row>
    <row r="1904" spans="2:2" x14ac:dyDescent="0.25">
      <c r="B1904" s="8"/>
    </row>
    <row r="1905" spans="2:2" x14ac:dyDescent="0.25">
      <c r="B1905" s="8"/>
    </row>
    <row r="1906" spans="2:2" x14ac:dyDescent="0.25">
      <c r="B1906" s="8"/>
    </row>
    <row r="1907" spans="2:2" x14ac:dyDescent="0.25">
      <c r="B1907" s="8"/>
    </row>
    <row r="1908" spans="2:2" x14ac:dyDescent="0.25">
      <c r="B1908" s="8"/>
    </row>
    <row r="1909" spans="2:2" x14ac:dyDescent="0.25">
      <c r="B1909" s="8"/>
    </row>
    <row r="1910" spans="2:2" x14ac:dyDescent="0.25">
      <c r="B1910" s="8"/>
    </row>
    <row r="1911" spans="2:2" x14ac:dyDescent="0.25">
      <c r="B1911" s="8"/>
    </row>
    <row r="1912" spans="2:2" x14ac:dyDescent="0.25">
      <c r="B1912" s="8"/>
    </row>
    <row r="1913" spans="2:2" x14ac:dyDescent="0.25">
      <c r="B1913" s="8"/>
    </row>
    <row r="1914" spans="2:2" x14ac:dyDescent="0.25">
      <c r="B1914" s="8"/>
    </row>
    <row r="1915" spans="2:2" x14ac:dyDescent="0.25">
      <c r="B1915" s="8"/>
    </row>
    <row r="1916" spans="2:2" x14ac:dyDescent="0.25">
      <c r="B1916" s="8"/>
    </row>
    <row r="1917" spans="2:2" x14ac:dyDescent="0.25">
      <c r="B1917" s="8"/>
    </row>
    <row r="1918" spans="2:2" x14ac:dyDescent="0.25">
      <c r="B1918" s="8"/>
    </row>
    <row r="1919" spans="2:2" x14ac:dyDescent="0.25">
      <c r="B1919" s="8"/>
    </row>
    <row r="1920" spans="2:2" x14ac:dyDescent="0.25">
      <c r="B1920" s="8"/>
    </row>
    <row r="1921" spans="2:2" x14ac:dyDescent="0.25">
      <c r="B1921" s="8"/>
    </row>
    <row r="1922" spans="2:2" x14ac:dyDescent="0.25">
      <c r="B1922" s="8"/>
    </row>
    <row r="1923" spans="2:2" x14ac:dyDescent="0.25">
      <c r="B1923" s="8"/>
    </row>
    <row r="1924" spans="2:2" x14ac:dyDescent="0.25">
      <c r="B1924" s="8"/>
    </row>
    <row r="1925" spans="2:2" x14ac:dyDescent="0.25">
      <c r="B1925" s="8"/>
    </row>
    <row r="1926" spans="2:2" x14ac:dyDescent="0.25">
      <c r="B1926" s="8"/>
    </row>
    <row r="1927" spans="2:2" x14ac:dyDescent="0.25">
      <c r="B1927" s="8"/>
    </row>
    <row r="1928" spans="2:2" x14ac:dyDescent="0.25">
      <c r="B1928" s="8"/>
    </row>
    <row r="1929" spans="2:2" x14ac:dyDescent="0.25">
      <c r="B1929" s="8"/>
    </row>
    <row r="1930" spans="2:2" x14ac:dyDescent="0.25">
      <c r="B1930" s="8"/>
    </row>
    <row r="1931" spans="2:2" x14ac:dyDescent="0.25">
      <c r="B1931" s="8"/>
    </row>
    <row r="1932" spans="2:2" x14ac:dyDescent="0.25">
      <c r="B1932" s="8"/>
    </row>
    <row r="1933" spans="2:2" x14ac:dyDescent="0.25">
      <c r="B1933" s="8"/>
    </row>
    <row r="1934" spans="2:2" x14ac:dyDescent="0.25">
      <c r="B1934" s="8"/>
    </row>
    <row r="1935" spans="2:2" x14ac:dyDescent="0.25">
      <c r="B1935" s="8"/>
    </row>
    <row r="1936" spans="2:2" x14ac:dyDescent="0.25">
      <c r="B1936" s="8"/>
    </row>
    <row r="1937" spans="2:2" x14ac:dyDescent="0.25">
      <c r="B1937" s="8"/>
    </row>
    <row r="1938" spans="2:2" x14ac:dyDescent="0.25">
      <c r="B1938" s="8"/>
    </row>
    <row r="1939" spans="2:2" x14ac:dyDescent="0.25">
      <c r="B1939" s="8"/>
    </row>
    <row r="1940" spans="2:2" x14ac:dyDescent="0.25">
      <c r="B1940" s="8"/>
    </row>
    <row r="1941" spans="2:2" x14ac:dyDescent="0.25">
      <c r="B1941" s="8"/>
    </row>
    <row r="1942" spans="2:2" x14ac:dyDescent="0.25">
      <c r="B1942" s="8"/>
    </row>
    <row r="1943" spans="2:2" x14ac:dyDescent="0.25">
      <c r="B1943" s="8"/>
    </row>
    <row r="1944" spans="2:2" x14ac:dyDescent="0.25">
      <c r="B1944" s="8"/>
    </row>
    <row r="1945" spans="2:2" x14ac:dyDescent="0.25">
      <c r="B1945" s="8"/>
    </row>
    <row r="1946" spans="2:2" x14ac:dyDescent="0.25">
      <c r="B1946" s="8"/>
    </row>
    <row r="1947" spans="2:2" x14ac:dyDescent="0.25">
      <c r="B1947" s="8"/>
    </row>
    <row r="1948" spans="2:2" x14ac:dyDescent="0.25">
      <c r="B1948" s="8"/>
    </row>
    <row r="1949" spans="2:2" x14ac:dyDescent="0.25">
      <c r="B1949" s="8"/>
    </row>
    <row r="1950" spans="2:2" x14ac:dyDescent="0.25">
      <c r="B1950" s="8"/>
    </row>
    <row r="1951" spans="2:2" x14ac:dyDescent="0.25">
      <c r="B1951" s="8"/>
    </row>
    <row r="1952" spans="2:2" x14ac:dyDescent="0.25">
      <c r="B1952" s="8"/>
    </row>
    <row r="1953" spans="2:2" x14ac:dyDescent="0.25">
      <c r="B1953" s="8"/>
    </row>
    <row r="1954" spans="2:2" x14ac:dyDescent="0.25">
      <c r="B1954" s="8"/>
    </row>
    <row r="1955" spans="2:2" x14ac:dyDescent="0.25">
      <c r="B1955" s="8"/>
    </row>
    <row r="1956" spans="2:2" x14ac:dyDescent="0.25">
      <c r="B1956" s="8"/>
    </row>
    <row r="1957" spans="2:2" x14ac:dyDescent="0.25">
      <c r="B1957" s="8"/>
    </row>
    <row r="1958" spans="2:2" x14ac:dyDescent="0.25">
      <c r="B1958" s="8"/>
    </row>
    <row r="1959" spans="2:2" x14ac:dyDescent="0.25">
      <c r="B1959" s="8"/>
    </row>
    <row r="1960" spans="2:2" x14ac:dyDescent="0.25">
      <c r="B1960" s="8"/>
    </row>
    <row r="1961" spans="2:2" x14ac:dyDescent="0.25">
      <c r="B1961" s="8"/>
    </row>
    <row r="1962" spans="2:2" x14ac:dyDescent="0.25">
      <c r="B1962" s="8"/>
    </row>
    <row r="1963" spans="2:2" x14ac:dyDescent="0.25">
      <c r="B1963" s="8"/>
    </row>
    <row r="1964" spans="2:2" x14ac:dyDescent="0.25">
      <c r="B1964" s="8"/>
    </row>
    <row r="1965" spans="2:2" x14ac:dyDescent="0.25">
      <c r="B1965" s="8"/>
    </row>
    <row r="1966" spans="2:2" x14ac:dyDescent="0.25">
      <c r="B1966" s="8"/>
    </row>
    <row r="1967" spans="2:2" x14ac:dyDescent="0.25">
      <c r="B1967" s="8"/>
    </row>
    <row r="1968" spans="2:2" x14ac:dyDescent="0.25">
      <c r="B1968" s="8"/>
    </row>
    <row r="1969" spans="2:2" x14ac:dyDescent="0.25">
      <c r="B1969" s="8"/>
    </row>
    <row r="1970" spans="2:2" x14ac:dyDescent="0.25">
      <c r="B1970" s="8"/>
    </row>
    <row r="1971" spans="2:2" x14ac:dyDescent="0.25">
      <c r="B1971" s="8"/>
    </row>
    <row r="1972" spans="2:2" x14ac:dyDescent="0.25">
      <c r="B1972" s="8"/>
    </row>
    <row r="1973" spans="2:2" x14ac:dyDescent="0.25">
      <c r="B1973" s="8"/>
    </row>
    <row r="1974" spans="2:2" x14ac:dyDescent="0.25">
      <c r="B1974" s="8"/>
    </row>
    <row r="1975" spans="2:2" x14ac:dyDescent="0.25">
      <c r="B1975" s="8"/>
    </row>
    <row r="1976" spans="2:2" x14ac:dyDescent="0.25">
      <c r="B1976" s="8"/>
    </row>
    <row r="1977" spans="2:2" x14ac:dyDescent="0.25">
      <c r="B1977" s="8"/>
    </row>
    <row r="1978" spans="2:2" x14ac:dyDescent="0.25">
      <c r="B1978" s="8"/>
    </row>
    <row r="1979" spans="2:2" x14ac:dyDescent="0.25">
      <c r="B1979" s="8"/>
    </row>
    <row r="1980" spans="2:2" x14ac:dyDescent="0.25">
      <c r="B1980" s="8"/>
    </row>
    <row r="1981" spans="2:2" x14ac:dyDescent="0.25">
      <c r="B1981" s="8"/>
    </row>
    <row r="1982" spans="2:2" x14ac:dyDescent="0.25">
      <c r="B1982" s="8"/>
    </row>
    <row r="1983" spans="2:2" x14ac:dyDescent="0.25">
      <c r="B1983" s="8"/>
    </row>
    <row r="1984" spans="2:2" x14ac:dyDescent="0.25">
      <c r="B1984" s="8"/>
    </row>
    <row r="1985" spans="2:2" x14ac:dyDescent="0.25">
      <c r="B1985" s="8"/>
    </row>
    <row r="1986" spans="2:2" x14ac:dyDescent="0.25">
      <c r="B1986" s="8"/>
    </row>
    <row r="1987" spans="2:2" x14ac:dyDescent="0.25">
      <c r="B1987" s="8"/>
    </row>
    <row r="1988" spans="2:2" x14ac:dyDescent="0.25">
      <c r="B1988" s="8"/>
    </row>
    <row r="1989" spans="2:2" x14ac:dyDescent="0.25">
      <c r="B1989" s="8"/>
    </row>
    <row r="1990" spans="2:2" x14ac:dyDescent="0.25">
      <c r="B1990" s="8"/>
    </row>
    <row r="1991" spans="2:2" x14ac:dyDescent="0.25">
      <c r="B1991" s="8"/>
    </row>
    <row r="1992" spans="2:2" x14ac:dyDescent="0.25">
      <c r="B1992" s="8"/>
    </row>
    <row r="1993" spans="2:2" x14ac:dyDescent="0.25">
      <c r="B1993" s="8"/>
    </row>
    <row r="1994" spans="2:2" x14ac:dyDescent="0.25">
      <c r="B1994" s="8"/>
    </row>
    <row r="1995" spans="2:2" x14ac:dyDescent="0.25">
      <c r="B1995" s="8"/>
    </row>
    <row r="1996" spans="2:2" x14ac:dyDescent="0.25">
      <c r="B1996" s="8"/>
    </row>
    <row r="1997" spans="2:2" x14ac:dyDescent="0.25">
      <c r="B1997" s="8"/>
    </row>
    <row r="1998" spans="2:2" x14ac:dyDescent="0.25">
      <c r="B1998" s="8"/>
    </row>
    <row r="1999" spans="2:2" x14ac:dyDescent="0.25">
      <c r="B1999" s="8"/>
    </row>
    <row r="2000" spans="2:2" x14ac:dyDescent="0.25">
      <c r="B2000" s="8"/>
    </row>
    <row r="2001" spans="2:2" x14ac:dyDescent="0.25">
      <c r="B2001" s="8"/>
    </row>
    <row r="2002" spans="2:2" x14ac:dyDescent="0.25">
      <c r="B2002" s="8"/>
    </row>
    <row r="2003" spans="2:2" x14ac:dyDescent="0.25">
      <c r="B2003" s="8"/>
    </row>
    <row r="2004" spans="2:2" x14ac:dyDescent="0.25">
      <c r="B2004" s="8"/>
    </row>
    <row r="2005" spans="2:2" x14ac:dyDescent="0.25">
      <c r="B2005" s="8"/>
    </row>
    <row r="2006" spans="2:2" x14ac:dyDescent="0.25">
      <c r="B2006" s="8"/>
    </row>
    <row r="2007" spans="2:2" x14ac:dyDescent="0.25">
      <c r="B2007" s="8"/>
    </row>
    <row r="2008" spans="2:2" x14ac:dyDescent="0.25">
      <c r="B2008" s="8"/>
    </row>
    <row r="2009" spans="2:2" x14ac:dyDescent="0.25">
      <c r="B2009" s="8"/>
    </row>
    <row r="2010" spans="2:2" x14ac:dyDescent="0.25">
      <c r="B2010" s="8"/>
    </row>
    <row r="2011" spans="2:2" x14ac:dyDescent="0.25">
      <c r="B2011" s="8"/>
    </row>
    <row r="2012" spans="2:2" x14ac:dyDescent="0.25">
      <c r="B2012" s="8"/>
    </row>
    <row r="2013" spans="2:2" x14ac:dyDescent="0.25">
      <c r="B2013" s="8"/>
    </row>
    <row r="2014" spans="2:2" x14ac:dyDescent="0.25">
      <c r="B2014" s="8"/>
    </row>
    <row r="2015" spans="2:2" x14ac:dyDescent="0.25">
      <c r="B2015" s="8"/>
    </row>
    <row r="2016" spans="2:2" x14ac:dyDescent="0.25">
      <c r="B2016" s="8"/>
    </row>
    <row r="2017" spans="2:2" x14ac:dyDescent="0.25">
      <c r="B2017" s="8"/>
    </row>
    <row r="2018" spans="2:2" x14ac:dyDescent="0.25">
      <c r="B2018" s="8"/>
    </row>
    <row r="2019" spans="2:2" x14ac:dyDescent="0.25">
      <c r="B2019" s="8"/>
    </row>
    <row r="2020" spans="2:2" x14ac:dyDescent="0.25">
      <c r="B2020" s="8"/>
    </row>
    <row r="2021" spans="2:2" x14ac:dyDescent="0.25">
      <c r="B2021" s="8"/>
    </row>
    <row r="2022" spans="2:2" x14ac:dyDescent="0.25">
      <c r="B2022" s="8"/>
    </row>
    <row r="2023" spans="2:2" x14ac:dyDescent="0.25">
      <c r="B2023" s="8"/>
    </row>
    <row r="2024" spans="2:2" x14ac:dyDescent="0.25">
      <c r="B2024" s="8"/>
    </row>
    <row r="2025" spans="2:2" x14ac:dyDescent="0.25">
      <c r="B2025" s="8"/>
    </row>
    <row r="2026" spans="2:2" x14ac:dyDescent="0.25">
      <c r="B2026" s="8"/>
    </row>
    <row r="2027" spans="2:2" x14ac:dyDescent="0.25">
      <c r="B2027" s="8"/>
    </row>
    <row r="2028" spans="2:2" x14ac:dyDescent="0.25">
      <c r="B2028" s="8"/>
    </row>
    <row r="2029" spans="2:2" x14ac:dyDescent="0.25">
      <c r="B2029" s="8"/>
    </row>
    <row r="2030" spans="2:2" x14ac:dyDescent="0.25">
      <c r="B2030" s="8"/>
    </row>
    <row r="2031" spans="2:2" x14ac:dyDescent="0.25">
      <c r="B2031" s="8"/>
    </row>
    <row r="2032" spans="2:2" x14ac:dyDescent="0.25">
      <c r="B2032" s="8"/>
    </row>
    <row r="2033" spans="2:2" x14ac:dyDescent="0.25">
      <c r="B2033" s="8"/>
    </row>
    <row r="2034" spans="2:2" x14ac:dyDescent="0.25">
      <c r="B2034" s="8"/>
    </row>
    <row r="2035" spans="2:2" x14ac:dyDescent="0.25">
      <c r="B2035" s="8"/>
    </row>
    <row r="2036" spans="2:2" x14ac:dyDescent="0.25">
      <c r="B2036" s="8"/>
    </row>
    <row r="2037" spans="2:2" x14ac:dyDescent="0.25">
      <c r="B2037" s="8"/>
    </row>
    <row r="2038" spans="2:2" x14ac:dyDescent="0.25">
      <c r="B2038" s="8"/>
    </row>
    <row r="2039" spans="2:2" x14ac:dyDescent="0.25">
      <c r="B2039" s="8"/>
    </row>
    <row r="2040" spans="2:2" x14ac:dyDescent="0.25">
      <c r="B2040" s="8"/>
    </row>
    <row r="2041" spans="2:2" x14ac:dyDescent="0.25">
      <c r="B2041" s="8"/>
    </row>
    <row r="2042" spans="2:2" x14ac:dyDescent="0.25">
      <c r="B2042" s="8"/>
    </row>
    <row r="2043" spans="2:2" x14ac:dyDescent="0.25">
      <c r="B2043" s="8"/>
    </row>
    <row r="2044" spans="2:2" x14ac:dyDescent="0.25">
      <c r="B2044" s="8"/>
    </row>
    <row r="2045" spans="2:2" x14ac:dyDescent="0.25">
      <c r="B2045" s="8"/>
    </row>
    <row r="2046" spans="2:2" x14ac:dyDescent="0.25">
      <c r="B2046" s="8"/>
    </row>
    <row r="2047" spans="2:2" x14ac:dyDescent="0.25">
      <c r="B2047" s="8"/>
    </row>
    <row r="2048" spans="2:2" x14ac:dyDescent="0.25">
      <c r="B2048" s="8"/>
    </row>
    <row r="2049" spans="2:2" x14ac:dyDescent="0.25">
      <c r="B2049" s="8"/>
    </row>
    <row r="2050" spans="2:2" x14ac:dyDescent="0.25">
      <c r="B2050" s="8"/>
    </row>
    <row r="2051" spans="2:2" x14ac:dyDescent="0.25">
      <c r="B2051" s="8"/>
    </row>
    <row r="2052" spans="2:2" x14ac:dyDescent="0.25">
      <c r="B2052" s="8"/>
    </row>
    <row r="2053" spans="2:2" x14ac:dyDescent="0.25">
      <c r="B2053" s="8"/>
    </row>
    <row r="2054" spans="2:2" x14ac:dyDescent="0.25">
      <c r="B2054" s="8"/>
    </row>
    <row r="2055" spans="2:2" x14ac:dyDescent="0.25">
      <c r="B2055" s="8"/>
    </row>
    <row r="2056" spans="2:2" x14ac:dyDescent="0.25">
      <c r="B2056" s="8"/>
    </row>
    <row r="2057" spans="2:2" x14ac:dyDescent="0.25">
      <c r="B2057" s="8"/>
    </row>
    <row r="2058" spans="2:2" x14ac:dyDescent="0.25">
      <c r="B2058" s="8"/>
    </row>
    <row r="2059" spans="2:2" x14ac:dyDescent="0.25">
      <c r="B2059" s="8"/>
    </row>
    <row r="2060" spans="2:2" x14ac:dyDescent="0.25">
      <c r="B2060" s="8"/>
    </row>
    <row r="2061" spans="2:2" x14ac:dyDescent="0.25">
      <c r="B2061" s="8"/>
    </row>
    <row r="2062" spans="2:2" x14ac:dyDescent="0.25">
      <c r="B2062" s="8"/>
    </row>
    <row r="2063" spans="2:2" x14ac:dyDescent="0.25">
      <c r="B2063" s="8"/>
    </row>
    <row r="2064" spans="2:2" x14ac:dyDescent="0.25">
      <c r="B2064" s="8"/>
    </row>
    <row r="2065" spans="2:2" x14ac:dyDescent="0.25">
      <c r="B2065" s="8"/>
    </row>
    <row r="2066" spans="2:2" x14ac:dyDescent="0.25">
      <c r="B2066" s="8"/>
    </row>
    <row r="2067" spans="2:2" x14ac:dyDescent="0.25">
      <c r="B2067" s="8"/>
    </row>
    <row r="2068" spans="2:2" x14ac:dyDescent="0.25">
      <c r="B2068" s="8"/>
    </row>
    <row r="2069" spans="2:2" x14ac:dyDescent="0.25">
      <c r="B2069" s="8"/>
    </row>
    <row r="2070" spans="2:2" x14ac:dyDescent="0.25">
      <c r="B2070" s="8"/>
    </row>
    <row r="2071" spans="2:2" x14ac:dyDescent="0.25">
      <c r="B2071" s="8"/>
    </row>
    <row r="2072" spans="2:2" x14ac:dyDescent="0.25">
      <c r="B2072" s="8"/>
    </row>
    <row r="2073" spans="2:2" x14ac:dyDescent="0.25">
      <c r="B2073" s="8"/>
    </row>
    <row r="2074" spans="2:2" x14ac:dyDescent="0.25">
      <c r="B2074" s="8"/>
    </row>
    <row r="2075" spans="2:2" x14ac:dyDescent="0.25">
      <c r="B2075" s="8"/>
    </row>
    <row r="2076" spans="2:2" x14ac:dyDescent="0.25">
      <c r="B2076" s="8"/>
    </row>
    <row r="2077" spans="2:2" x14ac:dyDescent="0.25">
      <c r="B2077" s="8"/>
    </row>
    <row r="2078" spans="2:2" x14ac:dyDescent="0.25">
      <c r="B2078" s="8"/>
    </row>
    <row r="2079" spans="2:2" x14ac:dyDescent="0.25">
      <c r="B2079" s="8"/>
    </row>
    <row r="2080" spans="2:2" x14ac:dyDescent="0.25">
      <c r="B2080" s="8"/>
    </row>
    <row r="2081" spans="2:2" x14ac:dyDescent="0.25">
      <c r="B2081" s="8"/>
    </row>
    <row r="2082" spans="2:2" x14ac:dyDescent="0.25">
      <c r="B2082" s="8"/>
    </row>
    <row r="2083" spans="2:2" x14ac:dyDescent="0.25">
      <c r="B2083" s="8"/>
    </row>
    <row r="2084" spans="2:2" x14ac:dyDescent="0.25">
      <c r="B2084" s="8"/>
    </row>
    <row r="2085" spans="2:2" x14ac:dyDescent="0.25">
      <c r="B2085" s="8"/>
    </row>
    <row r="2086" spans="2:2" x14ac:dyDescent="0.25">
      <c r="B2086" s="8"/>
    </row>
    <row r="2087" spans="2:2" x14ac:dyDescent="0.25">
      <c r="B2087" s="8"/>
    </row>
    <row r="2088" spans="2:2" x14ac:dyDescent="0.25">
      <c r="B2088" s="8"/>
    </row>
    <row r="2089" spans="2:2" x14ac:dyDescent="0.25">
      <c r="B2089" s="8"/>
    </row>
    <row r="2090" spans="2:2" x14ac:dyDescent="0.25">
      <c r="B2090" s="8"/>
    </row>
    <row r="2091" spans="2:2" x14ac:dyDescent="0.25">
      <c r="B2091" s="8"/>
    </row>
    <row r="2092" spans="2:2" x14ac:dyDescent="0.25">
      <c r="B2092" s="8"/>
    </row>
    <row r="2093" spans="2:2" x14ac:dyDescent="0.25">
      <c r="B2093" s="8"/>
    </row>
    <row r="2094" spans="2:2" x14ac:dyDescent="0.25">
      <c r="B2094" s="8"/>
    </row>
    <row r="2095" spans="2:2" x14ac:dyDescent="0.25">
      <c r="B2095" s="8"/>
    </row>
    <row r="2096" spans="2:2" x14ac:dyDescent="0.25">
      <c r="B2096" s="8"/>
    </row>
    <row r="2097" spans="2:2" x14ac:dyDescent="0.25">
      <c r="B2097" s="8"/>
    </row>
    <row r="2098" spans="2:2" x14ac:dyDescent="0.25">
      <c r="B2098" s="8"/>
    </row>
    <row r="2099" spans="2:2" x14ac:dyDescent="0.25">
      <c r="B2099" s="8"/>
    </row>
    <row r="2100" spans="2:2" x14ac:dyDescent="0.25">
      <c r="B2100" s="8"/>
    </row>
    <row r="2101" spans="2:2" x14ac:dyDescent="0.25">
      <c r="B2101" s="8"/>
    </row>
    <row r="2102" spans="2:2" x14ac:dyDescent="0.25">
      <c r="B2102" s="8"/>
    </row>
    <row r="2103" spans="2:2" x14ac:dyDescent="0.25">
      <c r="B2103" s="8"/>
    </row>
    <row r="2104" spans="2:2" x14ac:dyDescent="0.25">
      <c r="B2104" s="8"/>
    </row>
    <row r="2105" spans="2:2" x14ac:dyDescent="0.25">
      <c r="B2105" s="8"/>
    </row>
    <row r="2106" spans="2:2" x14ac:dyDescent="0.25">
      <c r="B2106" s="8"/>
    </row>
    <row r="2107" spans="2:2" x14ac:dyDescent="0.25">
      <c r="B2107" s="8"/>
    </row>
    <row r="2108" spans="2:2" x14ac:dyDescent="0.25">
      <c r="B2108" s="8"/>
    </row>
    <row r="2109" spans="2:2" x14ac:dyDescent="0.25">
      <c r="B2109" s="8"/>
    </row>
    <row r="2110" spans="2:2" x14ac:dyDescent="0.25">
      <c r="B2110" s="8"/>
    </row>
    <row r="2111" spans="2:2" x14ac:dyDescent="0.25">
      <c r="B2111" s="8"/>
    </row>
    <row r="2112" spans="2:2" x14ac:dyDescent="0.25">
      <c r="B2112" s="8"/>
    </row>
    <row r="2113" spans="2:2" x14ac:dyDescent="0.25">
      <c r="B2113" s="8"/>
    </row>
    <row r="2114" spans="2:2" x14ac:dyDescent="0.25">
      <c r="B2114" s="8"/>
    </row>
    <row r="2115" spans="2:2" x14ac:dyDescent="0.25">
      <c r="B2115" s="8"/>
    </row>
    <row r="2116" spans="2:2" x14ac:dyDescent="0.25">
      <c r="B2116" s="8"/>
    </row>
    <row r="2117" spans="2:2" x14ac:dyDescent="0.25">
      <c r="B2117" s="8"/>
    </row>
    <row r="2118" spans="2:2" x14ac:dyDescent="0.25">
      <c r="B2118" s="8"/>
    </row>
    <row r="2119" spans="2:2" x14ac:dyDescent="0.25">
      <c r="B2119" s="8"/>
    </row>
    <row r="2120" spans="2:2" x14ac:dyDescent="0.25">
      <c r="B2120" s="8"/>
    </row>
    <row r="2121" spans="2:2" x14ac:dyDescent="0.25">
      <c r="B2121" s="8"/>
    </row>
    <row r="2122" spans="2:2" x14ac:dyDescent="0.25">
      <c r="B2122" s="8"/>
    </row>
    <row r="2123" spans="2:2" x14ac:dyDescent="0.25">
      <c r="B2123" s="8"/>
    </row>
    <row r="2124" spans="2:2" x14ac:dyDescent="0.25">
      <c r="B2124" s="8"/>
    </row>
    <row r="2125" spans="2:2" x14ac:dyDescent="0.25">
      <c r="B2125" s="8"/>
    </row>
    <row r="2126" spans="2:2" x14ac:dyDescent="0.25">
      <c r="B2126" s="8"/>
    </row>
    <row r="2127" spans="2:2" x14ac:dyDescent="0.25">
      <c r="B2127" s="8"/>
    </row>
    <row r="2128" spans="2:2" x14ac:dyDescent="0.25">
      <c r="B2128" s="8"/>
    </row>
    <row r="2129" spans="2:2" x14ac:dyDescent="0.25">
      <c r="B2129" s="8"/>
    </row>
    <row r="2130" spans="2:2" x14ac:dyDescent="0.25">
      <c r="B2130" s="8"/>
    </row>
    <row r="2131" spans="2:2" x14ac:dyDescent="0.25">
      <c r="B2131" s="8"/>
    </row>
    <row r="2132" spans="2:2" x14ac:dyDescent="0.25">
      <c r="B2132" s="8"/>
    </row>
    <row r="2133" spans="2:2" x14ac:dyDescent="0.25">
      <c r="B2133" s="8"/>
    </row>
    <row r="2134" spans="2:2" x14ac:dyDescent="0.25">
      <c r="B2134" s="8"/>
    </row>
    <row r="2135" spans="2:2" x14ac:dyDescent="0.25">
      <c r="B2135" s="8"/>
    </row>
    <row r="2136" spans="2:2" x14ac:dyDescent="0.25">
      <c r="B2136" s="8"/>
    </row>
    <row r="2137" spans="2:2" x14ac:dyDescent="0.25">
      <c r="B2137" s="8"/>
    </row>
    <row r="2138" spans="2:2" x14ac:dyDescent="0.25">
      <c r="B2138" s="8"/>
    </row>
    <row r="2139" spans="2:2" x14ac:dyDescent="0.25">
      <c r="B2139" s="8"/>
    </row>
    <row r="2140" spans="2:2" x14ac:dyDescent="0.25">
      <c r="B2140" s="8"/>
    </row>
    <row r="2141" spans="2:2" x14ac:dyDescent="0.25">
      <c r="B2141" s="8"/>
    </row>
    <row r="2142" spans="2:2" x14ac:dyDescent="0.25">
      <c r="B2142" s="8"/>
    </row>
    <row r="2143" spans="2:2" x14ac:dyDescent="0.25">
      <c r="B2143" s="8"/>
    </row>
    <row r="2144" spans="2:2" x14ac:dyDescent="0.25">
      <c r="B2144" s="8"/>
    </row>
    <row r="2145" spans="2:2" x14ac:dyDescent="0.25">
      <c r="B2145" s="8"/>
    </row>
    <row r="2146" spans="2:2" x14ac:dyDescent="0.25">
      <c r="B2146" s="8"/>
    </row>
    <row r="2147" spans="2:2" x14ac:dyDescent="0.25">
      <c r="B2147" s="8"/>
    </row>
    <row r="2148" spans="2:2" x14ac:dyDescent="0.25">
      <c r="B2148" s="8"/>
    </row>
    <row r="2149" spans="2:2" x14ac:dyDescent="0.25">
      <c r="B2149" s="8"/>
    </row>
    <row r="2150" spans="2:2" x14ac:dyDescent="0.25">
      <c r="B2150" s="8"/>
    </row>
    <row r="2151" spans="2:2" x14ac:dyDescent="0.25">
      <c r="B2151" s="8"/>
    </row>
    <row r="2152" spans="2:2" x14ac:dyDescent="0.25">
      <c r="B2152" s="8"/>
    </row>
    <row r="2153" spans="2:2" x14ac:dyDescent="0.25">
      <c r="B2153" s="8"/>
    </row>
    <row r="2154" spans="2:2" x14ac:dyDescent="0.25">
      <c r="B2154" s="8"/>
    </row>
    <row r="2155" spans="2:2" x14ac:dyDescent="0.25">
      <c r="B2155" s="8"/>
    </row>
    <row r="2156" spans="2:2" x14ac:dyDescent="0.25">
      <c r="B2156" s="8"/>
    </row>
    <row r="2157" spans="2:2" x14ac:dyDescent="0.25">
      <c r="B2157" s="8"/>
    </row>
    <row r="2158" spans="2:2" x14ac:dyDescent="0.25">
      <c r="B2158" s="8"/>
    </row>
    <row r="2159" spans="2:2" x14ac:dyDescent="0.25">
      <c r="B2159" s="8"/>
    </row>
    <row r="2160" spans="2:2" x14ac:dyDescent="0.25">
      <c r="B2160" s="8"/>
    </row>
    <row r="2161" spans="2:2" x14ac:dyDescent="0.25">
      <c r="B2161" s="8"/>
    </row>
    <row r="2162" spans="2:2" x14ac:dyDescent="0.25">
      <c r="B2162" s="8"/>
    </row>
    <row r="2163" spans="2:2" x14ac:dyDescent="0.25">
      <c r="B2163" s="8"/>
    </row>
    <row r="2164" spans="2:2" x14ac:dyDescent="0.25">
      <c r="B2164" s="8"/>
    </row>
    <row r="2165" spans="2:2" x14ac:dyDescent="0.25">
      <c r="B2165" s="8"/>
    </row>
    <row r="2166" spans="2:2" x14ac:dyDescent="0.25">
      <c r="B2166" s="8"/>
    </row>
    <row r="2167" spans="2:2" x14ac:dyDescent="0.25">
      <c r="B2167" s="8"/>
    </row>
    <row r="2168" spans="2:2" x14ac:dyDescent="0.25">
      <c r="B2168" s="8"/>
    </row>
    <row r="2169" spans="2:2" x14ac:dyDescent="0.25">
      <c r="B2169" s="8"/>
    </row>
    <row r="2170" spans="2:2" x14ac:dyDescent="0.25">
      <c r="B2170" s="8"/>
    </row>
    <row r="2171" spans="2:2" x14ac:dyDescent="0.25">
      <c r="B2171" s="8"/>
    </row>
    <row r="2172" spans="2:2" x14ac:dyDescent="0.25">
      <c r="B2172" s="8"/>
    </row>
    <row r="2173" spans="2:2" x14ac:dyDescent="0.25">
      <c r="B2173" s="8"/>
    </row>
    <row r="2174" spans="2:2" x14ac:dyDescent="0.25">
      <c r="B2174" s="8"/>
    </row>
    <row r="2175" spans="2:2" x14ac:dyDescent="0.25">
      <c r="B2175" s="8"/>
    </row>
    <row r="2176" spans="2:2" x14ac:dyDescent="0.25">
      <c r="B2176" s="8"/>
    </row>
    <row r="2177" spans="2:2" x14ac:dyDescent="0.25">
      <c r="B2177" s="8"/>
    </row>
    <row r="2178" spans="2:2" x14ac:dyDescent="0.25">
      <c r="B2178" s="8"/>
    </row>
    <row r="2179" spans="2:2" x14ac:dyDescent="0.25">
      <c r="B2179" s="8"/>
    </row>
    <row r="2180" spans="2:2" x14ac:dyDescent="0.25">
      <c r="B2180" s="8"/>
    </row>
    <row r="2181" spans="2:2" x14ac:dyDescent="0.25">
      <c r="B2181" s="8"/>
    </row>
    <row r="2182" spans="2:2" x14ac:dyDescent="0.25">
      <c r="B2182" s="8"/>
    </row>
    <row r="2183" spans="2:2" x14ac:dyDescent="0.25">
      <c r="B2183" s="8"/>
    </row>
    <row r="2184" spans="2:2" x14ac:dyDescent="0.25">
      <c r="B2184" s="8"/>
    </row>
    <row r="2185" spans="2:2" x14ac:dyDescent="0.25">
      <c r="B2185" s="8"/>
    </row>
    <row r="2186" spans="2:2" x14ac:dyDescent="0.25">
      <c r="B2186" s="8"/>
    </row>
    <row r="2187" spans="2:2" x14ac:dyDescent="0.25">
      <c r="B2187" s="8"/>
    </row>
    <row r="2188" spans="2:2" x14ac:dyDescent="0.25">
      <c r="B2188" s="8"/>
    </row>
    <row r="2189" spans="2:2" x14ac:dyDescent="0.25">
      <c r="B2189" s="8"/>
    </row>
    <row r="2190" spans="2:2" x14ac:dyDescent="0.25">
      <c r="B2190" s="8"/>
    </row>
    <row r="2191" spans="2:2" x14ac:dyDescent="0.25">
      <c r="B2191" s="8"/>
    </row>
    <row r="2192" spans="2:2" x14ac:dyDescent="0.25">
      <c r="B2192" s="8"/>
    </row>
    <row r="2193" spans="2:2" x14ac:dyDescent="0.25">
      <c r="B2193" s="8"/>
    </row>
    <row r="2194" spans="2:2" x14ac:dyDescent="0.25">
      <c r="B2194" s="8"/>
    </row>
    <row r="2195" spans="2:2" x14ac:dyDescent="0.25">
      <c r="B2195" s="8"/>
    </row>
    <row r="2196" spans="2:2" x14ac:dyDescent="0.25">
      <c r="B2196" s="8"/>
    </row>
    <row r="2197" spans="2:2" x14ac:dyDescent="0.25">
      <c r="B2197" s="8"/>
    </row>
    <row r="2198" spans="2:2" x14ac:dyDescent="0.25">
      <c r="B2198" s="8"/>
    </row>
    <row r="2199" spans="2:2" x14ac:dyDescent="0.25">
      <c r="B2199" s="8"/>
    </row>
    <row r="2200" spans="2:2" x14ac:dyDescent="0.25">
      <c r="B2200" s="8"/>
    </row>
    <row r="2201" spans="2:2" x14ac:dyDescent="0.25">
      <c r="B2201" s="8"/>
    </row>
    <row r="2202" spans="2:2" x14ac:dyDescent="0.25">
      <c r="B2202" s="8"/>
    </row>
    <row r="2203" spans="2:2" x14ac:dyDescent="0.25">
      <c r="B2203" s="8"/>
    </row>
    <row r="2204" spans="2:2" x14ac:dyDescent="0.25">
      <c r="B2204" s="8"/>
    </row>
    <row r="2205" spans="2:2" x14ac:dyDescent="0.25">
      <c r="B2205" s="8"/>
    </row>
    <row r="2206" spans="2:2" x14ac:dyDescent="0.25">
      <c r="B2206" s="8"/>
    </row>
    <row r="2207" spans="2:2" x14ac:dyDescent="0.25">
      <c r="B2207" s="8"/>
    </row>
    <row r="2208" spans="2:2" x14ac:dyDescent="0.25">
      <c r="B2208" s="8"/>
    </row>
    <row r="2209" spans="2:2" x14ac:dyDescent="0.25">
      <c r="B2209" s="8"/>
    </row>
    <row r="2210" spans="2:2" x14ac:dyDescent="0.25">
      <c r="B2210" s="8"/>
    </row>
    <row r="2211" spans="2:2" x14ac:dyDescent="0.25">
      <c r="B2211" s="8"/>
    </row>
    <row r="2212" spans="2:2" x14ac:dyDescent="0.25">
      <c r="B2212" s="8"/>
    </row>
    <row r="2213" spans="2:2" x14ac:dyDescent="0.25">
      <c r="B2213" s="8"/>
    </row>
    <row r="2214" spans="2:2" x14ac:dyDescent="0.25">
      <c r="B2214" s="8"/>
    </row>
    <row r="2215" spans="2:2" x14ac:dyDescent="0.25">
      <c r="B2215" s="8"/>
    </row>
    <row r="2216" spans="2:2" x14ac:dyDescent="0.25">
      <c r="B2216" s="8"/>
    </row>
    <row r="2217" spans="2:2" x14ac:dyDescent="0.25">
      <c r="B2217" s="8"/>
    </row>
    <row r="2218" spans="2:2" x14ac:dyDescent="0.25">
      <c r="B2218" s="8"/>
    </row>
    <row r="2219" spans="2:2" x14ac:dyDescent="0.25">
      <c r="B2219" s="8"/>
    </row>
    <row r="2220" spans="2:2" x14ac:dyDescent="0.25">
      <c r="B2220" s="8"/>
    </row>
    <row r="2221" spans="2:2" x14ac:dyDescent="0.25">
      <c r="B2221" s="8"/>
    </row>
    <row r="2222" spans="2:2" x14ac:dyDescent="0.25">
      <c r="B2222" s="8"/>
    </row>
    <row r="2223" spans="2:2" x14ac:dyDescent="0.25">
      <c r="B2223" s="8"/>
    </row>
    <row r="2224" spans="2:2" x14ac:dyDescent="0.25">
      <c r="B2224" s="8"/>
    </row>
    <row r="2225" spans="2:2" x14ac:dyDescent="0.25">
      <c r="B2225" s="8"/>
    </row>
    <row r="2226" spans="2:2" x14ac:dyDescent="0.25">
      <c r="B2226" s="8"/>
    </row>
    <row r="2227" spans="2:2" x14ac:dyDescent="0.25">
      <c r="B2227" s="8"/>
    </row>
    <row r="2228" spans="2:2" x14ac:dyDescent="0.25">
      <c r="B2228" s="8"/>
    </row>
    <row r="2229" spans="2:2" x14ac:dyDescent="0.25">
      <c r="B2229" s="8"/>
    </row>
    <row r="2230" spans="2:2" x14ac:dyDescent="0.25">
      <c r="B2230" s="8"/>
    </row>
    <row r="2231" spans="2:2" x14ac:dyDescent="0.25">
      <c r="B2231" s="8"/>
    </row>
    <row r="2232" spans="2:2" x14ac:dyDescent="0.25">
      <c r="B2232" s="8"/>
    </row>
    <row r="2233" spans="2:2" x14ac:dyDescent="0.25">
      <c r="B2233" s="8"/>
    </row>
    <row r="2234" spans="2:2" x14ac:dyDescent="0.25">
      <c r="B2234" s="8"/>
    </row>
    <row r="2235" spans="2:2" x14ac:dyDescent="0.25">
      <c r="B2235" s="8"/>
    </row>
    <row r="2236" spans="2:2" x14ac:dyDescent="0.25">
      <c r="B2236" s="8"/>
    </row>
    <row r="2237" spans="2:2" x14ac:dyDescent="0.25">
      <c r="B2237" s="8"/>
    </row>
    <row r="2238" spans="2:2" x14ac:dyDescent="0.25">
      <c r="B2238" s="8"/>
    </row>
    <row r="2239" spans="2:2" x14ac:dyDescent="0.25">
      <c r="B2239" s="8"/>
    </row>
    <row r="2240" spans="2:2" x14ac:dyDescent="0.25">
      <c r="B2240" s="8"/>
    </row>
    <row r="2241" spans="2:2" x14ac:dyDescent="0.25">
      <c r="B2241" s="8"/>
    </row>
    <row r="2242" spans="2:2" x14ac:dyDescent="0.25">
      <c r="B2242" s="8"/>
    </row>
    <row r="2243" spans="2:2" x14ac:dyDescent="0.25">
      <c r="B2243" s="8"/>
    </row>
    <row r="2244" spans="2:2" x14ac:dyDescent="0.25">
      <c r="B2244" s="8"/>
    </row>
    <row r="2245" spans="2:2" x14ac:dyDescent="0.25">
      <c r="B2245" s="8"/>
    </row>
    <row r="2246" spans="2:2" x14ac:dyDescent="0.25">
      <c r="B2246" s="8"/>
    </row>
    <row r="2247" spans="2:2" x14ac:dyDescent="0.25">
      <c r="B2247" s="8"/>
    </row>
    <row r="2248" spans="2:2" x14ac:dyDescent="0.25">
      <c r="B2248" s="8"/>
    </row>
    <row r="2249" spans="2:2" x14ac:dyDescent="0.25">
      <c r="B2249" s="8"/>
    </row>
    <row r="2250" spans="2:2" x14ac:dyDescent="0.25">
      <c r="B2250" s="8"/>
    </row>
    <row r="2251" spans="2:2" x14ac:dyDescent="0.25">
      <c r="B2251" s="8"/>
    </row>
    <row r="2252" spans="2:2" x14ac:dyDescent="0.25">
      <c r="B2252" s="8"/>
    </row>
    <row r="2253" spans="2:2" x14ac:dyDescent="0.25">
      <c r="B2253" s="8"/>
    </row>
    <row r="2254" spans="2:2" x14ac:dyDescent="0.25">
      <c r="B2254" s="8"/>
    </row>
    <row r="2255" spans="2:2" x14ac:dyDescent="0.25">
      <c r="B2255" s="8"/>
    </row>
    <row r="2256" spans="2:2" x14ac:dyDescent="0.25">
      <c r="B2256" s="8"/>
    </row>
    <row r="2257" spans="2:2" x14ac:dyDescent="0.25">
      <c r="B2257" s="8"/>
    </row>
    <row r="2258" spans="2:2" x14ac:dyDescent="0.25">
      <c r="B2258" s="8"/>
    </row>
    <row r="2259" spans="2:2" x14ac:dyDescent="0.25">
      <c r="B2259" s="8"/>
    </row>
    <row r="2260" spans="2:2" x14ac:dyDescent="0.25">
      <c r="B2260" s="8"/>
    </row>
    <row r="2261" spans="2:2" x14ac:dyDescent="0.25">
      <c r="B2261" s="8"/>
    </row>
    <row r="2262" spans="2:2" x14ac:dyDescent="0.25">
      <c r="B2262" s="8"/>
    </row>
    <row r="2263" spans="2:2" x14ac:dyDescent="0.25">
      <c r="B2263" s="8"/>
    </row>
    <row r="2264" spans="2:2" x14ac:dyDescent="0.25">
      <c r="B2264" s="8"/>
    </row>
    <row r="2265" spans="2:2" x14ac:dyDescent="0.25">
      <c r="B2265" s="8"/>
    </row>
    <row r="2266" spans="2:2" x14ac:dyDescent="0.25">
      <c r="B2266" s="8"/>
    </row>
    <row r="2267" spans="2:2" x14ac:dyDescent="0.25">
      <c r="B2267" s="8"/>
    </row>
    <row r="2268" spans="2:2" x14ac:dyDescent="0.25">
      <c r="B2268" s="8"/>
    </row>
    <row r="2269" spans="2:2" x14ac:dyDescent="0.25">
      <c r="B2269" s="8"/>
    </row>
    <row r="2270" spans="2:2" x14ac:dyDescent="0.25">
      <c r="B2270" s="8"/>
    </row>
    <row r="2271" spans="2:2" x14ac:dyDescent="0.25">
      <c r="B2271" s="8"/>
    </row>
    <row r="2272" spans="2:2" x14ac:dyDescent="0.25">
      <c r="B2272" s="8"/>
    </row>
    <row r="2273" spans="2:2" x14ac:dyDescent="0.25">
      <c r="B2273" s="8"/>
    </row>
    <row r="2274" spans="2:2" x14ac:dyDescent="0.25">
      <c r="B2274" s="8"/>
    </row>
    <row r="2275" spans="2:2" x14ac:dyDescent="0.25">
      <c r="B2275" s="8"/>
    </row>
    <row r="2276" spans="2:2" x14ac:dyDescent="0.25">
      <c r="B2276" s="8"/>
    </row>
    <row r="2277" spans="2:2" x14ac:dyDescent="0.25">
      <c r="B2277" s="8"/>
    </row>
    <row r="2278" spans="2:2" x14ac:dyDescent="0.25">
      <c r="B2278" s="8"/>
    </row>
    <row r="2279" spans="2:2" x14ac:dyDescent="0.25">
      <c r="B2279" s="8"/>
    </row>
    <row r="2280" spans="2:2" x14ac:dyDescent="0.25">
      <c r="B2280" s="8"/>
    </row>
    <row r="2281" spans="2:2" x14ac:dyDescent="0.25">
      <c r="B2281" s="8"/>
    </row>
    <row r="2282" spans="2:2" x14ac:dyDescent="0.25">
      <c r="B2282" s="8"/>
    </row>
    <row r="2283" spans="2:2" x14ac:dyDescent="0.25">
      <c r="B2283" s="8"/>
    </row>
    <row r="2284" spans="2:2" x14ac:dyDescent="0.25">
      <c r="B2284" s="8"/>
    </row>
    <row r="2285" spans="2:2" x14ac:dyDescent="0.25">
      <c r="B2285" s="8"/>
    </row>
    <row r="2286" spans="2:2" x14ac:dyDescent="0.25">
      <c r="B2286" s="8"/>
    </row>
    <row r="2287" spans="2:2" x14ac:dyDescent="0.25">
      <c r="B2287" s="8"/>
    </row>
    <row r="2288" spans="2:2" x14ac:dyDescent="0.25">
      <c r="B2288" s="8"/>
    </row>
    <row r="2289" spans="2:2" x14ac:dyDescent="0.25">
      <c r="B2289" s="8"/>
    </row>
    <row r="2290" spans="2:2" x14ac:dyDescent="0.25">
      <c r="B2290" s="8"/>
    </row>
    <row r="2291" spans="2:2" x14ac:dyDescent="0.25">
      <c r="B2291" s="8"/>
    </row>
    <row r="2292" spans="2:2" x14ac:dyDescent="0.25">
      <c r="B2292" s="8"/>
    </row>
    <row r="2293" spans="2:2" x14ac:dyDescent="0.25">
      <c r="B2293" s="8"/>
    </row>
    <row r="2294" spans="2:2" x14ac:dyDescent="0.25">
      <c r="B2294" s="8"/>
    </row>
    <row r="2295" spans="2:2" x14ac:dyDescent="0.25">
      <c r="B2295" s="8"/>
    </row>
    <row r="2296" spans="2:2" x14ac:dyDescent="0.25">
      <c r="B2296" s="8"/>
    </row>
    <row r="2297" spans="2:2" x14ac:dyDescent="0.25">
      <c r="B2297" s="8"/>
    </row>
    <row r="2298" spans="2:2" x14ac:dyDescent="0.25">
      <c r="B2298" s="8"/>
    </row>
    <row r="2299" spans="2:2" x14ac:dyDescent="0.25">
      <c r="B2299" s="8"/>
    </row>
    <row r="2300" spans="2:2" x14ac:dyDescent="0.25">
      <c r="B2300" s="8"/>
    </row>
    <row r="2301" spans="2:2" x14ac:dyDescent="0.25">
      <c r="B2301" s="8"/>
    </row>
    <row r="2302" spans="2:2" x14ac:dyDescent="0.25">
      <c r="B2302" s="8"/>
    </row>
    <row r="2303" spans="2:2" x14ac:dyDescent="0.25">
      <c r="B2303" s="8"/>
    </row>
    <row r="2304" spans="2:2" x14ac:dyDescent="0.25">
      <c r="B2304" s="8"/>
    </row>
    <row r="2305" spans="2:2" x14ac:dyDescent="0.25">
      <c r="B2305" s="8"/>
    </row>
    <row r="2306" spans="2:2" x14ac:dyDescent="0.25">
      <c r="B2306" s="8"/>
    </row>
    <row r="2307" spans="2:2" x14ac:dyDescent="0.25">
      <c r="B2307" s="8"/>
    </row>
    <row r="2308" spans="2:2" x14ac:dyDescent="0.25">
      <c r="B2308" s="8"/>
    </row>
    <row r="2309" spans="2:2" x14ac:dyDescent="0.25">
      <c r="B2309" s="8"/>
    </row>
    <row r="2310" spans="2:2" x14ac:dyDescent="0.25">
      <c r="B2310" s="8"/>
    </row>
    <row r="2311" spans="2:2" x14ac:dyDescent="0.25">
      <c r="B2311" s="8"/>
    </row>
    <row r="2312" spans="2:2" x14ac:dyDescent="0.25">
      <c r="B2312" s="8"/>
    </row>
    <row r="2313" spans="2:2" x14ac:dyDescent="0.25">
      <c r="B2313" s="8"/>
    </row>
    <row r="2314" spans="2:2" x14ac:dyDescent="0.25">
      <c r="B2314" s="8"/>
    </row>
    <row r="2315" spans="2:2" x14ac:dyDescent="0.25">
      <c r="B2315" s="8"/>
    </row>
    <row r="2316" spans="2:2" x14ac:dyDescent="0.25">
      <c r="B2316" s="8"/>
    </row>
    <row r="2317" spans="2:2" x14ac:dyDescent="0.25">
      <c r="B2317" s="8"/>
    </row>
    <row r="2318" spans="2:2" x14ac:dyDescent="0.25">
      <c r="B2318" s="8"/>
    </row>
    <row r="2319" spans="2:2" x14ac:dyDescent="0.25">
      <c r="B2319" s="8"/>
    </row>
    <row r="2320" spans="2:2" x14ac:dyDescent="0.25">
      <c r="B2320" s="8"/>
    </row>
    <row r="2321" spans="2:2" x14ac:dyDescent="0.25">
      <c r="B2321" s="8"/>
    </row>
    <row r="2322" spans="2:2" x14ac:dyDescent="0.25">
      <c r="B2322" s="8"/>
    </row>
    <row r="2323" spans="2:2" x14ac:dyDescent="0.25">
      <c r="B2323" s="8"/>
    </row>
    <row r="2324" spans="2:2" x14ac:dyDescent="0.25">
      <c r="B2324" s="8"/>
    </row>
    <row r="2325" spans="2:2" x14ac:dyDescent="0.25">
      <c r="B2325" s="8"/>
    </row>
    <row r="2326" spans="2:2" x14ac:dyDescent="0.25">
      <c r="B2326" s="8"/>
    </row>
    <row r="2327" spans="2:2" x14ac:dyDescent="0.25">
      <c r="B2327" s="8"/>
    </row>
    <row r="2328" spans="2:2" x14ac:dyDescent="0.25">
      <c r="B2328" s="8"/>
    </row>
    <row r="2329" spans="2:2" x14ac:dyDescent="0.25">
      <c r="B2329" s="8"/>
    </row>
    <row r="2330" spans="2:2" x14ac:dyDescent="0.25">
      <c r="B2330" s="8"/>
    </row>
    <row r="2331" spans="2:2" x14ac:dyDescent="0.25">
      <c r="B2331" s="8"/>
    </row>
    <row r="2332" spans="2:2" x14ac:dyDescent="0.25">
      <c r="B2332" s="8"/>
    </row>
    <row r="2333" spans="2:2" x14ac:dyDescent="0.25">
      <c r="B2333" s="8"/>
    </row>
    <row r="2334" spans="2:2" x14ac:dyDescent="0.25">
      <c r="B2334" s="8"/>
    </row>
    <row r="2335" spans="2:2" x14ac:dyDescent="0.25">
      <c r="B2335" s="8"/>
    </row>
    <row r="2336" spans="2:2" x14ac:dyDescent="0.25">
      <c r="B2336" s="8"/>
    </row>
    <row r="2337" spans="2:2" x14ac:dyDescent="0.25">
      <c r="B2337" s="8"/>
    </row>
    <row r="2338" spans="2:2" x14ac:dyDescent="0.25">
      <c r="B2338" s="8"/>
    </row>
    <row r="2339" spans="2:2" x14ac:dyDescent="0.25">
      <c r="B2339" s="8"/>
    </row>
    <row r="2340" spans="2:2" x14ac:dyDescent="0.25">
      <c r="B2340" s="8"/>
    </row>
    <row r="2341" spans="2:2" x14ac:dyDescent="0.25">
      <c r="B2341" s="8"/>
    </row>
    <row r="2342" spans="2:2" x14ac:dyDescent="0.25">
      <c r="B2342" s="8"/>
    </row>
    <row r="2343" spans="2:2" x14ac:dyDescent="0.25">
      <c r="B2343" s="8"/>
    </row>
    <row r="2344" spans="2:2" x14ac:dyDescent="0.25">
      <c r="B2344" s="8"/>
    </row>
    <row r="2345" spans="2:2" x14ac:dyDescent="0.25">
      <c r="B2345" s="8"/>
    </row>
    <row r="2346" spans="2:2" x14ac:dyDescent="0.25">
      <c r="B2346" s="8"/>
    </row>
    <row r="2347" spans="2:2" x14ac:dyDescent="0.25">
      <c r="B2347" s="8"/>
    </row>
    <row r="2348" spans="2:2" x14ac:dyDescent="0.25">
      <c r="B2348" s="8"/>
    </row>
    <row r="2349" spans="2:2" x14ac:dyDescent="0.25">
      <c r="B2349" s="8"/>
    </row>
    <row r="2350" spans="2:2" x14ac:dyDescent="0.25">
      <c r="B2350" s="8"/>
    </row>
    <row r="2351" spans="2:2" x14ac:dyDescent="0.25">
      <c r="B2351" s="8"/>
    </row>
    <row r="2352" spans="2:2" x14ac:dyDescent="0.25">
      <c r="B2352" s="8"/>
    </row>
    <row r="2353" spans="2:2" x14ac:dyDescent="0.25">
      <c r="B2353" s="8"/>
    </row>
    <row r="2354" spans="2:2" x14ac:dyDescent="0.25">
      <c r="B2354" s="8"/>
    </row>
    <row r="2355" spans="2:2" x14ac:dyDescent="0.25">
      <c r="B2355" s="8"/>
    </row>
    <row r="2356" spans="2:2" x14ac:dyDescent="0.25">
      <c r="B2356" s="8"/>
    </row>
    <row r="2357" spans="2:2" x14ac:dyDescent="0.25">
      <c r="B2357" s="8"/>
    </row>
    <row r="2358" spans="2:2" x14ac:dyDescent="0.25">
      <c r="B2358" s="8"/>
    </row>
    <row r="2359" spans="2:2" x14ac:dyDescent="0.25">
      <c r="B2359" s="8"/>
    </row>
    <row r="2360" spans="2:2" x14ac:dyDescent="0.25">
      <c r="B2360" s="8"/>
    </row>
    <row r="2361" spans="2:2" x14ac:dyDescent="0.25">
      <c r="B2361" s="8"/>
    </row>
    <row r="2362" spans="2:2" x14ac:dyDescent="0.25">
      <c r="B2362" s="8"/>
    </row>
    <row r="2363" spans="2:2" x14ac:dyDescent="0.25">
      <c r="B2363" s="8"/>
    </row>
    <row r="2364" spans="2:2" x14ac:dyDescent="0.25">
      <c r="B2364" s="8"/>
    </row>
    <row r="2365" spans="2:2" x14ac:dyDescent="0.25">
      <c r="B2365" s="8"/>
    </row>
    <row r="2366" spans="2:2" x14ac:dyDescent="0.25">
      <c r="B2366" s="8"/>
    </row>
    <row r="2367" spans="2:2" x14ac:dyDescent="0.25">
      <c r="B2367" s="8"/>
    </row>
    <row r="2368" spans="2:2" x14ac:dyDescent="0.25">
      <c r="B2368" s="8"/>
    </row>
    <row r="2369" spans="2:2" x14ac:dyDescent="0.25">
      <c r="B2369" s="8"/>
    </row>
    <row r="2370" spans="2:2" x14ac:dyDescent="0.25">
      <c r="B2370" s="8"/>
    </row>
    <row r="2371" spans="2:2" x14ac:dyDescent="0.25">
      <c r="B2371" s="8"/>
    </row>
    <row r="2372" spans="2:2" x14ac:dyDescent="0.25">
      <c r="B2372" s="8"/>
    </row>
    <row r="2373" spans="2:2" x14ac:dyDescent="0.25">
      <c r="B2373" s="8"/>
    </row>
    <row r="2374" spans="2:2" x14ac:dyDescent="0.25">
      <c r="B2374" s="8"/>
    </row>
    <row r="2375" spans="2:2" x14ac:dyDescent="0.25">
      <c r="B2375" s="8"/>
    </row>
    <row r="2376" spans="2:2" x14ac:dyDescent="0.25">
      <c r="B2376" s="8"/>
    </row>
    <row r="2377" spans="2:2" x14ac:dyDescent="0.25">
      <c r="B2377" s="8"/>
    </row>
    <row r="2378" spans="2:2" x14ac:dyDescent="0.25">
      <c r="B2378" s="8"/>
    </row>
    <row r="2379" spans="2:2" x14ac:dyDescent="0.25">
      <c r="B2379" s="8"/>
    </row>
    <row r="2380" spans="2:2" x14ac:dyDescent="0.25">
      <c r="B2380" s="8"/>
    </row>
    <row r="2381" spans="2:2" x14ac:dyDescent="0.25">
      <c r="B2381" s="8"/>
    </row>
    <row r="2382" spans="2:2" x14ac:dyDescent="0.25">
      <c r="B2382" s="8"/>
    </row>
    <row r="2383" spans="2:2" x14ac:dyDescent="0.25">
      <c r="B2383" s="8"/>
    </row>
    <row r="2384" spans="2:2" x14ac:dyDescent="0.25">
      <c r="B2384" s="8"/>
    </row>
    <row r="2385" spans="2:2" x14ac:dyDescent="0.25">
      <c r="B2385" s="8"/>
    </row>
    <row r="2386" spans="2:2" x14ac:dyDescent="0.25">
      <c r="B2386" s="8"/>
    </row>
    <row r="2387" spans="2:2" x14ac:dyDescent="0.25">
      <c r="B2387" s="8"/>
    </row>
    <row r="2388" spans="2:2" x14ac:dyDescent="0.25">
      <c r="B2388" s="8"/>
    </row>
    <row r="2389" spans="2:2" x14ac:dyDescent="0.25">
      <c r="B2389" s="8"/>
    </row>
    <row r="2390" spans="2:2" x14ac:dyDescent="0.25">
      <c r="B2390" s="8"/>
    </row>
    <row r="2391" spans="2:2" x14ac:dyDescent="0.25">
      <c r="B2391" s="8"/>
    </row>
    <row r="2392" spans="2:2" x14ac:dyDescent="0.25">
      <c r="B2392" s="8"/>
    </row>
    <row r="2393" spans="2:2" x14ac:dyDescent="0.25">
      <c r="B2393" s="8"/>
    </row>
    <row r="2394" spans="2:2" x14ac:dyDescent="0.25">
      <c r="B2394" s="8"/>
    </row>
    <row r="2395" spans="2:2" x14ac:dyDescent="0.25">
      <c r="B2395" s="8"/>
    </row>
    <row r="2396" spans="2:2" x14ac:dyDescent="0.25">
      <c r="B2396" s="8"/>
    </row>
    <row r="2397" spans="2:2" x14ac:dyDescent="0.25">
      <c r="B2397" s="8"/>
    </row>
    <row r="2398" spans="2:2" x14ac:dyDescent="0.25">
      <c r="B2398" s="8"/>
    </row>
    <row r="2399" spans="2:2" x14ac:dyDescent="0.25">
      <c r="B2399" s="8"/>
    </row>
    <row r="2400" spans="2:2" x14ac:dyDescent="0.25">
      <c r="B2400" s="8"/>
    </row>
    <row r="2401" spans="2:2" x14ac:dyDescent="0.25">
      <c r="B2401" s="8"/>
    </row>
    <row r="2402" spans="2:2" x14ac:dyDescent="0.25">
      <c r="B2402" s="8"/>
    </row>
    <row r="2403" spans="2:2" x14ac:dyDescent="0.25">
      <c r="B2403" s="8"/>
    </row>
    <row r="2404" spans="2:2" x14ac:dyDescent="0.25">
      <c r="B2404" s="8"/>
    </row>
    <row r="2405" spans="2:2" x14ac:dyDescent="0.25">
      <c r="B2405" s="8"/>
    </row>
    <row r="2406" spans="2:2" x14ac:dyDescent="0.25">
      <c r="B2406" s="8"/>
    </row>
    <row r="2407" spans="2:2" x14ac:dyDescent="0.25">
      <c r="B2407" s="8"/>
    </row>
    <row r="2408" spans="2:2" x14ac:dyDescent="0.25">
      <c r="B2408" s="8"/>
    </row>
    <row r="2409" spans="2:2" x14ac:dyDescent="0.25">
      <c r="B2409" s="8"/>
    </row>
    <row r="2410" spans="2:2" x14ac:dyDescent="0.25">
      <c r="B2410" s="8"/>
    </row>
    <row r="2411" spans="2:2" x14ac:dyDescent="0.25">
      <c r="B2411" s="8"/>
    </row>
    <row r="2412" spans="2:2" x14ac:dyDescent="0.25">
      <c r="B2412" s="8"/>
    </row>
    <row r="2413" spans="2:2" x14ac:dyDescent="0.25">
      <c r="B2413" s="8"/>
    </row>
    <row r="2414" spans="2:2" x14ac:dyDescent="0.25">
      <c r="B2414" s="8"/>
    </row>
    <row r="2415" spans="2:2" x14ac:dyDescent="0.25">
      <c r="B2415" s="8"/>
    </row>
    <row r="2416" spans="2:2" x14ac:dyDescent="0.25">
      <c r="B2416" s="8"/>
    </row>
    <row r="2417" spans="2:2" x14ac:dyDescent="0.25">
      <c r="B2417" s="8"/>
    </row>
    <row r="2418" spans="2:2" x14ac:dyDescent="0.25">
      <c r="B2418" s="8"/>
    </row>
    <row r="2419" spans="2:2" x14ac:dyDescent="0.25">
      <c r="B2419" s="8"/>
    </row>
    <row r="2420" spans="2:2" x14ac:dyDescent="0.25">
      <c r="B2420" s="8"/>
    </row>
    <row r="2421" spans="2:2" x14ac:dyDescent="0.25">
      <c r="B2421" s="8"/>
    </row>
    <row r="2422" spans="2:2" x14ac:dyDescent="0.25">
      <c r="B2422" s="8"/>
    </row>
    <row r="2423" spans="2:2" x14ac:dyDescent="0.25">
      <c r="B2423" s="8"/>
    </row>
    <row r="2424" spans="2:2" x14ac:dyDescent="0.25">
      <c r="B2424" s="8"/>
    </row>
    <row r="2425" spans="2:2" x14ac:dyDescent="0.25">
      <c r="B2425" s="8"/>
    </row>
    <row r="2426" spans="2:2" x14ac:dyDescent="0.25">
      <c r="B2426" s="8"/>
    </row>
    <row r="2427" spans="2:2" x14ac:dyDescent="0.25">
      <c r="B2427" s="8"/>
    </row>
    <row r="2428" spans="2:2" x14ac:dyDescent="0.25">
      <c r="B2428" s="8"/>
    </row>
    <row r="2429" spans="2:2" x14ac:dyDescent="0.25">
      <c r="B2429" s="8"/>
    </row>
    <row r="2430" spans="2:2" x14ac:dyDescent="0.25">
      <c r="B2430" s="8"/>
    </row>
    <row r="2431" spans="2:2" x14ac:dyDescent="0.25">
      <c r="B2431" s="8"/>
    </row>
    <row r="2432" spans="2:2" x14ac:dyDescent="0.25">
      <c r="B2432" s="8"/>
    </row>
    <row r="2433" spans="2:2" x14ac:dyDescent="0.25">
      <c r="B2433" s="8"/>
    </row>
    <row r="2434" spans="2:2" x14ac:dyDescent="0.25">
      <c r="B2434" s="8"/>
    </row>
    <row r="2435" spans="2:2" x14ac:dyDescent="0.25">
      <c r="B2435" s="8"/>
    </row>
    <row r="2436" spans="2:2" x14ac:dyDescent="0.25">
      <c r="B2436" s="8"/>
    </row>
    <row r="2437" spans="2:2" x14ac:dyDescent="0.25">
      <c r="B2437" s="8"/>
    </row>
    <row r="2438" spans="2:2" x14ac:dyDescent="0.25">
      <c r="B2438" s="8"/>
    </row>
    <row r="2439" spans="2:2" x14ac:dyDescent="0.25">
      <c r="B2439" s="8"/>
    </row>
    <row r="2440" spans="2:2" x14ac:dyDescent="0.25">
      <c r="B2440" s="8"/>
    </row>
    <row r="2441" spans="2:2" x14ac:dyDescent="0.25">
      <c r="B2441" s="8"/>
    </row>
    <row r="2442" spans="2:2" x14ac:dyDescent="0.25">
      <c r="B2442" s="8"/>
    </row>
    <row r="2443" spans="2:2" x14ac:dyDescent="0.25">
      <c r="B2443" s="8"/>
    </row>
    <row r="2444" spans="2:2" x14ac:dyDescent="0.25">
      <c r="B2444" s="8"/>
    </row>
    <row r="2445" spans="2:2" x14ac:dyDescent="0.25">
      <c r="B2445" s="8"/>
    </row>
    <row r="2446" spans="2:2" x14ac:dyDescent="0.25">
      <c r="B2446" s="8"/>
    </row>
    <row r="2447" spans="2:2" x14ac:dyDescent="0.25">
      <c r="B2447" s="8"/>
    </row>
    <row r="2448" spans="2:2" x14ac:dyDescent="0.25">
      <c r="B2448" s="8"/>
    </row>
    <row r="2449" spans="2:2" x14ac:dyDescent="0.25">
      <c r="B2449" s="8"/>
    </row>
    <row r="2450" spans="2:2" x14ac:dyDescent="0.25">
      <c r="B2450" s="8"/>
    </row>
    <row r="2451" spans="2:2" x14ac:dyDescent="0.25">
      <c r="B2451" s="8"/>
    </row>
    <row r="2452" spans="2:2" x14ac:dyDescent="0.25">
      <c r="B2452" s="8"/>
    </row>
    <row r="2453" spans="2:2" x14ac:dyDescent="0.25">
      <c r="B2453" s="8"/>
    </row>
    <row r="2454" spans="2:2" x14ac:dyDescent="0.25">
      <c r="B2454" s="8"/>
    </row>
    <row r="2455" spans="2:2" x14ac:dyDescent="0.25">
      <c r="B2455" s="8"/>
    </row>
    <row r="2456" spans="2:2" x14ac:dyDescent="0.25">
      <c r="B2456" s="8"/>
    </row>
    <row r="2457" spans="2:2" x14ac:dyDescent="0.25">
      <c r="B2457" s="8"/>
    </row>
    <row r="2458" spans="2:2" x14ac:dyDescent="0.25">
      <c r="B2458" s="8"/>
    </row>
    <row r="2459" spans="2:2" x14ac:dyDescent="0.25">
      <c r="B2459" s="8"/>
    </row>
    <row r="2460" spans="2:2" x14ac:dyDescent="0.25">
      <c r="B2460" s="8"/>
    </row>
    <row r="2461" spans="2:2" x14ac:dyDescent="0.25">
      <c r="B2461" s="8"/>
    </row>
    <row r="2462" spans="2:2" x14ac:dyDescent="0.25">
      <c r="B2462" s="8"/>
    </row>
    <row r="2463" spans="2:2" x14ac:dyDescent="0.25">
      <c r="B2463" s="8"/>
    </row>
    <row r="2464" spans="2:2" x14ac:dyDescent="0.25">
      <c r="B2464" s="8"/>
    </row>
    <row r="2465" spans="2:2" x14ac:dyDescent="0.25">
      <c r="B2465" s="8"/>
    </row>
    <row r="2466" spans="2:2" x14ac:dyDescent="0.25">
      <c r="B2466" s="8"/>
    </row>
    <row r="2467" spans="2:2" x14ac:dyDescent="0.25">
      <c r="B2467" s="8"/>
    </row>
    <row r="2468" spans="2:2" x14ac:dyDescent="0.25">
      <c r="B2468" s="8"/>
    </row>
    <row r="2469" spans="2:2" x14ac:dyDescent="0.25">
      <c r="B2469" s="8"/>
    </row>
    <row r="2470" spans="2:2" x14ac:dyDescent="0.25">
      <c r="B2470" s="8"/>
    </row>
    <row r="2471" spans="2:2" x14ac:dyDescent="0.25">
      <c r="B2471" s="8"/>
    </row>
    <row r="2472" spans="2:2" x14ac:dyDescent="0.25">
      <c r="B2472" s="8"/>
    </row>
    <row r="2473" spans="2:2" x14ac:dyDescent="0.25">
      <c r="B2473" s="8"/>
    </row>
    <row r="2474" spans="2:2" x14ac:dyDescent="0.25">
      <c r="B2474" s="8"/>
    </row>
    <row r="2475" spans="2:2" x14ac:dyDescent="0.25">
      <c r="B2475" s="8"/>
    </row>
    <row r="2476" spans="2:2" x14ac:dyDescent="0.25">
      <c r="B2476" s="8"/>
    </row>
    <row r="2477" spans="2:2" x14ac:dyDescent="0.25">
      <c r="B2477" s="8"/>
    </row>
    <row r="2478" spans="2:2" x14ac:dyDescent="0.25">
      <c r="B2478" s="8"/>
    </row>
    <row r="2479" spans="2:2" x14ac:dyDescent="0.25">
      <c r="B2479" s="8"/>
    </row>
    <row r="2480" spans="2:2" x14ac:dyDescent="0.25">
      <c r="B2480" s="8"/>
    </row>
    <row r="2481" spans="2:2" x14ac:dyDescent="0.25">
      <c r="B2481" s="8"/>
    </row>
    <row r="2482" spans="2:2" x14ac:dyDescent="0.25">
      <c r="B2482" s="8"/>
    </row>
    <row r="2483" spans="2:2" x14ac:dyDescent="0.25">
      <c r="B2483" s="8"/>
    </row>
    <row r="2484" spans="2:2" x14ac:dyDescent="0.25">
      <c r="B2484" s="8"/>
    </row>
    <row r="2485" spans="2:2" x14ac:dyDescent="0.25">
      <c r="B2485" s="8"/>
    </row>
    <row r="2486" spans="2:2" x14ac:dyDescent="0.25">
      <c r="B2486" s="8"/>
    </row>
    <row r="2487" spans="2:2" x14ac:dyDescent="0.25">
      <c r="B2487" s="8"/>
    </row>
    <row r="2488" spans="2:2" x14ac:dyDescent="0.25">
      <c r="B2488" s="8"/>
    </row>
    <row r="2489" spans="2:2" x14ac:dyDescent="0.25">
      <c r="B2489" s="8"/>
    </row>
    <row r="2490" spans="2:2" x14ac:dyDescent="0.25">
      <c r="B2490" s="8"/>
    </row>
    <row r="2491" spans="2:2" x14ac:dyDescent="0.25">
      <c r="B2491" s="8"/>
    </row>
    <row r="2492" spans="2:2" x14ac:dyDescent="0.25">
      <c r="B2492" s="8"/>
    </row>
    <row r="2493" spans="2:2" x14ac:dyDescent="0.25">
      <c r="B2493" s="8"/>
    </row>
    <row r="2494" spans="2:2" x14ac:dyDescent="0.25">
      <c r="B2494" s="8"/>
    </row>
    <row r="2495" spans="2:2" x14ac:dyDescent="0.25">
      <c r="B2495" s="8"/>
    </row>
    <row r="2496" spans="2:2" x14ac:dyDescent="0.25">
      <c r="B2496" s="8"/>
    </row>
    <row r="2497" spans="2:2" x14ac:dyDescent="0.25">
      <c r="B2497" s="8"/>
    </row>
    <row r="2498" spans="2:2" x14ac:dyDescent="0.25">
      <c r="B2498" s="8"/>
    </row>
    <row r="2499" spans="2:2" x14ac:dyDescent="0.25">
      <c r="B2499" s="8"/>
    </row>
    <row r="2500" spans="2:2" x14ac:dyDescent="0.25">
      <c r="B2500" s="8"/>
    </row>
    <row r="2501" spans="2:2" x14ac:dyDescent="0.25">
      <c r="B2501" s="8"/>
    </row>
    <row r="2502" spans="2:2" x14ac:dyDescent="0.25">
      <c r="B2502" s="8"/>
    </row>
    <row r="2503" spans="2:2" x14ac:dyDescent="0.25">
      <c r="B2503" s="8"/>
    </row>
    <row r="2504" spans="2:2" x14ac:dyDescent="0.25">
      <c r="B2504" s="8"/>
    </row>
    <row r="2505" spans="2:2" x14ac:dyDescent="0.25">
      <c r="B2505" s="8"/>
    </row>
    <row r="2506" spans="2:2" x14ac:dyDescent="0.25">
      <c r="B2506" s="8"/>
    </row>
    <row r="2507" spans="2:2" x14ac:dyDescent="0.25">
      <c r="B2507" s="8"/>
    </row>
    <row r="2508" spans="2:2" x14ac:dyDescent="0.25">
      <c r="B2508" s="8"/>
    </row>
    <row r="2509" spans="2:2" x14ac:dyDescent="0.25">
      <c r="B2509" s="8"/>
    </row>
    <row r="2510" spans="2:2" x14ac:dyDescent="0.25">
      <c r="B2510" s="8"/>
    </row>
    <row r="2511" spans="2:2" x14ac:dyDescent="0.25">
      <c r="B2511" s="8"/>
    </row>
    <row r="2512" spans="2:2" x14ac:dyDescent="0.25">
      <c r="B2512" s="8"/>
    </row>
    <row r="2513" spans="2:2" x14ac:dyDescent="0.25">
      <c r="B2513" s="8"/>
    </row>
    <row r="2514" spans="2:2" x14ac:dyDescent="0.25">
      <c r="B2514" s="8"/>
    </row>
    <row r="2515" spans="2:2" x14ac:dyDescent="0.25">
      <c r="B2515" s="8"/>
    </row>
    <row r="2516" spans="2:2" x14ac:dyDescent="0.25">
      <c r="B2516" s="8"/>
    </row>
    <row r="2517" spans="2:2" x14ac:dyDescent="0.25">
      <c r="B2517" s="8"/>
    </row>
    <row r="2518" spans="2:2" x14ac:dyDescent="0.25">
      <c r="B2518" s="8"/>
    </row>
    <row r="2519" spans="2:2" x14ac:dyDescent="0.25">
      <c r="B2519" s="8"/>
    </row>
    <row r="2520" spans="2:2" x14ac:dyDescent="0.25">
      <c r="B2520" s="8"/>
    </row>
    <row r="2521" spans="2:2" x14ac:dyDescent="0.25">
      <c r="B2521" s="8"/>
    </row>
    <row r="2522" spans="2:2" x14ac:dyDescent="0.25">
      <c r="B2522" s="8"/>
    </row>
    <row r="2523" spans="2:2" x14ac:dyDescent="0.25">
      <c r="B2523" s="8"/>
    </row>
    <row r="2524" spans="2:2" x14ac:dyDescent="0.25">
      <c r="B2524" s="8"/>
    </row>
    <row r="2525" spans="2:2" x14ac:dyDescent="0.25">
      <c r="B2525" s="8"/>
    </row>
    <row r="2526" spans="2:2" x14ac:dyDescent="0.25">
      <c r="B2526" s="8"/>
    </row>
    <row r="2527" spans="2:2" x14ac:dyDescent="0.25">
      <c r="B2527" s="8"/>
    </row>
    <row r="2528" spans="2:2" x14ac:dyDescent="0.25">
      <c r="B2528" s="8"/>
    </row>
    <row r="2529" spans="2:2" x14ac:dyDescent="0.25">
      <c r="B2529" s="8"/>
    </row>
    <row r="2530" spans="2:2" x14ac:dyDescent="0.25">
      <c r="B2530" s="8"/>
    </row>
    <row r="2531" spans="2:2" x14ac:dyDescent="0.25">
      <c r="B2531" s="8"/>
    </row>
    <row r="2532" spans="2:2" x14ac:dyDescent="0.25">
      <c r="B2532" s="8"/>
    </row>
    <row r="2533" spans="2:2" x14ac:dyDescent="0.25">
      <c r="B2533" s="8"/>
    </row>
    <row r="2534" spans="2:2" x14ac:dyDescent="0.25">
      <c r="B2534" s="8"/>
    </row>
    <row r="2535" spans="2:2" x14ac:dyDescent="0.25">
      <c r="B2535" s="8"/>
    </row>
    <row r="2536" spans="2:2" x14ac:dyDescent="0.25">
      <c r="B2536" s="8"/>
    </row>
    <row r="2537" spans="2:2" x14ac:dyDescent="0.25">
      <c r="B2537" s="8"/>
    </row>
    <row r="2538" spans="2:2" x14ac:dyDescent="0.25">
      <c r="B2538" s="8"/>
    </row>
    <row r="2539" spans="2:2" x14ac:dyDescent="0.25">
      <c r="B2539" s="8"/>
    </row>
    <row r="2540" spans="2:2" x14ac:dyDescent="0.25">
      <c r="B2540" s="8"/>
    </row>
    <row r="2541" spans="2:2" x14ac:dyDescent="0.25">
      <c r="B2541" s="8"/>
    </row>
    <row r="2542" spans="2:2" x14ac:dyDescent="0.25">
      <c r="B2542" s="8"/>
    </row>
    <row r="2543" spans="2:2" x14ac:dyDescent="0.25">
      <c r="B2543" s="8"/>
    </row>
    <row r="2544" spans="2:2" x14ac:dyDescent="0.25">
      <c r="B2544" s="8"/>
    </row>
    <row r="2545" spans="2:2" x14ac:dyDescent="0.25">
      <c r="B2545" s="8"/>
    </row>
    <row r="2546" spans="2:2" x14ac:dyDescent="0.25">
      <c r="B2546" s="8"/>
    </row>
    <row r="2547" spans="2:2" x14ac:dyDescent="0.25">
      <c r="B2547" s="8"/>
    </row>
    <row r="2548" spans="2:2" x14ac:dyDescent="0.25">
      <c r="B2548" s="8"/>
    </row>
    <row r="2549" spans="2:2" x14ac:dyDescent="0.25">
      <c r="B2549" s="8"/>
    </row>
    <row r="2550" spans="2:2" x14ac:dyDescent="0.25">
      <c r="B2550" s="8"/>
    </row>
    <row r="2551" spans="2:2" x14ac:dyDescent="0.25">
      <c r="B2551" s="8"/>
    </row>
    <row r="2552" spans="2:2" x14ac:dyDescent="0.25">
      <c r="B2552" s="8"/>
    </row>
    <row r="2553" spans="2:2" x14ac:dyDescent="0.25">
      <c r="B2553" s="8"/>
    </row>
    <row r="2554" spans="2:2" x14ac:dyDescent="0.25">
      <c r="B2554" s="8"/>
    </row>
    <row r="2555" spans="2:2" x14ac:dyDescent="0.25">
      <c r="B2555" s="8"/>
    </row>
    <row r="2556" spans="2:2" x14ac:dyDescent="0.25">
      <c r="B2556" s="8"/>
    </row>
    <row r="2557" spans="2:2" x14ac:dyDescent="0.25">
      <c r="B2557" s="8"/>
    </row>
    <row r="2558" spans="2:2" x14ac:dyDescent="0.25">
      <c r="B2558" s="8"/>
    </row>
    <row r="2559" spans="2:2" x14ac:dyDescent="0.25">
      <c r="B2559" s="8"/>
    </row>
    <row r="2560" spans="2:2" x14ac:dyDescent="0.25">
      <c r="B2560" s="8"/>
    </row>
    <row r="2561" spans="2:2" x14ac:dyDescent="0.25">
      <c r="B2561" s="8"/>
    </row>
    <row r="2562" spans="2:2" x14ac:dyDescent="0.25">
      <c r="B2562" s="8"/>
    </row>
    <row r="2563" spans="2:2" x14ac:dyDescent="0.25">
      <c r="B2563" s="8"/>
    </row>
    <row r="2564" spans="2:2" x14ac:dyDescent="0.25">
      <c r="B2564" s="8"/>
    </row>
    <row r="2565" spans="2:2" x14ac:dyDescent="0.25">
      <c r="B2565" s="8"/>
    </row>
    <row r="2566" spans="2:2" x14ac:dyDescent="0.25">
      <c r="B2566" s="8"/>
    </row>
    <row r="2567" spans="2:2" x14ac:dyDescent="0.25">
      <c r="B2567" s="8"/>
    </row>
    <row r="2568" spans="2:2" x14ac:dyDescent="0.25">
      <c r="B2568" s="8"/>
    </row>
    <row r="2569" spans="2:2" x14ac:dyDescent="0.25">
      <c r="B2569" s="8"/>
    </row>
    <row r="2570" spans="2:2" x14ac:dyDescent="0.25">
      <c r="B2570" s="8"/>
    </row>
    <row r="2571" spans="2:2" x14ac:dyDescent="0.25">
      <c r="B2571" s="8"/>
    </row>
    <row r="2572" spans="2:2" x14ac:dyDescent="0.25">
      <c r="B2572" s="8"/>
    </row>
    <row r="2573" spans="2:2" x14ac:dyDescent="0.25">
      <c r="B2573" s="8"/>
    </row>
    <row r="2574" spans="2:2" x14ac:dyDescent="0.25">
      <c r="B2574" s="8"/>
    </row>
    <row r="2575" spans="2:2" x14ac:dyDescent="0.25">
      <c r="B2575" s="8"/>
    </row>
    <row r="2576" spans="2:2" x14ac:dyDescent="0.25">
      <c r="B2576" s="8"/>
    </row>
    <row r="2577" spans="2:2" x14ac:dyDescent="0.25">
      <c r="B2577" s="8"/>
    </row>
    <row r="2578" spans="2:2" x14ac:dyDescent="0.25">
      <c r="B2578" s="8"/>
    </row>
    <row r="2579" spans="2:2" x14ac:dyDescent="0.25">
      <c r="B2579" s="8"/>
    </row>
    <row r="2580" spans="2:2" x14ac:dyDescent="0.25">
      <c r="B2580" s="8"/>
    </row>
    <row r="2581" spans="2:2" x14ac:dyDescent="0.25">
      <c r="B2581" s="8"/>
    </row>
    <row r="2582" spans="2:2" x14ac:dyDescent="0.25">
      <c r="B2582" s="8"/>
    </row>
    <row r="2583" spans="2:2" x14ac:dyDescent="0.25">
      <c r="B2583" s="8"/>
    </row>
    <row r="2584" spans="2:2" x14ac:dyDescent="0.25">
      <c r="B2584" s="8"/>
    </row>
    <row r="2585" spans="2:2" x14ac:dyDescent="0.25">
      <c r="B2585" s="8"/>
    </row>
    <row r="2586" spans="2:2" x14ac:dyDescent="0.25">
      <c r="B2586" s="8"/>
    </row>
    <row r="2587" spans="2:2" x14ac:dyDescent="0.25">
      <c r="B2587" s="8"/>
    </row>
    <row r="2588" spans="2:2" x14ac:dyDescent="0.25">
      <c r="B2588" s="8"/>
    </row>
    <row r="2589" spans="2:2" x14ac:dyDescent="0.25">
      <c r="B2589" s="8"/>
    </row>
    <row r="2590" spans="2:2" x14ac:dyDescent="0.25">
      <c r="B2590" s="8"/>
    </row>
    <row r="2591" spans="2:2" x14ac:dyDescent="0.25">
      <c r="B2591" s="8"/>
    </row>
    <row r="2592" spans="2:2" x14ac:dyDescent="0.25">
      <c r="B2592" s="8"/>
    </row>
    <row r="2593" spans="2:2" x14ac:dyDescent="0.25">
      <c r="B2593" s="8"/>
    </row>
    <row r="2594" spans="2:2" x14ac:dyDescent="0.25">
      <c r="B2594" s="8"/>
    </row>
    <row r="2595" spans="2:2" x14ac:dyDescent="0.25">
      <c r="B2595" s="8"/>
    </row>
    <row r="2596" spans="2:2" x14ac:dyDescent="0.25">
      <c r="B2596" s="8"/>
    </row>
    <row r="2597" spans="2:2" x14ac:dyDescent="0.25">
      <c r="B2597" s="8"/>
    </row>
    <row r="2598" spans="2:2" x14ac:dyDescent="0.25">
      <c r="B2598" s="8"/>
    </row>
    <row r="2599" spans="2:2" x14ac:dyDescent="0.25">
      <c r="B2599" s="8"/>
    </row>
    <row r="2600" spans="2:2" x14ac:dyDescent="0.25">
      <c r="B2600" s="8"/>
    </row>
    <row r="2601" spans="2:2" x14ac:dyDescent="0.25">
      <c r="B2601" s="8"/>
    </row>
    <row r="2602" spans="2:2" x14ac:dyDescent="0.25">
      <c r="B2602" s="8"/>
    </row>
    <row r="2603" spans="2:2" x14ac:dyDescent="0.25">
      <c r="B2603" s="8"/>
    </row>
    <row r="2604" spans="2:2" x14ac:dyDescent="0.25">
      <c r="B2604" s="8"/>
    </row>
    <row r="2605" spans="2:2" x14ac:dyDescent="0.25">
      <c r="B2605" s="8"/>
    </row>
    <row r="2606" spans="2:2" x14ac:dyDescent="0.25">
      <c r="B2606" s="8"/>
    </row>
    <row r="2607" spans="2:2" x14ac:dyDescent="0.25">
      <c r="B2607" s="8"/>
    </row>
    <row r="2608" spans="2:2" x14ac:dyDescent="0.25">
      <c r="B2608" s="8"/>
    </row>
    <row r="2609" spans="2:2" x14ac:dyDescent="0.25">
      <c r="B2609" s="8"/>
    </row>
    <row r="2610" spans="2:2" x14ac:dyDescent="0.25">
      <c r="B2610" s="8"/>
    </row>
    <row r="2611" spans="2:2" x14ac:dyDescent="0.25">
      <c r="B2611" s="8"/>
    </row>
    <row r="2612" spans="2:2" x14ac:dyDescent="0.25">
      <c r="B2612" s="8"/>
    </row>
    <row r="2613" spans="2:2" x14ac:dyDescent="0.25">
      <c r="B2613" s="8"/>
    </row>
    <row r="2614" spans="2:2" x14ac:dyDescent="0.25">
      <c r="B2614" s="8"/>
    </row>
    <row r="2615" spans="2:2" x14ac:dyDescent="0.25">
      <c r="B2615" s="8"/>
    </row>
    <row r="2616" spans="2:2" x14ac:dyDescent="0.25">
      <c r="B2616" s="8"/>
    </row>
    <row r="2617" spans="2:2" x14ac:dyDescent="0.25">
      <c r="B2617" s="8"/>
    </row>
    <row r="2618" spans="2:2" x14ac:dyDescent="0.25">
      <c r="B2618" s="8"/>
    </row>
    <row r="2619" spans="2:2" x14ac:dyDescent="0.25">
      <c r="B2619" s="8"/>
    </row>
    <row r="2620" spans="2:2" x14ac:dyDescent="0.25">
      <c r="B2620" s="8"/>
    </row>
    <row r="2621" spans="2:2" x14ac:dyDescent="0.25">
      <c r="B2621" s="8"/>
    </row>
    <row r="2622" spans="2:2" x14ac:dyDescent="0.25">
      <c r="B2622" s="8"/>
    </row>
    <row r="2623" spans="2:2" x14ac:dyDescent="0.25">
      <c r="B2623" s="8"/>
    </row>
    <row r="2624" spans="2:2" x14ac:dyDescent="0.25">
      <c r="B2624" s="8"/>
    </row>
    <row r="2625" spans="2:2" x14ac:dyDescent="0.25">
      <c r="B2625" s="8"/>
    </row>
    <row r="2626" spans="2:2" x14ac:dyDescent="0.25">
      <c r="B2626" s="8"/>
    </row>
    <row r="2627" spans="2:2" x14ac:dyDescent="0.25">
      <c r="B2627" s="8"/>
    </row>
    <row r="2628" spans="2:2" x14ac:dyDescent="0.25">
      <c r="B2628" s="8"/>
    </row>
    <row r="2629" spans="2:2" x14ac:dyDescent="0.25">
      <c r="B2629" s="8"/>
    </row>
    <row r="2630" spans="2:2" x14ac:dyDescent="0.25">
      <c r="B2630" s="8"/>
    </row>
    <row r="2631" spans="2:2" x14ac:dyDescent="0.25">
      <c r="B2631" s="8"/>
    </row>
    <row r="2632" spans="2:2" x14ac:dyDescent="0.25">
      <c r="B2632" s="8"/>
    </row>
    <row r="2633" spans="2:2" x14ac:dyDescent="0.25">
      <c r="B2633" s="8"/>
    </row>
    <row r="2634" spans="2:2" x14ac:dyDescent="0.25">
      <c r="B2634" s="8"/>
    </row>
    <row r="2635" spans="2:2" x14ac:dyDescent="0.25">
      <c r="B2635" s="8"/>
    </row>
    <row r="2636" spans="2:2" x14ac:dyDescent="0.25">
      <c r="B2636" s="8"/>
    </row>
    <row r="2637" spans="2:2" x14ac:dyDescent="0.25">
      <c r="B2637" s="8"/>
    </row>
    <row r="2638" spans="2:2" x14ac:dyDescent="0.25">
      <c r="B2638" s="8"/>
    </row>
    <row r="2639" spans="2:2" x14ac:dyDescent="0.25">
      <c r="B2639" s="8"/>
    </row>
    <row r="2640" spans="2:2" x14ac:dyDescent="0.25">
      <c r="B2640" s="8"/>
    </row>
    <row r="2641" spans="2:2" x14ac:dyDescent="0.25">
      <c r="B2641" s="8"/>
    </row>
    <row r="2642" spans="2:2" x14ac:dyDescent="0.25">
      <c r="B2642" s="8"/>
    </row>
    <row r="2643" spans="2:2" x14ac:dyDescent="0.25">
      <c r="B2643" s="8"/>
    </row>
    <row r="2644" spans="2:2" x14ac:dyDescent="0.25">
      <c r="B2644" s="8"/>
    </row>
    <row r="2645" spans="2:2" x14ac:dyDescent="0.25">
      <c r="B2645" s="8"/>
    </row>
    <row r="2646" spans="2:2" x14ac:dyDescent="0.25">
      <c r="B2646" s="8"/>
    </row>
    <row r="2647" spans="2:2" x14ac:dyDescent="0.25">
      <c r="B2647" s="8"/>
    </row>
    <row r="2648" spans="2:2" x14ac:dyDescent="0.25">
      <c r="B2648" s="8"/>
    </row>
    <row r="2649" spans="2:2" x14ac:dyDescent="0.25">
      <c r="B2649" s="8"/>
    </row>
    <row r="2650" spans="2:2" x14ac:dyDescent="0.25">
      <c r="B2650" s="8"/>
    </row>
    <row r="2651" spans="2:2" x14ac:dyDescent="0.25">
      <c r="B2651" s="8"/>
    </row>
    <row r="2652" spans="2:2" x14ac:dyDescent="0.25">
      <c r="B2652" s="8"/>
    </row>
    <row r="2653" spans="2:2" x14ac:dyDescent="0.25">
      <c r="B2653" s="8"/>
    </row>
    <row r="2654" spans="2:2" x14ac:dyDescent="0.25">
      <c r="B2654" s="8"/>
    </row>
    <row r="2655" spans="2:2" x14ac:dyDescent="0.25">
      <c r="B2655" s="8"/>
    </row>
    <row r="2656" spans="2:2" x14ac:dyDescent="0.25">
      <c r="B2656" s="8"/>
    </row>
    <row r="2657" spans="2:2" x14ac:dyDescent="0.25">
      <c r="B2657" s="8"/>
    </row>
    <row r="2658" spans="2:2" x14ac:dyDescent="0.25">
      <c r="B2658" s="8"/>
    </row>
    <row r="2659" spans="2:2" x14ac:dyDescent="0.25">
      <c r="B2659" s="8"/>
    </row>
    <row r="2660" spans="2:2" x14ac:dyDescent="0.25">
      <c r="B2660" s="8"/>
    </row>
    <row r="2661" spans="2:2" x14ac:dyDescent="0.25">
      <c r="B2661" s="8"/>
    </row>
    <row r="2662" spans="2:2" x14ac:dyDescent="0.25">
      <c r="B2662" s="8"/>
    </row>
    <row r="2663" spans="2:2" x14ac:dyDescent="0.25">
      <c r="B2663" s="8"/>
    </row>
    <row r="2664" spans="2:2" x14ac:dyDescent="0.25">
      <c r="B2664" s="8"/>
    </row>
    <row r="2665" spans="2:2" x14ac:dyDescent="0.25">
      <c r="B2665" s="8"/>
    </row>
    <row r="2666" spans="2:2" x14ac:dyDescent="0.25">
      <c r="B2666" s="8"/>
    </row>
    <row r="2667" spans="2:2" x14ac:dyDescent="0.25">
      <c r="B2667" s="8"/>
    </row>
    <row r="2668" spans="2:2" x14ac:dyDescent="0.25">
      <c r="B2668" s="8"/>
    </row>
    <row r="2669" spans="2:2" x14ac:dyDescent="0.25">
      <c r="B2669" s="8"/>
    </row>
    <row r="2670" spans="2:2" x14ac:dyDescent="0.25">
      <c r="B2670" s="8"/>
    </row>
    <row r="2671" spans="2:2" x14ac:dyDescent="0.25">
      <c r="B2671" s="8"/>
    </row>
    <row r="2672" spans="2:2" x14ac:dyDescent="0.25">
      <c r="B2672" s="8"/>
    </row>
    <row r="2673" spans="2:2" x14ac:dyDescent="0.25">
      <c r="B2673" s="8"/>
    </row>
    <row r="2674" spans="2:2" x14ac:dyDescent="0.25">
      <c r="B2674" s="8"/>
    </row>
    <row r="2675" spans="2:2" x14ac:dyDescent="0.25">
      <c r="B2675" s="8"/>
    </row>
    <row r="2676" spans="2:2" x14ac:dyDescent="0.25">
      <c r="B2676" s="8"/>
    </row>
    <row r="2677" spans="2:2" x14ac:dyDescent="0.25">
      <c r="B2677" s="8"/>
    </row>
    <row r="2678" spans="2:2" x14ac:dyDescent="0.25">
      <c r="B2678" s="8"/>
    </row>
    <row r="2679" spans="2:2" x14ac:dyDescent="0.25">
      <c r="B2679" s="8"/>
    </row>
    <row r="2680" spans="2:2" x14ac:dyDescent="0.25">
      <c r="B2680" s="8"/>
    </row>
    <row r="2681" spans="2:2" x14ac:dyDescent="0.25">
      <c r="B2681" s="8"/>
    </row>
    <row r="2682" spans="2:2" x14ac:dyDescent="0.25">
      <c r="B2682" s="8"/>
    </row>
    <row r="2683" spans="2:2" x14ac:dyDescent="0.25">
      <c r="B2683" s="8"/>
    </row>
    <row r="2684" spans="2:2" x14ac:dyDescent="0.25">
      <c r="B2684" s="8"/>
    </row>
    <row r="2685" spans="2:2" x14ac:dyDescent="0.25">
      <c r="B2685" s="8"/>
    </row>
    <row r="2686" spans="2:2" x14ac:dyDescent="0.25">
      <c r="B2686" s="8"/>
    </row>
    <row r="2687" spans="2:2" x14ac:dyDescent="0.25">
      <c r="B2687" s="8"/>
    </row>
    <row r="2688" spans="2:2" x14ac:dyDescent="0.25">
      <c r="B2688" s="8"/>
    </row>
    <row r="2689" spans="2:2" x14ac:dyDescent="0.25">
      <c r="B2689" s="8"/>
    </row>
    <row r="2690" spans="2:2" x14ac:dyDescent="0.25">
      <c r="B2690" s="8"/>
    </row>
    <row r="2691" spans="2:2" x14ac:dyDescent="0.25">
      <c r="B2691" s="8"/>
    </row>
    <row r="2692" spans="2:2" x14ac:dyDescent="0.25">
      <c r="B2692" s="8"/>
    </row>
    <row r="2693" spans="2:2" x14ac:dyDescent="0.25">
      <c r="B2693" s="8"/>
    </row>
    <row r="2694" spans="2:2" x14ac:dyDescent="0.25">
      <c r="B2694" s="8"/>
    </row>
    <row r="2695" spans="2:2" x14ac:dyDescent="0.25">
      <c r="B2695" s="8"/>
    </row>
    <row r="2696" spans="2:2" x14ac:dyDescent="0.25">
      <c r="B2696" s="8"/>
    </row>
    <row r="2697" spans="2:2" x14ac:dyDescent="0.25">
      <c r="B2697" s="8"/>
    </row>
    <row r="2698" spans="2:2" x14ac:dyDescent="0.25">
      <c r="B2698" s="8"/>
    </row>
    <row r="2699" spans="2:2" x14ac:dyDescent="0.25">
      <c r="B2699" s="8"/>
    </row>
    <row r="2700" spans="2:2" x14ac:dyDescent="0.25">
      <c r="B2700" s="8"/>
    </row>
    <row r="2701" spans="2:2" x14ac:dyDescent="0.25">
      <c r="B2701" s="8"/>
    </row>
    <row r="2702" spans="2:2" x14ac:dyDescent="0.25">
      <c r="B2702" s="8"/>
    </row>
    <row r="2703" spans="2:2" x14ac:dyDescent="0.25">
      <c r="B2703" s="8"/>
    </row>
    <row r="2704" spans="2:2" x14ac:dyDescent="0.25">
      <c r="B2704" s="8"/>
    </row>
    <row r="2705" spans="2:2" x14ac:dyDescent="0.25">
      <c r="B2705" s="8"/>
    </row>
    <row r="2706" spans="2:2" x14ac:dyDescent="0.25">
      <c r="B2706" s="8"/>
    </row>
    <row r="2707" spans="2:2" x14ac:dyDescent="0.25">
      <c r="B2707" s="8"/>
    </row>
    <row r="2708" spans="2:2" x14ac:dyDescent="0.25">
      <c r="B2708" s="8"/>
    </row>
    <row r="2709" spans="2:2" x14ac:dyDescent="0.25">
      <c r="B2709" s="8"/>
    </row>
    <row r="2710" spans="2:2" x14ac:dyDescent="0.25">
      <c r="B2710" s="8"/>
    </row>
    <row r="2711" spans="2:2" x14ac:dyDescent="0.25">
      <c r="B2711" s="8"/>
    </row>
    <row r="2712" spans="2:2" x14ac:dyDescent="0.25">
      <c r="B2712" s="8"/>
    </row>
    <row r="2713" spans="2:2" x14ac:dyDescent="0.25">
      <c r="B2713" s="8"/>
    </row>
    <row r="2714" spans="2:2" x14ac:dyDescent="0.25">
      <c r="B2714" s="8"/>
    </row>
    <row r="2715" spans="2:2" x14ac:dyDescent="0.25">
      <c r="B2715" s="8"/>
    </row>
    <row r="2716" spans="2:2" x14ac:dyDescent="0.25">
      <c r="B2716" s="8"/>
    </row>
    <row r="2717" spans="2:2" x14ac:dyDescent="0.25">
      <c r="B2717" s="8"/>
    </row>
    <row r="2718" spans="2:2" x14ac:dyDescent="0.25">
      <c r="B2718" s="8"/>
    </row>
    <row r="2719" spans="2:2" x14ac:dyDescent="0.25">
      <c r="B2719" s="8"/>
    </row>
    <row r="2720" spans="2:2" x14ac:dyDescent="0.25">
      <c r="B2720" s="8"/>
    </row>
    <row r="2721" spans="2:2" x14ac:dyDescent="0.25">
      <c r="B2721" s="8"/>
    </row>
    <row r="2722" spans="2:2" x14ac:dyDescent="0.25">
      <c r="B2722" s="8"/>
    </row>
    <row r="2723" spans="2:2" x14ac:dyDescent="0.25">
      <c r="B2723" s="8"/>
    </row>
    <row r="2724" spans="2:2" x14ac:dyDescent="0.25">
      <c r="B2724" s="8"/>
    </row>
    <row r="2725" spans="2:2" x14ac:dyDescent="0.25">
      <c r="B2725" s="8"/>
    </row>
    <row r="2726" spans="2:2" x14ac:dyDescent="0.25">
      <c r="B2726" s="8"/>
    </row>
    <row r="2727" spans="2:2" x14ac:dyDescent="0.25">
      <c r="B2727" s="8"/>
    </row>
    <row r="2728" spans="2:2" x14ac:dyDescent="0.25">
      <c r="B2728" s="8"/>
    </row>
    <row r="2729" spans="2:2" x14ac:dyDescent="0.25">
      <c r="B2729" s="8"/>
    </row>
    <row r="2730" spans="2:2" x14ac:dyDescent="0.25">
      <c r="B2730" s="8"/>
    </row>
    <row r="2731" spans="2:2" x14ac:dyDescent="0.25">
      <c r="B2731" s="8"/>
    </row>
    <row r="2732" spans="2:2" x14ac:dyDescent="0.25">
      <c r="B2732" s="8"/>
    </row>
    <row r="2733" spans="2:2" x14ac:dyDescent="0.25">
      <c r="B2733" s="8"/>
    </row>
    <row r="2734" spans="2:2" x14ac:dyDescent="0.25">
      <c r="B2734" s="8"/>
    </row>
    <row r="2735" spans="2:2" x14ac:dyDescent="0.25">
      <c r="B2735" s="8"/>
    </row>
    <row r="2736" spans="2:2" x14ac:dyDescent="0.25">
      <c r="B2736" s="8"/>
    </row>
    <row r="2737" spans="2:2" x14ac:dyDescent="0.25">
      <c r="B2737" s="8"/>
    </row>
    <row r="2738" spans="2:2" x14ac:dyDescent="0.25">
      <c r="B2738" s="8"/>
    </row>
    <row r="2739" spans="2:2" x14ac:dyDescent="0.25">
      <c r="B2739" s="8"/>
    </row>
    <row r="2740" spans="2:2" x14ac:dyDescent="0.25">
      <c r="B2740" s="8"/>
    </row>
    <row r="2741" spans="2:2" x14ac:dyDescent="0.25">
      <c r="B2741" s="8"/>
    </row>
    <row r="2742" spans="2:2" x14ac:dyDescent="0.25">
      <c r="B2742" s="8"/>
    </row>
    <row r="2743" spans="2:2" x14ac:dyDescent="0.25">
      <c r="B2743" s="8"/>
    </row>
    <row r="2744" spans="2:2" x14ac:dyDescent="0.25">
      <c r="B2744" s="8"/>
    </row>
    <row r="2745" spans="2:2" x14ac:dyDescent="0.25">
      <c r="B2745" s="8"/>
    </row>
    <row r="2746" spans="2:2" x14ac:dyDescent="0.25">
      <c r="B2746" s="8"/>
    </row>
    <row r="2747" spans="2:2" x14ac:dyDescent="0.25">
      <c r="B2747" s="8"/>
    </row>
    <row r="2748" spans="2:2" x14ac:dyDescent="0.25">
      <c r="B2748" s="8"/>
    </row>
    <row r="2749" spans="2:2" x14ac:dyDescent="0.25">
      <c r="B2749" s="8"/>
    </row>
    <row r="2750" spans="2:2" x14ac:dyDescent="0.25">
      <c r="B2750" s="8"/>
    </row>
    <row r="2751" spans="2:2" x14ac:dyDescent="0.25">
      <c r="B2751" s="8"/>
    </row>
    <row r="2752" spans="2:2" x14ac:dyDescent="0.25">
      <c r="B2752" s="8"/>
    </row>
    <row r="2753" spans="2:2" x14ac:dyDescent="0.25">
      <c r="B2753" s="8"/>
    </row>
    <row r="2754" spans="2:2" x14ac:dyDescent="0.25">
      <c r="B2754" s="8"/>
    </row>
    <row r="2755" spans="2:2" x14ac:dyDescent="0.25">
      <c r="B2755" s="8"/>
    </row>
    <row r="2756" spans="2:2" x14ac:dyDescent="0.25">
      <c r="B2756" s="8"/>
    </row>
    <row r="2757" spans="2:2" x14ac:dyDescent="0.25">
      <c r="B2757" s="8"/>
    </row>
    <row r="2758" spans="2:2" x14ac:dyDescent="0.25">
      <c r="B2758" s="8"/>
    </row>
    <row r="2759" spans="2:2" x14ac:dyDescent="0.25">
      <c r="B2759" s="8"/>
    </row>
    <row r="2760" spans="2:2" x14ac:dyDescent="0.25">
      <c r="B2760" s="8"/>
    </row>
    <row r="2761" spans="2:2" x14ac:dyDescent="0.25">
      <c r="B2761" s="8"/>
    </row>
    <row r="2762" spans="2:2" x14ac:dyDescent="0.25">
      <c r="B2762" s="8"/>
    </row>
    <row r="2763" spans="2:2" x14ac:dyDescent="0.25">
      <c r="B2763" s="8"/>
    </row>
    <row r="2764" spans="2:2" x14ac:dyDescent="0.25">
      <c r="B2764" s="8"/>
    </row>
    <row r="2765" spans="2:2" x14ac:dyDescent="0.25">
      <c r="B2765" s="8"/>
    </row>
    <row r="2766" spans="2:2" x14ac:dyDescent="0.25">
      <c r="B2766" s="8"/>
    </row>
    <row r="2767" spans="2:2" x14ac:dyDescent="0.25">
      <c r="B2767" s="8"/>
    </row>
    <row r="2768" spans="2:2" x14ac:dyDescent="0.25">
      <c r="B2768" s="8"/>
    </row>
    <row r="2769" spans="2:2" x14ac:dyDescent="0.25">
      <c r="B2769" s="8"/>
    </row>
    <row r="2770" spans="2:2" x14ac:dyDescent="0.25">
      <c r="B2770" s="8"/>
    </row>
    <row r="2771" spans="2:2" x14ac:dyDescent="0.25">
      <c r="B2771" s="8"/>
    </row>
    <row r="2772" spans="2:2" x14ac:dyDescent="0.25">
      <c r="B2772" s="8"/>
    </row>
    <row r="2773" spans="2:2" x14ac:dyDescent="0.25">
      <c r="B2773" s="8"/>
    </row>
    <row r="2774" spans="2:2" x14ac:dyDescent="0.25">
      <c r="B2774" s="8"/>
    </row>
    <row r="2775" spans="2:2" x14ac:dyDescent="0.25">
      <c r="B2775" s="8"/>
    </row>
    <row r="2776" spans="2:2" x14ac:dyDescent="0.25">
      <c r="B2776" s="8"/>
    </row>
    <row r="2777" spans="2:2" x14ac:dyDescent="0.25">
      <c r="B2777" s="8"/>
    </row>
    <row r="2778" spans="2:2" x14ac:dyDescent="0.25">
      <c r="B2778" s="8"/>
    </row>
    <row r="2779" spans="2:2" x14ac:dyDescent="0.25">
      <c r="B2779" s="8"/>
    </row>
    <row r="2780" spans="2:2" x14ac:dyDescent="0.25">
      <c r="B2780" s="8"/>
    </row>
    <row r="2781" spans="2:2" x14ac:dyDescent="0.25">
      <c r="B2781" s="8"/>
    </row>
    <row r="2782" spans="2:2" x14ac:dyDescent="0.25">
      <c r="B2782" s="8"/>
    </row>
    <row r="2783" spans="2:2" x14ac:dyDescent="0.25">
      <c r="B2783" s="8"/>
    </row>
    <row r="2784" spans="2:2" x14ac:dyDescent="0.25">
      <c r="B2784" s="8"/>
    </row>
    <row r="2785" spans="2:2" x14ac:dyDescent="0.25">
      <c r="B2785" s="8"/>
    </row>
    <row r="2786" spans="2:2" x14ac:dyDescent="0.25">
      <c r="B2786" s="8"/>
    </row>
    <row r="2787" spans="2:2" x14ac:dyDescent="0.25">
      <c r="B2787" s="8"/>
    </row>
    <row r="2788" spans="2:2" x14ac:dyDescent="0.25">
      <c r="B2788" s="8"/>
    </row>
    <row r="2789" spans="2:2" x14ac:dyDescent="0.25">
      <c r="B2789" s="8"/>
    </row>
    <row r="2790" spans="2:2" x14ac:dyDescent="0.25">
      <c r="B2790" s="8"/>
    </row>
    <row r="2791" spans="2:2" x14ac:dyDescent="0.25">
      <c r="B2791" s="8"/>
    </row>
    <row r="2792" spans="2:2" x14ac:dyDescent="0.25">
      <c r="B2792" s="8"/>
    </row>
    <row r="2793" spans="2:2" x14ac:dyDescent="0.25">
      <c r="B2793" s="8"/>
    </row>
    <row r="2794" spans="2:2" x14ac:dyDescent="0.25">
      <c r="B2794" s="8"/>
    </row>
    <row r="2795" spans="2:2" x14ac:dyDescent="0.25">
      <c r="B2795" s="8"/>
    </row>
    <row r="2796" spans="2:2" x14ac:dyDescent="0.25">
      <c r="B2796" s="8"/>
    </row>
    <row r="2797" spans="2:2" x14ac:dyDescent="0.25">
      <c r="B2797" s="8"/>
    </row>
    <row r="2798" spans="2:2" x14ac:dyDescent="0.25">
      <c r="B2798" s="8"/>
    </row>
    <row r="2799" spans="2:2" x14ac:dyDescent="0.25">
      <c r="B2799" s="8"/>
    </row>
    <row r="2800" spans="2:2" x14ac:dyDescent="0.25">
      <c r="B2800" s="8"/>
    </row>
    <row r="2801" spans="2:2" x14ac:dyDescent="0.25">
      <c r="B2801" s="8"/>
    </row>
    <row r="2802" spans="2:2" x14ac:dyDescent="0.25">
      <c r="B2802" s="8"/>
    </row>
    <row r="2803" spans="2:2" x14ac:dyDescent="0.25">
      <c r="B2803" s="8"/>
    </row>
    <row r="2804" spans="2:2" x14ac:dyDescent="0.25">
      <c r="B2804" s="8"/>
    </row>
    <row r="2805" spans="2:2" x14ac:dyDescent="0.25">
      <c r="B2805" s="8"/>
    </row>
    <row r="2806" spans="2:2" x14ac:dyDescent="0.25">
      <c r="B2806" s="8"/>
    </row>
    <row r="2807" spans="2:2" x14ac:dyDescent="0.25">
      <c r="B2807" s="8"/>
    </row>
    <row r="2808" spans="2:2" x14ac:dyDescent="0.25">
      <c r="B2808" s="8"/>
    </row>
    <row r="2809" spans="2:2" x14ac:dyDescent="0.25">
      <c r="B2809" s="8"/>
    </row>
    <row r="2810" spans="2:2" x14ac:dyDescent="0.25">
      <c r="B2810" s="8"/>
    </row>
    <row r="2811" spans="2:2" x14ac:dyDescent="0.25">
      <c r="B2811" s="8"/>
    </row>
    <row r="2812" spans="2:2" x14ac:dyDescent="0.25">
      <c r="B2812" s="8"/>
    </row>
    <row r="2813" spans="2:2" x14ac:dyDescent="0.25">
      <c r="B2813" s="8"/>
    </row>
    <row r="2814" spans="2:2" x14ac:dyDescent="0.25">
      <c r="B2814" s="8"/>
    </row>
    <row r="2815" spans="2:2" x14ac:dyDescent="0.25">
      <c r="B2815" s="8"/>
    </row>
    <row r="2816" spans="2:2" x14ac:dyDescent="0.25">
      <c r="B2816" s="8"/>
    </row>
    <row r="2817" spans="2:2" x14ac:dyDescent="0.25">
      <c r="B2817" s="8"/>
    </row>
    <row r="2818" spans="2:2" x14ac:dyDescent="0.25">
      <c r="B2818" s="8"/>
    </row>
    <row r="2819" spans="2:2" x14ac:dyDescent="0.25">
      <c r="B2819" s="8"/>
    </row>
    <row r="2820" spans="2:2" x14ac:dyDescent="0.25">
      <c r="B2820" s="8"/>
    </row>
    <row r="2821" spans="2:2" x14ac:dyDescent="0.25">
      <c r="B2821" s="8"/>
    </row>
    <row r="2822" spans="2:2" x14ac:dyDescent="0.25">
      <c r="B2822" s="8"/>
    </row>
    <row r="2823" spans="2:2" x14ac:dyDescent="0.25">
      <c r="B2823" s="8"/>
    </row>
    <row r="2824" spans="2:2" x14ac:dyDescent="0.25">
      <c r="B2824" s="8"/>
    </row>
    <row r="2825" spans="2:2" x14ac:dyDescent="0.25">
      <c r="B2825" s="8"/>
    </row>
    <row r="2826" spans="2:2" x14ac:dyDescent="0.25">
      <c r="B2826" s="8"/>
    </row>
    <row r="2827" spans="2:2" x14ac:dyDescent="0.25">
      <c r="B2827" s="8"/>
    </row>
    <row r="2828" spans="2:2" x14ac:dyDescent="0.25">
      <c r="B2828" s="8"/>
    </row>
    <row r="2829" spans="2:2" x14ac:dyDescent="0.25">
      <c r="B2829" s="8"/>
    </row>
    <row r="2830" spans="2:2" x14ac:dyDescent="0.25">
      <c r="B2830" s="8"/>
    </row>
    <row r="2831" spans="2:2" x14ac:dyDescent="0.25">
      <c r="B2831" s="8"/>
    </row>
    <row r="2832" spans="2:2" x14ac:dyDescent="0.25">
      <c r="B2832" s="8"/>
    </row>
    <row r="2833" spans="2:2" x14ac:dyDescent="0.25">
      <c r="B2833" s="8"/>
    </row>
    <row r="2834" spans="2:2" x14ac:dyDescent="0.25">
      <c r="B2834" s="8"/>
    </row>
    <row r="2835" spans="2:2" x14ac:dyDescent="0.25">
      <c r="B2835" s="8"/>
    </row>
    <row r="2836" spans="2:2" x14ac:dyDescent="0.25">
      <c r="B2836" s="8"/>
    </row>
    <row r="2837" spans="2:2" x14ac:dyDescent="0.25">
      <c r="B2837" s="8"/>
    </row>
    <row r="2838" spans="2:2" x14ac:dyDescent="0.25">
      <c r="B2838" s="8"/>
    </row>
    <row r="2839" spans="2:2" x14ac:dyDescent="0.25">
      <c r="B2839" s="8"/>
    </row>
    <row r="2840" spans="2:2" x14ac:dyDescent="0.25">
      <c r="B2840" s="8"/>
    </row>
    <row r="2841" spans="2:2" x14ac:dyDescent="0.25">
      <c r="B2841" s="8"/>
    </row>
    <row r="2842" spans="2:2" x14ac:dyDescent="0.25">
      <c r="B2842" s="8"/>
    </row>
    <row r="2843" spans="2:2" x14ac:dyDescent="0.25">
      <c r="B2843" s="8"/>
    </row>
    <row r="2844" spans="2:2" x14ac:dyDescent="0.25">
      <c r="B2844" s="8"/>
    </row>
    <row r="2845" spans="2:2" x14ac:dyDescent="0.25">
      <c r="B2845" s="8"/>
    </row>
    <row r="2846" spans="2:2" x14ac:dyDescent="0.25">
      <c r="B2846" s="8"/>
    </row>
    <row r="2847" spans="2:2" x14ac:dyDescent="0.25">
      <c r="B2847" s="8"/>
    </row>
    <row r="2848" spans="2:2" x14ac:dyDescent="0.25">
      <c r="B2848" s="8"/>
    </row>
    <row r="2849" spans="2:2" x14ac:dyDescent="0.25">
      <c r="B2849" s="8"/>
    </row>
    <row r="2850" spans="2:2" x14ac:dyDescent="0.25">
      <c r="B2850" s="8"/>
    </row>
    <row r="2851" spans="2:2" x14ac:dyDescent="0.25">
      <c r="B2851" s="8"/>
    </row>
    <row r="2852" spans="2:2" x14ac:dyDescent="0.25">
      <c r="B2852" s="8"/>
    </row>
    <row r="2853" spans="2:2" x14ac:dyDescent="0.25">
      <c r="B2853" s="8"/>
    </row>
    <row r="2854" spans="2:2" x14ac:dyDescent="0.25">
      <c r="B2854" s="8"/>
    </row>
    <row r="2855" spans="2:2" x14ac:dyDescent="0.25">
      <c r="B2855" s="8"/>
    </row>
    <row r="2856" spans="2:2" x14ac:dyDescent="0.25">
      <c r="B2856" s="8"/>
    </row>
    <row r="2857" spans="2:2" x14ac:dyDescent="0.25">
      <c r="B2857" s="8"/>
    </row>
    <row r="2858" spans="2:2" x14ac:dyDescent="0.25">
      <c r="B2858" s="8"/>
    </row>
    <row r="2859" spans="2:2" x14ac:dyDescent="0.25">
      <c r="B2859" s="8"/>
    </row>
    <row r="2860" spans="2:2" x14ac:dyDescent="0.25">
      <c r="B2860" s="8"/>
    </row>
    <row r="2861" spans="2:2" x14ac:dyDescent="0.25">
      <c r="B2861" s="8"/>
    </row>
    <row r="2862" spans="2:2" x14ac:dyDescent="0.25">
      <c r="B2862" s="8"/>
    </row>
    <row r="2863" spans="2:2" x14ac:dyDescent="0.25">
      <c r="B2863" s="8"/>
    </row>
    <row r="2864" spans="2:2" x14ac:dyDescent="0.25">
      <c r="B2864" s="8"/>
    </row>
    <row r="2865" spans="2:2" x14ac:dyDescent="0.25">
      <c r="B2865" s="8"/>
    </row>
    <row r="2866" spans="2:2" x14ac:dyDescent="0.25">
      <c r="B2866" s="8"/>
    </row>
    <row r="2867" spans="2:2" x14ac:dyDescent="0.25">
      <c r="B2867" s="8"/>
    </row>
    <row r="2868" spans="2:2" x14ac:dyDescent="0.25">
      <c r="B2868" s="8"/>
    </row>
    <row r="2869" spans="2:2" x14ac:dyDescent="0.25">
      <c r="B2869" s="8"/>
    </row>
    <row r="2870" spans="2:2" x14ac:dyDescent="0.25">
      <c r="B2870" s="8"/>
    </row>
    <row r="2871" spans="2:2" x14ac:dyDescent="0.25">
      <c r="B2871" s="8"/>
    </row>
    <row r="2872" spans="2:2" x14ac:dyDescent="0.25">
      <c r="B2872" s="8"/>
    </row>
    <row r="2873" spans="2:2" x14ac:dyDescent="0.25">
      <c r="B2873" s="8"/>
    </row>
    <row r="2874" spans="2:2" x14ac:dyDescent="0.25">
      <c r="B2874" s="8"/>
    </row>
    <row r="2875" spans="2:2" x14ac:dyDescent="0.25">
      <c r="B2875" s="8"/>
    </row>
    <row r="2876" spans="2:2" x14ac:dyDescent="0.25">
      <c r="B2876" s="8"/>
    </row>
    <row r="2877" spans="2:2" x14ac:dyDescent="0.25">
      <c r="B2877" s="8"/>
    </row>
    <row r="2878" spans="2:2" x14ac:dyDescent="0.25">
      <c r="B2878" s="8"/>
    </row>
    <row r="2879" spans="2:2" x14ac:dyDescent="0.25">
      <c r="B2879" s="8"/>
    </row>
    <row r="2880" spans="2:2" x14ac:dyDescent="0.25">
      <c r="B2880" s="8"/>
    </row>
    <row r="2881" spans="2:2" x14ac:dyDescent="0.25">
      <c r="B2881" s="8"/>
    </row>
    <row r="2882" spans="2:2" x14ac:dyDescent="0.25">
      <c r="B2882" s="8"/>
    </row>
    <row r="2883" spans="2:2" x14ac:dyDescent="0.25">
      <c r="B2883" s="8"/>
    </row>
    <row r="2884" spans="2:2" x14ac:dyDescent="0.25">
      <c r="B2884" s="8"/>
    </row>
    <row r="2885" spans="2:2" x14ac:dyDescent="0.25">
      <c r="B2885" s="8"/>
    </row>
    <row r="2886" spans="2:2" x14ac:dyDescent="0.25">
      <c r="B2886" s="8"/>
    </row>
    <row r="2887" spans="2:2" x14ac:dyDescent="0.25">
      <c r="B2887" s="8"/>
    </row>
    <row r="2888" spans="2:2" x14ac:dyDescent="0.25">
      <c r="B2888" s="8"/>
    </row>
    <row r="2889" spans="2:2" x14ac:dyDescent="0.25">
      <c r="B2889" s="8"/>
    </row>
    <row r="2890" spans="2:2" x14ac:dyDescent="0.25">
      <c r="B2890" s="8"/>
    </row>
    <row r="2891" spans="2:2" x14ac:dyDescent="0.25">
      <c r="B2891" s="8"/>
    </row>
    <row r="2892" spans="2:2" x14ac:dyDescent="0.25">
      <c r="B2892" s="8"/>
    </row>
    <row r="2893" spans="2:2" x14ac:dyDescent="0.25">
      <c r="B2893" s="8"/>
    </row>
    <row r="2894" spans="2:2" x14ac:dyDescent="0.25">
      <c r="B2894" s="8"/>
    </row>
    <row r="2895" spans="2:2" x14ac:dyDescent="0.25">
      <c r="B2895" s="8"/>
    </row>
    <row r="2896" spans="2:2" x14ac:dyDescent="0.25">
      <c r="B2896" s="8"/>
    </row>
    <row r="2897" spans="2:2" x14ac:dyDescent="0.25">
      <c r="B2897" s="8"/>
    </row>
    <row r="2898" spans="2:2" x14ac:dyDescent="0.25">
      <c r="B2898" s="8"/>
    </row>
    <row r="2899" spans="2:2" x14ac:dyDescent="0.25">
      <c r="B2899" s="8"/>
    </row>
    <row r="2900" spans="2:2" x14ac:dyDescent="0.25">
      <c r="B2900" s="8"/>
    </row>
    <row r="2901" spans="2:2" x14ac:dyDescent="0.25">
      <c r="B2901" s="8"/>
    </row>
    <row r="2902" spans="2:2" x14ac:dyDescent="0.25">
      <c r="B2902" s="8"/>
    </row>
    <row r="2903" spans="2:2" x14ac:dyDescent="0.25">
      <c r="B2903" s="8"/>
    </row>
    <row r="2904" spans="2:2" x14ac:dyDescent="0.25">
      <c r="B2904" s="8"/>
    </row>
    <row r="2905" spans="2:2" x14ac:dyDescent="0.25">
      <c r="B2905" s="8"/>
    </row>
    <row r="2906" spans="2:2" x14ac:dyDescent="0.25">
      <c r="B2906" s="8"/>
    </row>
    <row r="2907" spans="2:2" x14ac:dyDescent="0.25">
      <c r="B2907" s="8"/>
    </row>
    <row r="2908" spans="2:2" x14ac:dyDescent="0.25">
      <c r="B2908" s="8"/>
    </row>
    <row r="2909" spans="2:2" x14ac:dyDescent="0.25">
      <c r="B2909" s="8"/>
    </row>
    <row r="2910" spans="2:2" x14ac:dyDescent="0.25">
      <c r="B2910" s="8"/>
    </row>
    <row r="2911" spans="2:2" x14ac:dyDescent="0.25">
      <c r="B2911" s="8"/>
    </row>
    <row r="2912" spans="2:2" x14ac:dyDescent="0.25">
      <c r="B2912" s="8"/>
    </row>
    <row r="2913" spans="2:2" x14ac:dyDescent="0.25">
      <c r="B2913" s="8"/>
    </row>
    <row r="2914" spans="2:2" x14ac:dyDescent="0.25">
      <c r="B2914" s="8"/>
    </row>
    <row r="2915" spans="2:2" x14ac:dyDescent="0.25">
      <c r="B2915" s="8"/>
    </row>
    <row r="2916" spans="2:2" x14ac:dyDescent="0.25">
      <c r="B2916" s="8"/>
    </row>
    <row r="2917" spans="2:2" x14ac:dyDescent="0.25">
      <c r="B2917" s="8"/>
    </row>
    <row r="2918" spans="2:2" x14ac:dyDescent="0.25">
      <c r="B2918" s="8"/>
    </row>
    <row r="2919" spans="2:2" x14ac:dyDescent="0.25">
      <c r="B2919" s="8"/>
    </row>
    <row r="2920" spans="2:2" x14ac:dyDescent="0.25">
      <c r="B2920" s="8"/>
    </row>
    <row r="2921" spans="2:2" x14ac:dyDescent="0.25">
      <c r="B2921" s="8"/>
    </row>
    <row r="2922" spans="2:2" x14ac:dyDescent="0.25">
      <c r="B2922" s="8"/>
    </row>
    <row r="2923" spans="2:2" x14ac:dyDescent="0.25">
      <c r="B2923" s="8"/>
    </row>
    <row r="2924" spans="2:2" x14ac:dyDescent="0.25">
      <c r="B2924" s="8"/>
    </row>
    <row r="2925" spans="2:2" x14ac:dyDescent="0.25">
      <c r="B2925" s="8"/>
    </row>
    <row r="2926" spans="2:2" x14ac:dyDescent="0.25">
      <c r="B2926" s="8"/>
    </row>
    <row r="2927" spans="2:2" x14ac:dyDescent="0.25">
      <c r="B2927" s="8"/>
    </row>
    <row r="2928" spans="2:2" x14ac:dyDescent="0.25">
      <c r="B2928" s="8"/>
    </row>
    <row r="2929" spans="2:2" x14ac:dyDescent="0.25">
      <c r="B2929" s="8"/>
    </row>
    <row r="2930" spans="2:2" x14ac:dyDescent="0.25">
      <c r="B2930" s="8"/>
    </row>
    <row r="2931" spans="2:2" x14ac:dyDescent="0.25">
      <c r="B2931" s="8"/>
    </row>
    <row r="2932" spans="2:2" x14ac:dyDescent="0.25">
      <c r="B2932" s="8"/>
    </row>
    <row r="2933" spans="2:2" x14ac:dyDescent="0.25">
      <c r="B2933" s="8"/>
    </row>
    <row r="2934" spans="2:2" x14ac:dyDescent="0.25">
      <c r="B2934" s="8"/>
    </row>
    <row r="2935" spans="2:2" x14ac:dyDescent="0.25">
      <c r="B2935" s="8"/>
    </row>
    <row r="2936" spans="2:2" x14ac:dyDescent="0.25">
      <c r="B2936" s="8"/>
    </row>
    <row r="2937" spans="2:2" x14ac:dyDescent="0.25">
      <c r="B2937" s="8"/>
    </row>
    <row r="2938" spans="2:2" x14ac:dyDescent="0.25">
      <c r="B2938" s="8"/>
    </row>
    <row r="2939" spans="2:2" x14ac:dyDescent="0.25">
      <c r="B2939" s="8"/>
    </row>
    <row r="2940" spans="2:2" x14ac:dyDescent="0.25">
      <c r="B2940" s="8"/>
    </row>
    <row r="2941" spans="2:2" x14ac:dyDescent="0.25">
      <c r="B2941" s="8"/>
    </row>
    <row r="2942" spans="2:2" x14ac:dyDescent="0.25">
      <c r="B2942" s="8"/>
    </row>
    <row r="2943" spans="2:2" x14ac:dyDescent="0.25">
      <c r="B2943" s="8"/>
    </row>
    <row r="2944" spans="2:2" x14ac:dyDescent="0.25">
      <c r="B2944" s="8"/>
    </row>
    <row r="2945" spans="2:2" x14ac:dyDescent="0.25">
      <c r="B2945" s="8"/>
    </row>
    <row r="2946" spans="2:2" x14ac:dyDescent="0.25">
      <c r="B2946" s="8"/>
    </row>
    <row r="2947" spans="2:2" x14ac:dyDescent="0.25">
      <c r="B2947" s="8"/>
    </row>
    <row r="2948" spans="2:2" x14ac:dyDescent="0.25">
      <c r="B2948" s="8"/>
    </row>
    <row r="2949" spans="2:2" x14ac:dyDescent="0.25">
      <c r="B2949" s="8"/>
    </row>
    <row r="2950" spans="2:2" x14ac:dyDescent="0.25">
      <c r="B2950" s="8"/>
    </row>
    <row r="2951" spans="2:2" x14ac:dyDescent="0.25">
      <c r="B2951" s="8"/>
    </row>
    <row r="2952" spans="2:2" x14ac:dyDescent="0.25">
      <c r="B2952" s="8"/>
    </row>
    <row r="2953" spans="2:2" x14ac:dyDescent="0.25">
      <c r="B2953" s="8"/>
    </row>
    <row r="2954" spans="2:2" x14ac:dyDescent="0.25">
      <c r="B2954" s="8"/>
    </row>
    <row r="2955" spans="2:2" x14ac:dyDescent="0.25">
      <c r="B2955" s="8"/>
    </row>
    <row r="2956" spans="2:2" x14ac:dyDescent="0.25">
      <c r="B2956" s="8"/>
    </row>
    <row r="2957" spans="2:2" x14ac:dyDescent="0.25">
      <c r="B2957" s="8"/>
    </row>
    <row r="2958" spans="2:2" x14ac:dyDescent="0.25">
      <c r="B2958" s="8"/>
    </row>
    <row r="2959" spans="2:2" x14ac:dyDescent="0.25">
      <c r="B2959" s="8"/>
    </row>
    <row r="2960" spans="2:2" x14ac:dyDescent="0.25">
      <c r="B2960" s="8"/>
    </row>
    <row r="2961" spans="2:2" x14ac:dyDescent="0.25">
      <c r="B2961" s="8"/>
    </row>
    <row r="2962" spans="2:2" x14ac:dyDescent="0.25">
      <c r="B2962" s="8"/>
    </row>
    <row r="2963" spans="2:2" x14ac:dyDescent="0.25">
      <c r="B2963" s="8"/>
    </row>
    <row r="2964" spans="2:2" x14ac:dyDescent="0.25">
      <c r="B2964" s="8"/>
    </row>
    <row r="2965" spans="2:2" x14ac:dyDescent="0.25">
      <c r="B2965" s="8"/>
    </row>
    <row r="2966" spans="2:2" x14ac:dyDescent="0.25">
      <c r="B2966" s="8"/>
    </row>
    <row r="2967" spans="2:2" x14ac:dyDescent="0.25">
      <c r="B2967" s="8"/>
    </row>
    <row r="2968" spans="2:2" x14ac:dyDescent="0.25">
      <c r="B2968" s="8"/>
    </row>
    <row r="2969" spans="2:2" x14ac:dyDescent="0.25">
      <c r="B2969" s="8"/>
    </row>
    <row r="2970" spans="2:2" x14ac:dyDescent="0.25">
      <c r="B2970" s="8"/>
    </row>
    <row r="2971" spans="2:2" x14ac:dyDescent="0.25">
      <c r="B2971" s="8"/>
    </row>
    <row r="2972" spans="2:2" x14ac:dyDescent="0.25">
      <c r="B2972" s="8"/>
    </row>
    <row r="2973" spans="2:2" x14ac:dyDescent="0.25">
      <c r="B2973" s="8"/>
    </row>
    <row r="2974" spans="2:2" x14ac:dyDescent="0.25">
      <c r="B2974" s="8"/>
    </row>
    <row r="2975" spans="2:2" x14ac:dyDescent="0.25">
      <c r="B2975" s="8"/>
    </row>
    <row r="2976" spans="2:2" x14ac:dyDescent="0.25">
      <c r="B2976" s="8"/>
    </row>
    <row r="2977" spans="2:2" x14ac:dyDescent="0.25">
      <c r="B2977" s="8"/>
    </row>
    <row r="2978" spans="2:2" x14ac:dyDescent="0.25">
      <c r="B2978" s="8"/>
    </row>
    <row r="2979" spans="2:2" x14ac:dyDescent="0.25">
      <c r="B2979" s="8"/>
    </row>
    <row r="2980" spans="2:2" x14ac:dyDescent="0.25">
      <c r="B2980" s="8"/>
    </row>
    <row r="2981" spans="2:2" x14ac:dyDescent="0.25">
      <c r="B2981" s="8"/>
    </row>
    <row r="2982" spans="2:2" x14ac:dyDescent="0.25">
      <c r="B2982" s="8"/>
    </row>
    <row r="2983" spans="2:2" x14ac:dyDescent="0.25">
      <c r="B2983" s="8"/>
    </row>
    <row r="2984" spans="2:2" x14ac:dyDescent="0.25">
      <c r="B2984" s="8"/>
    </row>
    <row r="2985" spans="2:2" x14ac:dyDescent="0.25">
      <c r="B2985" s="8"/>
    </row>
    <row r="2986" spans="2:2" x14ac:dyDescent="0.25">
      <c r="B2986" s="8"/>
    </row>
    <row r="2987" spans="2:2" x14ac:dyDescent="0.25">
      <c r="B2987" s="8"/>
    </row>
    <row r="2988" spans="2:2" x14ac:dyDescent="0.25">
      <c r="B2988" s="8"/>
    </row>
    <row r="2989" spans="2:2" x14ac:dyDescent="0.25">
      <c r="B2989" s="8"/>
    </row>
    <row r="2990" spans="2:2" x14ac:dyDescent="0.25">
      <c r="B2990" s="8"/>
    </row>
    <row r="2991" spans="2:2" x14ac:dyDescent="0.25">
      <c r="B2991" s="8"/>
    </row>
    <row r="2992" spans="2:2" x14ac:dyDescent="0.25">
      <c r="B2992" s="8"/>
    </row>
    <row r="2993" spans="2:2" x14ac:dyDescent="0.25">
      <c r="B2993" s="8"/>
    </row>
    <row r="2994" spans="2:2" x14ac:dyDescent="0.25">
      <c r="B2994" s="8"/>
    </row>
    <row r="2995" spans="2:2" x14ac:dyDescent="0.25">
      <c r="B2995" s="8"/>
    </row>
    <row r="2996" spans="2:2" x14ac:dyDescent="0.25">
      <c r="B2996" s="8"/>
    </row>
    <row r="2997" spans="2:2" x14ac:dyDescent="0.25">
      <c r="B2997" s="8"/>
    </row>
    <row r="2998" spans="2:2" x14ac:dyDescent="0.25">
      <c r="B2998" s="8"/>
    </row>
    <row r="2999" spans="2:2" x14ac:dyDescent="0.25">
      <c r="B2999" s="8"/>
    </row>
    <row r="3000" spans="2:2" x14ac:dyDescent="0.25">
      <c r="B3000" s="8"/>
    </row>
    <row r="3001" spans="2:2" x14ac:dyDescent="0.25">
      <c r="B3001" s="8"/>
    </row>
    <row r="3002" spans="2:2" x14ac:dyDescent="0.25">
      <c r="B3002" s="8"/>
    </row>
    <row r="3003" spans="2:2" x14ac:dyDescent="0.25">
      <c r="B3003" s="8"/>
    </row>
    <row r="3004" spans="2:2" x14ac:dyDescent="0.25">
      <c r="B3004" s="8"/>
    </row>
    <row r="3005" spans="2:2" x14ac:dyDescent="0.25">
      <c r="B3005" s="8"/>
    </row>
    <row r="3006" spans="2:2" x14ac:dyDescent="0.25">
      <c r="B3006" s="8"/>
    </row>
    <row r="3007" spans="2:2" x14ac:dyDescent="0.25">
      <c r="B3007" s="8"/>
    </row>
    <row r="3008" spans="2:2" x14ac:dyDescent="0.25">
      <c r="B3008" s="8"/>
    </row>
    <row r="3009" spans="2:2" x14ac:dyDescent="0.25">
      <c r="B3009" s="8"/>
    </row>
    <row r="3010" spans="2:2" x14ac:dyDescent="0.25">
      <c r="B3010" s="8"/>
    </row>
    <row r="3011" spans="2:2" x14ac:dyDescent="0.25">
      <c r="B3011" s="8"/>
    </row>
    <row r="3012" spans="2:2" x14ac:dyDescent="0.25">
      <c r="B3012" s="8"/>
    </row>
    <row r="3013" spans="2:2" x14ac:dyDescent="0.25">
      <c r="B3013" s="8"/>
    </row>
    <row r="3014" spans="2:2" x14ac:dyDescent="0.25">
      <c r="B3014" s="8"/>
    </row>
    <row r="3015" spans="2:2" x14ac:dyDescent="0.25">
      <c r="B3015" s="8"/>
    </row>
    <row r="3016" spans="2:2" x14ac:dyDescent="0.25">
      <c r="B3016" s="8"/>
    </row>
    <row r="3017" spans="2:2" x14ac:dyDescent="0.25">
      <c r="B3017" s="8"/>
    </row>
    <row r="3018" spans="2:2" x14ac:dyDescent="0.25">
      <c r="B3018" s="8"/>
    </row>
    <row r="3019" spans="2:2" x14ac:dyDescent="0.25">
      <c r="B3019" s="8"/>
    </row>
    <row r="3020" spans="2:2" x14ac:dyDescent="0.25">
      <c r="B3020" s="8"/>
    </row>
    <row r="3021" spans="2:2" x14ac:dyDescent="0.25">
      <c r="B3021" s="8"/>
    </row>
    <row r="3022" spans="2:2" x14ac:dyDescent="0.25">
      <c r="B3022" s="8"/>
    </row>
    <row r="3023" spans="2:2" x14ac:dyDescent="0.25">
      <c r="B3023" s="8"/>
    </row>
    <row r="3024" spans="2:2" x14ac:dyDescent="0.25">
      <c r="B3024" s="8"/>
    </row>
    <row r="3025" spans="2:2" x14ac:dyDescent="0.25">
      <c r="B3025" s="8"/>
    </row>
    <row r="3026" spans="2:2" x14ac:dyDescent="0.25">
      <c r="B3026" s="8"/>
    </row>
    <row r="3027" spans="2:2" x14ac:dyDescent="0.25">
      <c r="B3027" s="8"/>
    </row>
    <row r="3028" spans="2:2" x14ac:dyDescent="0.25">
      <c r="B3028" s="8"/>
    </row>
    <row r="3029" spans="2:2" x14ac:dyDescent="0.25">
      <c r="B3029" s="8"/>
    </row>
    <row r="3030" spans="2:2" x14ac:dyDescent="0.25">
      <c r="B3030" s="8"/>
    </row>
    <row r="3031" spans="2:2" x14ac:dyDescent="0.25">
      <c r="B3031" s="8"/>
    </row>
    <row r="3032" spans="2:2" x14ac:dyDescent="0.25">
      <c r="B3032" s="8"/>
    </row>
    <row r="3033" spans="2:2" x14ac:dyDescent="0.25">
      <c r="B3033" s="8"/>
    </row>
    <row r="3034" spans="2:2" x14ac:dyDescent="0.25">
      <c r="B3034" s="8"/>
    </row>
    <row r="3035" spans="2:2" x14ac:dyDescent="0.25">
      <c r="B3035" s="8"/>
    </row>
    <row r="3036" spans="2:2" x14ac:dyDescent="0.25">
      <c r="B3036" s="8"/>
    </row>
    <row r="3037" spans="2:2" x14ac:dyDescent="0.25">
      <c r="B3037" s="8"/>
    </row>
    <row r="3038" spans="2:2" x14ac:dyDescent="0.25">
      <c r="B3038" s="8"/>
    </row>
    <row r="3039" spans="2:2" x14ac:dyDescent="0.25">
      <c r="B3039" s="8"/>
    </row>
    <row r="3040" spans="2:2" x14ac:dyDescent="0.25">
      <c r="B3040" s="8"/>
    </row>
    <row r="3041" spans="2:2" x14ac:dyDescent="0.25">
      <c r="B3041" s="8"/>
    </row>
    <row r="3042" spans="2:2" x14ac:dyDescent="0.25">
      <c r="B3042" s="8"/>
    </row>
    <row r="3043" spans="2:2" x14ac:dyDescent="0.25">
      <c r="B3043" s="8"/>
    </row>
    <row r="3044" spans="2:2" x14ac:dyDescent="0.25">
      <c r="B3044" s="8"/>
    </row>
    <row r="3045" spans="2:2" x14ac:dyDescent="0.25">
      <c r="B3045" s="8"/>
    </row>
    <row r="3046" spans="2:2" x14ac:dyDescent="0.25">
      <c r="B3046" s="8"/>
    </row>
    <row r="3047" spans="2:2" x14ac:dyDescent="0.25">
      <c r="B3047" s="8"/>
    </row>
    <row r="3048" spans="2:2" x14ac:dyDescent="0.25">
      <c r="B3048" s="8"/>
    </row>
    <row r="3049" spans="2:2" x14ac:dyDescent="0.25">
      <c r="B3049" s="8"/>
    </row>
    <row r="3050" spans="2:2" x14ac:dyDescent="0.25">
      <c r="B3050" s="8"/>
    </row>
    <row r="3051" spans="2:2" x14ac:dyDescent="0.25">
      <c r="B3051" s="8"/>
    </row>
    <row r="3052" spans="2:2" x14ac:dyDescent="0.25">
      <c r="B3052" s="8"/>
    </row>
    <row r="3053" spans="2:2" x14ac:dyDescent="0.25">
      <c r="B3053" s="8"/>
    </row>
    <row r="3054" spans="2:2" x14ac:dyDescent="0.25">
      <c r="B3054" s="8"/>
    </row>
    <row r="3055" spans="2:2" x14ac:dyDescent="0.25">
      <c r="B3055" s="8"/>
    </row>
    <row r="3056" spans="2:2" x14ac:dyDescent="0.25">
      <c r="B3056" s="8"/>
    </row>
    <row r="3057" spans="2:2" x14ac:dyDescent="0.25">
      <c r="B3057" s="8"/>
    </row>
    <row r="3058" spans="2:2" x14ac:dyDescent="0.25">
      <c r="B3058" s="8"/>
    </row>
    <row r="3059" spans="2:2" x14ac:dyDescent="0.25">
      <c r="B3059" s="8"/>
    </row>
    <row r="3060" spans="2:2" x14ac:dyDescent="0.25">
      <c r="B3060" s="8"/>
    </row>
    <row r="3061" spans="2:2" x14ac:dyDescent="0.25">
      <c r="B3061" s="8"/>
    </row>
    <row r="3062" spans="2:2" x14ac:dyDescent="0.25">
      <c r="B3062" s="8"/>
    </row>
    <row r="3063" spans="2:2" x14ac:dyDescent="0.25">
      <c r="B3063" s="8"/>
    </row>
    <row r="3064" spans="2:2" x14ac:dyDescent="0.25">
      <c r="B3064" s="8"/>
    </row>
    <row r="3065" spans="2:2" x14ac:dyDescent="0.25">
      <c r="B3065" s="8"/>
    </row>
    <row r="3066" spans="2:2" x14ac:dyDescent="0.25">
      <c r="B3066" s="8"/>
    </row>
    <row r="3067" spans="2:2" x14ac:dyDescent="0.25">
      <c r="B3067" s="8"/>
    </row>
    <row r="3068" spans="2:2" x14ac:dyDescent="0.25">
      <c r="B3068" s="8"/>
    </row>
    <row r="3069" spans="2:2" x14ac:dyDescent="0.25">
      <c r="B3069" s="8"/>
    </row>
    <row r="3070" spans="2:2" x14ac:dyDescent="0.25">
      <c r="B3070" s="8"/>
    </row>
    <row r="3071" spans="2:2" x14ac:dyDescent="0.25">
      <c r="B3071" s="8"/>
    </row>
    <row r="3072" spans="2:2" x14ac:dyDescent="0.25">
      <c r="B3072" s="8"/>
    </row>
    <row r="3073" spans="2:2" x14ac:dyDescent="0.25">
      <c r="B3073" s="8"/>
    </row>
    <row r="3074" spans="2:2" x14ac:dyDescent="0.25">
      <c r="B3074" s="8"/>
    </row>
    <row r="3075" spans="2:2" x14ac:dyDescent="0.25">
      <c r="B3075" s="8"/>
    </row>
    <row r="3076" spans="2:2" x14ac:dyDescent="0.25">
      <c r="B3076" s="8"/>
    </row>
    <row r="3077" spans="2:2" x14ac:dyDescent="0.25">
      <c r="B3077" s="8"/>
    </row>
    <row r="3078" spans="2:2" x14ac:dyDescent="0.25">
      <c r="B3078" s="8"/>
    </row>
    <row r="3079" spans="2:2" x14ac:dyDescent="0.25">
      <c r="B3079" s="8"/>
    </row>
    <row r="3080" spans="2:2" x14ac:dyDescent="0.25">
      <c r="B3080" s="8"/>
    </row>
    <row r="3081" spans="2:2" x14ac:dyDescent="0.25">
      <c r="B3081" s="8"/>
    </row>
    <row r="3082" spans="2:2" x14ac:dyDescent="0.25">
      <c r="B3082" s="8"/>
    </row>
    <row r="3083" spans="2:2" x14ac:dyDescent="0.25">
      <c r="B3083" s="8"/>
    </row>
    <row r="3084" spans="2:2" x14ac:dyDescent="0.25">
      <c r="B3084" s="8"/>
    </row>
    <row r="3085" spans="2:2" x14ac:dyDescent="0.25">
      <c r="B3085" s="8"/>
    </row>
    <row r="3086" spans="2:2" x14ac:dyDescent="0.25">
      <c r="B3086" s="8"/>
    </row>
    <row r="3087" spans="2:2" x14ac:dyDescent="0.25">
      <c r="B3087" s="8"/>
    </row>
    <row r="3088" spans="2:2" x14ac:dyDescent="0.25">
      <c r="B3088" s="8"/>
    </row>
    <row r="3089" spans="2:2" x14ac:dyDescent="0.25">
      <c r="B3089" s="8"/>
    </row>
    <row r="3090" spans="2:2" x14ac:dyDescent="0.25">
      <c r="B3090" s="8"/>
    </row>
    <row r="3091" spans="2:2" x14ac:dyDescent="0.25">
      <c r="B3091" s="8"/>
    </row>
    <row r="3092" spans="2:2" x14ac:dyDescent="0.25">
      <c r="B3092" s="8"/>
    </row>
    <row r="3093" spans="2:2" x14ac:dyDescent="0.25">
      <c r="B3093" s="8"/>
    </row>
    <row r="3094" spans="2:2" x14ac:dyDescent="0.25">
      <c r="B3094" s="8"/>
    </row>
    <row r="3095" spans="2:2" x14ac:dyDescent="0.25">
      <c r="B3095" s="8"/>
    </row>
    <row r="3096" spans="2:2" x14ac:dyDescent="0.25">
      <c r="B3096" s="8"/>
    </row>
    <row r="3097" spans="2:2" x14ac:dyDescent="0.25">
      <c r="B3097" s="8"/>
    </row>
    <row r="3098" spans="2:2" x14ac:dyDescent="0.25">
      <c r="B3098" s="8"/>
    </row>
    <row r="3099" spans="2:2" x14ac:dyDescent="0.25">
      <c r="B3099" s="8"/>
    </row>
    <row r="3100" spans="2:2" x14ac:dyDescent="0.25">
      <c r="B3100" s="8"/>
    </row>
    <row r="3101" spans="2:2" x14ac:dyDescent="0.25">
      <c r="B3101" s="8"/>
    </row>
    <row r="3102" spans="2:2" x14ac:dyDescent="0.25">
      <c r="B3102" s="8"/>
    </row>
    <row r="3103" spans="2:2" x14ac:dyDescent="0.25">
      <c r="B3103" s="8"/>
    </row>
    <row r="3104" spans="2:2" x14ac:dyDescent="0.25">
      <c r="B3104" s="8"/>
    </row>
    <row r="3105" spans="2:2" x14ac:dyDescent="0.25">
      <c r="B3105" s="8"/>
    </row>
    <row r="3106" spans="2:2" x14ac:dyDescent="0.25">
      <c r="B3106" s="8"/>
    </row>
    <row r="3107" spans="2:2" x14ac:dyDescent="0.25">
      <c r="B3107" s="8"/>
    </row>
    <row r="3108" spans="2:2" x14ac:dyDescent="0.25">
      <c r="B3108" s="8"/>
    </row>
    <row r="3109" spans="2:2" x14ac:dyDescent="0.25">
      <c r="B3109" s="8"/>
    </row>
    <row r="3110" spans="2:2" x14ac:dyDescent="0.25">
      <c r="B3110" s="8"/>
    </row>
    <row r="3111" spans="2:2" x14ac:dyDescent="0.25">
      <c r="B3111" s="8"/>
    </row>
    <row r="3112" spans="2:2" x14ac:dyDescent="0.25">
      <c r="B3112" s="8"/>
    </row>
    <row r="3113" spans="2:2" x14ac:dyDescent="0.25">
      <c r="B3113" s="8"/>
    </row>
    <row r="3114" spans="2:2" x14ac:dyDescent="0.25">
      <c r="B3114" s="8"/>
    </row>
    <row r="3115" spans="2:2" x14ac:dyDescent="0.25">
      <c r="B3115" s="8"/>
    </row>
    <row r="3116" spans="2:2" x14ac:dyDescent="0.25">
      <c r="B3116" s="8"/>
    </row>
    <row r="3117" spans="2:2" x14ac:dyDescent="0.25">
      <c r="B3117" s="8"/>
    </row>
    <row r="3118" spans="2:2" x14ac:dyDescent="0.25">
      <c r="B3118" s="8"/>
    </row>
    <row r="3119" spans="2:2" x14ac:dyDescent="0.25">
      <c r="B3119" s="8"/>
    </row>
    <row r="3120" spans="2:2" x14ac:dyDescent="0.25">
      <c r="B3120" s="8"/>
    </row>
    <row r="3121" spans="2:2" x14ac:dyDescent="0.25">
      <c r="B3121" s="8"/>
    </row>
    <row r="3122" spans="2:2" x14ac:dyDescent="0.25">
      <c r="B3122" s="8"/>
    </row>
    <row r="3123" spans="2:2" x14ac:dyDescent="0.25">
      <c r="B3123" s="8"/>
    </row>
    <row r="3124" spans="2:2" x14ac:dyDescent="0.25">
      <c r="B3124" s="8"/>
    </row>
    <row r="3125" spans="2:2" x14ac:dyDescent="0.25">
      <c r="B3125" s="8"/>
    </row>
    <row r="3126" spans="2:2" x14ac:dyDescent="0.25">
      <c r="B3126" s="8"/>
    </row>
    <row r="3127" spans="2:2" x14ac:dyDescent="0.25">
      <c r="B3127" s="8"/>
    </row>
    <row r="3128" spans="2:2" x14ac:dyDescent="0.25">
      <c r="B3128" s="8"/>
    </row>
    <row r="3129" spans="2:2" x14ac:dyDescent="0.25">
      <c r="B3129" s="8"/>
    </row>
    <row r="3130" spans="2:2" x14ac:dyDescent="0.25">
      <c r="B3130" s="8"/>
    </row>
    <row r="3131" spans="2:2" x14ac:dyDescent="0.25">
      <c r="B3131" s="8"/>
    </row>
    <row r="3132" spans="2:2" x14ac:dyDescent="0.25">
      <c r="B3132" s="8"/>
    </row>
    <row r="3133" spans="2:2" x14ac:dyDescent="0.25">
      <c r="B3133" s="8"/>
    </row>
    <row r="3134" spans="2:2" x14ac:dyDescent="0.25">
      <c r="B3134" s="8"/>
    </row>
    <row r="3135" spans="2:2" x14ac:dyDescent="0.25">
      <c r="B3135" s="8"/>
    </row>
    <row r="3136" spans="2:2" x14ac:dyDescent="0.25">
      <c r="B3136" s="8"/>
    </row>
    <row r="3137" spans="2:2" x14ac:dyDescent="0.25">
      <c r="B3137" s="8"/>
    </row>
    <row r="3138" spans="2:2" x14ac:dyDescent="0.25">
      <c r="B3138" s="8"/>
    </row>
    <row r="3139" spans="2:2" x14ac:dyDescent="0.25">
      <c r="B3139" s="8"/>
    </row>
    <row r="3140" spans="2:2" x14ac:dyDescent="0.25">
      <c r="B3140" s="8"/>
    </row>
    <row r="3141" spans="2:2" x14ac:dyDescent="0.25">
      <c r="B3141" s="8"/>
    </row>
    <row r="3142" spans="2:2" x14ac:dyDescent="0.25">
      <c r="B3142" s="8"/>
    </row>
    <row r="3143" spans="2:2" x14ac:dyDescent="0.25">
      <c r="B3143" s="8"/>
    </row>
    <row r="3144" spans="2:2" x14ac:dyDescent="0.25">
      <c r="B3144" s="8"/>
    </row>
    <row r="3145" spans="2:2" x14ac:dyDescent="0.25">
      <c r="B3145" s="8"/>
    </row>
    <row r="3146" spans="2:2" x14ac:dyDescent="0.25">
      <c r="B3146" s="8"/>
    </row>
    <row r="3147" spans="2:2" x14ac:dyDescent="0.25">
      <c r="B3147" s="8"/>
    </row>
    <row r="3148" spans="2:2" x14ac:dyDescent="0.25">
      <c r="B3148" s="8"/>
    </row>
    <row r="3149" spans="2:2" x14ac:dyDescent="0.25">
      <c r="B3149" s="8"/>
    </row>
    <row r="3150" spans="2:2" x14ac:dyDescent="0.25">
      <c r="B3150" s="8"/>
    </row>
    <row r="3151" spans="2:2" x14ac:dyDescent="0.25">
      <c r="B3151" s="8"/>
    </row>
    <row r="3152" spans="2:2" x14ac:dyDescent="0.25">
      <c r="B3152" s="8"/>
    </row>
    <row r="3153" spans="2:2" x14ac:dyDescent="0.25">
      <c r="B3153" s="8"/>
    </row>
    <row r="3154" spans="2:2" x14ac:dyDescent="0.25">
      <c r="B3154" s="8"/>
    </row>
    <row r="3155" spans="2:2" x14ac:dyDescent="0.25">
      <c r="B3155" s="8"/>
    </row>
    <row r="3156" spans="2:2" x14ac:dyDescent="0.25">
      <c r="B3156" s="8"/>
    </row>
    <row r="3157" spans="2:2" x14ac:dyDescent="0.25">
      <c r="B3157" s="8"/>
    </row>
    <row r="3158" spans="2:2" x14ac:dyDescent="0.25">
      <c r="B3158" s="8"/>
    </row>
    <row r="3159" spans="2:2" x14ac:dyDescent="0.25">
      <c r="B3159" s="8"/>
    </row>
    <row r="3160" spans="2:2" x14ac:dyDescent="0.25">
      <c r="B3160" s="8"/>
    </row>
    <row r="3161" spans="2:2" x14ac:dyDescent="0.25">
      <c r="B3161" s="8"/>
    </row>
    <row r="3162" spans="2:2" x14ac:dyDescent="0.25">
      <c r="B3162" s="8"/>
    </row>
    <row r="3163" spans="2:2" x14ac:dyDescent="0.25">
      <c r="B3163" s="8"/>
    </row>
    <row r="3164" spans="2:2" x14ac:dyDescent="0.25">
      <c r="B3164" s="8"/>
    </row>
    <row r="3165" spans="2:2" x14ac:dyDescent="0.25">
      <c r="B3165" s="8"/>
    </row>
    <row r="3166" spans="2:2" x14ac:dyDescent="0.25">
      <c r="B3166" s="8"/>
    </row>
    <row r="3167" spans="2:2" x14ac:dyDescent="0.25">
      <c r="B3167" s="8"/>
    </row>
    <row r="3168" spans="2:2" x14ac:dyDescent="0.25">
      <c r="B3168" s="8"/>
    </row>
    <row r="3169" spans="2:2" x14ac:dyDescent="0.25">
      <c r="B3169" s="8"/>
    </row>
    <row r="3170" spans="2:2" x14ac:dyDescent="0.25">
      <c r="B3170" s="8"/>
    </row>
    <row r="3171" spans="2:2" x14ac:dyDescent="0.25">
      <c r="B3171" s="8"/>
    </row>
    <row r="3172" spans="2:2" x14ac:dyDescent="0.25">
      <c r="B3172" s="8"/>
    </row>
    <row r="3173" spans="2:2" x14ac:dyDescent="0.25">
      <c r="B3173" s="8"/>
    </row>
    <row r="3174" spans="2:2" x14ac:dyDescent="0.25">
      <c r="B3174" s="8"/>
    </row>
    <row r="3175" spans="2:2" x14ac:dyDescent="0.25">
      <c r="B3175" s="8"/>
    </row>
    <row r="3176" spans="2:2" x14ac:dyDescent="0.25">
      <c r="B3176" s="8"/>
    </row>
    <row r="3177" spans="2:2" x14ac:dyDescent="0.25">
      <c r="B3177" s="8"/>
    </row>
    <row r="3178" spans="2:2" x14ac:dyDescent="0.25">
      <c r="B3178" s="8"/>
    </row>
    <row r="3179" spans="2:2" x14ac:dyDescent="0.25">
      <c r="B3179" s="8"/>
    </row>
    <row r="3180" spans="2:2" x14ac:dyDescent="0.25">
      <c r="B3180" s="8"/>
    </row>
    <row r="3181" spans="2:2" x14ac:dyDescent="0.25">
      <c r="B3181" s="8"/>
    </row>
    <row r="3182" spans="2:2" x14ac:dyDescent="0.25">
      <c r="B3182" s="8"/>
    </row>
    <row r="3183" spans="2:2" x14ac:dyDescent="0.25">
      <c r="B3183" s="8"/>
    </row>
    <row r="3184" spans="2:2" x14ac:dyDescent="0.25">
      <c r="B3184" s="8"/>
    </row>
    <row r="3185" spans="2:2" x14ac:dyDescent="0.25">
      <c r="B3185" s="8"/>
    </row>
    <row r="3186" spans="2:2" x14ac:dyDescent="0.25">
      <c r="B3186" s="8"/>
    </row>
    <row r="3187" spans="2:2" x14ac:dyDescent="0.25">
      <c r="B3187" s="8"/>
    </row>
    <row r="3188" spans="2:2" x14ac:dyDescent="0.25">
      <c r="B3188" s="8"/>
    </row>
    <row r="3189" spans="2:2" x14ac:dyDescent="0.25">
      <c r="B3189" s="8"/>
    </row>
    <row r="3190" spans="2:2" x14ac:dyDescent="0.25">
      <c r="B3190" s="8"/>
    </row>
    <row r="3191" spans="2:2" x14ac:dyDescent="0.25">
      <c r="B3191" s="8"/>
    </row>
    <row r="3192" spans="2:2" x14ac:dyDescent="0.25">
      <c r="B3192" s="8"/>
    </row>
    <row r="3193" spans="2:2" x14ac:dyDescent="0.25">
      <c r="B3193" s="8"/>
    </row>
    <row r="3194" spans="2:2" x14ac:dyDescent="0.25">
      <c r="B3194" s="8"/>
    </row>
    <row r="3195" spans="2:2" x14ac:dyDescent="0.25">
      <c r="B3195" s="8"/>
    </row>
    <row r="3196" spans="2:2" x14ac:dyDescent="0.25">
      <c r="B3196" s="8"/>
    </row>
    <row r="3197" spans="2:2" x14ac:dyDescent="0.25">
      <c r="B3197" s="8"/>
    </row>
    <row r="3198" spans="2:2" x14ac:dyDescent="0.25">
      <c r="B3198" s="8"/>
    </row>
    <row r="3199" spans="2:2" x14ac:dyDescent="0.25">
      <c r="B3199" s="8"/>
    </row>
    <row r="3200" spans="2:2" x14ac:dyDescent="0.25">
      <c r="B3200" s="8"/>
    </row>
    <row r="3201" spans="2:2" x14ac:dyDescent="0.25">
      <c r="B3201" s="8"/>
    </row>
    <row r="3202" spans="2:2" x14ac:dyDescent="0.25">
      <c r="B3202" s="8"/>
    </row>
    <row r="3203" spans="2:2" x14ac:dyDescent="0.25">
      <c r="B3203" s="8"/>
    </row>
    <row r="3204" spans="2:2" x14ac:dyDescent="0.25">
      <c r="B3204" s="8"/>
    </row>
    <row r="3205" spans="2:2" x14ac:dyDescent="0.25">
      <c r="B3205" s="8"/>
    </row>
    <row r="3206" spans="2:2" x14ac:dyDescent="0.25">
      <c r="B3206" s="8"/>
    </row>
    <row r="3207" spans="2:2" x14ac:dyDescent="0.25">
      <c r="B3207" s="8"/>
    </row>
    <row r="3208" spans="2:2" x14ac:dyDescent="0.25">
      <c r="B3208" s="8"/>
    </row>
    <row r="3209" spans="2:2" x14ac:dyDescent="0.25">
      <c r="B3209" s="8"/>
    </row>
    <row r="3210" spans="2:2" x14ac:dyDescent="0.25">
      <c r="B3210" s="8"/>
    </row>
    <row r="3211" spans="2:2" x14ac:dyDescent="0.25">
      <c r="B3211" s="8"/>
    </row>
    <row r="3212" spans="2:2" x14ac:dyDescent="0.25">
      <c r="B3212" s="8"/>
    </row>
    <row r="3213" spans="2:2" x14ac:dyDescent="0.25">
      <c r="B3213" s="8"/>
    </row>
    <row r="3214" spans="2:2" x14ac:dyDescent="0.25">
      <c r="B3214" s="8"/>
    </row>
    <row r="3215" spans="2:2" x14ac:dyDescent="0.25">
      <c r="B3215" s="8"/>
    </row>
    <row r="3216" spans="2:2" x14ac:dyDescent="0.25">
      <c r="B3216" s="8"/>
    </row>
    <row r="3217" spans="2:2" x14ac:dyDescent="0.25">
      <c r="B3217" s="8"/>
    </row>
    <row r="3218" spans="2:2" x14ac:dyDescent="0.25">
      <c r="B3218" s="8"/>
    </row>
    <row r="3219" spans="2:2" x14ac:dyDescent="0.25">
      <c r="B3219" s="8"/>
    </row>
    <row r="3220" spans="2:2" x14ac:dyDescent="0.25">
      <c r="B3220" s="8"/>
    </row>
    <row r="3221" spans="2:2" x14ac:dyDescent="0.25">
      <c r="B3221" s="8"/>
    </row>
    <row r="3222" spans="2:2" x14ac:dyDescent="0.25">
      <c r="B3222" s="8"/>
    </row>
    <row r="3223" spans="2:2" x14ac:dyDescent="0.25">
      <c r="B3223" s="8"/>
    </row>
    <row r="3224" spans="2:2" x14ac:dyDescent="0.25">
      <c r="B3224" s="8"/>
    </row>
    <row r="3225" spans="2:2" x14ac:dyDescent="0.25">
      <c r="B3225" s="8"/>
    </row>
    <row r="3226" spans="2:2" x14ac:dyDescent="0.25">
      <c r="B3226" s="8"/>
    </row>
    <row r="3227" spans="2:2" x14ac:dyDescent="0.25">
      <c r="B3227" s="8"/>
    </row>
    <row r="3228" spans="2:2" x14ac:dyDescent="0.25">
      <c r="B3228" s="8"/>
    </row>
    <row r="3229" spans="2:2" x14ac:dyDescent="0.25">
      <c r="B3229" s="8"/>
    </row>
    <row r="3230" spans="2:2" x14ac:dyDescent="0.25">
      <c r="B3230" s="8"/>
    </row>
    <row r="3231" spans="2:2" x14ac:dyDescent="0.25">
      <c r="B3231" s="8"/>
    </row>
    <row r="3232" spans="2:2" x14ac:dyDescent="0.25">
      <c r="B3232" s="8"/>
    </row>
    <row r="3233" spans="2:2" x14ac:dyDescent="0.25">
      <c r="B3233" s="8"/>
    </row>
    <row r="3234" spans="2:2" x14ac:dyDescent="0.25">
      <c r="B3234" s="8"/>
    </row>
    <row r="3235" spans="2:2" x14ac:dyDescent="0.25">
      <c r="B3235" s="8"/>
    </row>
    <row r="3236" spans="2:2" x14ac:dyDescent="0.25">
      <c r="B3236" s="8"/>
    </row>
    <row r="3237" spans="2:2" x14ac:dyDescent="0.25">
      <c r="B3237" s="8"/>
    </row>
    <row r="3238" spans="2:2" x14ac:dyDescent="0.25">
      <c r="B3238" s="8"/>
    </row>
    <row r="3239" spans="2:2" x14ac:dyDescent="0.25">
      <c r="B3239" s="8"/>
    </row>
    <row r="3240" spans="2:2" x14ac:dyDescent="0.25">
      <c r="B3240" s="8"/>
    </row>
    <row r="3241" spans="2:2" x14ac:dyDescent="0.25">
      <c r="B3241" s="8"/>
    </row>
    <row r="3242" spans="2:2" x14ac:dyDescent="0.25">
      <c r="B3242" s="8"/>
    </row>
    <row r="3243" spans="2:2" x14ac:dyDescent="0.25">
      <c r="B3243" s="8"/>
    </row>
    <row r="3244" spans="2:2" x14ac:dyDescent="0.25">
      <c r="B3244" s="8"/>
    </row>
    <row r="3245" spans="2:2" x14ac:dyDescent="0.25">
      <c r="B3245" s="8"/>
    </row>
    <row r="3246" spans="2:2" x14ac:dyDescent="0.25">
      <c r="B3246" s="8"/>
    </row>
    <row r="3247" spans="2:2" x14ac:dyDescent="0.25">
      <c r="B3247" s="8"/>
    </row>
    <row r="3248" spans="2:2" x14ac:dyDescent="0.25">
      <c r="B3248" s="8"/>
    </row>
    <row r="3249" spans="2:2" x14ac:dyDescent="0.25">
      <c r="B3249" s="8"/>
    </row>
    <row r="3250" spans="2:2" x14ac:dyDescent="0.25">
      <c r="B3250" s="8"/>
    </row>
    <row r="3251" spans="2:2" x14ac:dyDescent="0.25">
      <c r="B3251" s="8"/>
    </row>
    <row r="3252" spans="2:2" x14ac:dyDescent="0.25">
      <c r="B3252" s="8"/>
    </row>
    <row r="3253" spans="2:2" x14ac:dyDescent="0.25">
      <c r="B3253" s="8"/>
    </row>
    <row r="3254" spans="2:2" x14ac:dyDescent="0.25">
      <c r="B3254" s="8"/>
    </row>
    <row r="3255" spans="2:2" x14ac:dyDescent="0.25">
      <c r="B3255" s="8"/>
    </row>
    <row r="3256" spans="2:2" x14ac:dyDescent="0.25">
      <c r="B3256" s="8"/>
    </row>
    <row r="3257" spans="2:2" x14ac:dyDescent="0.25">
      <c r="B3257" s="8"/>
    </row>
    <row r="3258" spans="2:2" x14ac:dyDescent="0.25">
      <c r="B3258" s="8"/>
    </row>
    <row r="3259" spans="2:2" x14ac:dyDescent="0.25">
      <c r="B3259" s="8"/>
    </row>
    <row r="3260" spans="2:2" x14ac:dyDescent="0.25">
      <c r="B3260" s="8"/>
    </row>
    <row r="3261" spans="2:2" x14ac:dyDescent="0.25">
      <c r="B3261" s="8"/>
    </row>
    <row r="3262" spans="2:2" x14ac:dyDescent="0.25">
      <c r="B3262" s="8"/>
    </row>
    <row r="3263" spans="2:2" x14ac:dyDescent="0.25">
      <c r="B3263" s="8"/>
    </row>
    <row r="3264" spans="2:2" x14ac:dyDescent="0.25">
      <c r="B3264" s="8"/>
    </row>
    <row r="3265" spans="2:2" x14ac:dyDescent="0.25">
      <c r="B3265" s="8"/>
    </row>
    <row r="3266" spans="2:2" x14ac:dyDescent="0.25">
      <c r="B3266" s="8"/>
    </row>
    <row r="3267" spans="2:2" x14ac:dyDescent="0.25">
      <c r="B3267" s="8"/>
    </row>
    <row r="3268" spans="2:2" x14ac:dyDescent="0.25">
      <c r="B3268" s="8"/>
    </row>
    <row r="3269" spans="2:2" x14ac:dyDescent="0.25">
      <c r="B3269" s="8"/>
    </row>
    <row r="3270" spans="2:2" x14ac:dyDescent="0.25">
      <c r="B3270" s="8"/>
    </row>
    <row r="3271" spans="2:2" x14ac:dyDescent="0.25">
      <c r="B3271" s="8"/>
    </row>
    <row r="3272" spans="2:2" x14ac:dyDescent="0.25">
      <c r="B3272" s="8"/>
    </row>
    <row r="3273" spans="2:2" x14ac:dyDescent="0.25">
      <c r="B3273" s="8"/>
    </row>
    <row r="3274" spans="2:2" x14ac:dyDescent="0.25">
      <c r="B3274" s="8"/>
    </row>
    <row r="3275" spans="2:2" x14ac:dyDescent="0.25">
      <c r="B3275" s="8"/>
    </row>
    <row r="3276" spans="2:2" x14ac:dyDescent="0.25">
      <c r="B3276" s="8"/>
    </row>
    <row r="3277" spans="2:2" x14ac:dyDescent="0.25">
      <c r="B3277" s="8"/>
    </row>
    <row r="3278" spans="2:2" x14ac:dyDescent="0.25">
      <c r="B3278" s="8"/>
    </row>
    <row r="3279" spans="2:2" x14ac:dyDescent="0.25">
      <c r="B3279" s="8"/>
    </row>
    <row r="3280" spans="2:2" x14ac:dyDescent="0.25">
      <c r="B3280" s="8"/>
    </row>
    <row r="3281" spans="2:2" x14ac:dyDescent="0.25">
      <c r="B3281" s="8"/>
    </row>
    <row r="3282" spans="2:2" x14ac:dyDescent="0.25">
      <c r="B3282" s="8"/>
    </row>
    <row r="3283" spans="2:2" x14ac:dyDescent="0.25">
      <c r="B3283" s="8"/>
    </row>
    <row r="3284" spans="2:2" x14ac:dyDescent="0.25">
      <c r="B3284" s="8"/>
    </row>
    <row r="3285" spans="2:2" x14ac:dyDescent="0.25">
      <c r="B3285" s="8"/>
    </row>
    <row r="3286" spans="2:2" x14ac:dyDescent="0.25">
      <c r="B3286" s="8"/>
    </row>
    <row r="3287" spans="2:2" x14ac:dyDescent="0.25">
      <c r="B3287" s="8"/>
    </row>
    <row r="3288" spans="2:2" x14ac:dyDescent="0.25">
      <c r="B3288" s="8"/>
    </row>
    <row r="3289" spans="2:2" x14ac:dyDescent="0.25">
      <c r="B3289" s="8"/>
    </row>
    <row r="3290" spans="2:2" x14ac:dyDescent="0.25">
      <c r="B3290" s="8"/>
    </row>
    <row r="3291" spans="2:2" x14ac:dyDescent="0.25">
      <c r="B3291" s="8"/>
    </row>
    <row r="3292" spans="2:2" x14ac:dyDescent="0.25">
      <c r="B3292" s="8"/>
    </row>
    <row r="3293" spans="2:2" x14ac:dyDescent="0.25">
      <c r="B3293" s="8"/>
    </row>
    <row r="3294" spans="2:2" x14ac:dyDescent="0.25">
      <c r="B3294" s="8"/>
    </row>
    <row r="3295" spans="2:2" x14ac:dyDescent="0.25">
      <c r="B3295" s="8"/>
    </row>
    <row r="3296" spans="2:2" x14ac:dyDescent="0.25">
      <c r="B3296" s="8"/>
    </row>
    <row r="3297" spans="2:2" x14ac:dyDescent="0.25">
      <c r="B3297" s="8"/>
    </row>
    <row r="3298" spans="2:2" x14ac:dyDescent="0.25">
      <c r="B3298" s="8"/>
    </row>
    <row r="3299" spans="2:2" x14ac:dyDescent="0.25">
      <c r="B3299" s="8"/>
    </row>
    <row r="3300" spans="2:2" x14ac:dyDescent="0.25">
      <c r="B3300" s="8"/>
    </row>
    <row r="3301" spans="2:2" x14ac:dyDescent="0.25">
      <c r="B3301" s="8"/>
    </row>
    <row r="3302" spans="2:2" x14ac:dyDescent="0.25">
      <c r="B3302" s="8"/>
    </row>
    <row r="3303" spans="2:2" x14ac:dyDescent="0.25">
      <c r="B3303" s="8"/>
    </row>
    <row r="3304" spans="2:2" x14ac:dyDescent="0.25">
      <c r="B3304" s="8"/>
    </row>
    <row r="3305" spans="2:2" x14ac:dyDescent="0.25">
      <c r="B3305" s="8"/>
    </row>
    <row r="3306" spans="2:2" x14ac:dyDescent="0.25">
      <c r="B3306" s="8"/>
    </row>
    <row r="3307" spans="2:2" x14ac:dyDescent="0.25">
      <c r="B3307" s="8"/>
    </row>
    <row r="3308" spans="2:2" x14ac:dyDescent="0.25">
      <c r="B3308" s="8"/>
    </row>
    <row r="3309" spans="2:2" x14ac:dyDescent="0.25">
      <c r="B3309" s="8"/>
    </row>
    <row r="3310" spans="2:2" x14ac:dyDescent="0.25">
      <c r="B3310" s="8"/>
    </row>
    <row r="3311" spans="2:2" x14ac:dyDescent="0.25">
      <c r="B3311" s="8"/>
    </row>
    <row r="3312" spans="2:2" x14ac:dyDescent="0.25">
      <c r="B3312" s="8"/>
    </row>
    <row r="3313" spans="2:2" x14ac:dyDescent="0.25">
      <c r="B3313" s="8"/>
    </row>
    <row r="3314" spans="2:2" x14ac:dyDescent="0.25">
      <c r="B3314" s="8"/>
    </row>
    <row r="3315" spans="2:2" x14ac:dyDescent="0.25">
      <c r="B3315" s="8"/>
    </row>
    <row r="3316" spans="2:2" x14ac:dyDescent="0.25">
      <c r="B3316" s="8"/>
    </row>
    <row r="3317" spans="2:2" x14ac:dyDescent="0.25">
      <c r="B3317" s="8"/>
    </row>
    <row r="3318" spans="2:2" x14ac:dyDescent="0.25">
      <c r="B3318" s="8"/>
    </row>
    <row r="3319" spans="2:2" x14ac:dyDescent="0.25">
      <c r="B3319" s="8"/>
    </row>
    <row r="3320" spans="2:2" x14ac:dyDescent="0.25">
      <c r="B3320" s="8"/>
    </row>
    <row r="3321" spans="2:2" x14ac:dyDescent="0.25">
      <c r="B3321" s="8"/>
    </row>
    <row r="3322" spans="2:2" x14ac:dyDescent="0.25">
      <c r="B3322" s="8"/>
    </row>
    <row r="3323" spans="2:2" x14ac:dyDescent="0.25">
      <c r="B3323" s="8"/>
    </row>
    <row r="3324" spans="2:2" x14ac:dyDescent="0.25">
      <c r="B3324" s="8"/>
    </row>
    <row r="3325" spans="2:2" x14ac:dyDescent="0.25">
      <c r="B3325" s="8"/>
    </row>
    <row r="3326" spans="2:2" x14ac:dyDescent="0.25">
      <c r="B3326" s="8"/>
    </row>
    <row r="3327" spans="2:2" x14ac:dyDescent="0.25">
      <c r="B3327" s="8"/>
    </row>
    <row r="3328" spans="2:2" x14ac:dyDescent="0.25">
      <c r="B3328" s="8"/>
    </row>
    <row r="3329" spans="2:2" x14ac:dyDescent="0.25">
      <c r="B3329" s="8"/>
    </row>
    <row r="3330" spans="2:2" x14ac:dyDescent="0.25">
      <c r="B3330" s="8"/>
    </row>
    <row r="3331" spans="2:2" x14ac:dyDescent="0.25">
      <c r="B3331" s="8"/>
    </row>
    <row r="3332" spans="2:2" x14ac:dyDescent="0.25">
      <c r="B3332" s="8"/>
    </row>
    <row r="3333" spans="2:2" x14ac:dyDescent="0.25">
      <c r="B3333" s="8"/>
    </row>
    <row r="3334" spans="2:2" x14ac:dyDescent="0.25">
      <c r="B3334" s="8"/>
    </row>
    <row r="3335" spans="2:2" x14ac:dyDescent="0.25">
      <c r="B3335" s="8"/>
    </row>
    <row r="3336" spans="2:2" x14ac:dyDescent="0.25">
      <c r="B3336" s="8"/>
    </row>
    <row r="3337" spans="2:2" x14ac:dyDescent="0.25">
      <c r="B3337" s="8"/>
    </row>
    <row r="3338" spans="2:2" x14ac:dyDescent="0.25">
      <c r="B3338" s="8"/>
    </row>
    <row r="3339" spans="2:2" x14ac:dyDescent="0.25">
      <c r="B3339" s="8"/>
    </row>
    <row r="3340" spans="2:2" x14ac:dyDescent="0.25">
      <c r="B3340" s="8"/>
    </row>
    <row r="3341" spans="2:2" x14ac:dyDescent="0.25">
      <c r="B3341" s="8"/>
    </row>
    <row r="3342" spans="2:2" x14ac:dyDescent="0.25">
      <c r="B3342" s="8"/>
    </row>
    <row r="3343" spans="2:2" x14ac:dyDescent="0.25">
      <c r="B3343" s="8"/>
    </row>
    <row r="3344" spans="2:2" x14ac:dyDescent="0.25">
      <c r="B3344" s="8"/>
    </row>
    <row r="3345" spans="2:2" x14ac:dyDescent="0.25">
      <c r="B3345" s="8"/>
    </row>
    <row r="3346" spans="2:2" x14ac:dyDescent="0.25">
      <c r="B3346" s="8"/>
    </row>
    <row r="3347" spans="2:2" x14ac:dyDescent="0.25">
      <c r="B3347" s="8"/>
    </row>
    <row r="3348" spans="2:2" x14ac:dyDescent="0.25">
      <c r="B3348" s="8"/>
    </row>
    <row r="3349" spans="2:2" x14ac:dyDescent="0.25">
      <c r="B3349" s="8"/>
    </row>
    <row r="3350" spans="2:2" x14ac:dyDescent="0.25">
      <c r="B3350" s="8"/>
    </row>
    <row r="3351" spans="2:2" x14ac:dyDescent="0.25">
      <c r="B3351" s="8"/>
    </row>
    <row r="3352" spans="2:2" x14ac:dyDescent="0.25">
      <c r="B3352" s="8"/>
    </row>
    <row r="3353" spans="2:2" x14ac:dyDescent="0.25">
      <c r="B3353" s="8"/>
    </row>
    <row r="3354" spans="2:2" x14ac:dyDescent="0.25">
      <c r="B3354" s="8"/>
    </row>
    <row r="3355" spans="2:2" x14ac:dyDescent="0.25">
      <c r="B3355" s="8"/>
    </row>
    <row r="3356" spans="2:2" x14ac:dyDescent="0.25">
      <c r="B3356" s="8"/>
    </row>
    <row r="3357" spans="2:2" x14ac:dyDescent="0.25">
      <c r="B3357" s="8"/>
    </row>
    <row r="3358" spans="2:2" x14ac:dyDescent="0.25">
      <c r="B3358" s="8"/>
    </row>
    <row r="3359" spans="2:2" x14ac:dyDescent="0.25">
      <c r="B3359" s="8"/>
    </row>
    <row r="3360" spans="2:2" x14ac:dyDescent="0.25">
      <c r="B3360" s="8"/>
    </row>
    <row r="3361" spans="2:2" x14ac:dyDescent="0.25">
      <c r="B3361" s="8"/>
    </row>
    <row r="3362" spans="2:2" x14ac:dyDescent="0.25">
      <c r="B3362" s="8"/>
    </row>
    <row r="3363" spans="2:2" x14ac:dyDescent="0.25">
      <c r="B3363" s="8"/>
    </row>
    <row r="3364" spans="2:2" x14ac:dyDescent="0.25">
      <c r="B3364" s="8"/>
    </row>
    <row r="3365" spans="2:2" x14ac:dyDescent="0.25">
      <c r="B3365" s="8"/>
    </row>
    <row r="3366" spans="2:2" x14ac:dyDescent="0.25">
      <c r="B3366" s="8"/>
    </row>
    <row r="3367" spans="2:2" x14ac:dyDescent="0.25">
      <c r="B3367" s="8"/>
    </row>
    <row r="3368" spans="2:2" x14ac:dyDescent="0.25">
      <c r="B3368" s="8"/>
    </row>
    <row r="3369" spans="2:2" x14ac:dyDescent="0.25">
      <c r="B3369" s="8"/>
    </row>
    <row r="3370" spans="2:2" x14ac:dyDescent="0.25">
      <c r="B3370" s="8"/>
    </row>
    <row r="3371" spans="2:2" x14ac:dyDescent="0.25">
      <c r="B3371" s="8"/>
    </row>
    <row r="3372" spans="2:2" x14ac:dyDescent="0.25">
      <c r="B3372" s="8"/>
    </row>
    <row r="3373" spans="2:2" x14ac:dyDescent="0.25">
      <c r="B3373" s="8"/>
    </row>
    <row r="3374" spans="2:2" x14ac:dyDescent="0.25">
      <c r="B3374" s="8"/>
    </row>
    <row r="3375" spans="2:2" x14ac:dyDescent="0.25">
      <c r="B3375" s="8"/>
    </row>
    <row r="3376" spans="2:2" x14ac:dyDescent="0.25">
      <c r="B3376" s="8"/>
    </row>
    <row r="3377" spans="2:2" x14ac:dyDescent="0.25">
      <c r="B3377" s="8"/>
    </row>
    <row r="3378" spans="2:2" x14ac:dyDescent="0.25">
      <c r="B3378" s="8"/>
    </row>
    <row r="3379" spans="2:2" x14ac:dyDescent="0.25">
      <c r="B3379" s="8"/>
    </row>
    <row r="3380" spans="2:2" x14ac:dyDescent="0.25">
      <c r="B3380" s="8"/>
    </row>
    <row r="3381" spans="2:2" x14ac:dyDescent="0.25">
      <c r="B3381" s="8"/>
    </row>
    <row r="3382" spans="2:2" x14ac:dyDescent="0.25">
      <c r="B3382" s="8"/>
    </row>
    <row r="3383" spans="2:2" x14ac:dyDescent="0.25">
      <c r="B3383" s="8"/>
    </row>
    <row r="3384" spans="2:2" x14ac:dyDescent="0.25">
      <c r="B3384" s="8"/>
    </row>
    <row r="3385" spans="2:2" x14ac:dyDescent="0.25">
      <c r="B3385" s="8"/>
    </row>
    <row r="3386" spans="2:2" x14ac:dyDescent="0.25">
      <c r="B3386" s="8"/>
    </row>
    <row r="3387" spans="2:2" x14ac:dyDescent="0.25">
      <c r="B3387" s="8"/>
    </row>
    <row r="3388" spans="2:2" x14ac:dyDescent="0.25">
      <c r="B3388" s="8"/>
    </row>
    <row r="3389" spans="2:2" x14ac:dyDescent="0.25">
      <c r="B3389" s="8"/>
    </row>
    <row r="3390" spans="2:2" x14ac:dyDescent="0.25">
      <c r="B3390" s="8"/>
    </row>
    <row r="3391" spans="2:2" x14ac:dyDescent="0.25">
      <c r="B3391" s="8"/>
    </row>
    <row r="3392" spans="2:2" x14ac:dyDescent="0.25">
      <c r="B3392" s="8"/>
    </row>
    <row r="3393" spans="2:2" x14ac:dyDescent="0.25">
      <c r="B3393" s="8"/>
    </row>
    <row r="3394" spans="2:2" x14ac:dyDescent="0.25">
      <c r="B3394" s="8"/>
    </row>
    <row r="3395" spans="2:2" x14ac:dyDescent="0.25">
      <c r="B3395" s="8"/>
    </row>
    <row r="3396" spans="2:2" x14ac:dyDescent="0.25">
      <c r="B3396" s="8"/>
    </row>
    <row r="3397" spans="2:2" x14ac:dyDescent="0.25">
      <c r="B3397" s="8"/>
    </row>
    <row r="3398" spans="2:2" x14ac:dyDescent="0.25">
      <c r="B3398" s="8"/>
    </row>
    <row r="3399" spans="2:2" x14ac:dyDescent="0.25">
      <c r="B3399" s="8"/>
    </row>
    <row r="3400" spans="2:2" x14ac:dyDescent="0.25">
      <c r="B3400" s="8"/>
    </row>
    <row r="3401" spans="2:2" x14ac:dyDescent="0.25">
      <c r="B3401" s="8"/>
    </row>
    <row r="3402" spans="2:2" x14ac:dyDescent="0.25">
      <c r="B3402" s="8"/>
    </row>
    <row r="3403" spans="2:2" x14ac:dyDescent="0.25">
      <c r="B3403" s="8"/>
    </row>
    <row r="3404" spans="2:2" x14ac:dyDescent="0.25">
      <c r="B3404" s="8"/>
    </row>
    <row r="3405" spans="2:2" x14ac:dyDescent="0.25">
      <c r="B3405" s="8"/>
    </row>
    <row r="3406" spans="2:2" x14ac:dyDescent="0.25">
      <c r="B3406" s="8"/>
    </row>
    <row r="3407" spans="2:2" x14ac:dyDescent="0.25">
      <c r="B3407" s="8"/>
    </row>
    <row r="3408" spans="2:2" x14ac:dyDescent="0.25">
      <c r="B3408" s="8"/>
    </row>
    <row r="3409" spans="2:2" x14ac:dyDescent="0.25">
      <c r="B3409" s="8"/>
    </row>
    <row r="3410" spans="2:2" x14ac:dyDescent="0.25">
      <c r="B3410" s="8"/>
    </row>
    <row r="3411" spans="2:2" x14ac:dyDescent="0.25">
      <c r="B3411" s="8"/>
    </row>
    <row r="3412" spans="2:2" x14ac:dyDescent="0.25">
      <c r="B3412" s="8"/>
    </row>
    <row r="3413" spans="2:2" x14ac:dyDescent="0.25">
      <c r="B3413" s="8"/>
    </row>
    <row r="3414" spans="2:2" x14ac:dyDescent="0.25">
      <c r="B3414" s="8"/>
    </row>
    <row r="3415" spans="2:2" x14ac:dyDescent="0.25">
      <c r="B3415" s="8"/>
    </row>
    <row r="3416" spans="2:2" x14ac:dyDescent="0.25">
      <c r="B3416" s="8"/>
    </row>
    <row r="3417" spans="2:2" x14ac:dyDescent="0.25">
      <c r="B3417" s="8"/>
    </row>
    <row r="3418" spans="2:2" x14ac:dyDescent="0.25">
      <c r="B3418" s="8"/>
    </row>
    <row r="3419" spans="2:2" x14ac:dyDescent="0.25">
      <c r="B3419" s="8"/>
    </row>
    <row r="3420" spans="2:2" x14ac:dyDescent="0.25">
      <c r="B3420" s="8"/>
    </row>
    <row r="3421" spans="2:2" x14ac:dyDescent="0.25">
      <c r="B3421" s="8"/>
    </row>
    <row r="3422" spans="2:2" x14ac:dyDescent="0.25">
      <c r="B3422" s="8"/>
    </row>
    <row r="3423" spans="2:2" x14ac:dyDescent="0.25">
      <c r="B3423" s="8"/>
    </row>
    <row r="3424" spans="2:2" x14ac:dyDescent="0.25">
      <c r="B3424" s="8"/>
    </row>
    <row r="3425" spans="2:2" x14ac:dyDescent="0.25">
      <c r="B3425" s="8"/>
    </row>
    <row r="3426" spans="2:2" x14ac:dyDescent="0.25">
      <c r="B3426" s="8"/>
    </row>
    <row r="3427" spans="2:2" x14ac:dyDescent="0.25">
      <c r="B3427" s="8"/>
    </row>
    <row r="3428" spans="2:2" x14ac:dyDescent="0.25">
      <c r="B3428" s="8"/>
    </row>
    <row r="3429" spans="2:2" x14ac:dyDescent="0.25">
      <c r="B3429" s="8"/>
    </row>
    <row r="3430" spans="2:2" x14ac:dyDescent="0.25">
      <c r="B3430" s="8"/>
    </row>
    <row r="3431" spans="2:2" x14ac:dyDescent="0.25">
      <c r="B3431" s="8"/>
    </row>
    <row r="3432" spans="2:2" x14ac:dyDescent="0.25">
      <c r="B3432" s="8"/>
    </row>
    <row r="3433" spans="2:2" x14ac:dyDescent="0.25">
      <c r="B3433" s="8"/>
    </row>
    <row r="3434" spans="2:2" x14ac:dyDescent="0.25">
      <c r="B3434" s="8"/>
    </row>
    <row r="3435" spans="2:2" x14ac:dyDescent="0.25">
      <c r="B3435" s="8"/>
    </row>
    <row r="3436" spans="2:2" x14ac:dyDescent="0.25">
      <c r="B3436" s="8"/>
    </row>
    <row r="3437" spans="2:2" x14ac:dyDescent="0.25">
      <c r="B3437" s="8"/>
    </row>
    <row r="3438" spans="2:2" x14ac:dyDescent="0.25">
      <c r="B3438" s="8"/>
    </row>
    <row r="3439" spans="2:2" x14ac:dyDescent="0.25">
      <c r="B3439" s="8"/>
    </row>
    <row r="3440" spans="2:2" x14ac:dyDescent="0.25">
      <c r="B3440" s="8"/>
    </row>
    <row r="3441" spans="2:2" x14ac:dyDescent="0.25">
      <c r="B3441" s="8"/>
    </row>
    <row r="3442" spans="2:2" x14ac:dyDescent="0.25">
      <c r="B3442" s="8"/>
    </row>
    <row r="3443" spans="2:2" x14ac:dyDescent="0.25">
      <c r="B3443" s="8"/>
    </row>
    <row r="3444" spans="2:2" x14ac:dyDescent="0.25">
      <c r="B3444" s="8"/>
    </row>
    <row r="3445" spans="2:2" x14ac:dyDescent="0.25">
      <c r="B3445" s="8"/>
    </row>
    <row r="3446" spans="2:2" x14ac:dyDescent="0.25">
      <c r="B3446" s="8"/>
    </row>
    <row r="3447" spans="2:2" x14ac:dyDescent="0.25">
      <c r="B3447" s="8"/>
    </row>
    <row r="3448" spans="2:2" x14ac:dyDescent="0.25">
      <c r="B3448" s="8"/>
    </row>
    <row r="3449" spans="2:2" x14ac:dyDescent="0.25">
      <c r="B3449" s="8"/>
    </row>
    <row r="3450" spans="2:2" x14ac:dyDescent="0.25">
      <c r="B3450" s="8"/>
    </row>
    <row r="3451" spans="2:2" x14ac:dyDescent="0.25">
      <c r="B3451" s="8"/>
    </row>
    <row r="3452" spans="2:2" x14ac:dyDescent="0.25">
      <c r="B3452" s="8"/>
    </row>
    <row r="3453" spans="2:2" x14ac:dyDescent="0.25">
      <c r="B3453" s="8"/>
    </row>
    <row r="3454" spans="2:2" x14ac:dyDescent="0.25">
      <c r="B3454" s="8"/>
    </row>
    <row r="3455" spans="2:2" x14ac:dyDescent="0.25">
      <c r="B3455" s="8"/>
    </row>
    <row r="3456" spans="2:2" x14ac:dyDescent="0.25">
      <c r="B3456" s="8"/>
    </row>
    <row r="3457" spans="2:2" x14ac:dyDescent="0.25">
      <c r="B3457" s="8"/>
    </row>
    <row r="3458" spans="2:2" x14ac:dyDescent="0.25">
      <c r="B3458" s="8"/>
    </row>
    <row r="3459" spans="2:2" x14ac:dyDescent="0.25">
      <c r="B3459" s="8"/>
    </row>
    <row r="3460" spans="2:2" x14ac:dyDescent="0.25">
      <c r="B3460" s="8"/>
    </row>
    <row r="3461" spans="2:2" x14ac:dyDescent="0.25">
      <c r="B3461" s="8"/>
    </row>
    <row r="3462" spans="2:2" x14ac:dyDescent="0.25">
      <c r="B3462" s="8"/>
    </row>
    <row r="3463" spans="2:2" x14ac:dyDescent="0.25">
      <c r="B3463" s="8"/>
    </row>
    <row r="3464" spans="2:2" x14ac:dyDescent="0.25">
      <c r="B3464" s="8"/>
    </row>
    <row r="3465" spans="2:2" x14ac:dyDescent="0.25">
      <c r="B3465" s="8"/>
    </row>
    <row r="3466" spans="2:2" x14ac:dyDescent="0.25">
      <c r="B3466" s="8"/>
    </row>
    <row r="3467" spans="2:2" x14ac:dyDescent="0.25">
      <c r="B3467" s="8"/>
    </row>
    <row r="3468" spans="2:2" x14ac:dyDescent="0.25">
      <c r="B3468" s="8"/>
    </row>
    <row r="3469" spans="2:2" x14ac:dyDescent="0.25">
      <c r="B3469" s="8"/>
    </row>
    <row r="3470" spans="2:2" x14ac:dyDescent="0.25">
      <c r="B3470" s="8"/>
    </row>
    <row r="3471" spans="2:2" x14ac:dyDescent="0.25">
      <c r="B3471" s="8"/>
    </row>
    <row r="3472" spans="2:2" x14ac:dyDescent="0.25">
      <c r="B3472" s="8"/>
    </row>
    <row r="3473" spans="2:2" x14ac:dyDescent="0.25">
      <c r="B3473" s="8"/>
    </row>
    <row r="3474" spans="2:2" x14ac:dyDescent="0.25">
      <c r="B3474" s="8"/>
    </row>
    <row r="3475" spans="2:2" x14ac:dyDescent="0.25">
      <c r="B3475" s="8"/>
    </row>
    <row r="3476" spans="2:2" x14ac:dyDescent="0.25">
      <c r="B3476" s="8"/>
    </row>
    <row r="3477" spans="2:2" x14ac:dyDescent="0.25">
      <c r="B3477" s="8"/>
    </row>
    <row r="3478" spans="2:2" x14ac:dyDescent="0.25">
      <c r="B3478" s="8"/>
    </row>
    <row r="3479" spans="2:2" x14ac:dyDescent="0.25">
      <c r="B3479" s="8"/>
    </row>
    <row r="3480" spans="2:2" x14ac:dyDescent="0.25">
      <c r="B3480" s="8"/>
    </row>
    <row r="3481" spans="2:2" x14ac:dyDescent="0.25">
      <c r="B3481" s="8"/>
    </row>
    <row r="3482" spans="2:2" x14ac:dyDescent="0.25">
      <c r="B3482" s="8"/>
    </row>
    <row r="3483" spans="2:2" x14ac:dyDescent="0.25">
      <c r="B3483" s="8"/>
    </row>
    <row r="3484" spans="2:2" x14ac:dyDescent="0.25">
      <c r="B3484" s="8"/>
    </row>
    <row r="3485" spans="2:2" x14ac:dyDescent="0.25">
      <c r="B3485" s="8"/>
    </row>
    <row r="3486" spans="2:2" x14ac:dyDescent="0.25">
      <c r="B3486" s="8"/>
    </row>
    <row r="3487" spans="2:2" x14ac:dyDescent="0.25">
      <c r="B3487" s="8"/>
    </row>
    <row r="3488" spans="2:2" x14ac:dyDescent="0.25">
      <c r="B3488" s="8"/>
    </row>
    <row r="3489" spans="2:2" x14ac:dyDescent="0.25">
      <c r="B3489" s="8"/>
    </row>
    <row r="3490" spans="2:2" x14ac:dyDescent="0.25">
      <c r="B3490" s="8"/>
    </row>
    <row r="3491" spans="2:2" x14ac:dyDescent="0.25">
      <c r="B3491" s="8"/>
    </row>
    <row r="3492" spans="2:2" x14ac:dyDescent="0.25">
      <c r="B3492" s="8"/>
    </row>
    <row r="3493" spans="2:2" x14ac:dyDescent="0.25">
      <c r="B3493" s="8"/>
    </row>
    <row r="3494" spans="2:2" x14ac:dyDescent="0.25">
      <c r="B3494" s="8"/>
    </row>
    <row r="3495" spans="2:2" x14ac:dyDescent="0.25">
      <c r="B3495" s="8"/>
    </row>
    <row r="3496" spans="2:2" x14ac:dyDescent="0.25">
      <c r="B3496" s="8"/>
    </row>
    <row r="3497" spans="2:2" x14ac:dyDescent="0.25">
      <c r="B3497" s="8"/>
    </row>
    <row r="3498" spans="2:2" x14ac:dyDescent="0.25">
      <c r="B3498" s="8"/>
    </row>
    <row r="3499" spans="2:2" x14ac:dyDescent="0.25">
      <c r="B3499" s="8"/>
    </row>
    <row r="3500" spans="2:2" x14ac:dyDescent="0.25">
      <c r="B3500" s="8"/>
    </row>
    <row r="3501" spans="2:2" x14ac:dyDescent="0.25">
      <c r="B3501" s="8"/>
    </row>
    <row r="3502" spans="2:2" x14ac:dyDescent="0.25">
      <c r="B3502" s="8"/>
    </row>
    <row r="3503" spans="2:2" x14ac:dyDescent="0.25">
      <c r="B3503" s="8"/>
    </row>
    <row r="3504" spans="2:2" x14ac:dyDescent="0.25">
      <c r="B3504" s="8"/>
    </row>
    <row r="3505" spans="2:2" x14ac:dyDescent="0.25">
      <c r="B3505" s="8"/>
    </row>
    <row r="3506" spans="2:2" x14ac:dyDescent="0.25">
      <c r="B3506" s="8"/>
    </row>
    <row r="3507" spans="2:2" x14ac:dyDescent="0.25">
      <c r="B3507" s="8"/>
    </row>
    <row r="3508" spans="2:2" x14ac:dyDescent="0.25">
      <c r="B3508" s="8"/>
    </row>
    <row r="3509" spans="2:2" x14ac:dyDescent="0.25">
      <c r="B3509" s="8"/>
    </row>
    <row r="3510" spans="2:2" x14ac:dyDescent="0.25">
      <c r="B3510" s="8"/>
    </row>
    <row r="3511" spans="2:2" x14ac:dyDescent="0.25">
      <c r="B3511" s="8"/>
    </row>
    <row r="3512" spans="2:2" x14ac:dyDescent="0.25">
      <c r="B3512" s="8"/>
    </row>
    <row r="3513" spans="2:2" x14ac:dyDescent="0.25">
      <c r="B3513" s="8"/>
    </row>
    <row r="3514" spans="2:2" x14ac:dyDescent="0.25">
      <c r="B3514" s="8"/>
    </row>
    <row r="3515" spans="2:2" x14ac:dyDescent="0.25">
      <c r="B3515" s="8"/>
    </row>
    <row r="3516" spans="2:2" x14ac:dyDescent="0.25">
      <c r="B3516" s="8"/>
    </row>
    <row r="3517" spans="2:2" x14ac:dyDescent="0.25">
      <c r="B3517" s="8"/>
    </row>
    <row r="3518" spans="2:2" x14ac:dyDescent="0.25">
      <c r="B3518" s="8"/>
    </row>
    <row r="3519" spans="2:2" x14ac:dyDescent="0.25">
      <c r="B3519" s="8"/>
    </row>
    <row r="3520" spans="2:2" x14ac:dyDescent="0.25">
      <c r="B3520" s="8"/>
    </row>
    <row r="3521" spans="2:2" x14ac:dyDescent="0.25">
      <c r="B3521" s="8"/>
    </row>
    <row r="3522" spans="2:2" x14ac:dyDescent="0.25">
      <c r="B3522" s="8"/>
    </row>
    <row r="3523" spans="2:2" x14ac:dyDescent="0.25">
      <c r="B3523" s="8"/>
    </row>
    <row r="3524" spans="2:2" x14ac:dyDescent="0.25">
      <c r="B3524" s="8"/>
    </row>
    <row r="3525" spans="2:2" x14ac:dyDescent="0.25">
      <c r="B3525" s="8"/>
    </row>
    <row r="3526" spans="2:2" x14ac:dyDescent="0.25">
      <c r="B3526" s="8"/>
    </row>
    <row r="3527" spans="2:2" x14ac:dyDescent="0.25">
      <c r="B3527" s="8"/>
    </row>
    <row r="3528" spans="2:2" x14ac:dyDescent="0.25">
      <c r="B3528" s="8"/>
    </row>
    <row r="3529" spans="2:2" x14ac:dyDescent="0.25">
      <c r="B3529" s="8"/>
    </row>
    <row r="3530" spans="2:2" x14ac:dyDescent="0.25">
      <c r="B3530" s="8"/>
    </row>
    <row r="3531" spans="2:2" x14ac:dyDescent="0.25">
      <c r="B3531" s="8"/>
    </row>
    <row r="3532" spans="2:2" x14ac:dyDescent="0.25">
      <c r="B3532" s="8"/>
    </row>
    <row r="3533" spans="2:2" x14ac:dyDescent="0.25">
      <c r="B3533" s="8"/>
    </row>
    <row r="3534" spans="2:2" x14ac:dyDescent="0.25">
      <c r="B3534" s="8"/>
    </row>
    <row r="3535" spans="2:2" x14ac:dyDescent="0.25">
      <c r="B3535" s="8"/>
    </row>
    <row r="3536" spans="2:2" x14ac:dyDescent="0.25">
      <c r="B3536" s="8"/>
    </row>
    <row r="3537" spans="2:2" x14ac:dyDescent="0.25">
      <c r="B3537" s="8"/>
    </row>
    <row r="3538" spans="2:2" x14ac:dyDescent="0.25">
      <c r="B3538" s="8"/>
    </row>
    <row r="3539" spans="2:2" x14ac:dyDescent="0.25">
      <c r="B3539" s="8"/>
    </row>
    <row r="3540" spans="2:2" x14ac:dyDescent="0.25">
      <c r="B3540" s="8"/>
    </row>
    <row r="3541" spans="2:2" x14ac:dyDescent="0.25">
      <c r="B3541" s="8"/>
    </row>
    <row r="3542" spans="2:2" x14ac:dyDescent="0.25">
      <c r="B3542" s="8"/>
    </row>
    <row r="3543" spans="2:2" x14ac:dyDescent="0.25">
      <c r="B3543" s="8"/>
    </row>
    <row r="3544" spans="2:2" x14ac:dyDescent="0.25">
      <c r="B3544" s="8"/>
    </row>
    <row r="3545" spans="2:2" x14ac:dyDescent="0.25">
      <c r="B3545" s="8"/>
    </row>
    <row r="3546" spans="2:2" x14ac:dyDescent="0.25">
      <c r="B3546" s="8"/>
    </row>
    <row r="3547" spans="2:2" x14ac:dyDescent="0.25">
      <c r="B3547" s="8"/>
    </row>
    <row r="3548" spans="2:2" x14ac:dyDescent="0.25">
      <c r="B3548" s="8"/>
    </row>
    <row r="3549" spans="2:2" x14ac:dyDescent="0.25">
      <c r="B3549" s="8"/>
    </row>
    <row r="3550" spans="2:2" x14ac:dyDescent="0.25">
      <c r="B3550" s="8"/>
    </row>
    <row r="3551" spans="2:2" x14ac:dyDescent="0.25">
      <c r="B3551" s="8"/>
    </row>
    <row r="3552" spans="2:2" x14ac:dyDescent="0.25">
      <c r="B3552" s="8"/>
    </row>
    <row r="3553" spans="2:2" x14ac:dyDescent="0.25">
      <c r="B3553" s="8"/>
    </row>
    <row r="3554" spans="2:2" x14ac:dyDescent="0.25">
      <c r="B3554" s="8"/>
    </row>
    <row r="3555" spans="2:2" x14ac:dyDescent="0.25">
      <c r="B3555" s="8"/>
    </row>
    <row r="3556" spans="2:2" x14ac:dyDescent="0.25">
      <c r="B3556" s="8"/>
    </row>
    <row r="3557" spans="2:2" x14ac:dyDescent="0.25">
      <c r="B3557" s="8"/>
    </row>
    <row r="3558" spans="2:2" x14ac:dyDescent="0.25">
      <c r="B3558" s="8"/>
    </row>
    <row r="3559" spans="2:2" x14ac:dyDescent="0.25">
      <c r="B3559" s="8"/>
    </row>
    <row r="3560" spans="2:2" x14ac:dyDescent="0.25">
      <c r="B3560" s="8"/>
    </row>
    <row r="3561" spans="2:2" x14ac:dyDescent="0.25">
      <c r="B3561" s="8"/>
    </row>
    <row r="3562" spans="2:2" x14ac:dyDescent="0.25">
      <c r="B3562" s="8"/>
    </row>
    <row r="3563" spans="2:2" x14ac:dyDescent="0.25">
      <c r="B3563" s="8"/>
    </row>
    <row r="3564" spans="2:2" x14ac:dyDescent="0.25">
      <c r="B3564" s="8"/>
    </row>
    <row r="3565" spans="2:2" x14ac:dyDescent="0.25">
      <c r="B3565" s="8"/>
    </row>
    <row r="3566" spans="2:2" x14ac:dyDescent="0.25">
      <c r="B3566" s="8"/>
    </row>
    <row r="3567" spans="2:2" x14ac:dyDescent="0.25">
      <c r="B3567" s="8"/>
    </row>
    <row r="3568" spans="2:2" x14ac:dyDescent="0.25">
      <c r="B3568" s="8"/>
    </row>
    <row r="3569" spans="2:2" x14ac:dyDescent="0.25">
      <c r="B3569" s="8"/>
    </row>
    <row r="3570" spans="2:2" x14ac:dyDescent="0.25">
      <c r="B3570" s="8"/>
    </row>
    <row r="3571" spans="2:2" x14ac:dyDescent="0.25">
      <c r="B3571" s="8"/>
    </row>
    <row r="3572" spans="2:2" x14ac:dyDescent="0.25">
      <c r="B3572" s="8"/>
    </row>
    <row r="3573" spans="2:2" x14ac:dyDescent="0.25">
      <c r="B3573" s="8"/>
    </row>
    <row r="3574" spans="2:2" x14ac:dyDescent="0.25">
      <c r="B3574" s="8"/>
    </row>
    <row r="3575" spans="2:2" x14ac:dyDescent="0.25">
      <c r="B3575" s="8"/>
    </row>
    <row r="3576" spans="2:2" x14ac:dyDescent="0.25">
      <c r="B3576" s="8"/>
    </row>
    <row r="3577" spans="2:2" x14ac:dyDescent="0.25">
      <c r="B3577" s="8"/>
    </row>
    <row r="3578" spans="2:2" x14ac:dyDescent="0.25">
      <c r="B3578" s="8"/>
    </row>
    <row r="3579" spans="2:2" x14ac:dyDescent="0.25">
      <c r="B3579" s="8"/>
    </row>
    <row r="3580" spans="2:2" x14ac:dyDescent="0.25">
      <c r="B3580" s="8"/>
    </row>
    <row r="3581" spans="2:2" x14ac:dyDescent="0.25">
      <c r="B3581" s="8"/>
    </row>
    <row r="3582" spans="2:2" x14ac:dyDescent="0.25">
      <c r="B3582" s="8"/>
    </row>
    <row r="3583" spans="2:2" x14ac:dyDescent="0.25">
      <c r="B3583" s="8"/>
    </row>
    <row r="3584" spans="2:2" x14ac:dyDescent="0.25">
      <c r="B3584" s="8"/>
    </row>
    <row r="3585" spans="2:2" x14ac:dyDescent="0.25">
      <c r="B3585" s="8"/>
    </row>
    <row r="3586" spans="2:2" x14ac:dyDescent="0.25">
      <c r="B3586" s="8"/>
    </row>
    <row r="3587" spans="2:2" x14ac:dyDescent="0.25">
      <c r="B3587" s="8"/>
    </row>
    <row r="3588" spans="2:2" x14ac:dyDescent="0.25">
      <c r="B3588" s="8"/>
    </row>
    <row r="3589" spans="2:2" x14ac:dyDescent="0.25">
      <c r="B3589" s="8"/>
    </row>
    <row r="3590" spans="2:2" x14ac:dyDescent="0.25">
      <c r="B3590" s="8"/>
    </row>
    <row r="3591" spans="2:2" x14ac:dyDescent="0.25">
      <c r="B3591" s="8"/>
    </row>
    <row r="3592" spans="2:2" x14ac:dyDescent="0.25">
      <c r="B3592" s="8"/>
    </row>
    <row r="3593" spans="2:2" x14ac:dyDescent="0.25">
      <c r="B3593" s="8"/>
    </row>
    <row r="3594" spans="2:2" x14ac:dyDescent="0.25">
      <c r="B3594" s="8"/>
    </row>
    <row r="3595" spans="2:2" x14ac:dyDescent="0.25">
      <c r="B3595" s="8"/>
    </row>
    <row r="3596" spans="2:2" x14ac:dyDescent="0.25">
      <c r="B3596" s="8"/>
    </row>
    <row r="3597" spans="2:2" x14ac:dyDescent="0.25">
      <c r="B3597" s="8"/>
    </row>
    <row r="3598" spans="2:2" x14ac:dyDescent="0.25">
      <c r="B3598" s="8"/>
    </row>
    <row r="3599" spans="2:2" x14ac:dyDescent="0.25">
      <c r="B3599" s="8"/>
    </row>
    <row r="3600" spans="2:2" x14ac:dyDescent="0.25">
      <c r="B3600" s="8"/>
    </row>
    <row r="3601" spans="2:2" x14ac:dyDescent="0.25">
      <c r="B3601" s="8"/>
    </row>
    <row r="3602" spans="2:2" x14ac:dyDescent="0.25">
      <c r="B3602" s="8"/>
    </row>
    <row r="3603" spans="2:2" x14ac:dyDescent="0.25">
      <c r="B3603" s="8"/>
    </row>
    <row r="3604" spans="2:2" x14ac:dyDescent="0.25">
      <c r="B3604" s="8"/>
    </row>
    <row r="3605" spans="2:2" x14ac:dyDescent="0.25">
      <c r="B3605" s="8"/>
    </row>
    <row r="3606" spans="2:2" x14ac:dyDescent="0.25">
      <c r="B3606" s="8"/>
    </row>
    <row r="3607" spans="2:2" x14ac:dyDescent="0.25">
      <c r="B3607" s="8"/>
    </row>
    <row r="3608" spans="2:2" x14ac:dyDescent="0.25">
      <c r="B3608" s="8"/>
    </row>
    <row r="3609" spans="2:2" x14ac:dyDescent="0.25">
      <c r="B3609" s="8"/>
    </row>
    <row r="3610" spans="2:2" x14ac:dyDescent="0.25">
      <c r="B3610" s="8"/>
    </row>
    <row r="3611" spans="2:2" x14ac:dyDescent="0.25">
      <c r="B3611" s="8"/>
    </row>
    <row r="3612" spans="2:2" x14ac:dyDescent="0.25">
      <c r="B3612" s="8"/>
    </row>
    <row r="3613" spans="2:2" x14ac:dyDescent="0.25">
      <c r="B3613" s="8"/>
    </row>
    <row r="3614" spans="2:2" x14ac:dyDescent="0.25">
      <c r="B3614" s="8"/>
    </row>
    <row r="3615" spans="2:2" x14ac:dyDescent="0.25">
      <c r="B3615" s="8"/>
    </row>
    <row r="3616" spans="2:2" x14ac:dyDescent="0.25">
      <c r="B3616" s="8"/>
    </row>
    <row r="3617" spans="2:2" x14ac:dyDescent="0.25">
      <c r="B3617" s="8"/>
    </row>
    <row r="3618" spans="2:2" x14ac:dyDescent="0.25">
      <c r="B3618" s="8"/>
    </row>
    <row r="3619" spans="2:2" x14ac:dyDescent="0.25">
      <c r="B3619" s="8"/>
    </row>
    <row r="3620" spans="2:2" x14ac:dyDescent="0.25">
      <c r="B3620" s="8"/>
    </row>
    <row r="3621" spans="2:2" x14ac:dyDescent="0.25">
      <c r="B3621" s="8"/>
    </row>
    <row r="3622" spans="2:2" x14ac:dyDescent="0.25">
      <c r="B3622" s="8"/>
    </row>
    <row r="3623" spans="2:2" x14ac:dyDescent="0.25">
      <c r="B3623" s="8"/>
    </row>
    <row r="3624" spans="2:2" x14ac:dyDescent="0.25">
      <c r="B3624" s="8"/>
    </row>
    <row r="3625" spans="2:2" x14ac:dyDescent="0.25">
      <c r="B3625" s="8"/>
    </row>
    <row r="3626" spans="2:2" x14ac:dyDescent="0.25">
      <c r="B3626" s="8"/>
    </row>
    <row r="3627" spans="2:2" x14ac:dyDescent="0.25">
      <c r="B3627" s="8"/>
    </row>
    <row r="3628" spans="2:2" x14ac:dyDescent="0.25">
      <c r="B3628" s="8"/>
    </row>
    <row r="3629" spans="2:2" x14ac:dyDescent="0.25">
      <c r="B3629" s="8"/>
    </row>
    <row r="3630" spans="2:2" x14ac:dyDescent="0.25">
      <c r="B3630" s="8"/>
    </row>
    <row r="3631" spans="2:2" x14ac:dyDescent="0.25">
      <c r="B3631" s="8"/>
    </row>
    <row r="3632" spans="2:2" x14ac:dyDescent="0.25">
      <c r="B3632" s="8"/>
    </row>
    <row r="3633" spans="2:2" x14ac:dyDescent="0.25">
      <c r="B3633" s="8"/>
    </row>
    <row r="3634" spans="2:2" x14ac:dyDescent="0.25">
      <c r="B3634" s="8"/>
    </row>
    <row r="3635" spans="2:2" x14ac:dyDescent="0.25">
      <c r="B3635" s="8"/>
    </row>
    <row r="3636" spans="2:2" x14ac:dyDescent="0.25">
      <c r="B3636" s="8"/>
    </row>
    <row r="3637" spans="2:2" x14ac:dyDescent="0.25">
      <c r="B3637" s="8"/>
    </row>
    <row r="3638" spans="2:2" x14ac:dyDescent="0.25">
      <c r="B3638" s="8"/>
    </row>
    <row r="3639" spans="2:2" x14ac:dyDescent="0.25">
      <c r="B3639" s="8"/>
    </row>
    <row r="3640" spans="2:2" x14ac:dyDescent="0.25">
      <c r="B3640" s="8"/>
    </row>
    <row r="3641" spans="2:2" x14ac:dyDescent="0.25">
      <c r="B3641" s="8"/>
    </row>
    <row r="3642" spans="2:2" x14ac:dyDescent="0.25">
      <c r="B3642" s="8"/>
    </row>
    <row r="3643" spans="2:2" x14ac:dyDescent="0.25">
      <c r="B3643" s="8"/>
    </row>
    <row r="3644" spans="2:2" x14ac:dyDescent="0.25">
      <c r="B3644" s="8"/>
    </row>
    <row r="3645" spans="2:2" x14ac:dyDescent="0.25">
      <c r="B3645" s="8"/>
    </row>
    <row r="3646" spans="2:2" x14ac:dyDescent="0.25">
      <c r="B3646" s="8"/>
    </row>
    <row r="3647" spans="2:2" x14ac:dyDescent="0.25">
      <c r="B3647" s="8"/>
    </row>
    <row r="3648" spans="2:2" x14ac:dyDescent="0.25">
      <c r="B3648" s="8"/>
    </row>
    <row r="3649" spans="2:2" x14ac:dyDescent="0.25">
      <c r="B3649" s="8"/>
    </row>
    <row r="3650" spans="2:2" x14ac:dyDescent="0.25">
      <c r="B3650" s="8"/>
    </row>
    <row r="3651" spans="2:2" x14ac:dyDescent="0.25">
      <c r="B3651" s="8"/>
    </row>
    <row r="3652" spans="2:2" x14ac:dyDescent="0.25">
      <c r="B3652" s="8"/>
    </row>
    <row r="3653" spans="2:2" x14ac:dyDescent="0.25">
      <c r="B3653" s="8"/>
    </row>
    <row r="3654" spans="2:2" x14ac:dyDescent="0.25">
      <c r="B3654" s="8"/>
    </row>
    <row r="3655" spans="2:2" x14ac:dyDescent="0.25">
      <c r="B3655" s="8"/>
    </row>
    <row r="3656" spans="2:2" x14ac:dyDescent="0.25">
      <c r="B3656" s="8"/>
    </row>
    <row r="3657" spans="2:2" x14ac:dyDescent="0.25">
      <c r="B3657" s="8"/>
    </row>
    <row r="3658" spans="2:2" x14ac:dyDescent="0.25">
      <c r="B3658" s="8"/>
    </row>
    <row r="3659" spans="2:2" x14ac:dyDescent="0.25">
      <c r="B3659" s="8"/>
    </row>
    <row r="3660" spans="2:2" x14ac:dyDescent="0.25">
      <c r="B3660" s="8"/>
    </row>
    <row r="3661" spans="2:2" x14ac:dyDescent="0.25">
      <c r="B3661" s="8"/>
    </row>
    <row r="3662" spans="2:2" x14ac:dyDescent="0.25">
      <c r="B3662" s="8"/>
    </row>
    <row r="3663" spans="2:2" x14ac:dyDescent="0.25">
      <c r="B3663" s="8"/>
    </row>
    <row r="3664" spans="2:2" x14ac:dyDescent="0.25">
      <c r="B3664" s="8"/>
    </row>
    <row r="3665" spans="2:2" x14ac:dyDescent="0.25">
      <c r="B3665" s="8"/>
    </row>
    <row r="3666" spans="2:2" x14ac:dyDescent="0.25">
      <c r="B3666" s="8"/>
    </row>
    <row r="3667" spans="2:2" x14ac:dyDescent="0.25">
      <c r="B3667" s="8"/>
    </row>
    <row r="3668" spans="2:2" x14ac:dyDescent="0.25">
      <c r="B3668" s="8"/>
    </row>
    <row r="3669" spans="2:2" x14ac:dyDescent="0.25">
      <c r="B3669" s="8"/>
    </row>
    <row r="3670" spans="2:2" x14ac:dyDescent="0.25">
      <c r="B3670" s="8"/>
    </row>
    <row r="3671" spans="2:2" x14ac:dyDescent="0.25">
      <c r="B3671" s="8"/>
    </row>
    <row r="3672" spans="2:2" x14ac:dyDescent="0.25">
      <c r="B3672" s="8"/>
    </row>
    <row r="3673" spans="2:2" x14ac:dyDescent="0.25">
      <c r="B3673" s="8"/>
    </row>
    <row r="3674" spans="2:2" x14ac:dyDescent="0.25">
      <c r="B3674" s="8"/>
    </row>
    <row r="3675" spans="2:2" x14ac:dyDescent="0.25">
      <c r="B3675" s="8"/>
    </row>
    <row r="3676" spans="2:2" x14ac:dyDescent="0.25">
      <c r="B3676" s="8"/>
    </row>
    <row r="3677" spans="2:2" x14ac:dyDescent="0.25">
      <c r="B3677" s="8"/>
    </row>
    <row r="3678" spans="2:2" x14ac:dyDescent="0.25">
      <c r="B3678" s="8"/>
    </row>
    <row r="3679" spans="2:2" x14ac:dyDescent="0.25">
      <c r="B3679" s="8"/>
    </row>
    <row r="3680" spans="2:2" x14ac:dyDescent="0.25">
      <c r="B3680" s="8"/>
    </row>
    <row r="3681" spans="2:2" x14ac:dyDescent="0.25">
      <c r="B3681" s="8"/>
    </row>
    <row r="3682" spans="2:2" x14ac:dyDescent="0.25">
      <c r="B3682" s="8"/>
    </row>
    <row r="3683" spans="2:2" x14ac:dyDescent="0.25">
      <c r="B3683" s="8"/>
    </row>
    <row r="3684" spans="2:2" x14ac:dyDescent="0.25">
      <c r="B3684" s="8"/>
    </row>
    <row r="3685" spans="2:2" x14ac:dyDescent="0.25">
      <c r="B3685" s="8"/>
    </row>
    <row r="3686" spans="2:2" x14ac:dyDescent="0.25">
      <c r="B3686" s="8"/>
    </row>
    <row r="3687" spans="2:2" x14ac:dyDescent="0.25">
      <c r="B3687" s="8"/>
    </row>
    <row r="3688" spans="2:2" x14ac:dyDescent="0.25">
      <c r="B3688" s="8"/>
    </row>
    <row r="3689" spans="2:2" x14ac:dyDescent="0.25">
      <c r="B3689" s="8"/>
    </row>
    <row r="3690" spans="2:2" x14ac:dyDescent="0.25">
      <c r="B3690" s="8"/>
    </row>
    <row r="3691" spans="2:2" x14ac:dyDescent="0.25">
      <c r="B3691" s="8"/>
    </row>
    <row r="3692" spans="2:2" x14ac:dyDescent="0.25">
      <c r="B3692" s="8"/>
    </row>
    <row r="3693" spans="2:2" x14ac:dyDescent="0.25">
      <c r="B3693" s="8"/>
    </row>
    <row r="3694" spans="2:2" x14ac:dyDescent="0.25">
      <c r="B3694" s="8"/>
    </row>
    <row r="3695" spans="2:2" x14ac:dyDescent="0.25">
      <c r="B3695" s="8"/>
    </row>
    <row r="3696" spans="2:2" x14ac:dyDescent="0.25">
      <c r="B3696" s="8"/>
    </row>
    <row r="3697" spans="2:2" x14ac:dyDescent="0.25">
      <c r="B3697" s="8"/>
    </row>
    <row r="3698" spans="2:2" x14ac:dyDescent="0.25">
      <c r="B3698" s="8"/>
    </row>
    <row r="3699" spans="2:2" x14ac:dyDescent="0.25">
      <c r="B3699" s="8"/>
    </row>
    <row r="3700" spans="2:2" x14ac:dyDescent="0.25">
      <c r="B3700" s="8"/>
    </row>
    <row r="3701" spans="2:2" x14ac:dyDescent="0.25">
      <c r="B3701" s="8"/>
    </row>
    <row r="3702" spans="2:2" x14ac:dyDescent="0.25">
      <c r="B3702" s="8"/>
    </row>
    <row r="3703" spans="2:2" x14ac:dyDescent="0.25">
      <c r="B3703" s="8"/>
    </row>
    <row r="3704" spans="2:2" x14ac:dyDescent="0.25">
      <c r="B3704" s="8"/>
    </row>
    <row r="3705" spans="2:2" x14ac:dyDescent="0.25">
      <c r="B3705" s="8"/>
    </row>
    <row r="3706" spans="2:2" x14ac:dyDescent="0.25">
      <c r="B3706" s="8"/>
    </row>
    <row r="3707" spans="2:2" x14ac:dyDescent="0.25">
      <c r="B3707" s="8"/>
    </row>
    <row r="3708" spans="2:2" x14ac:dyDescent="0.25">
      <c r="B3708" s="8"/>
    </row>
    <row r="3709" spans="2:2" x14ac:dyDescent="0.25">
      <c r="B3709" s="8"/>
    </row>
    <row r="3710" spans="2:2" x14ac:dyDescent="0.25">
      <c r="B3710" s="8"/>
    </row>
    <row r="3711" spans="2:2" x14ac:dyDescent="0.25">
      <c r="B3711" s="8"/>
    </row>
    <row r="3712" spans="2:2" x14ac:dyDescent="0.25">
      <c r="B3712" s="8"/>
    </row>
    <row r="3713" spans="2:2" x14ac:dyDescent="0.25">
      <c r="B3713" s="8"/>
    </row>
    <row r="3714" spans="2:2" x14ac:dyDescent="0.25">
      <c r="B3714" s="8"/>
    </row>
    <row r="3715" spans="2:2" x14ac:dyDescent="0.25">
      <c r="B3715" s="8"/>
    </row>
    <row r="3716" spans="2:2" x14ac:dyDescent="0.25">
      <c r="B3716" s="8"/>
    </row>
    <row r="3717" spans="2:2" x14ac:dyDescent="0.25">
      <c r="B3717" s="8"/>
    </row>
    <row r="3718" spans="2:2" x14ac:dyDescent="0.25">
      <c r="B3718" s="8"/>
    </row>
    <row r="3719" spans="2:2" x14ac:dyDescent="0.25">
      <c r="B3719" s="8"/>
    </row>
    <row r="3720" spans="2:2" x14ac:dyDescent="0.25">
      <c r="B3720" s="8"/>
    </row>
    <row r="3721" spans="2:2" x14ac:dyDescent="0.25">
      <c r="B3721" s="8"/>
    </row>
    <row r="3722" spans="2:2" x14ac:dyDescent="0.25">
      <c r="B3722" s="8"/>
    </row>
    <row r="3723" spans="2:2" x14ac:dyDescent="0.25">
      <c r="B3723" s="8"/>
    </row>
    <row r="3724" spans="2:2" x14ac:dyDescent="0.25">
      <c r="B3724" s="8"/>
    </row>
    <row r="3725" spans="2:2" x14ac:dyDescent="0.25">
      <c r="B3725" s="8"/>
    </row>
    <row r="3726" spans="2:2" x14ac:dyDescent="0.25">
      <c r="B3726" s="8"/>
    </row>
    <row r="3727" spans="2:2" x14ac:dyDescent="0.25">
      <c r="B3727" s="8"/>
    </row>
    <row r="3728" spans="2:2" x14ac:dyDescent="0.25">
      <c r="B3728" s="8"/>
    </row>
    <row r="3729" spans="2:2" x14ac:dyDescent="0.25">
      <c r="B3729" s="8"/>
    </row>
    <row r="3730" spans="2:2" x14ac:dyDescent="0.25">
      <c r="B3730" s="8"/>
    </row>
    <row r="3731" spans="2:2" x14ac:dyDescent="0.25">
      <c r="B3731" s="8"/>
    </row>
    <row r="3732" spans="2:2" x14ac:dyDescent="0.25">
      <c r="B3732" s="8"/>
    </row>
    <row r="3733" spans="2:2" x14ac:dyDescent="0.25">
      <c r="B3733" s="8"/>
    </row>
    <row r="3734" spans="2:2" x14ac:dyDescent="0.25">
      <c r="B3734" s="8"/>
    </row>
    <row r="3735" spans="2:2" x14ac:dyDescent="0.25">
      <c r="B3735" s="8"/>
    </row>
    <row r="3736" spans="2:2" x14ac:dyDescent="0.25">
      <c r="B3736" s="8"/>
    </row>
    <row r="3737" spans="2:2" x14ac:dyDescent="0.25">
      <c r="B3737" s="8"/>
    </row>
    <row r="3738" spans="2:2" x14ac:dyDescent="0.25">
      <c r="B3738" s="8"/>
    </row>
    <row r="3739" spans="2:2" x14ac:dyDescent="0.25">
      <c r="B3739" s="8"/>
    </row>
    <row r="3740" spans="2:2" x14ac:dyDescent="0.25">
      <c r="B3740" s="8"/>
    </row>
    <row r="3741" spans="2:2" x14ac:dyDescent="0.25">
      <c r="B3741" s="8"/>
    </row>
    <row r="3742" spans="2:2" x14ac:dyDescent="0.25">
      <c r="B3742" s="8"/>
    </row>
    <row r="3743" spans="2:2" x14ac:dyDescent="0.25">
      <c r="B3743" s="8"/>
    </row>
    <row r="3744" spans="2:2" x14ac:dyDescent="0.25">
      <c r="B3744" s="8"/>
    </row>
    <row r="3745" spans="2:2" x14ac:dyDescent="0.25">
      <c r="B3745" s="8"/>
    </row>
    <row r="3746" spans="2:2" x14ac:dyDescent="0.25">
      <c r="B3746" s="8"/>
    </row>
    <row r="3747" spans="2:2" x14ac:dyDescent="0.25">
      <c r="B3747" s="8"/>
    </row>
    <row r="3748" spans="2:2" x14ac:dyDescent="0.25">
      <c r="B3748" s="8"/>
    </row>
    <row r="3749" spans="2:2" x14ac:dyDescent="0.25">
      <c r="B3749" s="8"/>
    </row>
    <row r="3750" spans="2:2" x14ac:dyDescent="0.25">
      <c r="B3750" s="8"/>
    </row>
    <row r="3751" spans="2:2" x14ac:dyDescent="0.25">
      <c r="B3751" s="8"/>
    </row>
    <row r="3752" spans="2:2" x14ac:dyDescent="0.25">
      <c r="B3752" s="8"/>
    </row>
    <row r="3753" spans="2:2" x14ac:dyDescent="0.25">
      <c r="B3753" s="8"/>
    </row>
    <row r="3754" spans="2:2" x14ac:dyDescent="0.25">
      <c r="B3754" s="8"/>
    </row>
    <row r="3755" spans="2:2" x14ac:dyDescent="0.25">
      <c r="B3755" s="8"/>
    </row>
    <row r="3756" spans="2:2" x14ac:dyDescent="0.25">
      <c r="B3756" s="8"/>
    </row>
    <row r="3757" spans="2:2" x14ac:dyDescent="0.25">
      <c r="B3757" s="8"/>
    </row>
    <row r="3758" spans="2:2" x14ac:dyDescent="0.25">
      <c r="B3758" s="8"/>
    </row>
    <row r="3759" spans="2:2" x14ac:dyDescent="0.25">
      <c r="B3759" s="8"/>
    </row>
    <row r="3760" spans="2:2" x14ac:dyDescent="0.25">
      <c r="B3760" s="8"/>
    </row>
    <row r="3761" spans="2:2" x14ac:dyDescent="0.25">
      <c r="B3761" s="8"/>
    </row>
    <row r="3762" spans="2:2" x14ac:dyDescent="0.25">
      <c r="B3762" s="8"/>
    </row>
    <row r="3763" spans="2:2" x14ac:dyDescent="0.25">
      <c r="B3763" s="8"/>
    </row>
    <row r="3764" spans="2:2" x14ac:dyDescent="0.25">
      <c r="B3764" s="8"/>
    </row>
    <row r="3765" spans="2:2" x14ac:dyDescent="0.25">
      <c r="B3765" s="8"/>
    </row>
    <row r="3766" spans="2:2" x14ac:dyDescent="0.25">
      <c r="B3766" s="8"/>
    </row>
    <row r="3767" spans="2:2" x14ac:dyDescent="0.25">
      <c r="B3767" s="8"/>
    </row>
    <row r="3768" spans="2:2" x14ac:dyDescent="0.25">
      <c r="B3768" s="8"/>
    </row>
    <row r="3769" spans="2:2" x14ac:dyDescent="0.25">
      <c r="B3769" s="8"/>
    </row>
    <row r="3770" spans="2:2" x14ac:dyDescent="0.25">
      <c r="B3770" s="8"/>
    </row>
    <row r="3771" spans="2:2" x14ac:dyDescent="0.25">
      <c r="B3771" s="8"/>
    </row>
    <row r="3772" spans="2:2" x14ac:dyDescent="0.25">
      <c r="B3772" s="8"/>
    </row>
    <row r="3773" spans="2:2" x14ac:dyDescent="0.25">
      <c r="B3773" s="8"/>
    </row>
    <row r="3774" spans="2:2" x14ac:dyDescent="0.25">
      <c r="B3774" s="8"/>
    </row>
    <row r="3775" spans="2:2" x14ac:dyDescent="0.25">
      <c r="B3775" s="8"/>
    </row>
    <row r="3776" spans="2:2" x14ac:dyDescent="0.25">
      <c r="B3776" s="8"/>
    </row>
    <row r="3777" spans="2:2" x14ac:dyDescent="0.25">
      <c r="B3777" s="8"/>
    </row>
    <row r="3778" spans="2:2" x14ac:dyDescent="0.25">
      <c r="B3778" s="8"/>
    </row>
    <row r="3779" spans="2:2" x14ac:dyDescent="0.25">
      <c r="B3779" s="8"/>
    </row>
    <row r="3780" spans="2:2" x14ac:dyDescent="0.25">
      <c r="B3780" s="8"/>
    </row>
    <row r="3781" spans="2:2" x14ac:dyDescent="0.25">
      <c r="B3781" s="8"/>
    </row>
    <row r="3782" spans="2:2" x14ac:dyDescent="0.25">
      <c r="B3782" s="8"/>
    </row>
    <row r="3783" spans="2:2" x14ac:dyDescent="0.25">
      <c r="B3783" s="8"/>
    </row>
    <row r="3784" spans="2:2" x14ac:dyDescent="0.25">
      <c r="B3784" s="8"/>
    </row>
    <row r="3785" spans="2:2" x14ac:dyDescent="0.25">
      <c r="B3785" s="8"/>
    </row>
    <row r="3786" spans="2:2" x14ac:dyDescent="0.25">
      <c r="B3786" s="8"/>
    </row>
    <row r="3787" spans="2:2" x14ac:dyDescent="0.25">
      <c r="B3787" s="8"/>
    </row>
    <row r="3788" spans="2:2" x14ac:dyDescent="0.25">
      <c r="B3788" s="8"/>
    </row>
    <row r="3789" spans="2:2" x14ac:dyDescent="0.25">
      <c r="B3789" s="8"/>
    </row>
    <row r="3790" spans="2:2" x14ac:dyDescent="0.25">
      <c r="B3790" s="8"/>
    </row>
    <row r="3791" spans="2:2" x14ac:dyDescent="0.25">
      <c r="B3791" s="8"/>
    </row>
    <row r="3792" spans="2:2" x14ac:dyDescent="0.25">
      <c r="B3792" s="8"/>
    </row>
    <row r="3793" spans="2:2" x14ac:dyDescent="0.25">
      <c r="B3793" s="8"/>
    </row>
    <row r="3794" spans="2:2" x14ac:dyDescent="0.25">
      <c r="B3794" s="8"/>
    </row>
    <row r="3795" spans="2:2" x14ac:dyDescent="0.25">
      <c r="B3795" s="8"/>
    </row>
    <row r="3796" spans="2:2" x14ac:dyDescent="0.25">
      <c r="B3796" s="8"/>
    </row>
    <row r="3797" spans="2:2" x14ac:dyDescent="0.25">
      <c r="B3797" s="8"/>
    </row>
    <row r="3798" spans="2:2" x14ac:dyDescent="0.25">
      <c r="B3798" s="8"/>
    </row>
    <row r="3799" spans="2:2" x14ac:dyDescent="0.25">
      <c r="B3799" s="8"/>
    </row>
    <row r="3800" spans="2:2" x14ac:dyDescent="0.25">
      <c r="B3800" s="8"/>
    </row>
    <row r="3801" spans="2:2" x14ac:dyDescent="0.25">
      <c r="B3801" s="8"/>
    </row>
    <row r="3802" spans="2:2" x14ac:dyDescent="0.25">
      <c r="B3802" s="8"/>
    </row>
    <row r="3803" spans="2:2" x14ac:dyDescent="0.25">
      <c r="B3803" s="8"/>
    </row>
    <row r="3804" spans="2:2" x14ac:dyDescent="0.25">
      <c r="B3804" s="8"/>
    </row>
    <row r="3805" spans="2:2" x14ac:dyDescent="0.25">
      <c r="B3805" s="8"/>
    </row>
    <row r="3806" spans="2:2" x14ac:dyDescent="0.25">
      <c r="B3806" s="8"/>
    </row>
    <row r="3807" spans="2:2" x14ac:dyDescent="0.25">
      <c r="B3807" s="8"/>
    </row>
    <row r="3808" spans="2:2" x14ac:dyDescent="0.25">
      <c r="B3808" s="8"/>
    </row>
    <row r="3809" spans="2:2" x14ac:dyDescent="0.25">
      <c r="B3809" s="8"/>
    </row>
    <row r="3810" spans="2:2" x14ac:dyDescent="0.25">
      <c r="B3810" s="8"/>
    </row>
    <row r="3811" spans="2:2" x14ac:dyDescent="0.25">
      <c r="B3811" s="8"/>
    </row>
    <row r="3812" spans="2:2" x14ac:dyDescent="0.25">
      <c r="B3812" s="8"/>
    </row>
    <row r="3813" spans="2:2" x14ac:dyDescent="0.25">
      <c r="B3813" s="8"/>
    </row>
    <row r="3814" spans="2:2" x14ac:dyDescent="0.25">
      <c r="B3814" s="8"/>
    </row>
    <row r="3815" spans="2:2" x14ac:dyDescent="0.25">
      <c r="B3815" s="8"/>
    </row>
    <row r="3816" spans="2:2" x14ac:dyDescent="0.25">
      <c r="B3816" s="8"/>
    </row>
    <row r="3817" spans="2:2" x14ac:dyDescent="0.25">
      <c r="B3817" s="8"/>
    </row>
    <row r="3818" spans="2:2" x14ac:dyDescent="0.25">
      <c r="B3818" s="8"/>
    </row>
    <row r="3819" spans="2:2" x14ac:dyDescent="0.25">
      <c r="B3819" s="8"/>
    </row>
    <row r="3820" spans="2:2" x14ac:dyDescent="0.25">
      <c r="B3820" s="8"/>
    </row>
    <row r="3821" spans="2:2" x14ac:dyDescent="0.25">
      <c r="B3821" s="8"/>
    </row>
    <row r="3822" spans="2:2" x14ac:dyDescent="0.25">
      <c r="B3822" s="8"/>
    </row>
    <row r="3823" spans="2:2" x14ac:dyDescent="0.25">
      <c r="B3823" s="8"/>
    </row>
    <row r="3824" spans="2:2" x14ac:dyDescent="0.25">
      <c r="B3824" s="8"/>
    </row>
    <row r="3825" spans="2:2" x14ac:dyDescent="0.25">
      <c r="B3825" s="8"/>
    </row>
    <row r="3826" spans="2:2" x14ac:dyDescent="0.25">
      <c r="B3826" s="8"/>
    </row>
    <row r="3827" spans="2:2" x14ac:dyDescent="0.25">
      <c r="B3827" s="8"/>
    </row>
    <row r="3828" spans="2:2" x14ac:dyDescent="0.25">
      <c r="B3828" s="8"/>
    </row>
    <row r="3829" spans="2:2" x14ac:dyDescent="0.25">
      <c r="B3829" s="8"/>
    </row>
    <row r="3830" spans="2:2" x14ac:dyDescent="0.25">
      <c r="B3830" s="8"/>
    </row>
    <row r="3831" spans="2:2" x14ac:dyDescent="0.25">
      <c r="B3831" s="8"/>
    </row>
    <row r="3832" spans="2:2" x14ac:dyDescent="0.25">
      <c r="B3832" s="8"/>
    </row>
    <row r="3833" spans="2:2" x14ac:dyDescent="0.25">
      <c r="B3833" s="8"/>
    </row>
    <row r="3834" spans="2:2" x14ac:dyDescent="0.25">
      <c r="B3834" s="8"/>
    </row>
    <row r="3835" spans="2:2" x14ac:dyDescent="0.25">
      <c r="B3835" s="8"/>
    </row>
    <row r="3836" spans="2:2" x14ac:dyDescent="0.25">
      <c r="B3836" s="8"/>
    </row>
    <row r="3837" spans="2:2" x14ac:dyDescent="0.25">
      <c r="B3837" s="8"/>
    </row>
    <row r="3838" spans="2:2" x14ac:dyDescent="0.25">
      <c r="B3838" s="8"/>
    </row>
    <row r="3839" spans="2:2" x14ac:dyDescent="0.25">
      <c r="B3839" s="8"/>
    </row>
    <row r="3840" spans="2:2" x14ac:dyDescent="0.25">
      <c r="B3840" s="8"/>
    </row>
    <row r="3841" spans="2:2" x14ac:dyDescent="0.25">
      <c r="B3841" s="8"/>
    </row>
    <row r="3842" spans="2:2" x14ac:dyDescent="0.25">
      <c r="B3842" s="8"/>
    </row>
    <row r="3843" spans="2:2" x14ac:dyDescent="0.25">
      <c r="B3843" s="8"/>
    </row>
    <row r="3844" spans="2:2" x14ac:dyDescent="0.25">
      <c r="B3844" s="8"/>
    </row>
    <row r="3845" spans="2:2" x14ac:dyDescent="0.25">
      <c r="B3845" s="8"/>
    </row>
    <row r="3846" spans="2:2" x14ac:dyDescent="0.25">
      <c r="B3846" s="8"/>
    </row>
    <row r="3847" spans="2:2" x14ac:dyDescent="0.25">
      <c r="B3847" s="8"/>
    </row>
    <row r="3848" spans="2:2" x14ac:dyDescent="0.25">
      <c r="B3848" s="8"/>
    </row>
    <row r="3849" spans="2:2" x14ac:dyDescent="0.25">
      <c r="B3849" s="8"/>
    </row>
    <row r="3850" spans="2:2" x14ac:dyDescent="0.25">
      <c r="B3850" s="8"/>
    </row>
    <row r="3851" spans="2:2" x14ac:dyDescent="0.25">
      <c r="B3851" s="8"/>
    </row>
    <row r="3852" spans="2:2" x14ac:dyDescent="0.25">
      <c r="B3852" s="8"/>
    </row>
    <row r="3853" spans="2:2" x14ac:dyDescent="0.25">
      <c r="B3853" s="8"/>
    </row>
    <row r="3854" spans="2:2" x14ac:dyDescent="0.25">
      <c r="B3854" s="8"/>
    </row>
    <row r="3855" spans="2:2" x14ac:dyDescent="0.25">
      <c r="B3855" s="8"/>
    </row>
    <row r="3856" spans="2:2" x14ac:dyDescent="0.25">
      <c r="B3856" s="8"/>
    </row>
    <row r="3857" spans="2:2" x14ac:dyDescent="0.25">
      <c r="B3857" s="8"/>
    </row>
    <row r="3858" spans="2:2" x14ac:dyDescent="0.25">
      <c r="B3858" s="8"/>
    </row>
    <row r="3859" spans="2:2" x14ac:dyDescent="0.25">
      <c r="B3859" s="8"/>
    </row>
    <row r="3860" spans="2:2" x14ac:dyDescent="0.25">
      <c r="B3860" s="8"/>
    </row>
    <row r="3861" spans="2:2" x14ac:dyDescent="0.25">
      <c r="B3861" s="8"/>
    </row>
    <row r="3862" spans="2:2" x14ac:dyDescent="0.25">
      <c r="B3862" s="8"/>
    </row>
    <row r="3863" spans="2:2" x14ac:dyDescent="0.25">
      <c r="B3863" s="8"/>
    </row>
    <row r="3864" spans="2:2" x14ac:dyDescent="0.25">
      <c r="B3864" s="8"/>
    </row>
    <row r="3865" spans="2:2" x14ac:dyDescent="0.25">
      <c r="B3865" s="8"/>
    </row>
    <row r="3866" spans="2:2" x14ac:dyDescent="0.25">
      <c r="B3866" s="8"/>
    </row>
    <row r="3867" spans="2:2" x14ac:dyDescent="0.25">
      <c r="B3867" s="8"/>
    </row>
    <row r="3868" spans="2:2" x14ac:dyDescent="0.25">
      <c r="B3868" s="8"/>
    </row>
    <row r="3869" spans="2:2" x14ac:dyDescent="0.25">
      <c r="B3869" s="8"/>
    </row>
    <row r="3870" spans="2:2" x14ac:dyDescent="0.25">
      <c r="B3870" s="8"/>
    </row>
    <row r="3871" spans="2:2" x14ac:dyDescent="0.25">
      <c r="B3871" s="8"/>
    </row>
    <row r="3872" spans="2:2" x14ac:dyDescent="0.25">
      <c r="B3872" s="8"/>
    </row>
    <row r="3873" spans="2:2" x14ac:dyDescent="0.25">
      <c r="B3873" s="8"/>
    </row>
    <row r="3874" spans="2:2" x14ac:dyDescent="0.25">
      <c r="B3874" s="8"/>
    </row>
    <row r="3875" spans="2:2" x14ac:dyDescent="0.25">
      <c r="B3875" s="8"/>
    </row>
    <row r="3876" spans="2:2" x14ac:dyDescent="0.25">
      <c r="B3876" s="8"/>
    </row>
    <row r="3877" spans="2:2" x14ac:dyDescent="0.25">
      <c r="B3877" s="8"/>
    </row>
    <row r="3878" spans="2:2" x14ac:dyDescent="0.25">
      <c r="B3878" s="8"/>
    </row>
    <row r="3879" spans="2:2" x14ac:dyDescent="0.25">
      <c r="B3879" s="8"/>
    </row>
    <row r="3880" spans="2:2" x14ac:dyDescent="0.25">
      <c r="B3880" s="8"/>
    </row>
    <row r="3881" spans="2:2" x14ac:dyDescent="0.25">
      <c r="B3881" s="8"/>
    </row>
    <row r="3882" spans="2:2" x14ac:dyDescent="0.25">
      <c r="B3882" s="8"/>
    </row>
    <row r="3883" spans="2:2" x14ac:dyDescent="0.25">
      <c r="B3883" s="8"/>
    </row>
    <row r="3884" spans="2:2" x14ac:dyDescent="0.25">
      <c r="B3884" s="8"/>
    </row>
    <row r="3885" spans="2:2" x14ac:dyDescent="0.25">
      <c r="B3885" s="8"/>
    </row>
    <row r="3886" spans="2:2" x14ac:dyDescent="0.25">
      <c r="B3886" s="8"/>
    </row>
    <row r="3887" spans="2:2" x14ac:dyDescent="0.25">
      <c r="B3887" s="8"/>
    </row>
    <row r="3888" spans="2:2" x14ac:dyDescent="0.25">
      <c r="B3888" s="8"/>
    </row>
    <row r="3889" spans="2:2" x14ac:dyDescent="0.25">
      <c r="B3889" s="8"/>
    </row>
    <row r="3890" spans="2:2" x14ac:dyDescent="0.25">
      <c r="B3890" s="8"/>
    </row>
    <row r="3891" spans="2:2" x14ac:dyDescent="0.25">
      <c r="B3891" s="8"/>
    </row>
    <row r="3892" spans="2:2" x14ac:dyDescent="0.25">
      <c r="B3892" s="8"/>
    </row>
    <row r="3893" spans="2:2" x14ac:dyDescent="0.25">
      <c r="B3893" s="8"/>
    </row>
    <row r="3894" spans="2:2" x14ac:dyDescent="0.25">
      <c r="B3894" s="8"/>
    </row>
    <row r="3895" spans="2:2" x14ac:dyDescent="0.25">
      <c r="B3895" s="8"/>
    </row>
    <row r="3896" spans="2:2" x14ac:dyDescent="0.25">
      <c r="B3896" s="8"/>
    </row>
    <row r="3897" spans="2:2" x14ac:dyDescent="0.25">
      <c r="B3897" s="8"/>
    </row>
    <row r="3898" spans="2:2" x14ac:dyDescent="0.25">
      <c r="B3898" s="8"/>
    </row>
    <row r="3899" spans="2:2" x14ac:dyDescent="0.25">
      <c r="B3899" s="8"/>
    </row>
    <row r="3900" spans="2:2" x14ac:dyDescent="0.25">
      <c r="B3900" s="8"/>
    </row>
    <row r="3901" spans="2:2" x14ac:dyDescent="0.25">
      <c r="B3901" s="8"/>
    </row>
    <row r="3902" spans="2:2" x14ac:dyDescent="0.25">
      <c r="B3902" s="8"/>
    </row>
    <row r="3903" spans="2:2" x14ac:dyDescent="0.25">
      <c r="B3903" s="8"/>
    </row>
    <row r="3904" spans="2:2" x14ac:dyDescent="0.25">
      <c r="B3904" s="8"/>
    </row>
    <row r="3905" spans="2:2" x14ac:dyDescent="0.25">
      <c r="B3905" s="8"/>
    </row>
    <row r="3906" spans="2:2" x14ac:dyDescent="0.25">
      <c r="B3906" s="8"/>
    </row>
    <row r="3907" spans="2:2" x14ac:dyDescent="0.25">
      <c r="B3907" s="8"/>
    </row>
    <row r="3908" spans="2:2" x14ac:dyDescent="0.25">
      <c r="B3908" s="8"/>
    </row>
    <row r="3909" spans="2:2" x14ac:dyDescent="0.25">
      <c r="B3909" s="8"/>
    </row>
    <row r="3910" spans="2:2" x14ac:dyDescent="0.25">
      <c r="B3910" s="8"/>
    </row>
    <row r="3911" spans="2:2" x14ac:dyDescent="0.25">
      <c r="B3911" s="8"/>
    </row>
    <row r="3912" spans="2:2" x14ac:dyDescent="0.25">
      <c r="B3912" s="8"/>
    </row>
    <row r="3913" spans="2:2" x14ac:dyDescent="0.25">
      <c r="B3913" s="8"/>
    </row>
    <row r="3914" spans="2:2" x14ac:dyDescent="0.25">
      <c r="B3914" s="8"/>
    </row>
    <row r="3915" spans="2:2" x14ac:dyDescent="0.25">
      <c r="B3915" s="8"/>
    </row>
    <row r="3916" spans="2:2" x14ac:dyDescent="0.25">
      <c r="B3916" s="8"/>
    </row>
    <row r="3917" spans="2:2" x14ac:dyDescent="0.25">
      <c r="B3917" s="8"/>
    </row>
    <row r="3918" spans="2:2" x14ac:dyDescent="0.25">
      <c r="B3918" s="8"/>
    </row>
    <row r="3919" spans="2:2" x14ac:dyDescent="0.25">
      <c r="B3919" s="8"/>
    </row>
    <row r="3920" spans="2:2" x14ac:dyDescent="0.25">
      <c r="B3920" s="8"/>
    </row>
    <row r="3921" spans="2:2" x14ac:dyDescent="0.25">
      <c r="B3921" s="8"/>
    </row>
    <row r="3922" spans="2:2" x14ac:dyDescent="0.25">
      <c r="B3922" s="8"/>
    </row>
    <row r="3923" spans="2:2" x14ac:dyDescent="0.25">
      <c r="B3923" s="8"/>
    </row>
    <row r="3924" spans="2:2" x14ac:dyDescent="0.25">
      <c r="B3924" s="8"/>
    </row>
    <row r="3925" spans="2:2" x14ac:dyDescent="0.25">
      <c r="B3925" s="8"/>
    </row>
    <row r="3926" spans="2:2" x14ac:dyDescent="0.25">
      <c r="B3926" s="8"/>
    </row>
    <row r="3927" spans="2:2" x14ac:dyDescent="0.25">
      <c r="B3927" s="8"/>
    </row>
    <row r="3928" spans="2:2" x14ac:dyDescent="0.25">
      <c r="B3928" s="8"/>
    </row>
    <row r="3929" spans="2:2" x14ac:dyDescent="0.25">
      <c r="B3929" s="8"/>
    </row>
    <row r="3930" spans="2:2" x14ac:dyDescent="0.25">
      <c r="B3930" s="8"/>
    </row>
    <row r="3931" spans="2:2" x14ac:dyDescent="0.25">
      <c r="B3931" s="8"/>
    </row>
    <row r="3932" spans="2:2" x14ac:dyDescent="0.25">
      <c r="B3932" s="8"/>
    </row>
    <row r="3933" spans="2:2" x14ac:dyDescent="0.25">
      <c r="B3933" s="8"/>
    </row>
    <row r="3934" spans="2:2" x14ac:dyDescent="0.25">
      <c r="B3934" s="8"/>
    </row>
    <row r="3935" spans="2:2" x14ac:dyDescent="0.25">
      <c r="B3935" s="8"/>
    </row>
    <row r="3936" spans="2:2" x14ac:dyDescent="0.25">
      <c r="B3936" s="8"/>
    </row>
    <row r="3937" spans="2:2" x14ac:dyDescent="0.25">
      <c r="B3937" s="8"/>
    </row>
    <row r="3938" spans="2:2" x14ac:dyDescent="0.25">
      <c r="B3938" s="8"/>
    </row>
    <row r="3939" spans="2:2" x14ac:dyDescent="0.25">
      <c r="B3939" s="8"/>
    </row>
    <row r="3940" spans="2:2" x14ac:dyDescent="0.25">
      <c r="B3940" s="8"/>
    </row>
    <row r="3941" spans="2:2" x14ac:dyDescent="0.25">
      <c r="B3941" s="8"/>
    </row>
    <row r="3942" spans="2:2" x14ac:dyDescent="0.25">
      <c r="B3942" s="8"/>
    </row>
    <row r="3943" spans="2:2" x14ac:dyDescent="0.25">
      <c r="B3943" s="8"/>
    </row>
    <row r="3944" spans="2:2" x14ac:dyDescent="0.25">
      <c r="B3944" s="8"/>
    </row>
    <row r="3945" spans="2:2" x14ac:dyDescent="0.25">
      <c r="B3945" s="8"/>
    </row>
    <row r="3946" spans="2:2" x14ac:dyDescent="0.25">
      <c r="B3946" s="8"/>
    </row>
    <row r="3947" spans="2:2" x14ac:dyDescent="0.25">
      <c r="B3947" s="8"/>
    </row>
    <row r="3948" spans="2:2" x14ac:dyDescent="0.25">
      <c r="B3948" s="8"/>
    </row>
    <row r="3949" spans="2:2" x14ac:dyDescent="0.25">
      <c r="B3949" s="8"/>
    </row>
    <row r="3950" spans="2:2" x14ac:dyDescent="0.25">
      <c r="B3950" s="8"/>
    </row>
    <row r="3951" spans="2:2" x14ac:dyDescent="0.25">
      <c r="B3951" s="8"/>
    </row>
    <row r="3952" spans="2:2" x14ac:dyDescent="0.25">
      <c r="B3952" s="8"/>
    </row>
    <row r="3953" spans="2:2" x14ac:dyDescent="0.25">
      <c r="B3953" s="8"/>
    </row>
    <row r="3954" spans="2:2" x14ac:dyDescent="0.25">
      <c r="B3954" s="8"/>
    </row>
    <row r="3955" spans="2:2" x14ac:dyDescent="0.25">
      <c r="B3955" s="8"/>
    </row>
    <row r="3956" spans="2:2" x14ac:dyDescent="0.25">
      <c r="B3956" s="8"/>
    </row>
    <row r="3957" spans="2:2" x14ac:dyDescent="0.25">
      <c r="B3957" s="8"/>
    </row>
    <row r="3958" spans="2:2" x14ac:dyDescent="0.25">
      <c r="B3958" s="8"/>
    </row>
    <row r="3959" spans="2:2" x14ac:dyDescent="0.25">
      <c r="B3959" s="8"/>
    </row>
    <row r="3960" spans="2:2" x14ac:dyDescent="0.25">
      <c r="B3960" s="8"/>
    </row>
    <row r="3961" spans="2:2" x14ac:dyDescent="0.25">
      <c r="B3961" s="8"/>
    </row>
    <row r="3962" spans="2:2" x14ac:dyDescent="0.25">
      <c r="B3962" s="8"/>
    </row>
    <row r="3963" spans="2:2" x14ac:dyDescent="0.25">
      <c r="B3963" s="8"/>
    </row>
    <row r="3964" spans="2:2" x14ac:dyDescent="0.25">
      <c r="B3964" s="8"/>
    </row>
    <row r="3965" spans="2:2" x14ac:dyDescent="0.25">
      <c r="B3965" s="8"/>
    </row>
    <row r="3966" spans="2:2" x14ac:dyDescent="0.25">
      <c r="B3966" s="8"/>
    </row>
    <row r="3967" spans="2:2" x14ac:dyDescent="0.25">
      <c r="B3967" s="8"/>
    </row>
    <row r="3968" spans="2:2" x14ac:dyDescent="0.25">
      <c r="B3968" s="8"/>
    </row>
    <row r="3969" spans="2:2" x14ac:dyDescent="0.25">
      <c r="B3969" s="8"/>
    </row>
    <row r="3970" spans="2:2" x14ac:dyDescent="0.25">
      <c r="B3970" s="8"/>
    </row>
    <row r="3971" spans="2:2" x14ac:dyDescent="0.25">
      <c r="B3971" s="8"/>
    </row>
    <row r="3972" spans="2:2" x14ac:dyDescent="0.25">
      <c r="B3972" s="8"/>
    </row>
    <row r="3973" spans="2:2" x14ac:dyDescent="0.25">
      <c r="B3973" s="8"/>
    </row>
    <row r="3974" spans="2:2" x14ac:dyDescent="0.25">
      <c r="B3974" s="8"/>
    </row>
    <row r="3975" spans="2:2" x14ac:dyDescent="0.25">
      <c r="B3975" s="8"/>
    </row>
    <row r="3976" spans="2:2" x14ac:dyDescent="0.25">
      <c r="B3976" s="8"/>
    </row>
    <row r="3977" spans="2:2" x14ac:dyDescent="0.25">
      <c r="B3977" s="8"/>
    </row>
    <row r="3978" spans="2:2" x14ac:dyDescent="0.25">
      <c r="B3978" s="8"/>
    </row>
    <row r="3979" spans="2:2" x14ac:dyDescent="0.25">
      <c r="B3979" s="8"/>
    </row>
    <row r="3980" spans="2:2" x14ac:dyDescent="0.25">
      <c r="B3980" s="8"/>
    </row>
    <row r="3981" spans="2:2" x14ac:dyDescent="0.25">
      <c r="B3981" s="8"/>
    </row>
    <row r="3982" spans="2:2" x14ac:dyDescent="0.25">
      <c r="B3982" s="8"/>
    </row>
    <row r="3983" spans="2:2" x14ac:dyDescent="0.25">
      <c r="B3983" s="8"/>
    </row>
    <row r="3984" spans="2:2" x14ac:dyDescent="0.25">
      <c r="B3984" s="8"/>
    </row>
    <row r="3985" spans="2:2" x14ac:dyDescent="0.25">
      <c r="B3985" s="8"/>
    </row>
    <row r="3986" spans="2:2" x14ac:dyDescent="0.25">
      <c r="B3986" s="8"/>
    </row>
    <row r="3987" spans="2:2" x14ac:dyDescent="0.25">
      <c r="B3987" s="8"/>
    </row>
    <row r="3988" spans="2:2" x14ac:dyDescent="0.25">
      <c r="B3988" s="8"/>
    </row>
    <row r="3989" spans="2:2" x14ac:dyDescent="0.25">
      <c r="B3989" s="8"/>
    </row>
    <row r="3990" spans="2:2" x14ac:dyDescent="0.25">
      <c r="B3990" s="8"/>
    </row>
    <row r="3991" spans="2:2" x14ac:dyDescent="0.25">
      <c r="B3991" s="8"/>
    </row>
    <row r="3992" spans="2:2" x14ac:dyDescent="0.25">
      <c r="B3992" s="8"/>
    </row>
    <row r="3993" spans="2:2" x14ac:dyDescent="0.25">
      <c r="B3993" s="8"/>
    </row>
    <row r="3994" spans="2:2" x14ac:dyDescent="0.25">
      <c r="B3994" s="8"/>
    </row>
    <row r="3995" spans="2:2" x14ac:dyDescent="0.25">
      <c r="B3995" s="8"/>
    </row>
    <row r="3996" spans="2:2" x14ac:dyDescent="0.25">
      <c r="B3996" s="8"/>
    </row>
    <row r="3997" spans="2:2" x14ac:dyDescent="0.25">
      <c r="B3997" s="8"/>
    </row>
    <row r="3998" spans="2:2" x14ac:dyDescent="0.25">
      <c r="B3998" s="8"/>
    </row>
    <row r="3999" spans="2:2" x14ac:dyDescent="0.25">
      <c r="B3999" s="8"/>
    </row>
    <row r="4000" spans="2:2" x14ac:dyDescent="0.25">
      <c r="B4000" s="8"/>
    </row>
    <row r="4001" spans="2:2" x14ac:dyDescent="0.25">
      <c r="B4001" s="8"/>
    </row>
    <row r="4002" spans="2:2" x14ac:dyDescent="0.25">
      <c r="B4002" s="8"/>
    </row>
    <row r="4003" spans="2:2" x14ac:dyDescent="0.25">
      <c r="B4003" s="8"/>
    </row>
    <row r="4004" spans="2:2" x14ac:dyDescent="0.25">
      <c r="B4004" s="8"/>
    </row>
    <row r="4005" spans="2:2" x14ac:dyDescent="0.25">
      <c r="B4005" s="8"/>
    </row>
    <row r="4006" spans="2:2" x14ac:dyDescent="0.25">
      <c r="B4006" s="8"/>
    </row>
    <row r="4007" spans="2:2" x14ac:dyDescent="0.25">
      <c r="B4007" s="8"/>
    </row>
    <row r="4008" spans="2:2" x14ac:dyDescent="0.25">
      <c r="B4008" s="8"/>
    </row>
    <row r="4009" spans="2:2" x14ac:dyDescent="0.25">
      <c r="B4009" s="8"/>
    </row>
    <row r="4010" spans="2:2" x14ac:dyDescent="0.25">
      <c r="B4010" s="8"/>
    </row>
    <row r="4011" spans="2:2" x14ac:dyDescent="0.25">
      <c r="B4011" s="8"/>
    </row>
    <row r="4012" spans="2:2" x14ac:dyDescent="0.25">
      <c r="B4012" s="8"/>
    </row>
    <row r="4013" spans="2:2" x14ac:dyDescent="0.25">
      <c r="B4013" s="8"/>
    </row>
    <row r="4014" spans="2:2" x14ac:dyDescent="0.25">
      <c r="B4014" s="8"/>
    </row>
    <row r="4015" spans="2:2" x14ac:dyDescent="0.25">
      <c r="B4015" s="8"/>
    </row>
    <row r="4016" spans="2:2" x14ac:dyDescent="0.25">
      <c r="B4016" s="8"/>
    </row>
    <row r="4017" spans="2:2" x14ac:dyDescent="0.25">
      <c r="B4017" s="8"/>
    </row>
    <row r="4018" spans="2:2" x14ac:dyDescent="0.25">
      <c r="B4018" s="8"/>
    </row>
    <row r="4019" spans="2:2" x14ac:dyDescent="0.25">
      <c r="B4019" s="8"/>
    </row>
    <row r="4020" spans="2:2" x14ac:dyDescent="0.25">
      <c r="B4020" s="8"/>
    </row>
    <row r="4021" spans="2:2" x14ac:dyDescent="0.25">
      <c r="B4021" s="8"/>
    </row>
    <row r="4022" spans="2:2" x14ac:dyDescent="0.25">
      <c r="B4022" s="8"/>
    </row>
    <row r="4023" spans="2:2" x14ac:dyDescent="0.25">
      <c r="B4023" s="8"/>
    </row>
    <row r="4024" spans="2:2" x14ac:dyDescent="0.25">
      <c r="B4024" s="8"/>
    </row>
    <row r="4025" spans="2:2" x14ac:dyDescent="0.25">
      <c r="B4025" s="8"/>
    </row>
    <row r="4026" spans="2:2" x14ac:dyDescent="0.25">
      <c r="B4026" s="8"/>
    </row>
    <row r="4027" spans="2:2" x14ac:dyDescent="0.25">
      <c r="B4027" s="8"/>
    </row>
    <row r="4028" spans="2:2" x14ac:dyDescent="0.25">
      <c r="B4028" s="8"/>
    </row>
    <row r="4029" spans="2:2" x14ac:dyDescent="0.25">
      <c r="B4029" s="8"/>
    </row>
    <row r="4030" spans="2:2" x14ac:dyDescent="0.25">
      <c r="B4030" s="8"/>
    </row>
    <row r="4031" spans="2:2" x14ac:dyDescent="0.25">
      <c r="B4031" s="8"/>
    </row>
    <row r="4032" spans="2:2" x14ac:dyDescent="0.25">
      <c r="B4032" s="8"/>
    </row>
    <row r="4033" spans="2:2" x14ac:dyDescent="0.25">
      <c r="B4033" s="8"/>
    </row>
    <row r="4034" spans="2:2" x14ac:dyDescent="0.25">
      <c r="B4034" s="8"/>
    </row>
    <row r="4035" spans="2:2" x14ac:dyDescent="0.25">
      <c r="B4035" s="8"/>
    </row>
    <row r="4036" spans="2:2" x14ac:dyDescent="0.25">
      <c r="B4036" s="8"/>
    </row>
    <row r="4037" spans="2:2" x14ac:dyDescent="0.25">
      <c r="B4037" s="8"/>
    </row>
    <row r="4038" spans="2:2" x14ac:dyDescent="0.25">
      <c r="B4038" s="8"/>
    </row>
    <row r="4039" spans="2:2" x14ac:dyDescent="0.25">
      <c r="B4039" s="8"/>
    </row>
    <row r="4040" spans="2:2" x14ac:dyDescent="0.25">
      <c r="B4040" s="8"/>
    </row>
    <row r="4041" spans="2:2" x14ac:dyDescent="0.25">
      <c r="B4041" s="8"/>
    </row>
    <row r="4042" spans="2:2" x14ac:dyDescent="0.25">
      <c r="B4042" s="8"/>
    </row>
    <row r="4043" spans="2:2" x14ac:dyDescent="0.25">
      <c r="B4043" s="8"/>
    </row>
    <row r="4044" spans="2:2" x14ac:dyDescent="0.25">
      <c r="B4044" s="8"/>
    </row>
    <row r="4045" spans="2:2" x14ac:dyDescent="0.25">
      <c r="B4045" s="8"/>
    </row>
    <row r="4046" spans="2:2" x14ac:dyDescent="0.25">
      <c r="B4046" s="8"/>
    </row>
    <row r="4047" spans="2:2" x14ac:dyDescent="0.25">
      <c r="B4047" s="8"/>
    </row>
    <row r="4048" spans="2:2" x14ac:dyDescent="0.25">
      <c r="B4048" s="8"/>
    </row>
    <row r="4049" spans="2:2" x14ac:dyDescent="0.25">
      <c r="B4049" s="8"/>
    </row>
    <row r="4050" spans="2:2" x14ac:dyDescent="0.25">
      <c r="B4050" s="8"/>
    </row>
    <row r="4051" spans="2:2" x14ac:dyDescent="0.25">
      <c r="B4051" s="8"/>
    </row>
    <row r="4052" spans="2:2" x14ac:dyDescent="0.25">
      <c r="B4052" s="8"/>
    </row>
    <row r="4053" spans="2:2" x14ac:dyDescent="0.25">
      <c r="B4053" s="8"/>
    </row>
    <row r="4054" spans="2:2" x14ac:dyDescent="0.25">
      <c r="B4054" s="8"/>
    </row>
    <row r="4055" spans="2:2" x14ac:dyDescent="0.25">
      <c r="B4055" s="8"/>
    </row>
    <row r="4056" spans="2:2" x14ac:dyDescent="0.25">
      <c r="B4056" s="8"/>
    </row>
    <row r="4057" spans="2:2" x14ac:dyDescent="0.25">
      <c r="B4057" s="8"/>
    </row>
    <row r="4058" spans="2:2" x14ac:dyDescent="0.25">
      <c r="B4058" s="8"/>
    </row>
    <row r="4059" spans="2:2" x14ac:dyDescent="0.25">
      <c r="B4059" s="8"/>
    </row>
    <row r="4060" spans="2:2" x14ac:dyDescent="0.25">
      <c r="B4060" s="8"/>
    </row>
    <row r="4061" spans="2:2" x14ac:dyDescent="0.25">
      <c r="B4061" s="8"/>
    </row>
    <row r="4062" spans="2:2" x14ac:dyDescent="0.25">
      <c r="B4062" s="8"/>
    </row>
    <row r="4063" spans="2:2" x14ac:dyDescent="0.25">
      <c r="B4063" s="8"/>
    </row>
    <row r="4064" spans="2:2" x14ac:dyDescent="0.25">
      <c r="B4064" s="8"/>
    </row>
    <row r="4065" spans="2:2" x14ac:dyDescent="0.25">
      <c r="B4065" s="8"/>
    </row>
    <row r="4066" spans="2:2" x14ac:dyDescent="0.25">
      <c r="B4066" s="8"/>
    </row>
    <row r="4067" spans="2:2" x14ac:dyDescent="0.25">
      <c r="B4067" s="8"/>
    </row>
    <row r="4068" spans="2:2" x14ac:dyDescent="0.25">
      <c r="B4068" s="8"/>
    </row>
    <row r="4069" spans="2:2" x14ac:dyDescent="0.25">
      <c r="B4069" s="8"/>
    </row>
    <row r="4070" spans="2:2" x14ac:dyDescent="0.25">
      <c r="B4070" s="8"/>
    </row>
    <row r="4071" spans="2:2" x14ac:dyDescent="0.25">
      <c r="B4071" s="8"/>
    </row>
    <row r="4072" spans="2:2" x14ac:dyDescent="0.25">
      <c r="B4072" s="8"/>
    </row>
    <row r="4073" spans="2:2" x14ac:dyDescent="0.25">
      <c r="B4073" s="8"/>
    </row>
    <row r="4074" spans="2:2" x14ac:dyDescent="0.25">
      <c r="B4074" s="8"/>
    </row>
    <row r="4075" spans="2:2" x14ac:dyDescent="0.25">
      <c r="B4075" s="8"/>
    </row>
    <row r="4076" spans="2:2" x14ac:dyDescent="0.25">
      <c r="B4076" s="8"/>
    </row>
    <row r="4077" spans="2:2" x14ac:dyDescent="0.25">
      <c r="B4077" s="8"/>
    </row>
    <row r="4078" spans="2:2" x14ac:dyDescent="0.25">
      <c r="B4078" s="8"/>
    </row>
    <row r="4079" spans="2:2" x14ac:dyDescent="0.25">
      <c r="B4079" s="8"/>
    </row>
    <row r="4080" spans="2:2" x14ac:dyDescent="0.25">
      <c r="B4080" s="8"/>
    </row>
    <row r="4081" spans="2:2" x14ac:dyDescent="0.25">
      <c r="B4081" s="8"/>
    </row>
    <row r="4082" spans="2:2" x14ac:dyDescent="0.25">
      <c r="B4082" s="8"/>
    </row>
    <row r="4083" spans="2:2" x14ac:dyDescent="0.25">
      <c r="B4083" s="8"/>
    </row>
    <row r="4084" spans="2:2" x14ac:dyDescent="0.25">
      <c r="B4084" s="8"/>
    </row>
    <row r="4085" spans="2:2" x14ac:dyDescent="0.25">
      <c r="B4085" s="8"/>
    </row>
    <row r="4086" spans="2:2" x14ac:dyDescent="0.25">
      <c r="B4086" s="8"/>
    </row>
    <row r="4087" spans="2:2" x14ac:dyDescent="0.25">
      <c r="B4087" s="8"/>
    </row>
    <row r="4088" spans="2:2" x14ac:dyDescent="0.25">
      <c r="B4088" s="8"/>
    </row>
    <row r="4089" spans="2:2" x14ac:dyDescent="0.25">
      <c r="B4089" s="8"/>
    </row>
    <row r="4090" spans="2:2" x14ac:dyDescent="0.25">
      <c r="B4090" s="8"/>
    </row>
    <row r="4091" spans="2:2" x14ac:dyDescent="0.25">
      <c r="B4091" s="8"/>
    </row>
    <row r="4092" spans="2:2" x14ac:dyDescent="0.25">
      <c r="B4092" s="8"/>
    </row>
    <row r="4093" spans="2:2" x14ac:dyDescent="0.25">
      <c r="B4093" s="8"/>
    </row>
    <row r="4094" spans="2:2" x14ac:dyDescent="0.25">
      <c r="B4094" s="8"/>
    </row>
    <row r="4095" spans="2:2" x14ac:dyDescent="0.25">
      <c r="B4095" s="8"/>
    </row>
    <row r="4096" spans="2:2" x14ac:dyDescent="0.25">
      <c r="B4096" s="8"/>
    </row>
    <row r="4097" spans="2:2" x14ac:dyDescent="0.25">
      <c r="B4097" s="8"/>
    </row>
    <row r="4098" spans="2:2" x14ac:dyDescent="0.25">
      <c r="B4098" s="8"/>
    </row>
    <row r="4099" spans="2:2" x14ac:dyDescent="0.25">
      <c r="B4099" s="8"/>
    </row>
    <row r="4100" spans="2:2" x14ac:dyDescent="0.25">
      <c r="B4100" s="8"/>
    </row>
    <row r="4101" spans="2:2" x14ac:dyDescent="0.25">
      <c r="B4101" s="8"/>
    </row>
    <row r="4102" spans="2:2" x14ac:dyDescent="0.25">
      <c r="B4102" s="8"/>
    </row>
    <row r="4103" spans="2:2" x14ac:dyDescent="0.25">
      <c r="B4103" s="8"/>
    </row>
    <row r="4104" spans="2:2" x14ac:dyDescent="0.25">
      <c r="B4104" s="8"/>
    </row>
    <row r="4105" spans="2:2" x14ac:dyDescent="0.25">
      <c r="B4105" s="8"/>
    </row>
    <row r="4106" spans="2:2" x14ac:dyDescent="0.25">
      <c r="B4106" s="8"/>
    </row>
    <row r="4107" spans="2:2" x14ac:dyDescent="0.25">
      <c r="B4107" s="8"/>
    </row>
    <row r="4108" spans="2:2" x14ac:dyDescent="0.25">
      <c r="B4108" s="8"/>
    </row>
    <row r="4109" spans="2:2" x14ac:dyDescent="0.25">
      <c r="B4109" s="8"/>
    </row>
    <row r="4110" spans="2:2" x14ac:dyDescent="0.25">
      <c r="B4110" s="8"/>
    </row>
    <row r="4111" spans="2:2" x14ac:dyDescent="0.25">
      <c r="B4111" s="8"/>
    </row>
    <row r="4112" spans="2:2" x14ac:dyDescent="0.25">
      <c r="B4112" s="8"/>
    </row>
    <row r="4113" spans="2:2" x14ac:dyDescent="0.25">
      <c r="B4113" s="8"/>
    </row>
    <row r="4114" spans="2:2" x14ac:dyDescent="0.25">
      <c r="B4114" s="8"/>
    </row>
    <row r="4115" spans="2:2" x14ac:dyDescent="0.25">
      <c r="B4115" s="8"/>
    </row>
    <row r="4116" spans="2:2" x14ac:dyDescent="0.25">
      <c r="B4116" s="8"/>
    </row>
    <row r="4117" spans="2:2" x14ac:dyDescent="0.25">
      <c r="B4117" s="8"/>
    </row>
    <row r="4118" spans="2:2" x14ac:dyDescent="0.25">
      <c r="B4118" s="8"/>
    </row>
    <row r="4119" spans="2:2" x14ac:dyDescent="0.25">
      <c r="B4119" s="8"/>
    </row>
    <row r="4120" spans="2:2" x14ac:dyDescent="0.25">
      <c r="B4120" s="8"/>
    </row>
    <row r="4121" spans="2:2" x14ac:dyDescent="0.25">
      <c r="B4121" s="8"/>
    </row>
    <row r="4122" spans="2:2" x14ac:dyDescent="0.25">
      <c r="B4122" s="8"/>
    </row>
    <row r="4123" spans="2:2" x14ac:dyDescent="0.25">
      <c r="B4123" s="8"/>
    </row>
    <row r="4124" spans="2:2" x14ac:dyDescent="0.25">
      <c r="B4124" s="8"/>
    </row>
    <row r="4125" spans="2:2" x14ac:dyDescent="0.25">
      <c r="B4125" s="8"/>
    </row>
    <row r="4126" spans="2:2" x14ac:dyDescent="0.25">
      <c r="B4126" s="8"/>
    </row>
    <row r="4127" spans="2:2" x14ac:dyDescent="0.25">
      <c r="B4127" s="8"/>
    </row>
    <row r="4128" spans="2:2" x14ac:dyDescent="0.25">
      <c r="B4128" s="8"/>
    </row>
    <row r="4129" spans="2:2" x14ac:dyDescent="0.25">
      <c r="B4129" s="8"/>
    </row>
    <row r="4130" spans="2:2" x14ac:dyDescent="0.25">
      <c r="B4130" s="8"/>
    </row>
    <row r="4131" spans="2:2" x14ac:dyDescent="0.25">
      <c r="B4131" s="8"/>
    </row>
    <row r="4132" spans="2:2" x14ac:dyDescent="0.25">
      <c r="B4132" s="8"/>
    </row>
    <row r="4133" spans="2:2" x14ac:dyDescent="0.25">
      <c r="B4133" s="8"/>
    </row>
    <row r="4134" spans="2:2" x14ac:dyDescent="0.25">
      <c r="B4134" s="8"/>
    </row>
    <row r="4135" spans="2:2" x14ac:dyDescent="0.25">
      <c r="B4135" s="8"/>
    </row>
    <row r="4136" spans="2:2" x14ac:dyDescent="0.25">
      <c r="B4136" s="8"/>
    </row>
    <row r="4137" spans="2:2" x14ac:dyDescent="0.25">
      <c r="B4137" s="8"/>
    </row>
    <row r="4138" spans="2:2" x14ac:dyDescent="0.25">
      <c r="B4138" s="8"/>
    </row>
    <row r="4139" spans="2:2" x14ac:dyDescent="0.25">
      <c r="B4139" s="8"/>
    </row>
    <row r="4140" spans="2:2" x14ac:dyDescent="0.25">
      <c r="B4140" s="8"/>
    </row>
    <row r="4141" spans="2:2" x14ac:dyDescent="0.25">
      <c r="B4141" s="8"/>
    </row>
    <row r="4142" spans="2:2" x14ac:dyDescent="0.25">
      <c r="B4142" s="8"/>
    </row>
    <row r="4143" spans="2:2" x14ac:dyDescent="0.25">
      <c r="B4143" s="8"/>
    </row>
    <row r="4144" spans="2:2" x14ac:dyDescent="0.25">
      <c r="B4144" s="8"/>
    </row>
    <row r="4145" spans="2:2" x14ac:dyDescent="0.25">
      <c r="B4145" s="8"/>
    </row>
    <row r="4146" spans="2:2" x14ac:dyDescent="0.25">
      <c r="B4146" s="8"/>
    </row>
    <row r="4147" spans="2:2" x14ac:dyDescent="0.25">
      <c r="B4147" s="8"/>
    </row>
    <row r="4148" spans="2:2" x14ac:dyDescent="0.25">
      <c r="B4148" s="8"/>
    </row>
    <row r="4149" spans="2:2" x14ac:dyDescent="0.25">
      <c r="B4149" s="8"/>
    </row>
    <row r="4150" spans="2:2" x14ac:dyDescent="0.25">
      <c r="B4150" s="8"/>
    </row>
    <row r="4151" spans="2:2" x14ac:dyDescent="0.25">
      <c r="B4151" s="8"/>
    </row>
    <row r="4152" spans="2:2" x14ac:dyDescent="0.25">
      <c r="B4152" s="8"/>
    </row>
    <row r="4153" spans="2:2" x14ac:dyDescent="0.25">
      <c r="B4153" s="8"/>
    </row>
    <row r="4154" spans="2:2" x14ac:dyDescent="0.25">
      <c r="B4154" s="8"/>
    </row>
    <row r="4155" spans="2:2" x14ac:dyDescent="0.25">
      <c r="B4155" s="8"/>
    </row>
    <row r="4156" spans="2:2" x14ac:dyDescent="0.25">
      <c r="B4156" s="8"/>
    </row>
    <row r="4157" spans="2:2" x14ac:dyDescent="0.25">
      <c r="B4157" s="8"/>
    </row>
    <row r="4158" spans="2:2" x14ac:dyDescent="0.25">
      <c r="B4158" s="8"/>
    </row>
    <row r="4159" spans="2:2" x14ac:dyDescent="0.25">
      <c r="B4159" s="8"/>
    </row>
    <row r="4160" spans="2:2" x14ac:dyDescent="0.25">
      <c r="B4160" s="8"/>
    </row>
    <row r="4161" spans="2:2" x14ac:dyDescent="0.25">
      <c r="B4161" s="8"/>
    </row>
    <row r="4162" spans="2:2" x14ac:dyDescent="0.25">
      <c r="B4162" s="8"/>
    </row>
    <row r="4163" spans="2:2" x14ac:dyDescent="0.25">
      <c r="B4163" s="8"/>
    </row>
    <row r="4164" spans="2:2" x14ac:dyDescent="0.25">
      <c r="B4164" s="8"/>
    </row>
    <row r="4165" spans="2:2" x14ac:dyDescent="0.25">
      <c r="B4165" s="8"/>
    </row>
    <row r="4166" spans="2:2" x14ac:dyDescent="0.25">
      <c r="B4166" s="8"/>
    </row>
    <row r="4167" spans="2:2" x14ac:dyDescent="0.25">
      <c r="B4167" s="8"/>
    </row>
    <row r="4168" spans="2:2" x14ac:dyDescent="0.25">
      <c r="B4168" s="8"/>
    </row>
    <row r="4169" spans="2:2" x14ac:dyDescent="0.25">
      <c r="B4169" s="8"/>
    </row>
    <row r="4170" spans="2:2" x14ac:dyDescent="0.25">
      <c r="B4170" s="8"/>
    </row>
    <row r="4171" spans="2:2" x14ac:dyDescent="0.25">
      <c r="B4171" s="8"/>
    </row>
    <row r="4172" spans="2:2" x14ac:dyDescent="0.25">
      <c r="B4172" s="8"/>
    </row>
    <row r="4173" spans="2:2" x14ac:dyDescent="0.25">
      <c r="B4173" s="8"/>
    </row>
    <row r="4174" spans="2:2" x14ac:dyDescent="0.25">
      <c r="B4174" s="8"/>
    </row>
    <row r="4175" spans="2:2" x14ac:dyDescent="0.25">
      <c r="B4175" s="8"/>
    </row>
    <row r="4176" spans="2:2" x14ac:dyDescent="0.25">
      <c r="B4176" s="8"/>
    </row>
    <row r="4177" spans="2:2" x14ac:dyDescent="0.25">
      <c r="B4177" s="8"/>
    </row>
    <row r="4178" spans="2:2" x14ac:dyDescent="0.25">
      <c r="B4178" s="8"/>
    </row>
    <row r="4179" spans="2:2" x14ac:dyDescent="0.25">
      <c r="B4179" s="8"/>
    </row>
    <row r="4180" spans="2:2" x14ac:dyDescent="0.25">
      <c r="B4180" s="8"/>
    </row>
    <row r="4181" spans="2:2" x14ac:dyDescent="0.25">
      <c r="B4181" s="8"/>
    </row>
    <row r="4182" spans="2:2" x14ac:dyDescent="0.25">
      <c r="B4182" s="8"/>
    </row>
    <row r="4183" spans="2:2" x14ac:dyDescent="0.25">
      <c r="B4183" s="8"/>
    </row>
    <row r="4184" spans="2:2" x14ac:dyDescent="0.25">
      <c r="B4184" s="8"/>
    </row>
    <row r="4185" spans="2:2" x14ac:dyDescent="0.25">
      <c r="B4185" s="8"/>
    </row>
    <row r="4186" spans="2:2" x14ac:dyDescent="0.25">
      <c r="B4186" s="8"/>
    </row>
    <row r="4187" spans="2:2" x14ac:dyDescent="0.25">
      <c r="B4187" s="8"/>
    </row>
    <row r="4188" spans="2:2" x14ac:dyDescent="0.25">
      <c r="B4188" s="8"/>
    </row>
    <row r="4189" spans="2:2" x14ac:dyDescent="0.25">
      <c r="B4189" s="8"/>
    </row>
    <row r="4190" spans="2:2" x14ac:dyDescent="0.25">
      <c r="B4190" s="8"/>
    </row>
    <row r="4191" spans="2:2" x14ac:dyDescent="0.25">
      <c r="B4191" s="8"/>
    </row>
    <row r="4192" spans="2:2" x14ac:dyDescent="0.25">
      <c r="B4192" s="8"/>
    </row>
    <row r="4193" spans="2:2" x14ac:dyDescent="0.25">
      <c r="B4193" s="8"/>
    </row>
    <row r="4194" spans="2:2" x14ac:dyDescent="0.25">
      <c r="B4194" s="8"/>
    </row>
    <row r="4195" spans="2:2" x14ac:dyDescent="0.25">
      <c r="B4195" s="8"/>
    </row>
    <row r="4196" spans="2:2" x14ac:dyDescent="0.25">
      <c r="B4196" s="8"/>
    </row>
    <row r="4197" spans="2:2" x14ac:dyDescent="0.25">
      <c r="B4197" s="8"/>
    </row>
    <row r="4198" spans="2:2" x14ac:dyDescent="0.25">
      <c r="B4198" s="8"/>
    </row>
    <row r="4199" spans="2:2" x14ac:dyDescent="0.25">
      <c r="B4199" s="8"/>
    </row>
    <row r="4200" spans="2:2" x14ac:dyDescent="0.25">
      <c r="B4200" s="8"/>
    </row>
    <row r="4201" spans="2:2" x14ac:dyDescent="0.25">
      <c r="B4201" s="8"/>
    </row>
    <row r="4202" spans="2:2" x14ac:dyDescent="0.25">
      <c r="B4202" s="8"/>
    </row>
    <row r="4203" spans="2:2" x14ac:dyDescent="0.25">
      <c r="B4203" s="8"/>
    </row>
    <row r="4204" spans="2:2" x14ac:dyDescent="0.25">
      <c r="B4204" s="8"/>
    </row>
    <row r="4205" spans="2:2" x14ac:dyDescent="0.25">
      <c r="B4205" s="8"/>
    </row>
    <row r="4206" spans="2:2" x14ac:dyDescent="0.25">
      <c r="B4206" s="8"/>
    </row>
    <row r="4207" spans="2:2" x14ac:dyDescent="0.25">
      <c r="B4207" s="8"/>
    </row>
    <row r="4208" spans="2:2" x14ac:dyDescent="0.25">
      <c r="B4208" s="8"/>
    </row>
    <row r="4209" spans="2:2" x14ac:dyDescent="0.25">
      <c r="B4209" s="8"/>
    </row>
    <row r="4210" spans="2:2" x14ac:dyDescent="0.25">
      <c r="B4210" s="8"/>
    </row>
    <row r="4211" spans="2:2" x14ac:dyDescent="0.25">
      <c r="B4211" s="8"/>
    </row>
    <row r="4212" spans="2:2" x14ac:dyDescent="0.25">
      <c r="B4212" s="8"/>
    </row>
    <row r="4213" spans="2:2" x14ac:dyDescent="0.25">
      <c r="B4213" s="8"/>
    </row>
    <row r="4214" spans="2:2" x14ac:dyDescent="0.25">
      <c r="B4214" s="8"/>
    </row>
    <row r="4215" spans="2:2" x14ac:dyDescent="0.25">
      <c r="B4215" s="8"/>
    </row>
    <row r="4216" spans="2:2" x14ac:dyDescent="0.25">
      <c r="B4216" s="8"/>
    </row>
    <row r="4217" spans="2:2" x14ac:dyDescent="0.25">
      <c r="B4217" s="8"/>
    </row>
    <row r="4218" spans="2:2" x14ac:dyDescent="0.25">
      <c r="B4218" s="8"/>
    </row>
    <row r="4219" spans="2:2" x14ac:dyDescent="0.25">
      <c r="B4219" s="8"/>
    </row>
    <row r="4220" spans="2:2" x14ac:dyDescent="0.25">
      <c r="B4220" s="8"/>
    </row>
    <row r="4221" spans="2:2" x14ac:dyDescent="0.25">
      <c r="B4221" s="8"/>
    </row>
    <row r="4222" spans="2:2" x14ac:dyDescent="0.25">
      <c r="B4222" s="8"/>
    </row>
    <row r="4223" spans="2:2" x14ac:dyDescent="0.25">
      <c r="B4223" s="8"/>
    </row>
    <row r="4224" spans="2:2" x14ac:dyDescent="0.25">
      <c r="B4224" s="8"/>
    </row>
    <row r="4225" spans="2:2" x14ac:dyDescent="0.25">
      <c r="B4225" s="8"/>
    </row>
    <row r="4226" spans="2:2" x14ac:dyDescent="0.25">
      <c r="B4226" s="8"/>
    </row>
    <row r="4227" spans="2:2" x14ac:dyDescent="0.25">
      <c r="B4227" s="8"/>
    </row>
    <row r="4228" spans="2:2" x14ac:dyDescent="0.25">
      <c r="B4228" s="8"/>
    </row>
    <row r="4229" spans="2:2" x14ac:dyDescent="0.25">
      <c r="B4229" s="8"/>
    </row>
    <row r="4230" spans="2:2" x14ac:dyDescent="0.25">
      <c r="B4230" s="8"/>
    </row>
    <row r="4231" spans="2:2" x14ac:dyDescent="0.25">
      <c r="B4231" s="8"/>
    </row>
    <row r="4232" spans="2:2" x14ac:dyDescent="0.25">
      <c r="B4232" s="8"/>
    </row>
    <row r="4233" spans="2:2" x14ac:dyDescent="0.25">
      <c r="B4233" s="8"/>
    </row>
    <row r="4234" spans="2:2" x14ac:dyDescent="0.25">
      <c r="B4234" s="8"/>
    </row>
    <row r="4235" spans="2:2" x14ac:dyDescent="0.25">
      <c r="B4235" s="8"/>
    </row>
    <row r="4236" spans="2:2" x14ac:dyDescent="0.25">
      <c r="B4236" s="8"/>
    </row>
    <row r="4237" spans="2:2" x14ac:dyDescent="0.25">
      <c r="B4237" s="8"/>
    </row>
    <row r="4238" spans="2:2" x14ac:dyDescent="0.25">
      <c r="B4238" s="8"/>
    </row>
    <row r="4239" spans="2:2" x14ac:dyDescent="0.25">
      <c r="B4239" s="8"/>
    </row>
    <row r="4240" spans="2:2" x14ac:dyDescent="0.25">
      <c r="B4240" s="8"/>
    </row>
    <row r="4241" spans="2:2" x14ac:dyDescent="0.25">
      <c r="B4241" s="8"/>
    </row>
    <row r="4242" spans="2:2" x14ac:dyDescent="0.25">
      <c r="B4242" s="8"/>
    </row>
    <row r="4243" spans="2:2" x14ac:dyDescent="0.25">
      <c r="B4243" s="8"/>
    </row>
    <row r="4244" spans="2:2" x14ac:dyDescent="0.25">
      <c r="B4244" s="8"/>
    </row>
    <row r="4245" spans="2:2" x14ac:dyDescent="0.25">
      <c r="B4245" s="8"/>
    </row>
    <row r="4246" spans="2:2" x14ac:dyDescent="0.25">
      <c r="B4246" s="8"/>
    </row>
    <row r="4247" spans="2:2" x14ac:dyDescent="0.25">
      <c r="B4247" s="8"/>
    </row>
    <row r="4248" spans="2:2" x14ac:dyDescent="0.25">
      <c r="B4248" s="8"/>
    </row>
    <row r="4249" spans="2:2" x14ac:dyDescent="0.25">
      <c r="B4249" s="8"/>
    </row>
    <row r="4250" spans="2:2" x14ac:dyDescent="0.25">
      <c r="B4250" s="8"/>
    </row>
    <row r="4251" spans="2:2" x14ac:dyDescent="0.25">
      <c r="B4251" s="8"/>
    </row>
    <row r="4252" spans="2:2" x14ac:dyDescent="0.25">
      <c r="B4252" s="8"/>
    </row>
    <row r="4253" spans="2:2" x14ac:dyDescent="0.25">
      <c r="B4253" s="8"/>
    </row>
    <row r="4254" spans="2:2" x14ac:dyDescent="0.25">
      <c r="B4254" s="8"/>
    </row>
    <row r="4255" spans="2:2" x14ac:dyDescent="0.25">
      <c r="B4255" s="8"/>
    </row>
    <row r="4256" spans="2:2" x14ac:dyDescent="0.25">
      <c r="B4256" s="8"/>
    </row>
    <row r="4257" spans="2:2" x14ac:dyDescent="0.25">
      <c r="B4257" s="8"/>
    </row>
    <row r="4258" spans="2:2" x14ac:dyDescent="0.25">
      <c r="B4258" s="8"/>
    </row>
    <row r="4259" spans="2:2" x14ac:dyDescent="0.25">
      <c r="B4259" s="8"/>
    </row>
    <row r="4260" spans="2:2" x14ac:dyDescent="0.25">
      <c r="B4260" s="8"/>
    </row>
    <row r="4261" spans="2:2" x14ac:dyDescent="0.25">
      <c r="B4261" s="8"/>
    </row>
    <row r="4262" spans="2:2" x14ac:dyDescent="0.25">
      <c r="B4262" s="8"/>
    </row>
    <row r="4263" spans="2:2" x14ac:dyDescent="0.25">
      <c r="B4263" s="8"/>
    </row>
    <row r="4264" spans="2:2" x14ac:dyDescent="0.25">
      <c r="B4264" s="8"/>
    </row>
    <row r="4265" spans="2:2" x14ac:dyDescent="0.25">
      <c r="B4265" s="8"/>
    </row>
    <row r="4266" spans="2:2" x14ac:dyDescent="0.25">
      <c r="B4266" s="8"/>
    </row>
    <row r="4267" spans="2:2" x14ac:dyDescent="0.25">
      <c r="B4267" s="8"/>
    </row>
    <row r="4268" spans="2:2" x14ac:dyDescent="0.25">
      <c r="B4268" s="8"/>
    </row>
    <row r="4269" spans="2:2" x14ac:dyDescent="0.25">
      <c r="B4269" s="8"/>
    </row>
    <row r="4270" spans="2:2" x14ac:dyDescent="0.25">
      <c r="B4270" s="8"/>
    </row>
    <row r="4271" spans="2:2" x14ac:dyDescent="0.25">
      <c r="B4271" s="8"/>
    </row>
    <row r="4272" spans="2:2" x14ac:dyDescent="0.25">
      <c r="B4272" s="8"/>
    </row>
    <row r="4273" spans="2:2" x14ac:dyDescent="0.25">
      <c r="B4273" s="8"/>
    </row>
    <row r="4274" spans="2:2" x14ac:dyDescent="0.25">
      <c r="B4274" s="8"/>
    </row>
    <row r="4275" spans="2:2" x14ac:dyDescent="0.25">
      <c r="B4275" s="8"/>
    </row>
    <row r="4276" spans="2:2" x14ac:dyDescent="0.25">
      <c r="B4276" s="8"/>
    </row>
    <row r="4277" spans="2:2" x14ac:dyDescent="0.25">
      <c r="B4277" s="8"/>
    </row>
    <row r="4278" spans="2:2" x14ac:dyDescent="0.25">
      <c r="B4278" s="8"/>
    </row>
    <row r="4279" spans="2:2" x14ac:dyDescent="0.25">
      <c r="B4279" s="8"/>
    </row>
    <row r="4280" spans="2:2" x14ac:dyDescent="0.25">
      <c r="B4280" s="8"/>
    </row>
    <row r="4281" spans="2:2" x14ac:dyDescent="0.25">
      <c r="B4281" s="8"/>
    </row>
    <row r="4282" spans="2:2" x14ac:dyDescent="0.25">
      <c r="B4282" s="8"/>
    </row>
    <row r="4283" spans="2:2" x14ac:dyDescent="0.25">
      <c r="B4283" s="8"/>
    </row>
    <row r="4284" spans="2:2" x14ac:dyDescent="0.25">
      <c r="B4284" s="8"/>
    </row>
    <row r="4285" spans="2:2" x14ac:dyDescent="0.25">
      <c r="B4285" s="8"/>
    </row>
    <row r="4286" spans="2:2" x14ac:dyDescent="0.25">
      <c r="B4286" s="8"/>
    </row>
    <row r="4287" spans="2:2" x14ac:dyDescent="0.25">
      <c r="B4287" s="8"/>
    </row>
    <row r="4288" spans="2:2" x14ac:dyDescent="0.25">
      <c r="B4288" s="8"/>
    </row>
    <row r="4289" spans="2:2" x14ac:dyDescent="0.25">
      <c r="B4289" s="8"/>
    </row>
    <row r="4290" spans="2:2" x14ac:dyDescent="0.25">
      <c r="B4290" s="8"/>
    </row>
    <row r="4291" spans="2:2" x14ac:dyDescent="0.25">
      <c r="B4291" s="8"/>
    </row>
    <row r="4292" spans="2:2" x14ac:dyDescent="0.25">
      <c r="B4292" s="8"/>
    </row>
    <row r="4293" spans="2:2" x14ac:dyDescent="0.25">
      <c r="B4293" s="8"/>
    </row>
    <row r="4294" spans="2:2" x14ac:dyDescent="0.25">
      <c r="B4294" s="8"/>
    </row>
    <row r="4295" spans="2:2" x14ac:dyDescent="0.25">
      <c r="B4295" s="8"/>
    </row>
    <row r="4296" spans="2:2" x14ac:dyDescent="0.25">
      <c r="B4296" s="8"/>
    </row>
    <row r="4297" spans="2:2" x14ac:dyDescent="0.25">
      <c r="B4297" s="8"/>
    </row>
    <row r="4298" spans="2:2" x14ac:dyDescent="0.25">
      <c r="B4298" s="8"/>
    </row>
    <row r="4299" spans="2:2" x14ac:dyDescent="0.25">
      <c r="B4299" s="8"/>
    </row>
    <row r="4300" spans="2:2" x14ac:dyDescent="0.25">
      <c r="B4300" s="8"/>
    </row>
    <row r="4301" spans="2:2" x14ac:dyDescent="0.25">
      <c r="B4301" s="8"/>
    </row>
    <row r="4302" spans="2:2" x14ac:dyDescent="0.25">
      <c r="B4302" s="8"/>
    </row>
    <row r="4303" spans="2:2" x14ac:dyDescent="0.25">
      <c r="B4303" s="8"/>
    </row>
    <row r="4304" spans="2:2" x14ac:dyDescent="0.25">
      <c r="B4304" s="8"/>
    </row>
    <row r="4305" spans="2:2" x14ac:dyDescent="0.25">
      <c r="B4305" s="8"/>
    </row>
    <row r="4306" spans="2:2" x14ac:dyDescent="0.25">
      <c r="B4306" s="8"/>
    </row>
    <row r="4307" spans="2:2" x14ac:dyDescent="0.25">
      <c r="B4307" s="8"/>
    </row>
    <row r="4308" spans="2:2" x14ac:dyDescent="0.25">
      <c r="B4308" s="8"/>
    </row>
    <row r="4309" spans="2:2" x14ac:dyDescent="0.25">
      <c r="B4309" s="8"/>
    </row>
    <row r="4310" spans="2:2" x14ac:dyDescent="0.25">
      <c r="B4310" s="8"/>
    </row>
    <row r="4311" spans="2:2" x14ac:dyDescent="0.25">
      <c r="B4311" s="8"/>
    </row>
    <row r="4312" spans="2:2" x14ac:dyDescent="0.25">
      <c r="B4312" s="8"/>
    </row>
    <row r="4313" spans="2:2" x14ac:dyDescent="0.25">
      <c r="B4313" s="8"/>
    </row>
    <row r="4314" spans="2:2" x14ac:dyDescent="0.25">
      <c r="B4314" s="8"/>
    </row>
    <row r="4315" spans="2:2" x14ac:dyDescent="0.25">
      <c r="B4315" s="8"/>
    </row>
    <row r="4316" spans="2:2" x14ac:dyDescent="0.25">
      <c r="B4316" s="8"/>
    </row>
    <row r="4317" spans="2:2" x14ac:dyDescent="0.25">
      <c r="B4317" s="8"/>
    </row>
    <row r="4318" spans="2:2" x14ac:dyDescent="0.25">
      <c r="B4318" s="8"/>
    </row>
    <row r="4319" spans="2:2" x14ac:dyDescent="0.25">
      <c r="B4319" s="8"/>
    </row>
    <row r="4320" spans="2:2" x14ac:dyDescent="0.25">
      <c r="B4320" s="8"/>
    </row>
    <row r="4321" spans="2:2" x14ac:dyDescent="0.25">
      <c r="B4321" s="8"/>
    </row>
    <row r="4322" spans="2:2" x14ac:dyDescent="0.25">
      <c r="B4322" s="8"/>
    </row>
    <row r="4323" spans="2:2" x14ac:dyDescent="0.25">
      <c r="B4323" s="8"/>
    </row>
    <row r="4324" spans="2:2" x14ac:dyDescent="0.25">
      <c r="B4324" s="8"/>
    </row>
    <row r="4325" spans="2:2" x14ac:dyDescent="0.25">
      <c r="B4325" s="8"/>
    </row>
    <row r="4326" spans="2:2" x14ac:dyDescent="0.25">
      <c r="B4326" s="8"/>
    </row>
    <row r="4327" spans="2:2" x14ac:dyDescent="0.25">
      <c r="B4327" s="8"/>
    </row>
    <row r="4328" spans="2:2" x14ac:dyDescent="0.25">
      <c r="B4328" s="8"/>
    </row>
    <row r="4329" spans="2:2" x14ac:dyDescent="0.25">
      <c r="B4329" s="8"/>
    </row>
    <row r="4330" spans="2:2" x14ac:dyDescent="0.25">
      <c r="B4330" s="8"/>
    </row>
    <row r="4331" spans="2:2" x14ac:dyDescent="0.25">
      <c r="B4331" s="8"/>
    </row>
    <row r="4332" spans="2:2" x14ac:dyDescent="0.25">
      <c r="B4332" s="8"/>
    </row>
    <row r="4333" spans="2:2" x14ac:dyDescent="0.25">
      <c r="B4333" s="8"/>
    </row>
    <row r="4334" spans="2:2" x14ac:dyDescent="0.25">
      <c r="B4334" s="8"/>
    </row>
    <row r="4335" spans="2:2" x14ac:dyDescent="0.25">
      <c r="B4335" s="8"/>
    </row>
    <row r="4336" spans="2:2" x14ac:dyDescent="0.25">
      <c r="B4336" s="8"/>
    </row>
    <row r="4337" spans="2:2" x14ac:dyDescent="0.25">
      <c r="B4337" s="8"/>
    </row>
    <row r="4338" spans="2:2" x14ac:dyDescent="0.25">
      <c r="B4338" s="8"/>
    </row>
    <row r="4339" spans="2:2" x14ac:dyDescent="0.25">
      <c r="B4339" s="8"/>
    </row>
    <row r="4340" spans="2:2" x14ac:dyDescent="0.25">
      <c r="B4340" s="8"/>
    </row>
    <row r="4341" spans="2:2" x14ac:dyDescent="0.25">
      <c r="B4341" s="8"/>
    </row>
    <row r="4342" spans="2:2" x14ac:dyDescent="0.25">
      <c r="B4342" s="8"/>
    </row>
    <row r="4343" spans="2:2" x14ac:dyDescent="0.25">
      <c r="B4343" s="8"/>
    </row>
    <row r="4344" spans="2:2" x14ac:dyDescent="0.25">
      <c r="B4344" s="8"/>
    </row>
    <row r="4345" spans="2:2" x14ac:dyDescent="0.25">
      <c r="B4345" s="8"/>
    </row>
    <row r="4346" spans="2:2" x14ac:dyDescent="0.25">
      <c r="B4346" s="8"/>
    </row>
    <row r="4347" spans="2:2" x14ac:dyDescent="0.25">
      <c r="B4347" s="8"/>
    </row>
    <row r="4348" spans="2:2" x14ac:dyDescent="0.25">
      <c r="B4348" s="8"/>
    </row>
    <row r="4349" spans="2:2" x14ac:dyDescent="0.25">
      <c r="B4349" s="8"/>
    </row>
    <row r="4350" spans="2:2" x14ac:dyDescent="0.25">
      <c r="B4350" s="8"/>
    </row>
    <row r="4351" spans="2:2" x14ac:dyDescent="0.25">
      <c r="B4351" s="8"/>
    </row>
    <row r="4352" spans="2:2" x14ac:dyDescent="0.25">
      <c r="B4352" s="8"/>
    </row>
    <row r="4353" spans="2:2" x14ac:dyDescent="0.25">
      <c r="B4353" s="8"/>
    </row>
    <row r="4354" spans="2:2" x14ac:dyDescent="0.25">
      <c r="B4354" s="8"/>
    </row>
    <row r="4355" spans="2:2" x14ac:dyDescent="0.25">
      <c r="B4355" s="8"/>
    </row>
    <row r="4356" spans="2:2" x14ac:dyDescent="0.25">
      <c r="B4356" s="8"/>
    </row>
    <row r="4357" spans="2:2" x14ac:dyDescent="0.25">
      <c r="B4357" s="8"/>
    </row>
    <row r="4358" spans="2:2" x14ac:dyDescent="0.25">
      <c r="B4358" s="8"/>
    </row>
    <row r="4359" spans="2:2" x14ac:dyDescent="0.25">
      <c r="B4359" s="8"/>
    </row>
    <row r="4360" spans="2:2" x14ac:dyDescent="0.25">
      <c r="B4360" s="8"/>
    </row>
    <row r="4361" spans="2:2" x14ac:dyDescent="0.25">
      <c r="B4361" s="8"/>
    </row>
    <row r="4362" spans="2:2" x14ac:dyDescent="0.25">
      <c r="B4362" s="8"/>
    </row>
    <row r="4363" spans="2:2" x14ac:dyDescent="0.25">
      <c r="B4363" s="8"/>
    </row>
    <row r="4364" spans="2:2" x14ac:dyDescent="0.25">
      <c r="B4364" s="8"/>
    </row>
    <row r="4365" spans="2:2" x14ac:dyDescent="0.25">
      <c r="B4365" s="8"/>
    </row>
    <row r="4366" spans="2:2" x14ac:dyDescent="0.25">
      <c r="B4366" s="8"/>
    </row>
    <row r="4367" spans="2:2" x14ac:dyDescent="0.25">
      <c r="B4367" s="8"/>
    </row>
    <row r="4368" spans="2:2" x14ac:dyDescent="0.25">
      <c r="B4368" s="8"/>
    </row>
    <row r="4369" spans="2:2" x14ac:dyDescent="0.25">
      <c r="B4369" s="8"/>
    </row>
    <row r="4370" spans="2:2" x14ac:dyDescent="0.25">
      <c r="B4370" s="8"/>
    </row>
    <row r="4371" spans="2:2" x14ac:dyDescent="0.25">
      <c r="B4371" s="8"/>
    </row>
    <row r="4372" spans="2:2" x14ac:dyDescent="0.25">
      <c r="B4372" s="8"/>
    </row>
    <row r="4373" spans="2:2" x14ac:dyDescent="0.25">
      <c r="B4373" s="8"/>
    </row>
    <row r="4374" spans="2:2" x14ac:dyDescent="0.25">
      <c r="B4374" s="8"/>
    </row>
    <row r="4375" spans="2:2" x14ac:dyDescent="0.25">
      <c r="B4375" s="8"/>
    </row>
    <row r="4376" spans="2:2" x14ac:dyDescent="0.25">
      <c r="B4376" s="8"/>
    </row>
    <row r="4377" spans="2:2" x14ac:dyDescent="0.25">
      <c r="B4377" s="8"/>
    </row>
    <row r="4378" spans="2:2" x14ac:dyDescent="0.25">
      <c r="B4378" s="8"/>
    </row>
    <row r="4379" spans="2:2" x14ac:dyDescent="0.25">
      <c r="B4379" s="8"/>
    </row>
    <row r="4380" spans="2:2" x14ac:dyDescent="0.25">
      <c r="B4380" s="8"/>
    </row>
    <row r="4381" spans="2:2" x14ac:dyDescent="0.25">
      <c r="B4381" s="8"/>
    </row>
    <row r="4382" spans="2:2" x14ac:dyDescent="0.25">
      <c r="B4382" s="8"/>
    </row>
    <row r="4383" spans="2:2" x14ac:dyDescent="0.25">
      <c r="B4383" s="8"/>
    </row>
    <row r="4384" spans="2:2" x14ac:dyDescent="0.25">
      <c r="B4384" s="8"/>
    </row>
    <row r="4385" spans="2:2" x14ac:dyDescent="0.25">
      <c r="B4385" s="8"/>
    </row>
    <row r="4386" spans="2:2" x14ac:dyDescent="0.25">
      <c r="B4386" s="8"/>
    </row>
    <row r="4387" spans="2:2" x14ac:dyDescent="0.25">
      <c r="B4387" s="8"/>
    </row>
    <row r="4388" spans="2:2" x14ac:dyDescent="0.25">
      <c r="B4388" s="8"/>
    </row>
    <row r="4389" spans="2:2" x14ac:dyDescent="0.25">
      <c r="B4389" s="8"/>
    </row>
    <row r="4390" spans="2:2" x14ac:dyDescent="0.25">
      <c r="B4390" s="8"/>
    </row>
    <row r="4391" spans="2:2" x14ac:dyDescent="0.25">
      <c r="B4391" s="8"/>
    </row>
    <row r="4392" spans="2:2" x14ac:dyDescent="0.25">
      <c r="B4392" s="8"/>
    </row>
    <row r="4393" spans="2:2" x14ac:dyDescent="0.25">
      <c r="B4393" s="8"/>
    </row>
    <row r="4394" spans="2:2" x14ac:dyDescent="0.25">
      <c r="B4394" s="8"/>
    </row>
    <row r="4395" spans="2:2" x14ac:dyDescent="0.25">
      <c r="B4395" s="8"/>
    </row>
    <row r="4396" spans="2:2" x14ac:dyDescent="0.25">
      <c r="B4396" s="8"/>
    </row>
    <row r="4397" spans="2:2" x14ac:dyDescent="0.25">
      <c r="B4397" s="8"/>
    </row>
    <row r="4398" spans="2:2" x14ac:dyDescent="0.25">
      <c r="B4398" s="8"/>
    </row>
    <row r="4399" spans="2:2" x14ac:dyDescent="0.25">
      <c r="B4399" s="8"/>
    </row>
    <row r="4400" spans="2:2" x14ac:dyDescent="0.25">
      <c r="B4400" s="8"/>
    </row>
    <row r="4401" spans="2:2" x14ac:dyDescent="0.25">
      <c r="B4401" s="8"/>
    </row>
    <row r="4402" spans="2:2" x14ac:dyDescent="0.25">
      <c r="B4402" s="8"/>
    </row>
    <row r="4403" spans="2:2" x14ac:dyDescent="0.25">
      <c r="B4403" s="8"/>
    </row>
    <row r="4404" spans="2:2" x14ac:dyDescent="0.25">
      <c r="B4404" s="8"/>
    </row>
    <row r="4405" spans="2:2" x14ac:dyDescent="0.25">
      <c r="B4405" s="8"/>
    </row>
    <row r="4406" spans="2:2" x14ac:dyDescent="0.25">
      <c r="B4406" s="8"/>
    </row>
    <row r="4407" spans="2:2" x14ac:dyDescent="0.25">
      <c r="B4407" s="8"/>
    </row>
    <row r="4408" spans="2:2" x14ac:dyDescent="0.25">
      <c r="B4408" s="8"/>
    </row>
    <row r="4409" spans="2:2" x14ac:dyDescent="0.25">
      <c r="B4409" s="8"/>
    </row>
    <row r="4410" spans="2:2" x14ac:dyDescent="0.25">
      <c r="B4410" s="8"/>
    </row>
    <row r="4411" spans="2:2" x14ac:dyDescent="0.25">
      <c r="B4411" s="8"/>
    </row>
    <row r="4412" spans="2:2" x14ac:dyDescent="0.25">
      <c r="B4412" s="8"/>
    </row>
    <row r="4413" spans="2:2" x14ac:dyDescent="0.25">
      <c r="B4413" s="8"/>
    </row>
    <row r="4414" spans="2:2" x14ac:dyDescent="0.25">
      <c r="B4414" s="8"/>
    </row>
    <row r="4415" spans="2:2" x14ac:dyDescent="0.25">
      <c r="B4415" s="8"/>
    </row>
    <row r="4416" spans="2:2" x14ac:dyDescent="0.25">
      <c r="B4416" s="8"/>
    </row>
    <row r="4417" spans="2:2" x14ac:dyDescent="0.25">
      <c r="B4417" s="8"/>
    </row>
    <row r="4418" spans="2:2" x14ac:dyDescent="0.25">
      <c r="B4418" s="8"/>
    </row>
    <row r="4419" spans="2:2" x14ac:dyDescent="0.25">
      <c r="B4419" s="8"/>
    </row>
    <row r="4420" spans="2:2" x14ac:dyDescent="0.25">
      <c r="B4420" s="8"/>
    </row>
    <row r="4421" spans="2:2" x14ac:dyDescent="0.25">
      <c r="B4421" s="8"/>
    </row>
    <row r="4422" spans="2:2" x14ac:dyDescent="0.25">
      <c r="B4422" s="8"/>
    </row>
    <row r="4423" spans="2:2" x14ac:dyDescent="0.25">
      <c r="B4423" s="8"/>
    </row>
    <row r="4424" spans="2:2" x14ac:dyDescent="0.25">
      <c r="B4424" s="8"/>
    </row>
    <row r="4425" spans="2:2" x14ac:dyDescent="0.25">
      <c r="B4425" s="8"/>
    </row>
    <row r="4426" spans="2:2" x14ac:dyDescent="0.25">
      <c r="B4426" s="8"/>
    </row>
    <row r="4427" spans="2:2" x14ac:dyDescent="0.25">
      <c r="B4427" s="8"/>
    </row>
    <row r="4428" spans="2:2" x14ac:dyDescent="0.25">
      <c r="B4428" s="8"/>
    </row>
    <row r="4429" spans="2:2" x14ac:dyDescent="0.25">
      <c r="B4429" s="8"/>
    </row>
    <row r="4430" spans="2:2" x14ac:dyDescent="0.25">
      <c r="B4430" s="8"/>
    </row>
    <row r="4431" spans="2:2" x14ac:dyDescent="0.25">
      <c r="B4431" s="8"/>
    </row>
    <row r="4432" spans="2:2" x14ac:dyDescent="0.25">
      <c r="B4432" s="8"/>
    </row>
    <row r="4433" spans="2:2" x14ac:dyDescent="0.25">
      <c r="B4433" s="8"/>
    </row>
    <row r="4434" spans="2:2" x14ac:dyDescent="0.25">
      <c r="B4434" s="8"/>
    </row>
    <row r="4435" spans="2:2" x14ac:dyDescent="0.25">
      <c r="B4435" s="8"/>
    </row>
    <row r="4436" spans="2:2" x14ac:dyDescent="0.25">
      <c r="B4436" s="8"/>
    </row>
    <row r="4437" spans="2:2" x14ac:dyDescent="0.25">
      <c r="B4437" s="8"/>
    </row>
    <row r="4438" spans="2:2" x14ac:dyDescent="0.25">
      <c r="B4438" s="8"/>
    </row>
    <row r="4439" spans="2:2" x14ac:dyDescent="0.25">
      <c r="B4439" s="8"/>
    </row>
    <row r="4440" spans="2:2" x14ac:dyDescent="0.25">
      <c r="B4440" s="8"/>
    </row>
    <row r="4441" spans="2:2" x14ac:dyDescent="0.25">
      <c r="B4441" s="8"/>
    </row>
    <row r="4442" spans="2:2" x14ac:dyDescent="0.25">
      <c r="B4442" s="8"/>
    </row>
    <row r="4443" spans="2:2" x14ac:dyDescent="0.25">
      <c r="B4443" s="8"/>
    </row>
    <row r="4444" spans="2:2" x14ac:dyDescent="0.25">
      <c r="B4444" s="8"/>
    </row>
    <row r="4445" spans="2:2" x14ac:dyDescent="0.25">
      <c r="B4445" s="8"/>
    </row>
    <row r="4446" spans="2:2" x14ac:dyDescent="0.25">
      <c r="B4446" s="8"/>
    </row>
    <row r="4447" spans="2:2" x14ac:dyDescent="0.25">
      <c r="B4447" s="8"/>
    </row>
    <row r="4448" spans="2:2" x14ac:dyDescent="0.25">
      <c r="B4448" s="8"/>
    </row>
    <row r="4449" spans="2:2" x14ac:dyDescent="0.25">
      <c r="B4449" s="8"/>
    </row>
    <row r="4450" spans="2:2" x14ac:dyDescent="0.25">
      <c r="B4450" s="8"/>
    </row>
    <row r="4451" spans="2:2" x14ac:dyDescent="0.25">
      <c r="B4451" s="8"/>
    </row>
    <row r="4452" spans="2:2" x14ac:dyDescent="0.25">
      <c r="B4452" s="8"/>
    </row>
    <row r="4453" spans="2:2" x14ac:dyDescent="0.25">
      <c r="B4453" s="8"/>
    </row>
    <row r="4454" spans="2:2" x14ac:dyDescent="0.25">
      <c r="B4454" s="8"/>
    </row>
    <row r="4455" spans="2:2" x14ac:dyDescent="0.25">
      <c r="B4455" s="8"/>
    </row>
    <row r="4456" spans="2:2" x14ac:dyDescent="0.25">
      <c r="B4456" s="8"/>
    </row>
    <row r="4457" spans="2:2" x14ac:dyDescent="0.25">
      <c r="B4457" s="8"/>
    </row>
    <row r="4458" spans="2:2" x14ac:dyDescent="0.25">
      <c r="B4458" s="8"/>
    </row>
    <row r="4459" spans="2:2" x14ac:dyDescent="0.25">
      <c r="B4459" s="8"/>
    </row>
    <row r="4460" spans="2:2" x14ac:dyDescent="0.25">
      <c r="B4460" s="8"/>
    </row>
    <row r="4461" spans="2:2" x14ac:dyDescent="0.25">
      <c r="B4461" s="8"/>
    </row>
    <row r="4462" spans="2:2" x14ac:dyDescent="0.25">
      <c r="B4462" s="8"/>
    </row>
    <row r="4463" spans="2:2" x14ac:dyDescent="0.25">
      <c r="B4463" s="8"/>
    </row>
    <row r="4464" spans="2:2" x14ac:dyDescent="0.25">
      <c r="B4464" s="8"/>
    </row>
    <row r="4465" spans="2:2" x14ac:dyDescent="0.25">
      <c r="B4465" s="8"/>
    </row>
    <row r="4466" spans="2:2" x14ac:dyDescent="0.25">
      <c r="B4466" s="8"/>
    </row>
    <row r="4467" spans="2:2" x14ac:dyDescent="0.25">
      <c r="B4467" s="8"/>
    </row>
    <row r="4468" spans="2:2" x14ac:dyDescent="0.25">
      <c r="B4468" s="8"/>
    </row>
    <row r="4469" spans="2:2" x14ac:dyDescent="0.25">
      <c r="B4469" s="8"/>
    </row>
    <row r="4470" spans="2:2" x14ac:dyDescent="0.25">
      <c r="B4470" s="8"/>
    </row>
    <row r="4471" spans="2:2" x14ac:dyDescent="0.25">
      <c r="B4471" s="8"/>
    </row>
    <row r="4472" spans="2:2" x14ac:dyDescent="0.25">
      <c r="B4472" s="8"/>
    </row>
    <row r="4473" spans="2:2" x14ac:dyDescent="0.25">
      <c r="B4473" s="8"/>
    </row>
    <row r="4474" spans="2:2" x14ac:dyDescent="0.25">
      <c r="B4474" s="8"/>
    </row>
    <row r="4475" spans="2:2" x14ac:dyDescent="0.25">
      <c r="B4475" s="8"/>
    </row>
    <row r="4476" spans="2:2" x14ac:dyDescent="0.25">
      <c r="B4476" s="8"/>
    </row>
    <row r="4477" spans="2:2" x14ac:dyDescent="0.25">
      <c r="B4477" s="8"/>
    </row>
    <row r="4478" spans="2:2" x14ac:dyDescent="0.25">
      <c r="B4478" s="8"/>
    </row>
    <row r="4479" spans="2:2" x14ac:dyDescent="0.25">
      <c r="B4479" s="8"/>
    </row>
    <row r="4480" spans="2:2" x14ac:dyDescent="0.25">
      <c r="B4480" s="8"/>
    </row>
    <row r="4481" spans="2:2" x14ac:dyDescent="0.25">
      <c r="B4481" s="8"/>
    </row>
    <row r="4482" spans="2:2" x14ac:dyDescent="0.25">
      <c r="B4482" s="8"/>
    </row>
    <row r="4483" spans="2:2" x14ac:dyDescent="0.25">
      <c r="B4483" s="8"/>
    </row>
    <row r="4484" spans="2:2" x14ac:dyDescent="0.25">
      <c r="B4484" s="8"/>
    </row>
    <row r="4485" spans="2:2" x14ac:dyDescent="0.25">
      <c r="B4485" s="8"/>
    </row>
    <row r="4486" spans="2:2" x14ac:dyDescent="0.25">
      <c r="B4486" s="8"/>
    </row>
    <row r="4487" spans="2:2" x14ac:dyDescent="0.25">
      <c r="B4487" s="8"/>
    </row>
    <row r="4488" spans="2:2" x14ac:dyDescent="0.25">
      <c r="B4488" s="8"/>
    </row>
    <row r="4489" spans="2:2" x14ac:dyDescent="0.25">
      <c r="B4489" s="8"/>
    </row>
    <row r="4490" spans="2:2" x14ac:dyDescent="0.25">
      <c r="B4490" s="8"/>
    </row>
    <row r="4491" spans="2:2" x14ac:dyDescent="0.25">
      <c r="B4491" s="8"/>
    </row>
    <row r="4492" spans="2:2" x14ac:dyDescent="0.25">
      <c r="B4492" s="8"/>
    </row>
    <row r="4493" spans="2:2" x14ac:dyDescent="0.25">
      <c r="B4493" s="8"/>
    </row>
    <row r="4494" spans="2:2" x14ac:dyDescent="0.25">
      <c r="B4494" s="8"/>
    </row>
    <row r="4495" spans="2:2" x14ac:dyDescent="0.25">
      <c r="B4495" s="8"/>
    </row>
    <row r="4496" spans="2:2" x14ac:dyDescent="0.25">
      <c r="B4496" s="8"/>
    </row>
    <row r="4497" spans="2:2" x14ac:dyDescent="0.25">
      <c r="B4497" s="8"/>
    </row>
    <row r="4498" spans="2:2" x14ac:dyDescent="0.25">
      <c r="B4498" s="8"/>
    </row>
    <row r="4499" spans="2:2" x14ac:dyDescent="0.25">
      <c r="B4499" s="8"/>
    </row>
    <row r="4500" spans="2:2" x14ac:dyDescent="0.25">
      <c r="B4500" s="8"/>
    </row>
    <row r="4501" spans="2:2" x14ac:dyDescent="0.25">
      <c r="B4501" s="8"/>
    </row>
    <row r="4502" spans="2:2" x14ac:dyDescent="0.25">
      <c r="B4502" s="8"/>
    </row>
    <row r="4503" spans="2:2" x14ac:dyDescent="0.25">
      <c r="B4503" s="8"/>
    </row>
    <row r="4504" spans="2:2" x14ac:dyDescent="0.25">
      <c r="B4504" s="8"/>
    </row>
    <row r="4505" spans="2:2" x14ac:dyDescent="0.25">
      <c r="B4505" s="8"/>
    </row>
    <row r="4506" spans="2:2" x14ac:dyDescent="0.25">
      <c r="B4506" s="8"/>
    </row>
    <row r="4507" spans="2:2" x14ac:dyDescent="0.25">
      <c r="B4507" s="8"/>
    </row>
    <row r="4508" spans="2:2" x14ac:dyDescent="0.25">
      <c r="B4508" s="8"/>
    </row>
    <row r="4509" spans="2:2" x14ac:dyDescent="0.25">
      <c r="B4509" s="8"/>
    </row>
    <row r="4510" spans="2:2" x14ac:dyDescent="0.25">
      <c r="B4510" s="8"/>
    </row>
    <row r="4511" spans="2:2" x14ac:dyDescent="0.25">
      <c r="B4511" s="8"/>
    </row>
    <row r="4512" spans="2:2" x14ac:dyDescent="0.25">
      <c r="B4512" s="8"/>
    </row>
    <row r="4513" spans="2:2" x14ac:dyDescent="0.25">
      <c r="B4513" s="8"/>
    </row>
    <row r="4514" spans="2:2" x14ac:dyDescent="0.25">
      <c r="B4514" s="8"/>
    </row>
    <row r="4515" spans="2:2" x14ac:dyDescent="0.25">
      <c r="B4515" s="8"/>
    </row>
    <row r="4516" spans="2:2" x14ac:dyDescent="0.25">
      <c r="B4516" s="8"/>
    </row>
    <row r="4517" spans="2:2" x14ac:dyDescent="0.25">
      <c r="B4517" s="8"/>
    </row>
    <row r="4518" spans="2:2" x14ac:dyDescent="0.25">
      <c r="B4518" s="8"/>
    </row>
    <row r="4519" spans="2:2" x14ac:dyDescent="0.25">
      <c r="B4519" s="8"/>
    </row>
    <row r="4520" spans="2:2" x14ac:dyDescent="0.25">
      <c r="B4520" s="8"/>
    </row>
    <row r="4521" spans="2:2" x14ac:dyDescent="0.25">
      <c r="B4521" s="8"/>
    </row>
    <row r="4522" spans="2:2" x14ac:dyDescent="0.25">
      <c r="B4522" s="8"/>
    </row>
    <row r="4523" spans="2:2" x14ac:dyDescent="0.25">
      <c r="B4523" s="8"/>
    </row>
    <row r="4524" spans="2:2" x14ac:dyDescent="0.25">
      <c r="B4524" s="8"/>
    </row>
    <row r="4525" spans="2:2" x14ac:dyDescent="0.25">
      <c r="B4525" s="8"/>
    </row>
    <row r="4526" spans="2:2" x14ac:dyDescent="0.25">
      <c r="B4526" s="8"/>
    </row>
    <row r="4527" spans="2:2" x14ac:dyDescent="0.25">
      <c r="B4527" s="8"/>
    </row>
    <row r="4528" spans="2:2" x14ac:dyDescent="0.25">
      <c r="B4528" s="8"/>
    </row>
    <row r="4529" spans="2:2" x14ac:dyDescent="0.25">
      <c r="B4529" s="8"/>
    </row>
    <row r="4530" spans="2:2" x14ac:dyDescent="0.25">
      <c r="B4530" s="8"/>
    </row>
    <row r="4531" spans="2:2" x14ac:dyDescent="0.25">
      <c r="B4531" s="8"/>
    </row>
    <row r="4532" spans="2:2" x14ac:dyDescent="0.25">
      <c r="B4532" s="8"/>
    </row>
    <row r="4533" spans="2:2" x14ac:dyDescent="0.25">
      <c r="B4533" s="8"/>
    </row>
    <row r="4534" spans="2:2" x14ac:dyDescent="0.25">
      <c r="B4534" s="8"/>
    </row>
    <row r="4535" spans="2:2" x14ac:dyDescent="0.25">
      <c r="B4535" s="8"/>
    </row>
    <row r="4536" spans="2:2" x14ac:dyDescent="0.25">
      <c r="B4536" s="8"/>
    </row>
    <row r="4537" spans="2:2" x14ac:dyDescent="0.25">
      <c r="B4537" s="8"/>
    </row>
    <row r="4538" spans="2:2" x14ac:dyDescent="0.25">
      <c r="B4538" s="8"/>
    </row>
    <row r="4539" spans="2:2" x14ac:dyDescent="0.25">
      <c r="B4539" s="8"/>
    </row>
    <row r="4540" spans="2:2" x14ac:dyDescent="0.25">
      <c r="B4540" s="8"/>
    </row>
    <row r="4541" spans="2:2" x14ac:dyDescent="0.25">
      <c r="B4541" s="8"/>
    </row>
    <row r="4542" spans="2:2" x14ac:dyDescent="0.25">
      <c r="B4542" s="8"/>
    </row>
    <row r="4543" spans="2:2" x14ac:dyDescent="0.25">
      <c r="B4543" s="8"/>
    </row>
    <row r="4544" spans="2:2" x14ac:dyDescent="0.25">
      <c r="B4544" s="8"/>
    </row>
    <row r="4545" spans="2:2" x14ac:dyDescent="0.25">
      <c r="B4545" s="8"/>
    </row>
    <row r="4546" spans="2:2" x14ac:dyDescent="0.25">
      <c r="B4546" s="8"/>
    </row>
    <row r="4547" spans="2:2" x14ac:dyDescent="0.25">
      <c r="B4547" s="8"/>
    </row>
    <row r="4548" spans="2:2" x14ac:dyDescent="0.25">
      <c r="B4548" s="8"/>
    </row>
    <row r="4549" spans="2:2" x14ac:dyDescent="0.25">
      <c r="B4549" s="8"/>
    </row>
    <row r="4550" spans="2:2" x14ac:dyDescent="0.25">
      <c r="B4550" s="8"/>
    </row>
    <row r="4551" spans="2:2" x14ac:dyDescent="0.25">
      <c r="B4551" s="8"/>
    </row>
    <row r="4552" spans="2:2" x14ac:dyDescent="0.25">
      <c r="B4552" s="8"/>
    </row>
    <row r="4553" spans="2:2" x14ac:dyDescent="0.25">
      <c r="B4553" s="8"/>
    </row>
    <row r="4554" spans="2:2" x14ac:dyDescent="0.25">
      <c r="B4554" s="8"/>
    </row>
    <row r="4555" spans="2:2" x14ac:dyDescent="0.25">
      <c r="B4555" s="8"/>
    </row>
    <row r="4556" spans="2:2" x14ac:dyDescent="0.25">
      <c r="B4556" s="8"/>
    </row>
    <row r="4557" spans="2:2" x14ac:dyDescent="0.25">
      <c r="B4557" s="8"/>
    </row>
    <row r="4558" spans="2:2" x14ac:dyDescent="0.25">
      <c r="B4558" s="8"/>
    </row>
    <row r="4559" spans="2:2" x14ac:dyDescent="0.25">
      <c r="B4559" s="8"/>
    </row>
    <row r="4560" spans="2:2" x14ac:dyDescent="0.25">
      <c r="B4560" s="8"/>
    </row>
    <row r="4561" spans="2:2" x14ac:dyDescent="0.25">
      <c r="B4561" s="8"/>
    </row>
    <row r="4562" spans="2:2" x14ac:dyDescent="0.25">
      <c r="B4562" s="8"/>
    </row>
    <row r="4563" spans="2:2" x14ac:dyDescent="0.25">
      <c r="B4563" s="8"/>
    </row>
    <row r="4564" spans="2:2" x14ac:dyDescent="0.25">
      <c r="B4564" s="8"/>
    </row>
    <row r="4565" spans="2:2" x14ac:dyDescent="0.25">
      <c r="B4565" s="8"/>
    </row>
    <row r="4566" spans="2:2" x14ac:dyDescent="0.25">
      <c r="B4566" s="8"/>
    </row>
    <row r="4567" spans="2:2" x14ac:dyDescent="0.25">
      <c r="B4567" s="8"/>
    </row>
    <row r="4568" spans="2:2" x14ac:dyDescent="0.25">
      <c r="B4568" s="8"/>
    </row>
    <row r="4569" spans="2:2" x14ac:dyDescent="0.25">
      <c r="B4569" s="8"/>
    </row>
    <row r="4570" spans="2:2" x14ac:dyDescent="0.25">
      <c r="B4570" s="8"/>
    </row>
    <row r="4571" spans="2:2" x14ac:dyDescent="0.25">
      <c r="B4571" s="8"/>
    </row>
    <row r="4572" spans="2:2" x14ac:dyDescent="0.25">
      <c r="B4572" s="8"/>
    </row>
    <row r="4573" spans="2:2" x14ac:dyDescent="0.25">
      <c r="B4573" s="8"/>
    </row>
    <row r="4574" spans="2:2" x14ac:dyDescent="0.25">
      <c r="B4574" s="8"/>
    </row>
    <row r="4575" spans="2:2" x14ac:dyDescent="0.25">
      <c r="B4575" s="8"/>
    </row>
    <row r="4576" spans="2:2" x14ac:dyDescent="0.25">
      <c r="B4576" s="8"/>
    </row>
    <row r="4577" spans="2:2" x14ac:dyDescent="0.25">
      <c r="B4577" s="8"/>
    </row>
    <row r="4578" spans="2:2" x14ac:dyDescent="0.25">
      <c r="B4578" s="8"/>
    </row>
    <row r="4579" spans="2:2" x14ac:dyDescent="0.25">
      <c r="B4579" s="8"/>
    </row>
    <row r="4580" spans="2:2" x14ac:dyDescent="0.25">
      <c r="B4580" s="8"/>
    </row>
    <row r="4581" spans="2:2" x14ac:dyDescent="0.25">
      <c r="B4581" s="8"/>
    </row>
    <row r="4582" spans="2:2" x14ac:dyDescent="0.25">
      <c r="B4582" s="8"/>
    </row>
    <row r="4583" spans="2:2" x14ac:dyDescent="0.25">
      <c r="B4583" s="8"/>
    </row>
    <row r="4584" spans="2:2" x14ac:dyDescent="0.25">
      <c r="B4584" s="8"/>
    </row>
    <row r="4585" spans="2:2" x14ac:dyDescent="0.25">
      <c r="B4585" s="8"/>
    </row>
    <row r="4586" spans="2:2" x14ac:dyDescent="0.25">
      <c r="B4586" s="8"/>
    </row>
    <row r="4587" spans="2:2" x14ac:dyDescent="0.25">
      <c r="B4587" s="8"/>
    </row>
    <row r="4588" spans="2:2" x14ac:dyDescent="0.25">
      <c r="B4588" s="8"/>
    </row>
    <row r="4589" spans="2:2" x14ac:dyDescent="0.25">
      <c r="B4589" s="8"/>
    </row>
    <row r="4590" spans="2:2" x14ac:dyDescent="0.25">
      <c r="B4590" s="8"/>
    </row>
    <row r="4591" spans="2:2" x14ac:dyDescent="0.25">
      <c r="B4591" s="8"/>
    </row>
    <row r="4592" spans="2:2" x14ac:dyDescent="0.25">
      <c r="B4592" s="8"/>
    </row>
    <row r="4593" spans="2:2" x14ac:dyDescent="0.25">
      <c r="B4593" s="8"/>
    </row>
    <row r="4594" spans="2:2" x14ac:dyDescent="0.25">
      <c r="B4594" s="8"/>
    </row>
    <row r="4595" spans="2:2" x14ac:dyDescent="0.25">
      <c r="B4595" s="8"/>
    </row>
    <row r="4596" spans="2:2" x14ac:dyDescent="0.25">
      <c r="B4596" s="8"/>
    </row>
    <row r="4597" spans="2:2" x14ac:dyDescent="0.25">
      <c r="B4597" s="8"/>
    </row>
    <row r="4598" spans="2:2" x14ac:dyDescent="0.25">
      <c r="B4598" s="8"/>
    </row>
    <row r="4599" spans="2:2" x14ac:dyDescent="0.25">
      <c r="B4599" s="8"/>
    </row>
    <row r="4600" spans="2:2" x14ac:dyDescent="0.25">
      <c r="B4600" s="8"/>
    </row>
    <row r="4601" spans="2:2" x14ac:dyDescent="0.25">
      <c r="B4601" s="8"/>
    </row>
    <row r="4602" spans="2:2" x14ac:dyDescent="0.25">
      <c r="B4602" s="8"/>
    </row>
    <row r="4603" spans="2:2" x14ac:dyDescent="0.25">
      <c r="B4603" s="8"/>
    </row>
    <row r="4604" spans="2:2" x14ac:dyDescent="0.25">
      <c r="B4604" s="8"/>
    </row>
    <row r="4605" spans="2:2" x14ac:dyDescent="0.25">
      <c r="B4605" s="8"/>
    </row>
    <row r="4606" spans="2:2" x14ac:dyDescent="0.25">
      <c r="B4606" s="8"/>
    </row>
    <row r="4607" spans="2:2" x14ac:dyDescent="0.25">
      <c r="B4607" s="8"/>
    </row>
    <row r="4608" spans="2:2" x14ac:dyDescent="0.25">
      <c r="B4608" s="8"/>
    </row>
    <row r="4609" spans="2:2" x14ac:dyDescent="0.25">
      <c r="B4609" s="8"/>
    </row>
    <row r="4610" spans="2:2" x14ac:dyDescent="0.25">
      <c r="B4610" s="8"/>
    </row>
    <row r="4611" spans="2:2" x14ac:dyDescent="0.25">
      <c r="B4611" s="8"/>
    </row>
    <row r="4612" spans="2:2" x14ac:dyDescent="0.25">
      <c r="B4612" s="8"/>
    </row>
    <row r="4613" spans="2:2" x14ac:dyDescent="0.25">
      <c r="B4613" s="8"/>
    </row>
    <row r="4614" spans="2:2" x14ac:dyDescent="0.25">
      <c r="B4614" s="8"/>
    </row>
    <row r="4615" spans="2:2" x14ac:dyDescent="0.25">
      <c r="B4615" s="8"/>
    </row>
    <row r="4616" spans="2:2" x14ac:dyDescent="0.25">
      <c r="B4616" s="8"/>
    </row>
    <row r="4617" spans="2:2" x14ac:dyDescent="0.25">
      <c r="B4617" s="8"/>
    </row>
    <row r="4618" spans="2:2" x14ac:dyDescent="0.25">
      <c r="B4618" s="8"/>
    </row>
    <row r="4619" spans="2:2" x14ac:dyDescent="0.25">
      <c r="B4619" s="8"/>
    </row>
    <row r="4620" spans="2:2" x14ac:dyDescent="0.25">
      <c r="B4620" s="8"/>
    </row>
    <row r="4621" spans="2:2" x14ac:dyDescent="0.25">
      <c r="B4621" s="8"/>
    </row>
    <row r="4622" spans="2:2" x14ac:dyDescent="0.25">
      <c r="B4622" s="8"/>
    </row>
    <row r="4623" spans="2:2" x14ac:dyDescent="0.25">
      <c r="B4623" s="8"/>
    </row>
    <row r="4624" spans="2:2" x14ac:dyDescent="0.25">
      <c r="B4624" s="8"/>
    </row>
    <row r="4625" spans="2:2" x14ac:dyDescent="0.25">
      <c r="B4625" s="8"/>
    </row>
    <row r="4626" spans="2:2" x14ac:dyDescent="0.25">
      <c r="B4626" s="8"/>
    </row>
    <row r="4627" spans="2:2" x14ac:dyDescent="0.25">
      <c r="B4627" s="8"/>
    </row>
    <row r="4628" spans="2:2" x14ac:dyDescent="0.25">
      <c r="B4628" s="8"/>
    </row>
    <row r="4629" spans="2:2" x14ac:dyDescent="0.25">
      <c r="B4629" s="8"/>
    </row>
    <row r="4630" spans="2:2" x14ac:dyDescent="0.25">
      <c r="B4630" s="8"/>
    </row>
    <row r="4631" spans="2:2" x14ac:dyDescent="0.25">
      <c r="B4631" s="8"/>
    </row>
    <row r="4632" spans="2:2" x14ac:dyDescent="0.25">
      <c r="B4632" s="8"/>
    </row>
    <row r="4633" spans="2:2" x14ac:dyDescent="0.25">
      <c r="B4633" s="8"/>
    </row>
    <row r="4634" spans="2:2" x14ac:dyDescent="0.25">
      <c r="B4634" s="8"/>
    </row>
    <row r="4635" spans="2:2" x14ac:dyDescent="0.25">
      <c r="B4635" s="8"/>
    </row>
    <row r="4636" spans="2:2" x14ac:dyDescent="0.25">
      <c r="B4636" s="8"/>
    </row>
    <row r="4637" spans="2:2" x14ac:dyDescent="0.25">
      <c r="B4637" s="8"/>
    </row>
    <row r="4638" spans="2:2" x14ac:dyDescent="0.25">
      <c r="B4638" s="8"/>
    </row>
    <row r="4639" spans="2:2" x14ac:dyDescent="0.25">
      <c r="B4639" s="8"/>
    </row>
    <row r="4640" spans="2:2" x14ac:dyDescent="0.25">
      <c r="B4640" s="8"/>
    </row>
    <row r="4641" spans="2:2" x14ac:dyDescent="0.25">
      <c r="B4641" s="8"/>
    </row>
    <row r="4642" spans="2:2" x14ac:dyDescent="0.25">
      <c r="B4642" s="8"/>
    </row>
    <row r="4643" spans="2:2" x14ac:dyDescent="0.25">
      <c r="B4643" s="8"/>
    </row>
    <row r="4644" spans="2:2" x14ac:dyDescent="0.25">
      <c r="B4644" s="8"/>
    </row>
    <row r="4645" spans="2:2" x14ac:dyDescent="0.25">
      <c r="B4645" s="8"/>
    </row>
    <row r="4646" spans="2:2" x14ac:dyDescent="0.25">
      <c r="B4646" s="8"/>
    </row>
    <row r="4647" spans="2:2" x14ac:dyDescent="0.25">
      <c r="B4647" s="8"/>
    </row>
    <row r="4648" spans="2:2" x14ac:dyDescent="0.25">
      <c r="B4648" s="8"/>
    </row>
    <row r="4649" spans="2:2" x14ac:dyDescent="0.25">
      <c r="B4649" s="8"/>
    </row>
    <row r="4650" spans="2:2" x14ac:dyDescent="0.25">
      <c r="B4650" s="8"/>
    </row>
    <row r="4651" spans="2:2" x14ac:dyDescent="0.25">
      <c r="B4651" s="8"/>
    </row>
    <row r="4652" spans="2:2" x14ac:dyDescent="0.25">
      <c r="B4652" s="8"/>
    </row>
    <row r="4653" spans="2:2" x14ac:dyDescent="0.25">
      <c r="B4653" s="8"/>
    </row>
    <row r="4654" spans="2:2" x14ac:dyDescent="0.25">
      <c r="B4654" s="8"/>
    </row>
    <row r="4655" spans="2:2" x14ac:dyDescent="0.25">
      <c r="B4655" s="8"/>
    </row>
    <row r="4656" spans="2:2" x14ac:dyDescent="0.25">
      <c r="B4656" s="8"/>
    </row>
    <row r="4657" spans="2:2" x14ac:dyDescent="0.25">
      <c r="B4657" s="8"/>
    </row>
    <row r="4658" spans="2:2" x14ac:dyDescent="0.25">
      <c r="B4658" s="8"/>
    </row>
    <row r="4659" spans="2:2" x14ac:dyDescent="0.25">
      <c r="B4659" s="8"/>
    </row>
    <row r="4660" spans="2:2" x14ac:dyDescent="0.25">
      <c r="B4660" s="8"/>
    </row>
    <row r="4661" spans="2:2" x14ac:dyDescent="0.25">
      <c r="B4661" s="8"/>
    </row>
    <row r="4662" spans="2:2" x14ac:dyDescent="0.25">
      <c r="B4662" s="8"/>
    </row>
    <row r="4663" spans="2:2" x14ac:dyDescent="0.25">
      <c r="B4663" s="8"/>
    </row>
    <row r="4664" spans="2:2" x14ac:dyDescent="0.25">
      <c r="B4664" s="8"/>
    </row>
    <row r="4665" spans="2:2" x14ac:dyDescent="0.25">
      <c r="B4665" s="8"/>
    </row>
    <row r="4666" spans="2:2" x14ac:dyDescent="0.25">
      <c r="B4666" s="8"/>
    </row>
    <row r="4667" spans="2:2" x14ac:dyDescent="0.25">
      <c r="B4667" s="8"/>
    </row>
    <row r="4668" spans="2:2" x14ac:dyDescent="0.25">
      <c r="B4668" s="8"/>
    </row>
    <row r="4669" spans="2:2" x14ac:dyDescent="0.25">
      <c r="B4669" s="8"/>
    </row>
    <row r="4670" spans="2:2" x14ac:dyDescent="0.25">
      <c r="B4670" s="8"/>
    </row>
    <row r="4671" spans="2:2" x14ac:dyDescent="0.25">
      <c r="B4671" s="8"/>
    </row>
    <row r="4672" spans="2:2" x14ac:dyDescent="0.25">
      <c r="B4672" s="8"/>
    </row>
    <row r="4673" spans="2:2" x14ac:dyDescent="0.25">
      <c r="B4673" s="8"/>
    </row>
    <row r="4674" spans="2:2" x14ac:dyDescent="0.25">
      <c r="B4674" s="8"/>
    </row>
    <row r="4675" spans="2:2" x14ac:dyDescent="0.25">
      <c r="B4675" s="8"/>
    </row>
    <row r="4676" spans="2:2" x14ac:dyDescent="0.25">
      <c r="B4676" s="8"/>
    </row>
    <row r="4677" spans="2:2" x14ac:dyDescent="0.25">
      <c r="B4677" s="8"/>
    </row>
    <row r="4678" spans="2:2" x14ac:dyDescent="0.25">
      <c r="B4678" s="8"/>
    </row>
    <row r="4679" spans="2:2" x14ac:dyDescent="0.25">
      <c r="B4679" s="8"/>
    </row>
    <row r="4680" spans="2:2" x14ac:dyDescent="0.25">
      <c r="B4680" s="8"/>
    </row>
    <row r="4681" spans="2:2" x14ac:dyDescent="0.25">
      <c r="B4681" s="8"/>
    </row>
    <row r="4682" spans="2:2" x14ac:dyDescent="0.25">
      <c r="B4682" s="8"/>
    </row>
    <row r="4683" spans="2:2" x14ac:dyDescent="0.25">
      <c r="B4683" s="8"/>
    </row>
    <row r="4684" spans="2:2" x14ac:dyDescent="0.25">
      <c r="B4684" s="8"/>
    </row>
    <row r="4685" spans="2:2" x14ac:dyDescent="0.25">
      <c r="B4685" s="8"/>
    </row>
    <row r="4686" spans="2:2" x14ac:dyDescent="0.25">
      <c r="B4686" s="8"/>
    </row>
    <row r="4687" spans="2:2" x14ac:dyDescent="0.25">
      <c r="B4687" s="8"/>
    </row>
    <row r="4688" spans="2:2" x14ac:dyDescent="0.25">
      <c r="B4688" s="8"/>
    </row>
    <row r="4689" spans="2:2" x14ac:dyDescent="0.25">
      <c r="B4689" s="8"/>
    </row>
    <row r="4690" spans="2:2" x14ac:dyDescent="0.25">
      <c r="B4690" s="8"/>
    </row>
    <row r="4691" spans="2:2" x14ac:dyDescent="0.25">
      <c r="B4691" s="8"/>
    </row>
    <row r="4692" spans="2:2" x14ac:dyDescent="0.25">
      <c r="B4692" s="8"/>
    </row>
    <row r="4693" spans="2:2" x14ac:dyDescent="0.25">
      <c r="B4693" s="8"/>
    </row>
    <row r="4694" spans="2:2" x14ac:dyDescent="0.25">
      <c r="B4694" s="8"/>
    </row>
    <row r="4695" spans="2:2" x14ac:dyDescent="0.25">
      <c r="B4695" s="8"/>
    </row>
    <row r="4696" spans="2:2" x14ac:dyDescent="0.25">
      <c r="B4696" s="8"/>
    </row>
    <row r="4697" spans="2:2" x14ac:dyDescent="0.25">
      <c r="B4697" s="8"/>
    </row>
    <row r="4698" spans="2:2" x14ac:dyDescent="0.25">
      <c r="B4698" s="8"/>
    </row>
    <row r="4699" spans="2:2" x14ac:dyDescent="0.25">
      <c r="B4699" s="8"/>
    </row>
    <row r="4700" spans="2:2" x14ac:dyDescent="0.25">
      <c r="B4700" s="8"/>
    </row>
    <row r="4701" spans="2:2" x14ac:dyDescent="0.25">
      <c r="B4701" s="8"/>
    </row>
    <row r="4702" spans="2:2" x14ac:dyDescent="0.25">
      <c r="B4702" s="8"/>
    </row>
    <row r="4703" spans="2:2" x14ac:dyDescent="0.25">
      <c r="B4703" s="8"/>
    </row>
    <row r="4704" spans="2:2" x14ac:dyDescent="0.25">
      <c r="B4704" s="8"/>
    </row>
    <row r="4705" spans="2:2" x14ac:dyDescent="0.25">
      <c r="B4705" s="8"/>
    </row>
    <row r="4706" spans="2:2" x14ac:dyDescent="0.25">
      <c r="B4706" s="8"/>
    </row>
    <row r="4707" spans="2:2" x14ac:dyDescent="0.25">
      <c r="B4707" s="8"/>
    </row>
    <row r="4708" spans="2:2" x14ac:dyDescent="0.25">
      <c r="B4708" s="8"/>
    </row>
    <row r="4709" spans="2:2" x14ac:dyDescent="0.25">
      <c r="B4709" s="8"/>
    </row>
    <row r="4710" spans="2:2" x14ac:dyDescent="0.25">
      <c r="B4710" s="8"/>
    </row>
    <row r="4711" spans="2:2" x14ac:dyDescent="0.25">
      <c r="B4711" s="8"/>
    </row>
    <row r="4712" spans="2:2" x14ac:dyDescent="0.25">
      <c r="B4712" s="8"/>
    </row>
    <row r="4713" spans="2:2" x14ac:dyDescent="0.25">
      <c r="B4713" s="8"/>
    </row>
    <row r="4714" spans="2:2" x14ac:dyDescent="0.25">
      <c r="B4714" s="8"/>
    </row>
    <row r="4715" spans="2:2" x14ac:dyDescent="0.25">
      <c r="B4715" s="8"/>
    </row>
    <row r="4716" spans="2:2" x14ac:dyDescent="0.25">
      <c r="B4716" s="8"/>
    </row>
    <row r="4717" spans="2:2" x14ac:dyDescent="0.25">
      <c r="B4717" s="8"/>
    </row>
    <row r="4718" spans="2:2" x14ac:dyDescent="0.25">
      <c r="B4718" s="8"/>
    </row>
    <row r="4719" spans="2:2" x14ac:dyDescent="0.25">
      <c r="B4719" s="8"/>
    </row>
    <row r="4720" spans="2:2" x14ac:dyDescent="0.25">
      <c r="B4720" s="8"/>
    </row>
    <row r="4721" spans="2:2" x14ac:dyDescent="0.25">
      <c r="B4721" s="8"/>
    </row>
    <row r="4722" spans="2:2" x14ac:dyDescent="0.25">
      <c r="B4722" s="8"/>
    </row>
    <row r="4723" spans="2:2" x14ac:dyDescent="0.25">
      <c r="B4723" s="8"/>
    </row>
    <row r="4724" spans="2:2" x14ac:dyDescent="0.25">
      <c r="B4724" s="8"/>
    </row>
    <row r="4725" spans="2:2" x14ac:dyDescent="0.25">
      <c r="B4725" s="8"/>
    </row>
    <row r="4726" spans="2:2" x14ac:dyDescent="0.25">
      <c r="B4726" s="8"/>
    </row>
    <row r="4727" spans="2:2" x14ac:dyDescent="0.25">
      <c r="B4727" s="8"/>
    </row>
    <row r="4728" spans="2:2" x14ac:dyDescent="0.25">
      <c r="B4728" s="8"/>
    </row>
    <row r="4729" spans="2:2" x14ac:dyDescent="0.25">
      <c r="B4729" s="8"/>
    </row>
    <row r="4730" spans="2:2" x14ac:dyDescent="0.25">
      <c r="B4730" s="8"/>
    </row>
    <row r="4731" spans="2:2" x14ac:dyDescent="0.25">
      <c r="B4731" s="8"/>
    </row>
    <row r="4732" spans="2:2" x14ac:dyDescent="0.25">
      <c r="B4732" s="8"/>
    </row>
    <row r="4733" spans="2:2" x14ac:dyDescent="0.25">
      <c r="B4733" s="8"/>
    </row>
    <row r="4734" spans="2:2" x14ac:dyDescent="0.25">
      <c r="B4734" s="8"/>
    </row>
    <row r="4735" spans="2:2" x14ac:dyDescent="0.25">
      <c r="B4735" s="8"/>
    </row>
    <row r="4736" spans="2:2" x14ac:dyDescent="0.25">
      <c r="B4736" s="8"/>
    </row>
    <row r="4737" spans="2:2" x14ac:dyDescent="0.25">
      <c r="B4737" s="8"/>
    </row>
    <row r="4738" spans="2:2" x14ac:dyDescent="0.25">
      <c r="B4738" s="8"/>
    </row>
    <row r="4739" spans="2:2" x14ac:dyDescent="0.25">
      <c r="B4739" s="8"/>
    </row>
    <row r="4740" spans="2:2" x14ac:dyDescent="0.25">
      <c r="B4740" s="8"/>
    </row>
    <row r="4741" spans="2:2" x14ac:dyDescent="0.25">
      <c r="B4741" s="8"/>
    </row>
    <row r="4742" spans="2:2" x14ac:dyDescent="0.25">
      <c r="B4742" s="8"/>
    </row>
    <row r="4743" spans="2:2" x14ac:dyDescent="0.25">
      <c r="B4743" s="8"/>
    </row>
    <row r="4744" spans="2:2" x14ac:dyDescent="0.25">
      <c r="B4744" s="8"/>
    </row>
    <row r="4745" spans="2:2" x14ac:dyDescent="0.25">
      <c r="B4745" s="8"/>
    </row>
    <row r="4746" spans="2:2" x14ac:dyDescent="0.25">
      <c r="B4746" s="8"/>
    </row>
    <row r="4747" spans="2:2" x14ac:dyDescent="0.25">
      <c r="B4747" s="8"/>
    </row>
    <row r="4748" spans="2:2" x14ac:dyDescent="0.25">
      <c r="B4748" s="8"/>
    </row>
    <row r="4749" spans="2:2" x14ac:dyDescent="0.25">
      <c r="B4749" s="8"/>
    </row>
    <row r="4750" spans="2:2" x14ac:dyDescent="0.25">
      <c r="B4750" s="8"/>
    </row>
    <row r="4751" spans="2:2" x14ac:dyDescent="0.25">
      <c r="B4751" s="8"/>
    </row>
    <row r="4752" spans="2:2" x14ac:dyDescent="0.25">
      <c r="B4752" s="8"/>
    </row>
    <row r="4753" spans="2:2" x14ac:dyDescent="0.25">
      <c r="B4753" s="8"/>
    </row>
    <row r="4754" spans="2:2" x14ac:dyDescent="0.25">
      <c r="B4754" s="8"/>
    </row>
    <row r="4755" spans="2:2" x14ac:dyDescent="0.25">
      <c r="B4755" s="8"/>
    </row>
    <row r="4756" spans="2:2" x14ac:dyDescent="0.25">
      <c r="B4756" s="8"/>
    </row>
    <row r="4757" spans="2:2" x14ac:dyDescent="0.25">
      <c r="B4757" s="8"/>
    </row>
    <row r="4758" spans="2:2" x14ac:dyDescent="0.25">
      <c r="B4758" s="8"/>
    </row>
    <row r="4759" spans="2:2" x14ac:dyDescent="0.25">
      <c r="B4759" s="8"/>
    </row>
    <row r="4760" spans="2:2" x14ac:dyDescent="0.25">
      <c r="B4760" s="8"/>
    </row>
    <row r="4761" spans="2:2" x14ac:dyDescent="0.25">
      <c r="B4761" s="8"/>
    </row>
    <row r="4762" spans="2:2" x14ac:dyDescent="0.25">
      <c r="B4762" s="8"/>
    </row>
    <row r="4763" spans="2:2" x14ac:dyDescent="0.25">
      <c r="B4763" s="8"/>
    </row>
    <row r="4764" spans="2:2" x14ac:dyDescent="0.25">
      <c r="B4764" s="8"/>
    </row>
    <row r="4765" spans="2:2" x14ac:dyDescent="0.25">
      <c r="B4765" s="8"/>
    </row>
    <row r="4766" spans="2:2" x14ac:dyDescent="0.25">
      <c r="B4766" s="8"/>
    </row>
    <row r="4767" spans="2:2" x14ac:dyDescent="0.25">
      <c r="B4767" s="8"/>
    </row>
    <row r="4768" spans="2:2" x14ac:dyDescent="0.25">
      <c r="B4768" s="8"/>
    </row>
    <row r="4769" spans="2:2" x14ac:dyDescent="0.25">
      <c r="B4769" s="8"/>
    </row>
    <row r="4770" spans="2:2" x14ac:dyDescent="0.25">
      <c r="B4770" s="8"/>
    </row>
    <row r="4771" spans="2:2" x14ac:dyDescent="0.25">
      <c r="B4771" s="8"/>
    </row>
    <row r="4772" spans="2:2" x14ac:dyDescent="0.25">
      <c r="B4772" s="8"/>
    </row>
    <row r="4773" spans="2:2" x14ac:dyDescent="0.25">
      <c r="B4773" s="8"/>
    </row>
    <row r="4774" spans="2:2" x14ac:dyDescent="0.25">
      <c r="B4774" s="8"/>
    </row>
    <row r="4775" spans="2:2" x14ac:dyDescent="0.25">
      <c r="B4775" s="8"/>
    </row>
    <row r="4776" spans="2:2" x14ac:dyDescent="0.25">
      <c r="B4776" s="8"/>
    </row>
    <row r="4777" spans="2:2" x14ac:dyDescent="0.25">
      <c r="B4777" s="8"/>
    </row>
    <row r="4778" spans="2:2" x14ac:dyDescent="0.25">
      <c r="B4778" s="8"/>
    </row>
    <row r="4779" spans="2:2" x14ac:dyDescent="0.25">
      <c r="B4779" s="8"/>
    </row>
    <row r="4780" spans="2:2" x14ac:dyDescent="0.25">
      <c r="B4780" s="8"/>
    </row>
    <row r="4781" spans="2:2" x14ac:dyDescent="0.25">
      <c r="B4781" s="8"/>
    </row>
    <row r="4782" spans="2:2" x14ac:dyDescent="0.25">
      <c r="B4782" s="8"/>
    </row>
    <row r="4783" spans="2:2" x14ac:dyDescent="0.25">
      <c r="B4783" s="8"/>
    </row>
    <row r="4784" spans="2:2" x14ac:dyDescent="0.25">
      <c r="B4784" s="8"/>
    </row>
    <row r="4785" spans="2:2" x14ac:dyDescent="0.25">
      <c r="B4785" s="8"/>
    </row>
    <row r="4786" spans="2:2" x14ac:dyDescent="0.25">
      <c r="B4786" s="8"/>
    </row>
    <row r="4787" spans="2:2" x14ac:dyDescent="0.25">
      <c r="B4787" s="8"/>
    </row>
    <row r="4788" spans="2:2" x14ac:dyDescent="0.25">
      <c r="B4788" s="8"/>
    </row>
    <row r="4789" spans="2:2" x14ac:dyDescent="0.25">
      <c r="B4789" s="8"/>
    </row>
    <row r="4790" spans="2:2" x14ac:dyDescent="0.25">
      <c r="B4790" s="8"/>
    </row>
    <row r="4791" spans="2:2" x14ac:dyDescent="0.25">
      <c r="B4791" s="8"/>
    </row>
    <row r="4792" spans="2:2" x14ac:dyDescent="0.25">
      <c r="B4792" s="8"/>
    </row>
    <row r="4793" spans="2:2" x14ac:dyDescent="0.25">
      <c r="B4793" s="8"/>
    </row>
    <row r="4794" spans="2:2" x14ac:dyDescent="0.25">
      <c r="B4794" s="8"/>
    </row>
    <row r="4795" spans="2:2" x14ac:dyDescent="0.25">
      <c r="B4795" s="8"/>
    </row>
    <row r="4796" spans="2:2" x14ac:dyDescent="0.25">
      <c r="B4796" s="8"/>
    </row>
    <row r="4797" spans="2:2" x14ac:dyDescent="0.25">
      <c r="B4797" s="8"/>
    </row>
    <row r="4798" spans="2:2" x14ac:dyDescent="0.25">
      <c r="B4798" s="8"/>
    </row>
    <row r="4799" spans="2:2" x14ac:dyDescent="0.25">
      <c r="B4799" s="8"/>
    </row>
    <row r="4800" spans="2:2" x14ac:dyDescent="0.25">
      <c r="B4800" s="8"/>
    </row>
    <row r="4801" spans="2:2" x14ac:dyDescent="0.25">
      <c r="B4801" s="8"/>
    </row>
    <row r="4802" spans="2:2" x14ac:dyDescent="0.25">
      <c r="B4802" s="8"/>
    </row>
    <row r="4803" spans="2:2" x14ac:dyDescent="0.25">
      <c r="B4803" s="8"/>
    </row>
    <row r="4804" spans="2:2" x14ac:dyDescent="0.25">
      <c r="B4804" s="8"/>
    </row>
    <row r="4805" spans="2:2" x14ac:dyDescent="0.25">
      <c r="B4805" s="8"/>
    </row>
    <row r="4806" spans="2:2" x14ac:dyDescent="0.25">
      <c r="B4806" s="8"/>
    </row>
    <row r="4807" spans="2:2" x14ac:dyDescent="0.25">
      <c r="B4807" s="8"/>
    </row>
    <row r="4808" spans="2:2" x14ac:dyDescent="0.25">
      <c r="B4808" s="8"/>
    </row>
    <row r="4809" spans="2:2" x14ac:dyDescent="0.25">
      <c r="B4809" s="8"/>
    </row>
    <row r="4810" spans="2:2" x14ac:dyDescent="0.25">
      <c r="B4810" s="8"/>
    </row>
    <row r="4811" spans="2:2" x14ac:dyDescent="0.25">
      <c r="B4811" s="8"/>
    </row>
    <row r="4812" spans="2:2" x14ac:dyDescent="0.25">
      <c r="B4812" s="8"/>
    </row>
    <row r="4813" spans="2:2" x14ac:dyDescent="0.25">
      <c r="B4813" s="8"/>
    </row>
    <row r="4814" spans="2:2" x14ac:dyDescent="0.25">
      <c r="B4814" s="8"/>
    </row>
    <row r="4815" spans="2:2" x14ac:dyDescent="0.25">
      <c r="B4815" s="8"/>
    </row>
    <row r="4816" spans="2:2" x14ac:dyDescent="0.25">
      <c r="B4816" s="8"/>
    </row>
    <row r="4817" spans="2:2" x14ac:dyDescent="0.25">
      <c r="B4817" s="8"/>
    </row>
    <row r="4818" spans="2:2" x14ac:dyDescent="0.25">
      <c r="B4818" s="8"/>
    </row>
    <row r="4819" spans="2:2" x14ac:dyDescent="0.25">
      <c r="B4819" s="8"/>
    </row>
    <row r="4820" spans="2:2" x14ac:dyDescent="0.25">
      <c r="B4820" s="8"/>
    </row>
    <row r="4821" spans="2:2" x14ac:dyDescent="0.25">
      <c r="B4821" s="8"/>
    </row>
    <row r="4822" spans="2:2" x14ac:dyDescent="0.25">
      <c r="B4822" s="8"/>
    </row>
    <row r="4823" spans="2:2" x14ac:dyDescent="0.25">
      <c r="B4823" s="8"/>
    </row>
    <row r="4824" spans="2:2" x14ac:dyDescent="0.25">
      <c r="B4824" s="8"/>
    </row>
    <row r="4825" spans="2:2" x14ac:dyDescent="0.25">
      <c r="B4825" s="8"/>
    </row>
    <row r="4826" spans="2:2" x14ac:dyDescent="0.25">
      <c r="B4826" s="8"/>
    </row>
    <row r="4827" spans="2:2" x14ac:dyDescent="0.25">
      <c r="B4827" s="8"/>
    </row>
    <row r="4828" spans="2:2" x14ac:dyDescent="0.25">
      <c r="B4828" s="8"/>
    </row>
    <row r="4829" spans="2:2" x14ac:dyDescent="0.25">
      <c r="B4829" s="8"/>
    </row>
    <row r="4830" spans="2:2" x14ac:dyDescent="0.25">
      <c r="B4830" s="8"/>
    </row>
    <row r="4831" spans="2:2" x14ac:dyDescent="0.25">
      <c r="B4831" s="8"/>
    </row>
    <row r="4832" spans="2:2" x14ac:dyDescent="0.25">
      <c r="B4832" s="8"/>
    </row>
    <row r="4833" spans="2:2" x14ac:dyDescent="0.25">
      <c r="B4833" s="8"/>
    </row>
    <row r="4834" spans="2:2" x14ac:dyDescent="0.25">
      <c r="B4834" s="8"/>
    </row>
    <row r="4835" spans="2:2" x14ac:dyDescent="0.25">
      <c r="B4835" s="8"/>
    </row>
    <row r="4836" spans="2:2" x14ac:dyDescent="0.25">
      <c r="B4836" s="8"/>
    </row>
    <row r="4837" spans="2:2" x14ac:dyDescent="0.25">
      <c r="B4837" s="8"/>
    </row>
    <row r="4838" spans="2:2" x14ac:dyDescent="0.25">
      <c r="B4838" s="8"/>
    </row>
    <row r="4839" spans="2:2" x14ac:dyDescent="0.25">
      <c r="B4839" s="8"/>
    </row>
    <row r="4840" spans="2:2" x14ac:dyDescent="0.25">
      <c r="B4840" s="8"/>
    </row>
    <row r="4841" spans="2:2" x14ac:dyDescent="0.25">
      <c r="B4841" s="8"/>
    </row>
    <row r="4842" spans="2:2" x14ac:dyDescent="0.25">
      <c r="B4842" s="8"/>
    </row>
    <row r="4843" spans="2:2" x14ac:dyDescent="0.25">
      <c r="B4843" s="8"/>
    </row>
    <row r="4844" spans="2:2" x14ac:dyDescent="0.25">
      <c r="B4844" s="8"/>
    </row>
    <row r="4845" spans="2:2" x14ac:dyDescent="0.25">
      <c r="B4845" s="8"/>
    </row>
    <row r="4846" spans="2:2" x14ac:dyDescent="0.25">
      <c r="B4846" s="8"/>
    </row>
    <row r="4847" spans="2:2" x14ac:dyDescent="0.25">
      <c r="B4847" s="8"/>
    </row>
    <row r="4848" spans="2:2" x14ac:dyDescent="0.25">
      <c r="B4848" s="8"/>
    </row>
    <row r="4849" spans="2:2" x14ac:dyDescent="0.25">
      <c r="B4849" s="8"/>
    </row>
    <row r="4850" spans="2:2" x14ac:dyDescent="0.25">
      <c r="B4850" s="8"/>
    </row>
    <row r="4851" spans="2:2" x14ac:dyDescent="0.25">
      <c r="B4851" s="8"/>
    </row>
    <row r="4852" spans="2:2" x14ac:dyDescent="0.25">
      <c r="B4852" s="8"/>
    </row>
    <row r="4853" spans="2:2" x14ac:dyDescent="0.25">
      <c r="B4853" s="8"/>
    </row>
    <row r="4854" spans="2:2" x14ac:dyDescent="0.25">
      <c r="B4854" s="8"/>
    </row>
    <row r="4855" spans="2:2" x14ac:dyDescent="0.25">
      <c r="B4855" s="8"/>
    </row>
    <row r="4856" spans="2:2" x14ac:dyDescent="0.25">
      <c r="B4856" s="8"/>
    </row>
    <row r="4857" spans="2:2" x14ac:dyDescent="0.25">
      <c r="B4857" s="8"/>
    </row>
    <row r="4858" spans="2:2" x14ac:dyDescent="0.25">
      <c r="B4858" s="8"/>
    </row>
    <row r="4859" spans="2:2" x14ac:dyDescent="0.25">
      <c r="B4859" s="8"/>
    </row>
    <row r="4860" spans="2:2" x14ac:dyDescent="0.25">
      <c r="B4860" s="8"/>
    </row>
    <row r="4861" spans="2:2" x14ac:dyDescent="0.25">
      <c r="B4861" s="8"/>
    </row>
    <row r="4862" spans="2:2" x14ac:dyDescent="0.25">
      <c r="B4862" s="8"/>
    </row>
    <row r="4863" spans="2:2" x14ac:dyDescent="0.25">
      <c r="B4863" s="8"/>
    </row>
    <row r="4864" spans="2:2" x14ac:dyDescent="0.25">
      <c r="B4864" s="8"/>
    </row>
    <row r="4865" spans="2:2" x14ac:dyDescent="0.25">
      <c r="B4865" s="8"/>
    </row>
    <row r="4866" spans="2:2" x14ac:dyDescent="0.25">
      <c r="B4866" s="8"/>
    </row>
    <row r="4867" spans="2:2" x14ac:dyDescent="0.25">
      <c r="B4867" s="8"/>
    </row>
    <row r="4868" spans="2:2" x14ac:dyDescent="0.25">
      <c r="B4868" s="8"/>
    </row>
    <row r="4869" spans="2:2" x14ac:dyDescent="0.25">
      <c r="B4869" s="8"/>
    </row>
    <row r="4870" spans="2:2" x14ac:dyDescent="0.25">
      <c r="B4870" s="8"/>
    </row>
    <row r="4871" spans="2:2" x14ac:dyDescent="0.25">
      <c r="B4871" s="8"/>
    </row>
    <row r="4872" spans="2:2" x14ac:dyDescent="0.25">
      <c r="B4872" s="8"/>
    </row>
    <row r="4873" spans="2:2" x14ac:dyDescent="0.25">
      <c r="B4873" s="8"/>
    </row>
    <row r="4874" spans="2:2" x14ac:dyDescent="0.25">
      <c r="B4874" s="8"/>
    </row>
    <row r="4875" spans="2:2" x14ac:dyDescent="0.25">
      <c r="B4875" s="8"/>
    </row>
    <row r="4876" spans="2:2" x14ac:dyDescent="0.25">
      <c r="B4876" s="8"/>
    </row>
    <row r="4877" spans="2:2" x14ac:dyDescent="0.25">
      <c r="B4877" s="8"/>
    </row>
    <row r="4878" spans="2:2" x14ac:dyDescent="0.25">
      <c r="B4878" s="8"/>
    </row>
    <row r="4879" spans="2:2" x14ac:dyDescent="0.25">
      <c r="B4879" s="8"/>
    </row>
    <row r="4880" spans="2:2" x14ac:dyDescent="0.25">
      <c r="B4880" s="8"/>
    </row>
    <row r="4881" spans="2:2" x14ac:dyDescent="0.25">
      <c r="B4881" s="8"/>
    </row>
    <row r="4882" spans="2:2" x14ac:dyDescent="0.25">
      <c r="B4882" s="8"/>
    </row>
    <row r="4883" spans="2:2" x14ac:dyDescent="0.25">
      <c r="B4883" s="8"/>
    </row>
    <row r="4884" spans="2:2" x14ac:dyDescent="0.25">
      <c r="B4884" s="8"/>
    </row>
    <row r="4885" spans="2:2" x14ac:dyDescent="0.25">
      <c r="B4885" s="8"/>
    </row>
    <row r="4886" spans="2:2" x14ac:dyDescent="0.25">
      <c r="B4886" s="8"/>
    </row>
    <row r="4887" spans="2:2" x14ac:dyDescent="0.25">
      <c r="B4887" s="8"/>
    </row>
    <row r="4888" spans="2:2" x14ac:dyDescent="0.25">
      <c r="B4888" s="8"/>
    </row>
    <row r="4889" spans="2:2" x14ac:dyDescent="0.25">
      <c r="B4889" s="8"/>
    </row>
    <row r="4890" spans="2:2" x14ac:dyDescent="0.25">
      <c r="B4890" s="8"/>
    </row>
    <row r="4891" spans="2:2" x14ac:dyDescent="0.25">
      <c r="B4891" s="8"/>
    </row>
    <row r="4892" spans="2:2" x14ac:dyDescent="0.25">
      <c r="B4892" s="8"/>
    </row>
    <row r="4893" spans="2:2" x14ac:dyDescent="0.25">
      <c r="B4893" s="8"/>
    </row>
    <row r="4894" spans="2:2" x14ac:dyDescent="0.25">
      <c r="B4894" s="8"/>
    </row>
    <row r="4895" spans="2:2" x14ac:dyDescent="0.25">
      <c r="B4895" s="8"/>
    </row>
    <row r="4896" spans="2:2" x14ac:dyDescent="0.25">
      <c r="B4896" s="8"/>
    </row>
    <row r="4897" spans="2:2" x14ac:dyDescent="0.25">
      <c r="B4897" s="8"/>
    </row>
    <row r="4898" spans="2:2" x14ac:dyDescent="0.25">
      <c r="B4898" s="8"/>
    </row>
    <row r="4899" spans="2:2" x14ac:dyDescent="0.25">
      <c r="B4899" s="8"/>
    </row>
    <row r="4900" spans="2:2" x14ac:dyDescent="0.25">
      <c r="B4900" s="8"/>
    </row>
    <row r="4901" spans="2:2" x14ac:dyDescent="0.25">
      <c r="B4901" s="8"/>
    </row>
    <row r="4902" spans="2:2" x14ac:dyDescent="0.25">
      <c r="B4902" s="8"/>
    </row>
    <row r="4903" spans="2:2" x14ac:dyDescent="0.25">
      <c r="B4903" s="8"/>
    </row>
    <row r="4904" spans="2:2" x14ac:dyDescent="0.25">
      <c r="B4904" s="8"/>
    </row>
    <row r="4905" spans="2:2" x14ac:dyDescent="0.25">
      <c r="B4905" s="8"/>
    </row>
    <row r="4906" spans="2:2" x14ac:dyDescent="0.25">
      <c r="B4906" s="8"/>
    </row>
    <row r="4907" spans="2:2" x14ac:dyDescent="0.25">
      <c r="B4907" s="8"/>
    </row>
    <row r="4908" spans="2:2" x14ac:dyDescent="0.25">
      <c r="B4908" s="8"/>
    </row>
    <row r="4909" spans="2:2" x14ac:dyDescent="0.25">
      <c r="B4909" s="8"/>
    </row>
    <row r="4910" spans="2:2" x14ac:dyDescent="0.25">
      <c r="B4910" s="8"/>
    </row>
    <row r="4911" spans="2:2" x14ac:dyDescent="0.25">
      <c r="B4911" s="8"/>
    </row>
    <row r="4912" spans="2:2" x14ac:dyDescent="0.25">
      <c r="B4912" s="8"/>
    </row>
    <row r="4913" spans="2:2" x14ac:dyDescent="0.25">
      <c r="B4913" s="8"/>
    </row>
    <row r="4914" spans="2:2" x14ac:dyDescent="0.25">
      <c r="B4914" s="8"/>
    </row>
    <row r="4915" spans="2:2" x14ac:dyDescent="0.25">
      <c r="B4915" s="8"/>
    </row>
    <row r="4916" spans="2:2" x14ac:dyDescent="0.25">
      <c r="B4916" s="8"/>
    </row>
    <row r="4917" spans="2:2" x14ac:dyDescent="0.25">
      <c r="B4917" s="8"/>
    </row>
    <row r="4918" spans="2:2" x14ac:dyDescent="0.25">
      <c r="B4918" s="8"/>
    </row>
    <row r="4919" spans="2:2" x14ac:dyDescent="0.25">
      <c r="B4919" s="8"/>
    </row>
    <row r="4920" spans="2:2" x14ac:dyDescent="0.25">
      <c r="B4920" s="8"/>
    </row>
    <row r="4921" spans="2:2" x14ac:dyDescent="0.25">
      <c r="B4921" s="8"/>
    </row>
    <row r="4922" spans="2:2" x14ac:dyDescent="0.25">
      <c r="B4922" s="8"/>
    </row>
    <row r="4923" spans="2:2" x14ac:dyDescent="0.25">
      <c r="B4923" s="8"/>
    </row>
    <row r="4924" spans="2:2" x14ac:dyDescent="0.25">
      <c r="B4924" s="8"/>
    </row>
    <row r="4925" spans="2:2" x14ac:dyDescent="0.25">
      <c r="B4925" s="8"/>
    </row>
    <row r="4926" spans="2:2" x14ac:dyDescent="0.25">
      <c r="B4926" s="8"/>
    </row>
    <row r="4927" spans="2:2" x14ac:dyDescent="0.25">
      <c r="B4927" s="8"/>
    </row>
    <row r="4928" spans="2:2" x14ac:dyDescent="0.25">
      <c r="B4928" s="8"/>
    </row>
    <row r="4929" spans="2:2" x14ac:dyDescent="0.25">
      <c r="B4929" s="8"/>
    </row>
    <row r="4930" spans="2:2" x14ac:dyDescent="0.25">
      <c r="B4930" s="8"/>
    </row>
    <row r="4931" spans="2:2" x14ac:dyDescent="0.25">
      <c r="B4931" s="8"/>
    </row>
    <row r="4932" spans="2:2" x14ac:dyDescent="0.25">
      <c r="B4932" s="8"/>
    </row>
    <row r="4933" spans="2:2" x14ac:dyDescent="0.25">
      <c r="B4933" s="8"/>
    </row>
    <row r="4934" spans="2:2" x14ac:dyDescent="0.25">
      <c r="B4934" s="8"/>
    </row>
    <row r="4935" spans="2:2" x14ac:dyDescent="0.25">
      <c r="B4935" s="8"/>
    </row>
    <row r="4936" spans="2:2" x14ac:dyDescent="0.25">
      <c r="B4936" s="8"/>
    </row>
    <row r="4937" spans="2:2" x14ac:dyDescent="0.25">
      <c r="B4937" s="8"/>
    </row>
    <row r="4938" spans="2:2" x14ac:dyDescent="0.25">
      <c r="B4938" s="8"/>
    </row>
    <row r="4939" spans="2:2" x14ac:dyDescent="0.25">
      <c r="B4939" s="8"/>
    </row>
    <row r="4940" spans="2:2" x14ac:dyDescent="0.25">
      <c r="B4940" s="8"/>
    </row>
    <row r="4941" spans="2:2" x14ac:dyDescent="0.25">
      <c r="B4941" s="8"/>
    </row>
    <row r="4942" spans="2:2" x14ac:dyDescent="0.25">
      <c r="B4942" s="8"/>
    </row>
    <row r="4943" spans="2:2" x14ac:dyDescent="0.25">
      <c r="B4943" s="8"/>
    </row>
    <row r="4944" spans="2:2" x14ac:dyDescent="0.25">
      <c r="B4944" s="8"/>
    </row>
    <row r="4945" spans="2:2" x14ac:dyDescent="0.25">
      <c r="B4945" s="8"/>
    </row>
    <row r="4946" spans="2:2" x14ac:dyDescent="0.25">
      <c r="B4946" s="8"/>
    </row>
    <row r="4947" spans="2:2" x14ac:dyDescent="0.25">
      <c r="B4947" s="8"/>
    </row>
    <row r="4948" spans="2:2" x14ac:dyDescent="0.25">
      <c r="B4948" s="8"/>
    </row>
    <row r="4949" spans="2:2" x14ac:dyDescent="0.25">
      <c r="B4949" s="8"/>
    </row>
    <row r="4950" spans="2:2" x14ac:dyDescent="0.25">
      <c r="B4950" s="8"/>
    </row>
    <row r="4951" spans="2:2" x14ac:dyDescent="0.25">
      <c r="B4951" s="8"/>
    </row>
    <row r="4952" spans="2:2" x14ac:dyDescent="0.25">
      <c r="B4952" s="8"/>
    </row>
    <row r="4953" spans="2:2" x14ac:dyDescent="0.25">
      <c r="B4953" s="8"/>
    </row>
    <row r="4954" spans="2:2" x14ac:dyDescent="0.25">
      <c r="B4954" s="8"/>
    </row>
    <row r="4955" spans="2:2" x14ac:dyDescent="0.25">
      <c r="B4955" s="8"/>
    </row>
    <row r="4956" spans="2:2" x14ac:dyDescent="0.25">
      <c r="B4956" s="8"/>
    </row>
    <row r="4957" spans="2:2" x14ac:dyDescent="0.25">
      <c r="B4957" s="8"/>
    </row>
    <row r="4958" spans="2:2" x14ac:dyDescent="0.25">
      <c r="B4958" s="8"/>
    </row>
    <row r="4959" spans="2:2" x14ac:dyDescent="0.25">
      <c r="B4959" s="8"/>
    </row>
    <row r="4960" spans="2:2" x14ac:dyDescent="0.25">
      <c r="B4960" s="8"/>
    </row>
    <row r="4961" spans="2:2" x14ac:dyDescent="0.25">
      <c r="B4961" s="8"/>
    </row>
    <row r="4962" spans="2:2" x14ac:dyDescent="0.25">
      <c r="B4962" s="8"/>
    </row>
    <row r="4963" spans="2:2" x14ac:dyDescent="0.25">
      <c r="B4963" s="8"/>
    </row>
    <row r="4964" spans="2:2" x14ac:dyDescent="0.25">
      <c r="B4964" s="8"/>
    </row>
    <row r="4965" spans="2:2" x14ac:dyDescent="0.25">
      <c r="B4965" s="8"/>
    </row>
    <row r="4966" spans="2:2" x14ac:dyDescent="0.25">
      <c r="B4966" s="8"/>
    </row>
    <row r="4967" spans="2:2" x14ac:dyDescent="0.25">
      <c r="B4967" s="8"/>
    </row>
    <row r="4968" spans="2:2" x14ac:dyDescent="0.25">
      <c r="B4968" s="8"/>
    </row>
    <row r="4969" spans="2:2" x14ac:dyDescent="0.25">
      <c r="B4969" s="8"/>
    </row>
    <row r="4970" spans="2:2" x14ac:dyDescent="0.25">
      <c r="B4970" s="8"/>
    </row>
    <row r="4971" spans="2:2" x14ac:dyDescent="0.25">
      <c r="B4971" s="8"/>
    </row>
    <row r="4972" spans="2:2" x14ac:dyDescent="0.25">
      <c r="B4972" s="8"/>
    </row>
    <row r="4973" spans="2:2" x14ac:dyDescent="0.25">
      <c r="B4973" s="8"/>
    </row>
    <row r="4974" spans="2:2" x14ac:dyDescent="0.25">
      <c r="B4974" s="8"/>
    </row>
    <row r="4975" spans="2:2" x14ac:dyDescent="0.25">
      <c r="B4975" s="8"/>
    </row>
    <row r="4976" spans="2:2" x14ac:dyDescent="0.25">
      <c r="B4976" s="8"/>
    </row>
    <row r="4977" spans="2:2" x14ac:dyDescent="0.25">
      <c r="B4977" s="8"/>
    </row>
    <row r="4978" spans="2:2" x14ac:dyDescent="0.25">
      <c r="B4978" s="8"/>
    </row>
    <row r="4979" spans="2:2" x14ac:dyDescent="0.25">
      <c r="B4979" s="8"/>
    </row>
    <row r="4980" spans="2:2" x14ac:dyDescent="0.25">
      <c r="B4980" s="8"/>
    </row>
    <row r="4981" spans="2:2" x14ac:dyDescent="0.25">
      <c r="B4981" s="8"/>
    </row>
    <row r="4982" spans="2:2" x14ac:dyDescent="0.25">
      <c r="B4982" s="8"/>
    </row>
    <row r="4983" spans="2:2" x14ac:dyDescent="0.25">
      <c r="B4983" s="8"/>
    </row>
    <row r="4984" spans="2:2" x14ac:dyDescent="0.25">
      <c r="B4984" s="8"/>
    </row>
    <row r="4985" spans="2:2" x14ac:dyDescent="0.25">
      <c r="B4985" s="8"/>
    </row>
    <row r="4986" spans="2:2" x14ac:dyDescent="0.25">
      <c r="B4986" s="8"/>
    </row>
    <row r="4987" spans="2:2" x14ac:dyDescent="0.25">
      <c r="B4987" s="8"/>
    </row>
    <row r="4988" spans="2:2" x14ac:dyDescent="0.25">
      <c r="B4988" s="8"/>
    </row>
    <row r="4989" spans="2:2" x14ac:dyDescent="0.25">
      <c r="B4989" s="8"/>
    </row>
    <row r="4990" spans="2:2" x14ac:dyDescent="0.25">
      <c r="B4990" s="8"/>
    </row>
    <row r="4991" spans="2:2" x14ac:dyDescent="0.25">
      <c r="B4991" s="8"/>
    </row>
    <row r="4992" spans="2:2" x14ac:dyDescent="0.25">
      <c r="B4992" s="8"/>
    </row>
    <row r="4993" spans="2:2" x14ac:dyDescent="0.25">
      <c r="B4993" s="8"/>
    </row>
    <row r="4994" spans="2:2" x14ac:dyDescent="0.25">
      <c r="B4994" s="8"/>
    </row>
    <row r="4995" spans="2:2" x14ac:dyDescent="0.25">
      <c r="B4995" s="8"/>
    </row>
    <row r="4996" spans="2:2" x14ac:dyDescent="0.25">
      <c r="B4996" s="8"/>
    </row>
    <row r="4997" spans="2:2" x14ac:dyDescent="0.25">
      <c r="B4997" s="8"/>
    </row>
    <row r="4998" spans="2:2" x14ac:dyDescent="0.25">
      <c r="B4998" s="8"/>
    </row>
    <row r="4999" spans="2:2" x14ac:dyDescent="0.25">
      <c r="B4999" s="8"/>
    </row>
    <row r="5000" spans="2:2" x14ac:dyDescent="0.25">
      <c r="B5000" s="8"/>
    </row>
    <row r="5001" spans="2:2" x14ac:dyDescent="0.25">
      <c r="B5001" s="8"/>
    </row>
    <row r="5002" spans="2:2" x14ac:dyDescent="0.25">
      <c r="B5002" s="8"/>
    </row>
    <row r="5003" spans="2:2" x14ac:dyDescent="0.25">
      <c r="B5003" s="8"/>
    </row>
    <row r="5004" spans="2:2" x14ac:dyDescent="0.25">
      <c r="B5004" s="8"/>
    </row>
    <row r="5005" spans="2:2" x14ac:dyDescent="0.25">
      <c r="B5005" s="8"/>
    </row>
    <row r="5006" spans="2:2" x14ac:dyDescent="0.25">
      <c r="B5006" s="8"/>
    </row>
    <row r="5007" spans="2:2" x14ac:dyDescent="0.25">
      <c r="B5007" s="8"/>
    </row>
    <row r="5008" spans="2:2" x14ac:dyDescent="0.25">
      <c r="B5008" s="8"/>
    </row>
    <row r="5009" spans="2:2" x14ac:dyDescent="0.25">
      <c r="B5009" s="8"/>
    </row>
    <row r="5010" spans="2:2" x14ac:dyDescent="0.25">
      <c r="B5010" s="8"/>
    </row>
    <row r="5011" spans="2:2" x14ac:dyDescent="0.25">
      <c r="B5011" s="8"/>
    </row>
    <row r="5012" spans="2:2" x14ac:dyDescent="0.25">
      <c r="B5012" s="8"/>
    </row>
    <row r="5013" spans="2:2" x14ac:dyDescent="0.25">
      <c r="B5013" s="8"/>
    </row>
    <row r="5014" spans="2:2" x14ac:dyDescent="0.25">
      <c r="B5014" s="8"/>
    </row>
    <row r="5015" spans="2:2" x14ac:dyDescent="0.25">
      <c r="B5015" s="8"/>
    </row>
    <row r="5016" spans="2:2" x14ac:dyDescent="0.25">
      <c r="B5016" s="8"/>
    </row>
    <row r="5017" spans="2:2" x14ac:dyDescent="0.25">
      <c r="B5017" s="8"/>
    </row>
    <row r="5018" spans="2:2" x14ac:dyDescent="0.25">
      <c r="B5018" s="8"/>
    </row>
    <row r="5019" spans="2:2" x14ac:dyDescent="0.25">
      <c r="B5019" s="8"/>
    </row>
    <row r="5020" spans="2:2" x14ac:dyDescent="0.25">
      <c r="B5020" s="8"/>
    </row>
    <row r="5021" spans="2:2" x14ac:dyDescent="0.25">
      <c r="B5021" s="8"/>
    </row>
    <row r="5022" spans="2:2" x14ac:dyDescent="0.25">
      <c r="B5022" s="8"/>
    </row>
    <row r="5023" spans="2:2" x14ac:dyDescent="0.25">
      <c r="B5023" s="8"/>
    </row>
    <row r="5024" spans="2:2" x14ac:dyDescent="0.25">
      <c r="B5024" s="8"/>
    </row>
    <row r="5025" spans="2:2" x14ac:dyDescent="0.25">
      <c r="B5025" s="8"/>
    </row>
    <row r="5026" spans="2:2" x14ac:dyDescent="0.25">
      <c r="B5026" s="8"/>
    </row>
    <row r="5027" spans="2:2" x14ac:dyDescent="0.25">
      <c r="B5027" s="8"/>
    </row>
    <row r="5028" spans="2:2" x14ac:dyDescent="0.25">
      <c r="B5028" s="8"/>
    </row>
    <row r="5029" spans="2:2" x14ac:dyDescent="0.25">
      <c r="B5029" s="8"/>
    </row>
    <row r="5030" spans="2:2" x14ac:dyDescent="0.25">
      <c r="B5030" s="8"/>
    </row>
    <row r="5031" spans="2:2" x14ac:dyDescent="0.25">
      <c r="B5031" s="8"/>
    </row>
    <row r="5032" spans="2:2" x14ac:dyDescent="0.25">
      <c r="B5032" s="8"/>
    </row>
    <row r="5033" spans="2:2" x14ac:dyDescent="0.25">
      <c r="B5033" s="8"/>
    </row>
    <row r="5034" spans="2:2" x14ac:dyDescent="0.25">
      <c r="B5034" s="8"/>
    </row>
    <row r="5035" spans="2:2" x14ac:dyDescent="0.25">
      <c r="B5035" s="8"/>
    </row>
    <row r="5036" spans="2:2" x14ac:dyDescent="0.25">
      <c r="B5036" s="8"/>
    </row>
    <row r="5037" spans="2:2" x14ac:dyDescent="0.25">
      <c r="B5037" s="8"/>
    </row>
    <row r="5038" spans="2:2" x14ac:dyDescent="0.25">
      <c r="B5038" s="8"/>
    </row>
    <row r="5039" spans="2:2" x14ac:dyDescent="0.25">
      <c r="B5039" s="8"/>
    </row>
    <row r="5040" spans="2:2" x14ac:dyDescent="0.25">
      <c r="B5040" s="8"/>
    </row>
    <row r="5041" spans="2:2" x14ac:dyDescent="0.25">
      <c r="B5041" s="8"/>
    </row>
    <row r="5042" spans="2:2" x14ac:dyDescent="0.25">
      <c r="B5042" s="8"/>
    </row>
    <row r="5043" spans="2:2" x14ac:dyDescent="0.25">
      <c r="B5043" s="8"/>
    </row>
    <row r="5044" spans="2:2" x14ac:dyDescent="0.25">
      <c r="B5044" s="8"/>
    </row>
    <row r="5045" spans="2:2" x14ac:dyDescent="0.25">
      <c r="B5045" s="8"/>
    </row>
    <row r="5046" spans="2:2" x14ac:dyDescent="0.25">
      <c r="B5046" s="8"/>
    </row>
    <row r="5047" spans="2:2" x14ac:dyDescent="0.25">
      <c r="B5047" s="8"/>
    </row>
    <row r="5048" spans="2:2" x14ac:dyDescent="0.25">
      <c r="B5048" s="8"/>
    </row>
    <row r="5049" spans="2:2" x14ac:dyDescent="0.25">
      <c r="B5049" s="8"/>
    </row>
    <row r="5050" spans="2:2" x14ac:dyDescent="0.25">
      <c r="B5050" s="8"/>
    </row>
    <row r="5051" spans="2:2" x14ac:dyDescent="0.25">
      <c r="B5051" s="8"/>
    </row>
    <row r="5052" spans="2:2" x14ac:dyDescent="0.25">
      <c r="B5052" s="8"/>
    </row>
    <row r="5053" spans="2:2" x14ac:dyDescent="0.25">
      <c r="B5053" s="8"/>
    </row>
    <row r="5054" spans="2:2" x14ac:dyDescent="0.25">
      <c r="B5054" s="8"/>
    </row>
    <row r="5055" spans="2:2" x14ac:dyDescent="0.25">
      <c r="B5055" s="8"/>
    </row>
    <row r="5056" spans="2:2" x14ac:dyDescent="0.25">
      <c r="B5056" s="8"/>
    </row>
    <row r="5057" spans="2:2" x14ac:dyDescent="0.25">
      <c r="B5057" s="8"/>
    </row>
    <row r="5058" spans="2:2" x14ac:dyDescent="0.25">
      <c r="B5058" s="8"/>
    </row>
    <row r="5059" spans="2:2" x14ac:dyDescent="0.25">
      <c r="B5059" s="8"/>
    </row>
    <row r="5060" spans="2:2" x14ac:dyDescent="0.25">
      <c r="B5060" s="8"/>
    </row>
    <row r="5061" spans="2:2" x14ac:dyDescent="0.25">
      <c r="B5061" s="8"/>
    </row>
    <row r="5062" spans="2:2" x14ac:dyDescent="0.25">
      <c r="B5062" s="8"/>
    </row>
    <row r="5063" spans="2:2" x14ac:dyDescent="0.25">
      <c r="B5063" s="8"/>
    </row>
    <row r="5064" spans="2:2" x14ac:dyDescent="0.25">
      <c r="B5064" s="8"/>
    </row>
    <row r="5065" spans="2:2" x14ac:dyDescent="0.25">
      <c r="B5065" s="8"/>
    </row>
    <row r="5066" spans="2:2" x14ac:dyDescent="0.25">
      <c r="B5066" s="8"/>
    </row>
    <row r="5067" spans="2:2" x14ac:dyDescent="0.25">
      <c r="B5067" s="8"/>
    </row>
    <row r="5068" spans="2:2" x14ac:dyDescent="0.25">
      <c r="B5068" s="8"/>
    </row>
    <row r="5069" spans="2:2" x14ac:dyDescent="0.25">
      <c r="B5069" s="8"/>
    </row>
    <row r="5070" spans="2:2" x14ac:dyDescent="0.25">
      <c r="B5070" s="8"/>
    </row>
    <row r="5071" spans="2:2" x14ac:dyDescent="0.25">
      <c r="B5071" s="8"/>
    </row>
    <row r="5072" spans="2:2" x14ac:dyDescent="0.25">
      <c r="B5072" s="8"/>
    </row>
    <row r="5073" spans="2:2" x14ac:dyDescent="0.25">
      <c r="B5073" s="8"/>
    </row>
    <row r="5074" spans="2:2" x14ac:dyDescent="0.25">
      <c r="B5074" s="8"/>
    </row>
    <row r="5075" spans="2:2" x14ac:dyDescent="0.25">
      <c r="B5075" s="8"/>
    </row>
    <row r="5076" spans="2:2" x14ac:dyDescent="0.25">
      <c r="B5076" s="8"/>
    </row>
    <row r="5077" spans="2:2" x14ac:dyDescent="0.25">
      <c r="B5077" s="8"/>
    </row>
    <row r="5078" spans="2:2" x14ac:dyDescent="0.25">
      <c r="B5078" s="8"/>
    </row>
    <row r="5079" spans="2:2" x14ac:dyDescent="0.25">
      <c r="B5079" s="8"/>
    </row>
    <row r="5080" spans="2:2" x14ac:dyDescent="0.25">
      <c r="B5080" s="8"/>
    </row>
    <row r="5081" spans="2:2" x14ac:dyDescent="0.25">
      <c r="B5081" s="8"/>
    </row>
    <row r="5082" spans="2:2" x14ac:dyDescent="0.25">
      <c r="B5082" s="8"/>
    </row>
    <row r="5083" spans="2:2" x14ac:dyDescent="0.25">
      <c r="B5083" s="8"/>
    </row>
    <row r="5084" spans="2:2" x14ac:dyDescent="0.25">
      <c r="B5084" s="8"/>
    </row>
    <row r="5085" spans="2:2" x14ac:dyDescent="0.25">
      <c r="B5085" s="8"/>
    </row>
    <row r="5086" spans="2:2" x14ac:dyDescent="0.25">
      <c r="B5086" s="8"/>
    </row>
    <row r="5087" spans="2:2" x14ac:dyDescent="0.25">
      <c r="B5087" s="8"/>
    </row>
    <row r="5088" spans="2:2" x14ac:dyDescent="0.25">
      <c r="B5088" s="8"/>
    </row>
    <row r="5089" spans="2:2" x14ac:dyDescent="0.25">
      <c r="B5089" s="8"/>
    </row>
    <row r="5090" spans="2:2" x14ac:dyDescent="0.25">
      <c r="B5090" s="8"/>
    </row>
    <row r="5091" spans="2:2" x14ac:dyDescent="0.25">
      <c r="B5091" s="8"/>
    </row>
    <row r="5092" spans="2:2" x14ac:dyDescent="0.25">
      <c r="B5092" s="8"/>
    </row>
    <row r="5093" spans="2:2" x14ac:dyDescent="0.25">
      <c r="B5093" s="8"/>
    </row>
    <row r="5094" spans="2:2" x14ac:dyDescent="0.25">
      <c r="B5094" s="8"/>
    </row>
    <row r="5095" spans="2:2" x14ac:dyDescent="0.25">
      <c r="B5095" s="8"/>
    </row>
    <row r="5096" spans="2:2" x14ac:dyDescent="0.25">
      <c r="B5096" s="8"/>
    </row>
    <row r="5097" spans="2:2" x14ac:dyDescent="0.25">
      <c r="B5097" s="8"/>
    </row>
    <row r="5098" spans="2:2" x14ac:dyDescent="0.25">
      <c r="B5098" s="8"/>
    </row>
    <row r="5099" spans="2:2" x14ac:dyDescent="0.25">
      <c r="B5099" s="8"/>
    </row>
    <row r="5100" spans="2:2" x14ac:dyDescent="0.25">
      <c r="B5100" s="8"/>
    </row>
    <row r="5101" spans="2:2" x14ac:dyDescent="0.25">
      <c r="B5101" s="8"/>
    </row>
    <row r="5102" spans="2:2" x14ac:dyDescent="0.25">
      <c r="B5102" s="8"/>
    </row>
    <row r="5103" spans="2:2" x14ac:dyDescent="0.25">
      <c r="B5103" s="8"/>
    </row>
    <row r="5104" spans="2:2" x14ac:dyDescent="0.25">
      <c r="B5104" s="8"/>
    </row>
    <row r="5105" spans="2:2" x14ac:dyDescent="0.25">
      <c r="B5105" s="8"/>
    </row>
    <row r="5106" spans="2:2" x14ac:dyDescent="0.25">
      <c r="B5106" s="8"/>
    </row>
    <row r="5107" spans="2:2" x14ac:dyDescent="0.25">
      <c r="B5107" s="8"/>
    </row>
    <row r="5108" spans="2:2" x14ac:dyDescent="0.25">
      <c r="B5108" s="8"/>
    </row>
    <row r="5109" spans="2:2" x14ac:dyDescent="0.25">
      <c r="B5109" s="8"/>
    </row>
    <row r="5110" spans="2:2" x14ac:dyDescent="0.25">
      <c r="B5110" s="8"/>
    </row>
    <row r="5111" spans="2:2" x14ac:dyDescent="0.25">
      <c r="B5111" s="8"/>
    </row>
    <row r="5112" spans="2:2" x14ac:dyDescent="0.25">
      <c r="B5112" s="8"/>
    </row>
    <row r="5113" spans="2:2" x14ac:dyDescent="0.25">
      <c r="B5113" s="8"/>
    </row>
    <row r="5114" spans="2:2" x14ac:dyDescent="0.25">
      <c r="B5114" s="8"/>
    </row>
    <row r="5115" spans="2:2" x14ac:dyDescent="0.25">
      <c r="B5115" s="8"/>
    </row>
    <row r="5116" spans="2:2" x14ac:dyDescent="0.25">
      <c r="B5116" s="8"/>
    </row>
    <row r="5117" spans="2:2" x14ac:dyDescent="0.25">
      <c r="B5117" s="8"/>
    </row>
    <row r="5118" spans="2:2" x14ac:dyDescent="0.25">
      <c r="B5118" s="8"/>
    </row>
    <row r="5119" spans="2:2" x14ac:dyDescent="0.25">
      <c r="B5119" s="8"/>
    </row>
    <row r="5120" spans="2:2" x14ac:dyDescent="0.25">
      <c r="B5120" s="8"/>
    </row>
    <row r="5121" spans="2:2" x14ac:dyDescent="0.25">
      <c r="B5121" s="8"/>
    </row>
    <row r="5122" spans="2:2" x14ac:dyDescent="0.25">
      <c r="B5122" s="8"/>
    </row>
    <row r="5123" spans="2:2" x14ac:dyDescent="0.25">
      <c r="B5123" s="8"/>
    </row>
    <row r="5124" spans="2:2" x14ac:dyDescent="0.25">
      <c r="B5124" s="8"/>
    </row>
    <row r="5125" spans="2:2" x14ac:dyDescent="0.25">
      <c r="B5125" s="8"/>
    </row>
    <row r="5126" spans="2:2" x14ac:dyDescent="0.25">
      <c r="B5126" s="8"/>
    </row>
    <row r="5127" spans="2:2" x14ac:dyDescent="0.25">
      <c r="B5127" s="8"/>
    </row>
    <row r="5128" spans="2:2" x14ac:dyDescent="0.25">
      <c r="B5128" s="8"/>
    </row>
    <row r="5129" spans="2:2" x14ac:dyDescent="0.25">
      <c r="B5129" s="8"/>
    </row>
    <row r="5130" spans="2:2" x14ac:dyDescent="0.25">
      <c r="B5130" s="8"/>
    </row>
    <row r="5131" spans="2:2" x14ac:dyDescent="0.25">
      <c r="B5131" s="8"/>
    </row>
    <row r="5132" spans="2:2" x14ac:dyDescent="0.25">
      <c r="B5132" s="8"/>
    </row>
    <row r="5133" spans="2:2" x14ac:dyDescent="0.25">
      <c r="B5133" s="8"/>
    </row>
    <row r="5134" spans="2:2" x14ac:dyDescent="0.25">
      <c r="B5134" s="8"/>
    </row>
    <row r="5135" spans="2:2" x14ac:dyDescent="0.25">
      <c r="B5135" s="8"/>
    </row>
    <row r="5136" spans="2:2" x14ac:dyDescent="0.25">
      <c r="B5136" s="8"/>
    </row>
    <row r="5137" spans="2:2" x14ac:dyDescent="0.25">
      <c r="B5137" s="8"/>
    </row>
    <row r="5138" spans="2:2" x14ac:dyDescent="0.25">
      <c r="B5138" s="8"/>
    </row>
    <row r="5139" spans="2:2" x14ac:dyDescent="0.25">
      <c r="B5139" s="8"/>
    </row>
    <row r="5140" spans="2:2" x14ac:dyDescent="0.25">
      <c r="B5140" s="8"/>
    </row>
    <row r="5141" spans="2:2" x14ac:dyDescent="0.25">
      <c r="B5141" s="8"/>
    </row>
    <row r="5142" spans="2:2" x14ac:dyDescent="0.25">
      <c r="B5142" s="8"/>
    </row>
    <row r="5143" spans="2:2" x14ac:dyDescent="0.25">
      <c r="B5143" s="8"/>
    </row>
    <row r="5144" spans="2:2" x14ac:dyDescent="0.25">
      <c r="B5144" s="8"/>
    </row>
    <row r="5145" spans="2:2" x14ac:dyDescent="0.25">
      <c r="B5145" s="8"/>
    </row>
    <row r="5146" spans="2:2" x14ac:dyDescent="0.25">
      <c r="B5146" s="8"/>
    </row>
    <row r="5147" spans="2:2" x14ac:dyDescent="0.25">
      <c r="B5147" s="8"/>
    </row>
    <row r="5148" spans="2:2" x14ac:dyDescent="0.25">
      <c r="B5148" s="8"/>
    </row>
    <row r="5149" spans="2:2" x14ac:dyDescent="0.25">
      <c r="B5149" s="8"/>
    </row>
    <row r="5150" spans="2:2" x14ac:dyDescent="0.25">
      <c r="B5150" s="8"/>
    </row>
    <row r="5151" spans="2:2" x14ac:dyDescent="0.25">
      <c r="B5151" s="8"/>
    </row>
    <row r="5152" spans="2:2" x14ac:dyDescent="0.25">
      <c r="B5152" s="8"/>
    </row>
    <row r="5153" spans="2:2" x14ac:dyDescent="0.25">
      <c r="B5153" s="8"/>
    </row>
    <row r="5154" spans="2:2" x14ac:dyDescent="0.25">
      <c r="B5154" s="8"/>
    </row>
    <row r="5155" spans="2:2" x14ac:dyDescent="0.25">
      <c r="B5155" s="8"/>
    </row>
    <row r="5156" spans="2:2" x14ac:dyDescent="0.25">
      <c r="B5156" s="8"/>
    </row>
    <row r="5157" spans="2:2" x14ac:dyDescent="0.25">
      <c r="B5157" s="8"/>
    </row>
    <row r="5158" spans="2:2" x14ac:dyDescent="0.25">
      <c r="B5158" s="8"/>
    </row>
    <row r="5159" spans="2:2" x14ac:dyDescent="0.25">
      <c r="B5159" s="8"/>
    </row>
    <row r="5160" spans="2:2" x14ac:dyDescent="0.25">
      <c r="B5160" s="8"/>
    </row>
    <row r="5161" spans="2:2" x14ac:dyDescent="0.25">
      <c r="B5161" s="8"/>
    </row>
    <row r="5162" spans="2:2" x14ac:dyDescent="0.25">
      <c r="B5162" s="8"/>
    </row>
    <row r="5163" spans="2:2" x14ac:dyDescent="0.25">
      <c r="B5163" s="8"/>
    </row>
    <row r="5164" spans="2:2" x14ac:dyDescent="0.25">
      <c r="B5164" s="8"/>
    </row>
    <row r="5165" spans="2:2" x14ac:dyDescent="0.25">
      <c r="B5165" s="8"/>
    </row>
    <row r="5166" spans="2:2" x14ac:dyDescent="0.25">
      <c r="B5166" s="8"/>
    </row>
    <row r="5167" spans="2:2" x14ac:dyDescent="0.25">
      <c r="B5167" s="8"/>
    </row>
    <row r="5168" spans="2:2" x14ac:dyDescent="0.25">
      <c r="B5168" s="8"/>
    </row>
    <row r="5169" spans="2:2" x14ac:dyDescent="0.25">
      <c r="B5169" s="8"/>
    </row>
    <row r="5170" spans="2:2" x14ac:dyDescent="0.25">
      <c r="B5170" s="8"/>
    </row>
    <row r="5171" spans="2:2" x14ac:dyDescent="0.25">
      <c r="B5171" s="8"/>
    </row>
    <row r="5172" spans="2:2" x14ac:dyDescent="0.25">
      <c r="B5172" s="8"/>
    </row>
    <row r="5173" spans="2:2" x14ac:dyDescent="0.25">
      <c r="B5173" s="8"/>
    </row>
    <row r="5174" spans="2:2" x14ac:dyDescent="0.25">
      <c r="B5174" s="8"/>
    </row>
    <row r="5175" spans="2:2" x14ac:dyDescent="0.25">
      <c r="B5175" s="8"/>
    </row>
    <row r="5176" spans="2:2" x14ac:dyDescent="0.25">
      <c r="B5176" s="8"/>
    </row>
    <row r="5177" spans="2:2" x14ac:dyDescent="0.25">
      <c r="B5177" s="8"/>
    </row>
    <row r="5178" spans="2:2" x14ac:dyDescent="0.25">
      <c r="B5178" s="8"/>
    </row>
    <row r="5179" spans="2:2" x14ac:dyDescent="0.25">
      <c r="B5179" s="8"/>
    </row>
    <row r="5180" spans="2:2" x14ac:dyDescent="0.25">
      <c r="B5180" s="8"/>
    </row>
    <row r="5181" spans="2:2" x14ac:dyDescent="0.25">
      <c r="B5181" s="8"/>
    </row>
    <row r="5182" spans="2:2" x14ac:dyDescent="0.25">
      <c r="B5182" s="8"/>
    </row>
    <row r="5183" spans="2:2" x14ac:dyDescent="0.25">
      <c r="B5183" s="8"/>
    </row>
    <row r="5184" spans="2:2" x14ac:dyDescent="0.25">
      <c r="B5184" s="8"/>
    </row>
    <row r="5185" spans="2:2" x14ac:dyDescent="0.25">
      <c r="B5185" s="8"/>
    </row>
    <row r="5186" spans="2:2" x14ac:dyDescent="0.25">
      <c r="B5186" s="8"/>
    </row>
    <row r="5187" spans="2:2" x14ac:dyDescent="0.25">
      <c r="B5187" s="8"/>
    </row>
    <row r="5188" spans="2:2" x14ac:dyDescent="0.25">
      <c r="B5188" s="8"/>
    </row>
    <row r="5189" spans="2:2" x14ac:dyDescent="0.25">
      <c r="B5189" s="8"/>
    </row>
    <row r="5190" spans="2:2" x14ac:dyDescent="0.25">
      <c r="B5190" s="8"/>
    </row>
    <row r="5191" spans="2:2" x14ac:dyDescent="0.25">
      <c r="B5191" s="8"/>
    </row>
    <row r="5192" spans="2:2" x14ac:dyDescent="0.25">
      <c r="B5192" s="8"/>
    </row>
    <row r="5193" spans="2:2" x14ac:dyDescent="0.25">
      <c r="B5193" s="8"/>
    </row>
    <row r="5194" spans="2:2" x14ac:dyDescent="0.25">
      <c r="B5194" s="8"/>
    </row>
    <row r="5195" spans="2:2" x14ac:dyDescent="0.25">
      <c r="B5195" s="8"/>
    </row>
    <row r="5196" spans="2:2" x14ac:dyDescent="0.25">
      <c r="B5196" s="8"/>
    </row>
    <row r="5197" spans="2:2" x14ac:dyDescent="0.25">
      <c r="B5197" s="8"/>
    </row>
    <row r="5198" spans="2:2" x14ac:dyDescent="0.25">
      <c r="B5198" s="8"/>
    </row>
    <row r="5199" spans="2:2" x14ac:dyDescent="0.25">
      <c r="B5199" s="8"/>
    </row>
    <row r="5200" spans="2:2" x14ac:dyDescent="0.25">
      <c r="B5200" s="8"/>
    </row>
    <row r="5201" spans="2:2" x14ac:dyDescent="0.25">
      <c r="B5201" s="8"/>
    </row>
    <row r="5202" spans="2:2" x14ac:dyDescent="0.25">
      <c r="B5202" s="8"/>
    </row>
    <row r="5203" spans="2:2" x14ac:dyDescent="0.25">
      <c r="B5203" s="8"/>
    </row>
    <row r="5204" spans="2:2" x14ac:dyDescent="0.25">
      <c r="B5204" s="8"/>
    </row>
    <row r="5205" spans="2:2" x14ac:dyDescent="0.25">
      <c r="B5205" s="8"/>
    </row>
    <row r="5206" spans="2:2" x14ac:dyDescent="0.25">
      <c r="B5206" s="8"/>
    </row>
    <row r="5207" spans="2:2" x14ac:dyDescent="0.25">
      <c r="B5207" s="8"/>
    </row>
    <row r="5208" spans="2:2" x14ac:dyDescent="0.25">
      <c r="B5208" s="8"/>
    </row>
    <row r="5209" spans="2:2" x14ac:dyDescent="0.25">
      <c r="B5209" s="8"/>
    </row>
    <row r="5210" spans="2:2" x14ac:dyDescent="0.25">
      <c r="B5210" s="8"/>
    </row>
    <row r="5211" spans="2:2" x14ac:dyDescent="0.25">
      <c r="B5211" s="8"/>
    </row>
    <row r="5212" spans="2:2" x14ac:dyDescent="0.25">
      <c r="B5212" s="8"/>
    </row>
    <row r="5213" spans="2:2" x14ac:dyDescent="0.25">
      <c r="B5213" s="8"/>
    </row>
    <row r="5214" spans="2:2" x14ac:dyDescent="0.25">
      <c r="B5214" s="8"/>
    </row>
    <row r="5215" spans="2:2" x14ac:dyDescent="0.25">
      <c r="B5215" s="8"/>
    </row>
    <row r="5216" spans="2:2" x14ac:dyDescent="0.25">
      <c r="B5216" s="8"/>
    </row>
    <row r="5217" spans="2:2" x14ac:dyDescent="0.25">
      <c r="B5217" s="8"/>
    </row>
    <row r="5218" spans="2:2" x14ac:dyDescent="0.25">
      <c r="B5218" s="8"/>
    </row>
    <row r="5219" spans="2:2" x14ac:dyDescent="0.25">
      <c r="B5219" s="8"/>
    </row>
    <row r="5220" spans="2:2" x14ac:dyDescent="0.25">
      <c r="B5220" s="8"/>
    </row>
    <row r="5221" spans="2:2" x14ac:dyDescent="0.25">
      <c r="B5221" s="8"/>
    </row>
    <row r="5222" spans="2:2" x14ac:dyDescent="0.25">
      <c r="B5222" s="8"/>
    </row>
    <row r="5223" spans="2:2" x14ac:dyDescent="0.25">
      <c r="B5223" s="8"/>
    </row>
    <row r="5224" spans="2:2" x14ac:dyDescent="0.25">
      <c r="B5224" s="8"/>
    </row>
    <row r="5225" spans="2:2" x14ac:dyDescent="0.25">
      <c r="B5225" s="8"/>
    </row>
    <row r="5226" spans="2:2" x14ac:dyDescent="0.25">
      <c r="B5226" s="8"/>
    </row>
    <row r="5227" spans="2:2" x14ac:dyDescent="0.25">
      <c r="B5227" s="8"/>
    </row>
    <row r="5228" spans="2:2" x14ac:dyDescent="0.25">
      <c r="B5228" s="8"/>
    </row>
    <row r="5229" spans="2:2" x14ac:dyDescent="0.25">
      <c r="B5229" s="8"/>
    </row>
    <row r="5230" spans="2:2" x14ac:dyDescent="0.25">
      <c r="B5230" s="8"/>
    </row>
    <row r="5231" spans="2:2" x14ac:dyDescent="0.25">
      <c r="B5231" s="8"/>
    </row>
    <row r="5232" spans="2:2" x14ac:dyDescent="0.25">
      <c r="B5232" s="8"/>
    </row>
    <row r="5233" spans="2:2" x14ac:dyDescent="0.25">
      <c r="B5233" s="8"/>
    </row>
    <row r="5234" spans="2:2" x14ac:dyDescent="0.25">
      <c r="B5234" s="8"/>
    </row>
    <row r="5235" spans="2:2" x14ac:dyDescent="0.25">
      <c r="B5235" s="8"/>
    </row>
    <row r="5236" spans="2:2" x14ac:dyDescent="0.25">
      <c r="B5236" s="8"/>
    </row>
    <row r="5237" spans="2:2" x14ac:dyDescent="0.25">
      <c r="B5237" s="8"/>
    </row>
    <row r="5238" spans="2:2" x14ac:dyDescent="0.25">
      <c r="B5238" s="8"/>
    </row>
    <row r="5239" spans="2:2" x14ac:dyDescent="0.25">
      <c r="B5239" s="8"/>
    </row>
    <row r="5240" spans="2:2" x14ac:dyDescent="0.25">
      <c r="B5240" s="8"/>
    </row>
    <row r="5241" spans="2:2" x14ac:dyDescent="0.25">
      <c r="B5241" s="8"/>
    </row>
    <row r="5242" spans="2:2" x14ac:dyDescent="0.25">
      <c r="B5242" s="8"/>
    </row>
    <row r="5243" spans="2:2" x14ac:dyDescent="0.25">
      <c r="B5243" s="8"/>
    </row>
    <row r="5244" spans="2:2" x14ac:dyDescent="0.25">
      <c r="B5244" s="8"/>
    </row>
    <row r="5245" spans="2:2" x14ac:dyDescent="0.25">
      <c r="B5245" s="8"/>
    </row>
    <row r="5246" spans="2:2" x14ac:dyDescent="0.25">
      <c r="B5246" s="8"/>
    </row>
    <row r="5247" spans="2:2" x14ac:dyDescent="0.25">
      <c r="B5247" s="8"/>
    </row>
    <row r="5248" spans="2:2" x14ac:dyDescent="0.25">
      <c r="B5248" s="8"/>
    </row>
    <row r="5249" spans="2:2" x14ac:dyDescent="0.25">
      <c r="B5249" s="8"/>
    </row>
    <row r="5250" spans="2:2" x14ac:dyDescent="0.25">
      <c r="B5250" s="8"/>
    </row>
    <row r="5251" spans="2:2" x14ac:dyDescent="0.25">
      <c r="B5251" s="8"/>
    </row>
    <row r="5252" spans="2:2" x14ac:dyDescent="0.25">
      <c r="B5252" s="8"/>
    </row>
    <row r="5253" spans="2:2" x14ac:dyDescent="0.25">
      <c r="B5253" s="8"/>
    </row>
    <row r="5254" spans="2:2" x14ac:dyDescent="0.25">
      <c r="B5254" s="8"/>
    </row>
    <row r="5255" spans="2:2" x14ac:dyDescent="0.25">
      <c r="B5255" s="8"/>
    </row>
    <row r="5256" spans="2:2" x14ac:dyDescent="0.25">
      <c r="B5256" s="8"/>
    </row>
    <row r="5257" spans="2:2" x14ac:dyDescent="0.25">
      <c r="B5257" s="8"/>
    </row>
    <row r="5258" spans="2:2" x14ac:dyDescent="0.25">
      <c r="B5258" s="8"/>
    </row>
    <row r="5259" spans="2:2" x14ac:dyDescent="0.25">
      <c r="B5259" s="8"/>
    </row>
    <row r="5260" spans="2:2" x14ac:dyDescent="0.25">
      <c r="B5260" s="8"/>
    </row>
    <row r="5261" spans="2:2" x14ac:dyDescent="0.25">
      <c r="B5261" s="8"/>
    </row>
    <row r="5262" spans="2:2" x14ac:dyDescent="0.25">
      <c r="B5262" s="8"/>
    </row>
    <row r="5263" spans="2:2" x14ac:dyDescent="0.25">
      <c r="B5263" s="8"/>
    </row>
    <row r="5264" spans="2:2" x14ac:dyDescent="0.25">
      <c r="B5264" s="8"/>
    </row>
    <row r="5265" spans="2:2" x14ac:dyDescent="0.25">
      <c r="B5265" s="8"/>
    </row>
    <row r="5266" spans="2:2" x14ac:dyDescent="0.25">
      <c r="B5266" s="8"/>
    </row>
    <row r="5267" spans="2:2" x14ac:dyDescent="0.25">
      <c r="B5267" s="8"/>
    </row>
    <row r="5268" spans="2:2" x14ac:dyDescent="0.25">
      <c r="B5268" s="8"/>
    </row>
    <row r="5269" spans="2:2" x14ac:dyDescent="0.25">
      <c r="B5269" s="8"/>
    </row>
    <row r="5270" spans="2:2" x14ac:dyDescent="0.25">
      <c r="B5270" s="8"/>
    </row>
    <row r="5271" spans="2:2" x14ac:dyDescent="0.25">
      <c r="B5271" s="8"/>
    </row>
    <row r="5272" spans="2:2" x14ac:dyDescent="0.25">
      <c r="B5272" s="8"/>
    </row>
    <row r="5273" spans="2:2" x14ac:dyDescent="0.25">
      <c r="B5273" s="8"/>
    </row>
    <row r="5274" spans="2:2" x14ac:dyDescent="0.25">
      <c r="B5274" s="8"/>
    </row>
    <row r="5275" spans="2:2" x14ac:dyDescent="0.25">
      <c r="B5275" s="8"/>
    </row>
    <row r="5276" spans="2:2" x14ac:dyDescent="0.25">
      <c r="B5276" s="8"/>
    </row>
    <row r="5277" spans="2:2" x14ac:dyDescent="0.25">
      <c r="B5277" s="8"/>
    </row>
    <row r="5278" spans="2:2" x14ac:dyDescent="0.25">
      <c r="B5278" s="8"/>
    </row>
    <row r="5279" spans="2:2" x14ac:dyDescent="0.25">
      <c r="B5279" s="8"/>
    </row>
    <row r="5280" spans="2:2" x14ac:dyDescent="0.25">
      <c r="B5280" s="8"/>
    </row>
    <row r="5281" spans="2:2" x14ac:dyDescent="0.25">
      <c r="B5281" s="8"/>
    </row>
    <row r="5282" spans="2:2" x14ac:dyDescent="0.25">
      <c r="B5282" s="8"/>
    </row>
    <row r="5283" spans="2:2" x14ac:dyDescent="0.25">
      <c r="B5283" s="8"/>
    </row>
    <row r="5284" spans="2:2" x14ac:dyDescent="0.25">
      <c r="B5284" s="8"/>
    </row>
    <row r="5285" spans="2:2" x14ac:dyDescent="0.25">
      <c r="B5285" s="8"/>
    </row>
    <row r="5286" spans="2:2" x14ac:dyDescent="0.25">
      <c r="B5286" s="8"/>
    </row>
    <row r="5287" spans="2:2" x14ac:dyDescent="0.25">
      <c r="B5287" s="8"/>
    </row>
    <row r="5288" spans="2:2" x14ac:dyDescent="0.25">
      <c r="B5288" s="8"/>
    </row>
    <row r="5289" spans="2:2" x14ac:dyDescent="0.25">
      <c r="B5289" s="8"/>
    </row>
    <row r="5290" spans="2:2" x14ac:dyDescent="0.25">
      <c r="B5290" s="8"/>
    </row>
    <row r="5291" spans="2:2" x14ac:dyDescent="0.25">
      <c r="B5291" s="8"/>
    </row>
    <row r="5292" spans="2:2" x14ac:dyDescent="0.25">
      <c r="B5292" s="8"/>
    </row>
    <row r="5293" spans="2:2" x14ac:dyDescent="0.25">
      <c r="B5293" s="8"/>
    </row>
    <row r="5294" spans="2:2" x14ac:dyDescent="0.25">
      <c r="B5294" s="8"/>
    </row>
    <row r="5295" spans="2:2" x14ac:dyDescent="0.25">
      <c r="B5295" s="8"/>
    </row>
    <row r="5296" spans="2:2" x14ac:dyDescent="0.25">
      <c r="B5296" s="8"/>
    </row>
    <row r="5297" spans="2:2" x14ac:dyDescent="0.25">
      <c r="B5297" s="8"/>
    </row>
    <row r="5298" spans="2:2" x14ac:dyDescent="0.25">
      <c r="B5298" s="8"/>
    </row>
    <row r="5299" spans="2:2" x14ac:dyDescent="0.25">
      <c r="B5299" s="8"/>
    </row>
    <row r="5300" spans="2:2" x14ac:dyDescent="0.25">
      <c r="B5300" s="8"/>
    </row>
    <row r="5301" spans="2:2" x14ac:dyDescent="0.25">
      <c r="B5301" s="8"/>
    </row>
    <row r="5302" spans="2:2" x14ac:dyDescent="0.25">
      <c r="B5302" s="8"/>
    </row>
    <row r="5303" spans="2:2" x14ac:dyDescent="0.25">
      <c r="B5303" s="8"/>
    </row>
    <row r="5304" spans="2:2" x14ac:dyDescent="0.25">
      <c r="B5304" s="8"/>
    </row>
    <row r="5305" spans="2:2" x14ac:dyDescent="0.25">
      <c r="B5305" s="8"/>
    </row>
    <row r="5306" spans="2:2" x14ac:dyDescent="0.25">
      <c r="B5306" s="8"/>
    </row>
    <row r="5307" spans="2:2" x14ac:dyDescent="0.25">
      <c r="B5307" s="8"/>
    </row>
    <row r="5308" spans="2:2" x14ac:dyDescent="0.25">
      <c r="B5308" s="8"/>
    </row>
    <row r="5309" spans="2:2" x14ac:dyDescent="0.25">
      <c r="B5309" s="8"/>
    </row>
    <row r="5310" spans="2:2" x14ac:dyDescent="0.25">
      <c r="B5310" s="8"/>
    </row>
    <row r="5311" spans="2:2" x14ac:dyDescent="0.25">
      <c r="B5311" s="8"/>
    </row>
    <row r="5312" spans="2:2" x14ac:dyDescent="0.25">
      <c r="B5312" s="8"/>
    </row>
    <row r="5313" spans="2:2" x14ac:dyDescent="0.25">
      <c r="B5313" s="8"/>
    </row>
    <row r="5314" spans="2:2" x14ac:dyDescent="0.25">
      <c r="B5314" s="8"/>
    </row>
    <row r="5315" spans="2:2" x14ac:dyDescent="0.25">
      <c r="B5315" s="8"/>
    </row>
    <row r="5316" spans="2:2" x14ac:dyDescent="0.25">
      <c r="B5316" s="8"/>
    </row>
    <row r="5317" spans="2:2" x14ac:dyDescent="0.25">
      <c r="B5317" s="8"/>
    </row>
    <row r="5318" spans="2:2" x14ac:dyDescent="0.25">
      <c r="B5318" s="8"/>
    </row>
    <row r="5319" spans="2:2" x14ac:dyDescent="0.25">
      <c r="B5319" s="8"/>
    </row>
    <row r="5320" spans="2:2" x14ac:dyDescent="0.25">
      <c r="B5320" s="8"/>
    </row>
    <row r="5321" spans="2:2" x14ac:dyDescent="0.25">
      <c r="B5321" s="8"/>
    </row>
    <row r="5322" spans="2:2" x14ac:dyDescent="0.25">
      <c r="B5322" s="8"/>
    </row>
    <row r="5323" spans="2:2" x14ac:dyDescent="0.25">
      <c r="B5323" s="8"/>
    </row>
    <row r="5324" spans="2:2" x14ac:dyDescent="0.25">
      <c r="B5324" s="8"/>
    </row>
    <row r="5325" spans="2:2" x14ac:dyDescent="0.25">
      <c r="B5325" s="8"/>
    </row>
    <row r="5326" spans="2:2" x14ac:dyDescent="0.25">
      <c r="B5326" s="8"/>
    </row>
    <row r="5327" spans="2:2" x14ac:dyDescent="0.25">
      <c r="B5327" s="8"/>
    </row>
    <row r="5328" spans="2:2" x14ac:dyDescent="0.25">
      <c r="B5328" s="8"/>
    </row>
    <row r="5329" spans="2:2" x14ac:dyDescent="0.25">
      <c r="B5329" s="8"/>
    </row>
    <row r="5330" spans="2:2" x14ac:dyDescent="0.25">
      <c r="B5330" s="8"/>
    </row>
    <row r="5331" spans="2:2" x14ac:dyDescent="0.25">
      <c r="B5331" s="8"/>
    </row>
    <row r="5332" spans="2:2" x14ac:dyDescent="0.25">
      <c r="B5332" s="8"/>
    </row>
    <row r="5333" spans="2:2" x14ac:dyDescent="0.25">
      <c r="B5333" s="8"/>
    </row>
    <row r="5334" spans="2:2" x14ac:dyDescent="0.25">
      <c r="B5334" s="8"/>
    </row>
    <row r="5335" spans="2:2" x14ac:dyDescent="0.25">
      <c r="B5335" s="8"/>
    </row>
    <row r="5336" spans="2:2" x14ac:dyDescent="0.25">
      <c r="B5336" s="8"/>
    </row>
    <row r="5337" spans="2:2" x14ac:dyDescent="0.25">
      <c r="B5337" s="8"/>
    </row>
    <row r="5338" spans="2:2" x14ac:dyDescent="0.25">
      <c r="B5338" s="8"/>
    </row>
    <row r="5339" spans="2:2" x14ac:dyDescent="0.25">
      <c r="B5339" s="8"/>
    </row>
    <row r="5340" spans="2:2" x14ac:dyDescent="0.25">
      <c r="B5340" s="8"/>
    </row>
    <row r="5341" spans="2:2" x14ac:dyDescent="0.25">
      <c r="B5341" s="8"/>
    </row>
    <row r="5342" spans="2:2" x14ac:dyDescent="0.25">
      <c r="B5342" s="8"/>
    </row>
    <row r="5343" spans="2:2" x14ac:dyDescent="0.25">
      <c r="B5343" s="8"/>
    </row>
    <row r="5344" spans="2:2" x14ac:dyDescent="0.25">
      <c r="B5344" s="8"/>
    </row>
    <row r="5345" spans="2:2" x14ac:dyDescent="0.25">
      <c r="B5345" s="8"/>
    </row>
    <row r="5346" spans="2:2" x14ac:dyDescent="0.25">
      <c r="B5346" s="8"/>
    </row>
    <row r="5347" spans="2:2" x14ac:dyDescent="0.25">
      <c r="B5347" s="8"/>
    </row>
    <row r="5348" spans="2:2" x14ac:dyDescent="0.25">
      <c r="B5348" s="8"/>
    </row>
    <row r="5349" spans="2:2" x14ac:dyDescent="0.25">
      <c r="B5349" s="8"/>
    </row>
    <row r="5350" spans="2:2" x14ac:dyDescent="0.25">
      <c r="B5350" s="8"/>
    </row>
    <row r="5351" spans="2:2" x14ac:dyDescent="0.25">
      <c r="B5351" s="8"/>
    </row>
    <row r="5352" spans="2:2" x14ac:dyDescent="0.25">
      <c r="B5352" s="8"/>
    </row>
    <row r="5353" spans="2:2" x14ac:dyDescent="0.25">
      <c r="B5353" s="8"/>
    </row>
    <row r="5354" spans="2:2" x14ac:dyDescent="0.25">
      <c r="B5354" s="8"/>
    </row>
    <row r="5355" spans="2:2" x14ac:dyDescent="0.25">
      <c r="B5355" s="8"/>
    </row>
    <row r="5356" spans="2:2" x14ac:dyDescent="0.25">
      <c r="B5356" s="8"/>
    </row>
    <row r="5357" spans="2:2" x14ac:dyDescent="0.25">
      <c r="B5357" s="8"/>
    </row>
    <row r="5358" spans="2:2" x14ac:dyDescent="0.25">
      <c r="B5358" s="8"/>
    </row>
    <row r="5359" spans="2:2" x14ac:dyDescent="0.25">
      <c r="B5359" s="8"/>
    </row>
    <row r="5360" spans="2:2" x14ac:dyDescent="0.25">
      <c r="B5360" s="8"/>
    </row>
    <row r="5361" spans="2:2" x14ac:dyDescent="0.25">
      <c r="B5361" s="8"/>
    </row>
    <row r="5362" spans="2:2" x14ac:dyDescent="0.25">
      <c r="B5362" s="8"/>
    </row>
    <row r="5363" spans="2:2" x14ac:dyDescent="0.25">
      <c r="B5363" s="8"/>
    </row>
    <row r="5364" spans="2:2" x14ac:dyDescent="0.25">
      <c r="B5364" s="8"/>
    </row>
    <row r="5365" spans="2:2" x14ac:dyDescent="0.25">
      <c r="B5365" s="8"/>
    </row>
    <row r="5366" spans="2:2" x14ac:dyDescent="0.25">
      <c r="B5366" s="8"/>
    </row>
    <row r="5367" spans="2:2" x14ac:dyDescent="0.25">
      <c r="B5367" s="8"/>
    </row>
    <row r="5368" spans="2:2" x14ac:dyDescent="0.25">
      <c r="B5368" s="8"/>
    </row>
    <row r="5369" spans="2:2" x14ac:dyDescent="0.25">
      <c r="B5369" s="8"/>
    </row>
    <row r="5370" spans="2:2" x14ac:dyDescent="0.25">
      <c r="B5370" s="8"/>
    </row>
    <row r="5371" spans="2:2" x14ac:dyDescent="0.25">
      <c r="B5371" s="8"/>
    </row>
    <row r="5372" spans="2:2" x14ac:dyDescent="0.25">
      <c r="B5372" s="8"/>
    </row>
    <row r="5373" spans="2:2" x14ac:dyDescent="0.25">
      <c r="B5373" s="8"/>
    </row>
    <row r="5374" spans="2:2" x14ac:dyDescent="0.25">
      <c r="B5374" s="8"/>
    </row>
    <row r="5375" spans="2:2" x14ac:dyDescent="0.25">
      <c r="B5375" s="8"/>
    </row>
    <row r="5376" spans="2:2" x14ac:dyDescent="0.25">
      <c r="B5376" s="8"/>
    </row>
    <row r="5377" spans="2:2" x14ac:dyDescent="0.25">
      <c r="B5377" s="8"/>
    </row>
    <row r="5378" spans="2:2" x14ac:dyDescent="0.25">
      <c r="B5378" s="8"/>
    </row>
    <row r="5379" spans="2:2" x14ac:dyDescent="0.25">
      <c r="B5379" s="8"/>
    </row>
    <row r="5380" spans="2:2" x14ac:dyDescent="0.25">
      <c r="B5380" s="8"/>
    </row>
    <row r="5381" spans="2:2" x14ac:dyDescent="0.25">
      <c r="B5381" s="8"/>
    </row>
    <row r="5382" spans="2:2" x14ac:dyDescent="0.25">
      <c r="B5382" s="8"/>
    </row>
    <row r="5383" spans="2:2" x14ac:dyDescent="0.25">
      <c r="B5383" s="8"/>
    </row>
    <row r="5384" spans="2:2" x14ac:dyDescent="0.25">
      <c r="B5384" s="8"/>
    </row>
    <row r="5385" spans="2:2" x14ac:dyDescent="0.25">
      <c r="B5385" s="8"/>
    </row>
    <row r="5386" spans="2:2" x14ac:dyDescent="0.25">
      <c r="B5386" s="8"/>
    </row>
    <row r="5387" spans="2:2" x14ac:dyDescent="0.25">
      <c r="B5387" s="8"/>
    </row>
    <row r="5388" spans="2:2" x14ac:dyDescent="0.25">
      <c r="B5388" s="8"/>
    </row>
    <row r="5389" spans="2:2" x14ac:dyDescent="0.25">
      <c r="B5389" s="8"/>
    </row>
    <row r="5390" spans="2:2" x14ac:dyDescent="0.25">
      <c r="B5390" s="8"/>
    </row>
    <row r="5391" spans="2:2" x14ac:dyDescent="0.25">
      <c r="B5391" s="8"/>
    </row>
    <row r="5392" spans="2:2" x14ac:dyDescent="0.25">
      <c r="B5392" s="8"/>
    </row>
    <row r="5393" spans="2:2" x14ac:dyDescent="0.25">
      <c r="B5393" s="8"/>
    </row>
    <row r="5394" spans="2:2" x14ac:dyDescent="0.25">
      <c r="B5394" s="8"/>
    </row>
    <row r="5395" spans="2:2" x14ac:dyDescent="0.25">
      <c r="B5395" s="8"/>
    </row>
    <row r="5396" spans="2:2" x14ac:dyDescent="0.25">
      <c r="B5396" s="8"/>
    </row>
    <row r="5397" spans="2:2" x14ac:dyDescent="0.25">
      <c r="B5397" s="8"/>
    </row>
    <row r="5398" spans="2:2" x14ac:dyDescent="0.25">
      <c r="B5398" s="8"/>
    </row>
    <row r="5399" spans="2:2" x14ac:dyDescent="0.25">
      <c r="B5399" s="8"/>
    </row>
    <row r="5400" spans="2:2" x14ac:dyDescent="0.25">
      <c r="B5400" s="8"/>
    </row>
    <row r="5401" spans="2:2" x14ac:dyDescent="0.25">
      <c r="B5401" s="8"/>
    </row>
    <row r="5402" spans="2:2" x14ac:dyDescent="0.25">
      <c r="B5402" s="8"/>
    </row>
    <row r="5403" spans="2:2" x14ac:dyDescent="0.25">
      <c r="B5403" s="8"/>
    </row>
    <row r="5404" spans="2:2" x14ac:dyDescent="0.25">
      <c r="B5404" s="8"/>
    </row>
    <row r="5405" spans="2:2" x14ac:dyDescent="0.25">
      <c r="B5405" s="8"/>
    </row>
    <row r="5406" spans="2:2" x14ac:dyDescent="0.25">
      <c r="B5406" s="8"/>
    </row>
    <row r="5407" spans="2:2" x14ac:dyDescent="0.25">
      <c r="B5407" s="8"/>
    </row>
    <row r="5408" spans="2:2" x14ac:dyDescent="0.25">
      <c r="B5408" s="8"/>
    </row>
    <row r="5409" spans="2:2" x14ac:dyDescent="0.25">
      <c r="B5409" s="8"/>
    </row>
    <row r="5410" spans="2:2" x14ac:dyDescent="0.25">
      <c r="B5410" s="8"/>
    </row>
    <row r="5411" spans="2:2" x14ac:dyDescent="0.25">
      <c r="B5411" s="8"/>
    </row>
    <row r="5412" spans="2:2" x14ac:dyDescent="0.25">
      <c r="B5412" s="8"/>
    </row>
    <row r="5413" spans="2:2" x14ac:dyDescent="0.25">
      <c r="B5413" s="8"/>
    </row>
    <row r="5414" spans="2:2" x14ac:dyDescent="0.25">
      <c r="B5414" s="8"/>
    </row>
    <row r="5415" spans="2:2" x14ac:dyDescent="0.25">
      <c r="B5415" s="8"/>
    </row>
    <row r="5416" spans="2:2" x14ac:dyDescent="0.25">
      <c r="B5416" s="8"/>
    </row>
    <row r="5417" spans="2:2" x14ac:dyDescent="0.25">
      <c r="B5417" s="8"/>
    </row>
    <row r="5418" spans="2:2" x14ac:dyDescent="0.25">
      <c r="B5418" s="8"/>
    </row>
    <row r="5419" spans="2:2" x14ac:dyDescent="0.25">
      <c r="B5419" s="8"/>
    </row>
    <row r="5420" spans="2:2" x14ac:dyDescent="0.25">
      <c r="B5420" s="8"/>
    </row>
    <row r="5421" spans="2:2" x14ac:dyDescent="0.25">
      <c r="B5421" s="8"/>
    </row>
    <row r="5422" spans="2:2" x14ac:dyDescent="0.25">
      <c r="B5422" s="8"/>
    </row>
    <row r="5423" spans="2:2" x14ac:dyDescent="0.25">
      <c r="B5423" s="8"/>
    </row>
    <row r="5424" spans="2:2" x14ac:dyDescent="0.25">
      <c r="B5424" s="8"/>
    </row>
    <row r="5425" spans="2:2" x14ac:dyDescent="0.25">
      <c r="B5425" s="8"/>
    </row>
    <row r="5426" spans="2:2" x14ac:dyDescent="0.25">
      <c r="B5426" s="8"/>
    </row>
    <row r="5427" spans="2:2" x14ac:dyDescent="0.25">
      <c r="B5427" s="8"/>
    </row>
    <row r="5428" spans="2:2" x14ac:dyDescent="0.25">
      <c r="B5428" s="8"/>
    </row>
    <row r="5429" spans="2:2" x14ac:dyDescent="0.25">
      <c r="B5429" s="8"/>
    </row>
    <row r="5430" spans="2:2" x14ac:dyDescent="0.25">
      <c r="B5430" s="8"/>
    </row>
    <row r="5431" spans="2:2" x14ac:dyDescent="0.25">
      <c r="B5431" s="8"/>
    </row>
    <row r="5432" spans="2:2" x14ac:dyDescent="0.25">
      <c r="B5432" s="8"/>
    </row>
    <row r="5433" spans="2:2" x14ac:dyDescent="0.25">
      <c r="B5433" s="8"/>
    </row>
    <row r="5434" spans="2:2" x14ac:dyDescent="0.25">
      <c r="B5434" s="8"/>
    </row>
    <row r="5435" spans="2:2" x14ac:dyDescent="0.25">
      <c r="B5435" s="8"/>
    </row>
    <row r="5436" spans="2:2" x14ac:dyDescent="0.25">
      <c r="B5436" s="8"/>
    </row>
    <row r="5437" spans="2:2" x14ac:dyDescent="0.25">
      <c r="B5437" s="8"/>
    </row>
    <row r="5438" spans="2:2" x14ac:dyDescent="0.25">
      <c r="B5438" s="8"/>
    </row>
    <row r="5439" spans="2:2" x14ac:dyDescent="0.25">
      <c r="B5439" s="8"/>
    </row>
    <row r="5440" spans="2:2" x14ac:dyDescent="0.25">
      <c r="B5440" s="8"/>
    </row>
    <row r="5441" spans="2:2" x14ac:dyDescent="0.25">
      <c r="B5441" s="8"/>
    </row>
    <row r="5442" spans="2:2" x14ac:dyDescent="0.25">
      <c r="B5442" s="8"/>
    </row>
    <row r="5443" spans="2:2" x14ac:dyDescent="0.25">
      <c r="B5443" s="8"/>
    </row>
    <row r="5444" spans="2:2" x14ac:dyDescent="0.25">
      <c r="B5444" s="8"/>
    </row>
    <row r="5445" spans="2:2" x14ac:dyDescent="0.25">
      <c r="B5445" s="8"/>
    </row>
    <row r="5446" spans="2:2" x14ac:dyDescent="0.25">
      <c r="B5446" s="8"/>
    </row>
    <row r="5447" spans="2:2" x14ac:dyDescent="0.25">
      <c r="B5447" s="8"/>
    </row>
    <row r="5448" spans="2:2" x14ac:dyDescent="0.25">
      <c r="B5448" s="8"/>
    </row>
    <row r="5449" spans="2:2" x14ac:dyDescent="0.25">
      <c r="B5449" s="8"/>
    </row>
    <row r="5450" spans="2:2" x14ac:dyDescent="0.25">
      <c r="B5450" s="8"/>
    </row>
    <row r="5451" spans="2:2" x14ac:dyDescent="0.25">
      <c r="B5451" s="8"/>
    </row>
    <row r="5452" spans="2:2" x14ac:dyDescent="0.25">
      <c r="B5452" s="8"/>
    </row>
    <row r="5453" spans="2:2" x14ac:dyDescent="0.25">
      <c r="B5453" s="8"/>
    </row>
    <row r="5454" spans="2:2" x14ac:dyDescent="0.25">
      <c r="B5454" s="8"/>
    </row>
    <row r="5455" spans="2:2" x14ac:dyDescent="0.25">
      <c r="B5455" s="8"/>
    </row>
    <row r="5456" spans="2:2" x14ac:dyDescent="0.25">
      <c r="B5456" s="8"/>
    </row>
    <row r="5457" spans="2:2" x14ac:dyDescent="0.25">
      <c r="B5457" s="8"/>
    </row>
    <row r="5458" spans="2:2" x14ac:dyDescent="0.25">
      <c r="B5458" s="8"/>
    </row>
    <row r="5459" spans="2:2" x14ac:dyDescent="0.25">
      <c r="B5459" s="8"/>
    </row>
    <row r="5460" spans="2:2" x14ac:dyDescent="0.25">
      <c r="B5460" s="8"/>
    </row>
    <row r="5461" spans="2:2" x14ac:dyDescent="0.25">
      <c r="B5461" s="8"/>
    </row>
    <row r="5462" spans="2:2" x14ac:dyDescent="0.25">
      <c r="B5462" s="8"/>
    </row>
    <row r="5463" spans="2:2" x14ac:dyDescent="0.25">
      <c r="B5463" s="8"/>
    </row>
    <row r="5464" spans="2:2" x14ac:dyDescent="0.25">
      <c r="B5464" s="8"/>
    </row>
    <row r="5465" spans="2:2" x14ac:dyDescent="0.25">
      <c r="B5465" s="8"/>
    </row>
    <row r="5466" spans="2:2" x14ac:dyDescent="0.25">
      <c r="B5466" s="8"/>
    </row>
    <row r="5467" spans="2:2" x14ac:dyDescent="0.25">
      <c r="B5467" s="8"/>
    </row>
    <row r="5468" spans="2:2" x14ac:dyDescent="0.25">
      <c r="B5468" s="8"/>
    </row>
    <row r="5469" spans="2:2" x14ac:dyDescent="0.25">
      <c r="B5469" s="8"/>
    </row>
    <row r="5470" spans="2:2" x14ac:dyDescent="0.25">
      <c r="B5470" s="8"/>
    </row>
    <row r="5471" spans="2:2" x14ac:dyDescent="0.25">
      <c r="B5471" s="8"/>
    </row>
    <row r="5472" spans="2:2" x14ac:dyDescent="0.25">
      <c r="B5472" s="8"/>
    </row>
    <row r="5473" spans="2:2" x14ac:dyDescent="0.25">
      <c r="B5473" s="8"/>
    </row>
    <row r="5474" spans="2:2" x14ac:dyDescent="0.25">
      <c r="B5474" s="8"/>
    </row>
    <row r="5475" spans="2:2" x14ac:dyDescent="0.25">
      <c r="B5475" s="8"/>
    </row>
    <row r="5476" spans="2:2" x14ac:dyDescent="0.25">
      <c r="B5476" s="8"/>
    </row>
    <row r="5477" spans="2:2" x14ac:dyDescent="0.25">
      <c r="B5477" s="8"/>
    </row>
    <row r="5478" spans="2:2" x14ac:dyDescent="0.25">
      <c r="B5478" s="8"/>
    </row>
    <row r="5479" spans="2:2" x14ac:dyDescent="0.25">
      <c r="B5479" s="8"/>
    </row>
    <row r="5480" spans="2:2" x14ac:dyDescent="0.25">
      <c r="B5480" s="8"/>
    </row>
    <row r="5481" spans="2:2" x14ac:dyDescent="0.25">
      <c r="B5481" s="8"/>
    </row>
    <row r="5482" spans="2:2" x14ac:dyDescent="0.25">
      <c r="B5482" s="8"/>
    </row>
    <row r="5483" spans="2:2" x14ac:dyDescent="0.25">
      <c r="B5483" s="8"/>
    </row>
    <row r="5484" spans="2:2" x14ac:dyDescent="0.25">
      <c r="B5484" s="8"/>
    </row>
    <row r="5485" spans="2:2" x14ac:dyDescent="0.25">
      <c r="B5485" s="8"/>
    </row>
    <row r="5486" spans="2:2" x14ac:dyDescent="0.25">
      <c r="B5486" s="8"/>
    </row>
    <row r="5487" spans="2:2" x14ac:dyDescent="0.25">
      <c r="B5487" s="8"/>
    </row>
    <row r="5488" spans="2:2" x14ac:dyDescent="0.25">
      <c r="B5488" s="8"/>
    </row>
    <row r="5489" spans="2:2" x14ac:dyDescent="0.25">
      <c r="B5489" s="8"/>
    </row>
    <row r="5490" spans="2:2" x14ac:dyDescent="0.25">
      <c r="B5490" s="8"/>
    </row>
    <row r="5491" spans="2:2" x14ac:dyDescent="0.25">
      <c r="B5491" s="8"/>
    </row>
    <row r="5492" spans="2:2" x14ac:dyDescent="0.25">
      <c r="B5492" s="8"/>
    </row>
    <row r="5493" spans="2:2" x14ac:dyDescent="0.25">
      <c r="B5493" s="8"/>
    </row>
    <row r="5494" spans="2:2" x14ac:dyDescent="0.25">
      <c r="B5494" s="8"/>
    </row>
    <row r="5495" spans="2:2" x14ac:dyDescent="0.25">
      <c r="B5495" s="8"/>
    </row>
    <row r="5496" spans="2:2" x14ac:dyDescent="0.25">
      <c r="B5496" s="8"/>
    </row>
    <row r="5497" spans="2:2" x14ac:dyDescent="0.25">
      <c r="B5497" s="8"/>
    </row>
    <row r="5498" spans="2:2" x14ac:dyDescent="0.25">
      <c r="B5498" s="8"/>
    </row>
    <row r="5499" spans="2:2" x14ac:dyDescent="0.25">
      <c r="B5499" s="8"/>
    </row>
    <row r="5500" spans="2:2" x14ac:dyDescent="0.25">
      <c r="B5500" s="8"/>
    </row>
    <row r="5501" spans="2:2" x14ac:dyDescent="0.25">
      <c r="B5501" s="8"/>
    </row>
    <row r="5502" spans="2:2" x14ac:dyDescent="0.25">
      <c r="B5502" s="8"/>
    </row>
    <row r="5503" spans="2:2" x14ac:dyDescent="0.25">
      <c r="B5503" s="8"/>
    </row>
    <row r="5504" spans="2:2" x14ac:dyDescent="0.25">
      <c r="B5504" s="8"/>
    </row>
    <row r="5505" spans="2:2" x14ac:dyDescent="0.25">
      <c r="B5505" s="8"/>
    </row>
    <row r="5506" spans="2:2" x14ac:dyDescent="0.25">
      <c r="B5506" s="8"/>
    </row>
    <row r="5507" spans="2:2" x14ac:dyDescent="0.25">
      <c r="B5507" s="8"/>
    </row>
    <row r="5508" spans="2:2" x14ac:dyDescent="0.25">
      <c r="B5508" s="8"/>
    </row>
    <row r="5509" spans="2:2" x14ac:dyDescent="0.25">
      <c r="B5509" s="8"/>
    </row>
    <row r="5510" spans="2:2" x14ac:dyDescent="0.25">
      <c r="B5510" s="8"/>
    </row>
    <row r="5511" spans="2:2" x14ac:dyDescent="0.25">
      <c r="B5511" s="8"/>
    </row>
    <row r="5512" spans="2:2" x14ac:dyDescent="0.25">
      <c r="B5512" s="8"/>
    </row>
    <row r="5513" spans="2:2" x14ac:dyDescent="0.25">
      <c r="B5513" s="8"/>
    </row>
    <row r="5514" spans="2:2" x14ac:dyDescent="0.25">
      <c r="B5514" s="8"/>
    </row>
    <row r="5515" spans="2:2" x14ac:dyDescent="0.25">
      <c r="B5515" s="8"/>
    </row>
    <row r="5516" spans="2:2" x14ac:dyDescent="0.25">
      <c r="B5516" s="8"/>
    </row>
    <row r="5517" spans="2:2" x14ac:dyDescent="0.25">
      <c r="B5517" s="8"/>
    </row>
    <row r="5518" spans="2:2" x14ac:dyDescent="0.25">
      <c r="B5518" s="8"/>
    </row>
    <row r="5519" spans="2:2" x14ac:dyDescent="0.25">
      <c r="B5519" s="8"/>
    </row>
    <row r="5520" spans="2:2" x14ac:dyDescent="0.25">
      <c r="B5520" s="8"/>
    </row>
    <row r="5521" spans="2:2" x14ac:dyDescent="0.25">
      <c r="B5521" s="8"/>
    </row>
    <row r="5522" spans="2:2" x14ac:dyDescent="0.25">
      <c r="B5522" s="8"/>
    </row>
    <row r="5523" spans="2:2" x14ac:dyDescent="0.25">
      <c r="B5523" s="8"/>
    </row>
    <row r="5524" spans="2:2" x14ac:dyDescent="0.25">
      <c r="B5524" s="8"/>
    </row>
    <row r="5525" spans="2:2" x14ac:dyDescent="0.25">
      <c r="B5525" s="8"/>
    </row>
    <row r="5526" spans="2:2" x14ac:dyDescent="0.25">
      <c r="B5526" s="8"/>
    </row>
    <row r="5527" spans="2:2" x14ac:dyDescent="0.25">
      <c r="B5527" s="8"/>
    </row>
    <row r="5528" spans="2:2" x14ac:dyDescent="0.25">
      <c r="B5528" s="8"/>
    </row>
    <row r="5529" spans="2:2" x14ac:dyDescent="0.25">
      <c r="B5529" s="8"/>
    </row>
    <row r="5530" spans="2:2" x14ac:dyDescent="0.25">
      <c r="B5530" s="8"/>
    </row>
    <row r="5531" spans="2:2" x14ac:dyDescent="0.25">
      <c r="B5531" s="8"/>
    </row>
    <row r="5532" spans="2:2" x14ac:dyDescent="0.25">
      <c r="B5532" s="8"/>
    </row>
    <row r="5533" spans="2:2" x14ac:dyDescent="0.25">
      <c r="B5533" s="8"/>
    </row>
    <row r="5534" spans="2:2" x14ac:dyDescent="0.25">
      <c r="B5534" s="8"/>
    </row>
    <row r="5535" spans="2:2" x14ac:dyDescent="0.25">
      <c r="B5535" s="8"/>
    </row>
    <row r="5536" spans="2:2" x14ac:dyDescent="0.25">
      <c r="B5536" s="8"/>
    </row>
    <row r="5537" spans="2:2" x14ac:dyDescent="0.25">
      <c r="B5537" s="8"/>
    </row>
    <row r="5538" spans="2:2" x14ac:dyDescent="0.25">
      <c r="B5538" s="8"/>
    </row>
    <row r="5539" spans="2:2" x14ac:dyDescent="0.25">
      <c r="B5539" s="8"/>
    </row>
    <row r="5540" spans="2:2" x14ac:dyDescent="0.25">
      <c r="B5540" s="8"/>
    </row>
    <row r="5541" spans="2:2" x14ac:dyDescent="0.25">
      <c r="B5541" s="8"/>
    </row>
    <row r="5542" spans="2:2" x14ac:dyDescent="0.25">
      <c r="B5542" s="8"/>
    </row>
    <row r="5543" spans="2:2" x14ac:dyDescent="0.25">
      <c r="B5543" s="8"/>
    </row>
    <row r="5544" spans="2:2" x14ac:dyDescent="0.25">
      <c r="B5544" s="8"/>
    </row>
    <row r="5545" spans="2:2" x14ac:dyDescent="0.25">
      <c r="B5545" s="8"/>
    </row>
    <row r="5546" spans="2:2" x14ac:dyDescent="0.25">
      <c r="B5546" s="8"/>
    </row>
    <row r="5547" spans="2:2" x14ac:dyDescent="0.25">
      <c r="B5547" s="8"/>
    </row>
    <row r="5548" spans="2:2" x14ac:dyDescent="0.25">
      <c r="B5548" s="8"/>
    </row>
    <row r="5549" spans="2:2" x14ac:dyDescent="0.25">
      <c r="B5549" s="8"/>
    </row>
    <row r="5550" spans="2:2" x14ac:dyDescent="0.25">
      <c r="B5550" s="8"/>
    </row>
    <row r="5551" spans="2:2" x14ac:dyDescent="0.25">
      <c r="B5551" s="8"/>
    </row>
    <row r="5552" spans="2:2" x14ac:dyDescent="0.25">
      <c r="B5552" s="8"/>
    </row>
    <row r="5553" spans="2:2" x14ac:dyDescent="0.25">
      <c r="B5553" s="8"/>
    </row>
    <row r="5554" spans="2:2" x14ac:dyDescent="0.25">
      <c r="B5554" s="8"/>
    </row>
    <row r="5555" spans="2:2" x14ac:dyDescent="0.25">
      <c r="B5555" s="8"/>
    </row>
    <row r="5556" spans="2:2" x14ac:dyDescent="0.25">
      <c r="B5556" s="8"/>
    </row>
    <row r="5557" spans="2:2" x14ac:dyDescent="0.25">
      <c r="B5557" s="8"/>
    </row>
    <row r="5558" spans="2:2" x14ac:dyDescent="0.25">
      <c r="B5558" s="8"/>
    </row>
    <row r="5559" spans="2:2" x14ac:dyDescent="0.25">
      <c r="B5559" s="8"/>
    </row>
    <row r="5560" spans="2:2" x14ac:dyDescent="0.25">
      <c r="B5560" s="8"/>
    </row>
    <row r="5561" spans="2:2" x14ac:dyDescent="0.25">
      <c r="B5561" s="8"/>
    </row>
    <row r="5562" spans="2:2" x14ac:dyDescent="0.25">
      <c r="B5562" s="8"/>
    </row>
    <row r="5563" spans="2:2" x14ac:dyDescent="0.25">
      <c r="B5563" s="8"/>
    </row>
    <row r="5564" spans="2:2" x14ac:dyDescent="0.25">
      <c r="B5564" s="8"/>
    </row>
    <row r="5565" spans="2:2" x14ac:dyDescent="0.25">
      <c r="B5565" s="8"/>
    </row>
    <row r="5566" spans="2:2" x14ac:dyDescent="0.25">
      <c r="B5566" s="8"/>
    </row>
    <row r="5567" spans="2:2" x14ac:dyDescent="0.25">
      <c r="B5567" s="8"/>
    </row>
    <row r="5568" spans="2:2" x14ac:dyDescent="0.25">
      <c r="B5568" s="8"/>
    </row>
    <row r="5569" spans="2:2" x14ac:dyDescent="0.25">
      <c r="B5569" s="8"/>
    </row>
    <row r="5570" spans="2:2" x14ac:dyDescent="0.25">
      <c r="B5570" s="8"/>
    </row>
    <row r="5571" spans="2:2" x14ac:dyDescent="0.25">
      <c r="B5571" s="8"/>
    </row>
    <row r="5572" spans="2:2" x14ac:dyDescent="0.25">
      <c r="B5572" s="8"/>
    </row>
    <row r="5573" spans="2:2" x14ac:dyDescent="0.25">
      <c r="B5573" s="8"/>
    </row>
    <row r="5574" spans="2:2" x14ac:dyDescent="0.25">
      <c r="B5574" s="8"/>
    </row>
    <row r="5575" spans="2:2" x14ac:dyDescent="0.25">
      <c r="B5575" s="8"/>
    </row>
    <row r="5576" spans="2:2" x14ac:dyDescent="0.25">
      <c r="B5576" s="8"/>
    </row>
    <row r="5577" spans="2:2" x14ac:dyDescent="0.25">
      <c r="B5577" s="8"/>
    </row>
    <row r="5578" spans="2:2" x14ac:dyDescent="0.25">
      <c r="B5578" s="8"/>
    </row>
    <row r="5579" spans="2:2" x14ac:dyDescent="0.25">
      <c r="B5579" s="8"/>
    </row>
    <row r="5580" spans="2:2" x14ac:dyDescent="0.25">
      <c r="B5580" s="8"/>
    </row>
    <row r="5581" spans="2:2" x14ac:dyDescent="0.25">
      <c r="B5581" s="8"/>
    </row>
    <row r="5582" spans="2:2" x14ac:dyDescent="0.25">
      <c r="B5582" s="8"/>
    </row>
    <row r="5583" spans="2:2" x14ac:dyDescent="0.25">
      <c r="B5583" s="8"/>
    </row>
    <row r="5584" spans="2:2" x14ac:dyDescent="0.25">
      <c r="B5584" s="8"/>
    </row>
    <row r="5585" spans="2:2" x14ac:dyDescent="0.25">
      <c r="B5585" s="8"/>
    </row>
    <row r="5586" spans="2:2" x14ac:dyDescent="0.25">
      <c r="B5586" s="8"/>
    </row>
    <row r="5587" spans="2:2" x14ac:dyDescent="0.25">
      <c r="B5587" s="8"/>
    </row>
    <row r="5588" spans="2:2" x14ac:dyDescent="0.25">
      <c r="B5588" s="8"/>
    </row>
    <row r="5589" spans="2:2" x14ac:dyDescent="0.25">
      <c r="B5589" s="8"/>
    </row>
    <row r="5590" spans="2:2" x14ac:dyDescent="0.25">
      <c r="B5590" s="8"/>
    </row>
    <row r="5591" spans="2:2" x14ac:dyDescent="0.25">
      <c r="B5591" s="8"/>
    </row>
    <row r="5592" spans="2:2" x14ac:dyDescent="0.25">
      <c r="B5592" s="8"/>
    </row>
    <row r="5593" spans="2:2" x14ac:dyDescent="0.25">
      <c r="B5593" s="8"/>
    </row>
    <row r="5594" spans="2:2" x14ac:dyDescent="0.25">
      <c r="B5594" s="8"/>
    </row>
    <row r="5595" spans="2:2" x14ac:dyDescent="0.25">
      <c r="B5595" s="8"/>
    </row>
    <row r="5596" spans="2:2" x14ac:dyDescent="0.25">
      <c r="B5596" s="8"/>
    </row>
    <row r="5597" spans="2:2" x14ac:dyDescent="0.25">
      <c r="B5597" s="8"/>
    </row>
    <row r="5598" spans="2:2" x14ac:dyDescent="0.25">
      <c r="B5598" s="8"/>
    </row>
    <row r="5599" spans="2:2" x14ac:dyDescent="0.25">
      <c r="B5599" s="8"/>
    </row>
    <row r="5600" spans="2:2" x14ac:dyDescent="0.25">
      <c r="B5600" s="8"/>
    </row>
    <row r="5601" spans="2:2" x14ac:dyDescent="0.25">
      <c r="B5601" s="8"/>
    </row>
    <row r="5602" spans="2:2" x14ac:dyDescent="0.25">
      <c r="B5602" s="8"/>
    </row>
    <row r="5603" spans="2:2" x14ac:dyDescent="0.25">
      <c r="B5603" s="8"/>
    </row>
    <row r="5604" spans="2:2" x14ac:dyDescent="0.25">
      <c r="B5604" s="8"/>
    </row>
    <row r="5605" spans="2:2" x14ac:dyDescent="0.25">
      <c r="B5605" s="8"/>
    </row>
    <row r="5606" spans="2:2" x14ac:dyDescent="0.25">
      <c r="B5606" s="8"/>
    </row>
    <row r="5607" spans="2:2" x14ac:dyDescent="0.25">
      <c r="B5607" s="8"/>
    </row>
    <row r="5608" spans="2:2" x14ac:dyDescent="0.25">
      <c r="B5608" s="8"/>
    </row>
    <row r="5609" spans="2:2" x14ac:dyDescent="0.25">
      <c r="B5609" s="8"/>
    </row>
    <row r="5610" spans="2:2" x14ac:dyDescent="0.25">
      <c r="B5610" s="8"/>
    </row>
    <row r="5611" spans="2:2" x14ac:dyDescent="0.25">
      <c r="B5611" s="8"/>
    </row>
    <row r="5612" spans="2:2" x14ac:dyDescent="0.25">
      <c r="B5612" s="8"/>
    </row>
    <row r="5613" spans="2:2" x14ac:dyDescent="0.25">
      <c r="B5613" s="8"/>
    </row>
    <row r="5614" spans="2:2" x14ac:dyDescent="0.25">
      <c r="B5614" s="8"/>
    </row>
    <row r="5615" spans="2:2" x14ac:dyDescent="0.25">
      <c r="B5615" s="8"/>
    </row>
    <row r="5616" spans="2:2" x14ac:dyDescent="0.25">
      <c r="B5616" s="8"/>
    </row>
    <row r="5617" spans="2:2" x14ac:dyDescent="0.25">
      <c r="B5617" s="8"/>
    </row>
    <row r="5618" spans="2:2" x14ac:dyDescent="0.25">
      <c r="B5618" s="8"/>
    </row>
    <row r="5619" spans="2:2" x14ac:dyDescent="0.25">
      <c r="B5619" s="8"/>
    </row>
    <row r="5620" spans="2:2" x14ac:dyDescent="0.25">
      <c r="B5620" s="8"/>
    </row>
    <row r="5621" spans="2:2" x14ac:dyDescent="0.25">
      <c r="B5621" s="8"/>
    </row>
    <row r="5622" spans="2:2" x14ac:dyDescent="0.25">
      <c r="B5622" s="8"/>
    </row>
    <row r="5623" spans="2:2" x14ac:dyDescent="0.25">
      <c r="B5623" s="8"/>
    </row>
    <row r="5624" spans="2:2" x14ac:dyDescent="0.25">
      <c r="B5624" s="8"/>
    </row>
    <row r="5625" spans="2:2" x14ac:dyDescent="0.25">
      <c r="B5625" s="8"/>
    </row>
    <row r="5626" spans="2:2" x14ac:dyDescent="0.25">
      <c r="B5626" s="8"/>
    </row>
    <row r="5627" spans="2:2" x14ac:dyDescent="0.25">
      <c r="B5627" s="8"/>
    </row>
    <row r="5628" spans="2:2" x14ac:dyDescent="0.25">
      <c r="B5628" s="8"/>
    </row>
    <row r="5629" spans="2:2" x14ac:dyDescent="0.25">
      <c r="B5629" s="8"/>
    </row>
    <row r="5630" spans="2:2" x14ac:dyDescent="0.25">
      <c r="B5630" s="8"/>
    </row>
    <row r="5631" spans="2:2" x14ac:dyDescent="0.25">
      <c r="B5631" s="8"/>
    </row>
    <row r="5632" spans="2:2" x14ac:dyDescent="0.25">
      <c r="B5632" s="8"/>
    </row>
    <row r="5633" spans="2:2" x14ac:dyDescent="0.25">
      <c r="B5633" s="8"/>
    </row>
    <row r="5634" spans="2:2" x14ac:dyDescent="0.25">
      <c r="B5634" s="8"/>
    </row>
    <row r="5635" spans="2:2" x14ac:dyDescent="0.25">
      <c r="B5635" s="8"/>
    </row>
    <row r="5636" spans="2:2" x14ac:dyDescent="0.25">
      <c r="B5636" s="8"/>
    </row>
    <row r="5637" spans="2:2" x14ac:dyDescent="0.25">
      <c r="B5637" s="8"/>
    </row>
    <row r="5638" spans="2:2" x14ac:dyDescent="0.25">
      <c r="B5638" s="8"/>
    </row>
    <row r="5639" spans="2:2" x14ac:dyDescent="0.25">
      <c r="B5639" s="8"/>
    </row>
    <row r="5640" spans="2:2" x14ac:dyDescent="0.25">
      <c r="B5640" s="8"/>
    </row>
    <row r="5641" spans="2:2" x14ac:dyDescent="0.25">
      <c r="B5641" s="8"/>
    </row>
    <row r="5642" spans="2:2" x14ac:dyDescent="0.25">
      <c r="B5642" s="8"/>
    </row>
    <row r="5643" spans="2:2" x14ac:dyDescent="0.25">
      <c r="B5643" s="8"/>
    </row>
    <row r="5644" spans="2:2" x14ac:dyDescent="0.25">
      <c r="B5644" s="8"/>
    </row>
    <row r="5645" spans="2:2" x14ac:dyDescent="0.25">
      <c r="B5645" s="8"/>
    </row>
    <row r="5646" spans="2:2" x14ac:dyDescent="0.25">
      <c r="B5646" s="8"/>
    </row>
    <row r="5647" spans="2:2" x14ac:dyDescent="0.25">
      <c r="B5647" s="8"/>
    </row>
    <row r="5648" spans="2:2" x14ac:dyDescent="0.25">
      <c r="B5648" s="8"/>
    </row>
    <row r="5649" spans="2:2" x14ac:dyDescent="0.25">
      <c r="B5649" s="8"/>
    </row>
    <row r="5650" spans="2:2" x14ac:dyDescent="0.25">
      <c r="B5650" s="8"/>
    </row>
    <row r="5651" spans="2:2" x14ac:dyDescent="0.25">
      <c r="B5651" s="8"/>
    </row>
    <row r="5652" spans="2:2" x14ac:dyDescent="0.25">
      <c r="B5652" s="8"/>
    </row>
    <row r="5653" spans="2:2" x14ac:dyDescent="0.25">
      <c r="B5653" s="8"/>
    </row>
    <row r="5654" spans="2:2" x14ac:dyDescent="0.25">
      <c r="B5654" s="8"/>
    </row>
    <row r="5655" spans="2:2" x14ac:dyDescent="0.25">
      <c r="B5655" s="8"/>
    </row>
    <row r="5656" spans="2:2" x14ac:dyDescent="0.25">
      <c r="B5656" s="8"/>
    </row>
    <row r="5657" spans="2:2" x14ac:dyDescent="0.25">
      <c r="B5657" s="8"/>
    </row>
    <row r="5658" spans="2:2" x14ac:dyDescent="0.25">
      <c r="B5658" s="8"/>
    </row>
    <row r="5659" spans="2:2" x14ac:dyDescent="0.25">
      <c r="B5659" s="8"/>
    </row>
    <row r="5660" spans="2:2" x14ac:dyDescent="0.25">
      <c r="B5660" s="8"/>
    </row>
    <row r="5661" spans="2:2" x14ac:dyDescent="0.25">
      <c r="B5661" s="8"/>
    </row>
    <row r="5662" spans="2:2" x14ac:dyDescent="0.25">
      <c r="B5662" s="8"/>
    </row>
    <row r="5663" spans="2:2" x14ac:dyDescent="0.25">
      <c r="B5663" s="8"/>
    </row>
    <row r="5664" spans="2:2" x14ac:dyDescent="0.25">
      <c r="B5664" s="8"/>
    </row>
    <row r="5665" spans="2:2" x14ac:dyDescent="0.25">
      <c r="B5665" s="8"/>
    </row>
    <row r="5666" spans="2:2" x14ac:dyDescent="0.25">
      <c r="B5666" s="8"/>
    </row>
    <row r="5667" spans="2:2" x14ac:dyDescent="0.25">
      <c r="B5667" s="8"/>
    </row>
    <row r="5668" spans="2:2" x14ac:dyDescent="0.25">
      <c r="B5668" s="8"/>
    </row>
    <row r="5669" spans="2:2" x14ac:dyDescent="0.25">
      <c r="B5669" s="8"/>
    </row>
    <row r="5670" spans="2:2" x14ac:dyDescent="0.25">
      <c r="B5670" s="8"/>
    </row>
    <row r="5671" spans="2:2" x14ac:dyDescent="0.25">
      <c r="B5671" s="8"/>
    </row>
    <row r="5672" spans="2:2" x14ac:dyDescent="0.25">
      <c r="B5672" s="8"/>
    </row>
    <row r="5673" spans="2:2" x14ac:dyDescent="0.25">
      <c r="B5673" s="8"/>
    </row>
    <row r="5674" spans="2:2" x14ac:dyDescent="0.25">
      <c r="B5674" s="8"/>
    </row>
    <row r="5675" spans="2:2" x14ac:dyDescent="0.25">
      <c r="B5675" s="8"/>
    </row>
    <row r="5676" spans="2:2" x14ac:dyDescent="0.25">
      <c r="B5676" s="8"/>
    </row>
    <row r="5677" spans="2:2" x14ac:dyDescent="0.25">
      <c r="B5677" s="8"/>
    </row>
    <row r="5678" spans="2:2" x14ac:dyDescent="0.25">
      <c r="B5678" s="8"/>
    </row>
    <row r="5679" spans="2:2" x14ac:dyDescent="0.25">
      <c r="B5679" s="8"/>
    </row>
    <row r="5680" spans="2:2" x14ac:dyDescent="0.25">
      <c r="B5680" s="8"/>
    </row>
    <row r="5681" spans="2:2" x14ac:dyDescent="0.25">
      <c r="B5681" s="8"/>
    </row>
    <row r="5682" spans="2:2" x14ac:dyDescent="0.25">
      <c r="B5682" s="8"/>
    </row>
    <row r="5683" spans="2:2" x14ac:dyDescent="0.25">
      <c r="B5683" s="8"/>
    </row>
    <row r="5684" spans="2:2" x14ac:dyDescent="0.25">
      <c r="B5684" s="8"/>
    </row>
    <row r="5685" spans="2:2" x14ac:dyDescent="0.25">
      <c r="B5685" s="8"/>
    </row>
    <row r="5686" spans="2:2" x14ac:dyDescent="0.25">
      <c r="B5686" s="8"/>
    </row>
    <row r="5687" spans="2:2" x14ac:dyDescent="0.25">
      <c r="B5687" s="8"/>
    </row>
    <row r="5688" spans="2:2" x14ac:dyDescent="0.25">
      <c r="B5688" s="8"/>
    </row>
    <row r="5689" spans="2:2" x14ac:dyDescent="0.25">
      <c r="B5689" s="8"/>
    </row>
    <row r="5690" spans="2:2" x14ac:dyDescent="0.25">
      <c r="B5690" s="8"/>
    </row>
    <row r="5691" spans="2:2" x14ac:dyDescent="0.25">
      <c r="B5691" s="8"/>
    </row>
    <row r="5692" spans="2:2" x14ac:dyDescent="0.25">
      <c r="B5692" s="8"/>
    </row>
    <row r="5693" spans="2:2" x14ac:dyDescent="0.25">
      <c r="B5693" s="8"/>
    </row>
    <row r="5694" spans="2:2" x14ac:dyDescent="0.25">
      <c r="B5694" s="8"/>
    </row>
    <row r="5695" spans="2:2" x14ac:dyDescent="0.25">
      <c r="B5695" s="8"/>
    </row>
    <row r="5696" spans="2:2" x14ac:dyDescent="0.25">
      <c r="B5696" s="8"/>
    </row>
    <row r="5697" spans="2:2" x14ac:dyDescent="0.25">
      <c r="B5697" s="8"/>
    </row>
    <row r="5698" spans="2:2" x14ac:dyDescent="0.25">
      <c r="B5698" s="8"/>
    </row>
    <row r="5699" spans="2:2" x14ac:dyDescent="0.25">
      <c r="B5699" s="8"/>
    </row>
    <row r="5700" spans="2:2" x14ac:dyDescent="0.25">
      <c r="B5700" s="8"/>
    </row>
    <row r="5701" spans="2:2" x14ac:dyDescent="0.25">
      <c r="B5701" s="8"/>
    </row>
    <row r="5702" spans="2:2" x14ac:dyDescent="0.25">
      <c r="B5702" s="8"/>
    </row>
    <row r="5703" spans="2:2" x14ac:dyDescent="0.25">
      <c r="B5703" s="8"/>
    </row>
    <row r="5704" spans="2:2" x14ac:dyDescent="0.25">
      <c r="B5704" s="8"/>
    </row>
    <row r="5705" spans="2:2" x14ac:dyDescent="0.25">
      <c r="B5705" s="8"/>
    </row>
    <row r="5706" spans="2:2" x14ac:dyDescent="0.25">
      <c r="B5706" s="8"/>
    </row>
    <row r="5707" spans="2:2" x14ac:dyDescent="0.25">
      <c r="B5707" s="8"/>
    </row>
    <row r="5708" spans="2:2" x14ac:dyDescent="0.25">
      <c r="B5708" s="8"/>
    </row>
    <row r="5709" spans="2:2" x14ac:dyDescent="0.25">
      <c r="B5709" s="8"/>
    </row>
    <row r="5710" spans="2:2" x14ac:dyDescent="0.25">
      <c r="B5710" s="8"/>
    </row>
    <row r="5711" spans="2:2" x14ac:dyDescent="0.25">
      <c r="B5711" s="8"/>
    </row>
    <row r="5712" spans="2:2" x14ac:dyDescent="0.25">
      <c r="B5712" s="8"/>
    </row>
    <row r="5713" spans="2:2" x14ac:dyDescent="0.25">
      <c r="B5713" s="8"/>
    </row>
    <row r="5714" spans="2:2" x14ac:dyDescent="0.25">
      <c r="B5714" s="8"/>
    </row>
    <row r="5715" spans="2:2" x14ac:dyDescent="0.25">
      <c r="B5715" s="8"/>
    </row>
    <row r="5716" spans="2:2" x14ac:dyDescent="0.25">
      <c r="B5716" s="8"/>
    </row>
    <row r="5717" spans="2:2" x14ac:dyDescent="0.25">
      <c r="B5717" s="8"/>
    </row>
    <row r="5718" spans="2:2" x14ac:dyDescent="0.25">
      <c r="B5718" s="8"/>
    </row>
    <row r="5719" spans="2:2" x14ac:dyDescent="0.25">
      <c r="B5719" s="8"/>
    </row>
    <row r="5720" spans="2:2" x14ac:dyDescent="0.25">
      <c r="B5720" s="8"/>
    </row>
    <row r="5721" spans="2:2" x14ac:dyDescent="0.25">
      <c r="B5721" s="8"/>
    </row>
    <row r="5722" spans="2:2" x14ac:dyDescent="0.25">
      <c r="B5722" s="8"/>
    </row>
    <row r="5723" spans="2:2" x14ac:dyDescent="0.25">
      <c r="B5723" s="8"/>
    </row>
    <row r="5724" spans="2:2" x14ac:dyDescent="0.25">
      <c r="B5724" s="8"/>
    </row>
    <row r="5725" spans="2:2" x14ac:dyDescent="0.25">
      <c r="B5725" s="8"/>
    </row>
    <row r="5726" spans="2:2" x14ac:dyDescent="0.25">
      <c r="B5726" s="8"/>
    </row>
    <row r="5727" spans="2:2" x14ac:dyDescent="0.25">
      <c r="B5727" s="8"/>
    </row>
    <row r="5728" spans="2:2" x14ac:dyDescent="0.25">
      <c r="B5728" s="8"/>
    </row>
    <row r="5729" spans="2:2" x14ac:dyDescent="0.25">
      <c r="B5729" s="8"/>
    </row>
    <row r="5730" spans="2:2" x14ac:dyDescent="0.25">
      <c r="B5730" s="8"/>
    </row>
    <row r="5731" spans="2:2" x14ac:dyDescent="0.25">
      <c r="B5731" s="8"/>
    </row>
    <row r="5732" spans="2:2" x14ac:dyDescent="0.25">
      <c r="B5732" s="8"/>
    </row>
    <row r="5733" spans="2:2" x14ac:dyDescent="0.25">
      <c r="B5733" s="8"/>
    </row>
    <row r="5734" spans="2:2" x14ac:dyDescent="0.25">
      <c r="B5734" s="8"/>
    </row>
    <row r="5735" spans="2:2" x14ac:dyDescent="0.25">
      <c r="B5735" s="8"/>
    </row>
    <row r="5736" spans="2:2" x14ac:dyDescent="0.25">
      <c r="B5736" s="8"/>
    </row>
    <row r="5737" spans="2:2" x14ac:dyDescent="0.25">
      <c r="B5737" s="8"/>
    </row>
    <row r="5738" spans="2:2" x14ac:dyDescent="0.25">
      <c r="B5738" s="8"/>
    </row>
    <row r="5739" spans="2:2" x14ac:dyDescent="0.25">
      <c r="B5739" s="8"/>
    </row>
    <row r="5740" spans="2:2" x14ac:dyDescent="0.25">
      <c r="B5740" s="8"/>
    </row>
    <row r="5741" spans="2:2" x14ac:dyDescent="0.25">
      <c r="B5741" s="8"/>
    </row>
    <row r="5742" spans="2:2" x14ac:dyDescent="0.25">
      <c r="B5742" s="8"/>
    </row>
    <row r="5743" spans="2:2" x14ac:dyDescent="0.25">
      <c r="B5743" s="8"/>
    </row>
    <row r="5744" spans="2:2" x14ac:dyDescent="0.25">
      <c r="B5744" s="8"/>
    </row>
    <row r="5745" spans="2:2" x14ac:dyDescent="0.25">
      <c r="B5745" s="8"/>
    </row>
    <row r="5746" spans="2:2" x14ac:dyDescent="0.25">
      <c r="B5746" s="8"/>
    </row>
    <row r="5747" spans="2:2" x14ac:dyDescent="0.25">
      <c r="B5747" s="8"/>
    </row>
    <row r="5748" spans="2:2" x14ac:dyDescent="0.25">
      <c r="B5748" s="8"/>
    </row>
    <row r="5749" spans="2:2" x14ac:dyDescent="0.25">
      <c r="B5749" s="8"/>
    </row>
    <row r="5750" spans="2:2" x14ac:dyDescent="0.25">
      <c r="B5750" s="8"/>
    </row>
    <row r="5751" spans="2:2" x14ac:dyDescent="0.25">
      <c r="B5751" s="8"/>
    </row>
    <row r="5752" spans="2:2" x14ac:dyDescent="0.25">
      <c r="B5752" s="8"/>
    </row>
    <row r="5753" spans="2:2" x14ac:dyDescent="0.25">
      <c r="B5753" s="8"/>
    </row>
    <row r="5754" spans="2:2" x14ac:dyDescent="0.25">
      <c r="B5754" s="8"/>
    </row>
    <row r="5755" spans="2:2" x14ac:dyDescent="0.25">
      <c r="B5755" s="8"/>
    </row>
    <row r="5756" spans="2:2" x14ac:dyDescent="0.25">
      <c r="B5756" s="8"/>
    </row>
    <row r="5757" spans="2:2" x14ac:dyDescent="0.25">
      <c r="B5757" s="8"/>
    </row>
    <row r="5758" spans="2:2" x14ac:dyDescent="0.25">
      <c r="B5758" s="8"/>
    </row>
    <row r="5759" spans="2:2" x14ac:dyDescent="0.25">
      <c r="B5759" s="8"/>
    </row>
    <row r="5760" spans="2:2" x14ac:dyDescent="0.25">
      <c r="B5760" s="8"/>
    </row>
    <row r="5761" spans="2:2" x14ac:dyDescent="0.25">
      <c r="B5761" s="8"/>
    </row>
    <row r="5762" spans="2:2" x14ac:dyDescent="0.25">
      <c r="B5762" s="8"/>
    </row>
    <row r="5763" spans="2:2" x14ac:dyDescent="0.25">
      <c r="B5763" s="8"/>
    </row>
    <row r="5764" spans="2:2" x14ac:dyDescent="0.25">
      <c r="B5764" s="8"/>
    </row>
    <row r="5765" spans="2:2" x14ac:dyDescent="0.25">
      <c r="B5765" s="8"/>
    </row>
    <row r="5766" spans="2:2" x14ac:dyDescent="0.25">
      <c r="B5766" s="8"/>
    </row>
    <row r="5767" spans="2:2" x14ac:dyDescent="0.25">
      <c r="B5767" s="8"/>
    </row>
    <row r="5768" spans="2:2" x14ac:dyDescent="0.25">
      <c r="B5768" s="8"/>
    </row>
    <row r="5769" spans="2:2" x14ac:dyDescent="0.25">
      <c r="B5769" s="8"/>
    </row>
    <row r="5770" spans="2:2" x14ac:dyDescent="0.25">
      <c r="B5770" s="8"/>
    </row>
    <row r="5771" spans="2:2" x14ac:dyDescent="0.25">
      <c r="B5771" s="8"/>
    </row>
    <row r="5772" spans="2:2" x14ac:dyDescent="0.25">
      <c r="B5772" s="8"/>
    </row>
    <row r="5773" spans="2:2" x14ac:dyDescent="0.25">
      <c r="B5773" s="8"/>
    </row>
    <row r="5774" spans="2:2" x14ac:dyDescent="0.25">
      <c r="B5774" s="8"/>
    </row>
    <row r="5775" spans="2:2" x14ac:dyDescent="0.25">
      <c r="B5775" s="8"/>
    </row>
    <row r="5776" spans="2:2" x14ac:dyDescent="0.25">
      <c r="B5776" s="8"/>
    </row>
    <row r="5777" spans="2:2" x14ac:dyDescent="0.25">
      <c r="B5777" s="8"/>
    </row>
    <row r="5778" spans="2:2" x14ac:dyDescent="0.25">
      <c r="B5778" s="8"/>
    </row>
    <row r="5779" spans="2:2" x14ac:dyDescent="0.25">
      <c r="B5779" s="8"/>
    </row>
    <row r="5780" spans="2:2" x14ac:dyDescent="0.25">
      <c r="B5780" s="8"/>
    </row>
    <row r="5781" spans="2:2" x14ac:dyDescent="0.25">
      <c r="B5781" s="8"/>
    </row>
    <row r="5782" spans="2:2" x14ac:dyDescent="0.25">
      <c r="B5782" s="8"/>
    </row>
    <row r="5783" spans="2:2" x14ac:dyDescent="0.25">
      <c r="B5783" s="8"/>
    </row>
    <row r="5784" spans="2:2" x14ac:dyDescent="0.25">
      <c r="B5784" s="8"/>
    </row>
    <row r="5785" spans="2:2" x14ac:dyDescent="0.25">
      <c r="B5785" s="8"/>
    </row>
    <row r="5786" spans="2:2" x14ac:dyDescent="0.25">
      <c r="B5786" s="8"/>
    </row>
    <row r="5787" spans="2:2" x14ac:dyDescent="0.25">
      <c r="B5787" s="8"/>
    </row>
    <row r="5788" spans="2:2" x14ac:dyDescent="0.25">
      <c r="B5788" s="8"/>
    </row>
    <row r="5789" spans="2:2" x14ac:dyDescent="0.25">
      <c r="B5789" s="8"/>
    </row>
    <row r="5790" spans="2:2" x14ac:dyDescent="0.25">
      <c r="B5790" s="8"/>
    </row>
    <row r="5791" spans="2:2" x14ac:dyDescent="0.25">
      <c r="B5791" s="8"/>
    </row>
    <row r="5792" spans="2:2" x14ac:dyDescent="0.25">
      <c r="B5792" s="8"/>
    </row>
    <row r="5793" spans="2:2" x14ac:dyDescent="0.25">
      <c r="B5793" s="8"/>
    </row>
    <row r="5794" spans="2:2" x14ac:dyDescent="0.25">
      <c r="B5794" s="8"/>
    </row>
    <row r="5795" spans="2:2" x14ac:dyDescent="0.25">
      <c r="B5795" s="8"/>
    </row>
    <row r="5796" spans="2:2" x14ac:dyDescent="0.25">
      <c r="B5796" s="8"/>
    </row>
    <row r="5797" spans="2:2" x14ac:dyDescent="0.25">
      <c r="B5797" s="8"/>
    </row>
    <row r="5798" spans="2:2" x14ac:dyDescent="0.25">
      <c r="B5798" s="8"/>
    </row>
    <row r="5799" spans="2:2" x14ac:dyDescent="0.25">
      <c r="B5799" s="8"/>
    </row>
    <row r="5800" spans="2:2" x14ac:dyDescent="0.25">
      <c r="B5800" s="8"/>
    </row>
    <row r="5801" spans="2:2" x14ac:dyDescent="0.25">
      <c r="B5801" s="8"/>
    </row>
    <row r="5802" spans="2:2" x14ac:dyDescent="0.25">
      <c r="B5802" s="8"/>
    </row>
    <row r="5803" spans="2:2" x14ac:dyDescent="0.25">
      <c r="B5803" s="8"/>
    </row>
    <row r="5804" spans="2:2" x14ac:dyDescent="0.25">
      <c r="B5804" s="8"/>
    </row>
    <row r="5805" spans="2:2" x14ac:dyDescent="0.25">
      <c r="B5805" s="8"/>
    </row>
    <row r="5806" spans="2:2" x14ac:dyDescent="0.25">
      <c r="B5806" s="8"/>
    </row>
    <row r="5807" spans="2:2" x14ac:dyDescent="0.25">
      <c r="B5807" s="8"/>
    </row>
    <row r="5808" spans="2:2" x14ac:dyDescent="0.25">
      <c r="B5808" s="8"/>
    </row>
    <row r="5809" spans="2:2" x14ac:dyDescent="0.25">
      <c r="B5809" s="8"/>
    </row>
    <row r="5810" spans="2:2" x14ac:dyDescent="0.25">
      <c r="B5810" s="8"/>
    </row>
    <row r="5811" spans="2:2" x14ac:dyDescent="0.25">
      <c r="B5811" s="8"/>
    </row>
    <row r="5812" spans="2:2" x14ac:dyDescent="0.25">
      <c r="B5812" s="8"/>
    </row>
    <row r="5813" spans="2:2" x14ac:dyDescent="0.25">
      <c r="B5813" s="8"/>
    </row>
    <row r="5814" spans="2:2" x14ac:dyDescent="0.25">
      <c r="B5814" s="8"/>
    </row>
    <row r="5815" spans="2:2" x14ac:dyDescent="0.25">
      <c r="B5815" s="8"/>
    </row>
    <row r="5816" spans="2:2" x14ac:dyDescent="0.25">
      <c r="B5816" s="8"/>
    </row>
    <row r="5817" spans="2:2" x14ac:dyDescent="0.25">
      <c r="B5817" s="8"/>
    </row>
    <row r="5818" spans="2:2" x14ac:dyDescent="0.25">
      <c r="B5818" s="8"/>
    </row>
    <row r="5819" spans="2:2" x14ac:dyDescent="0.25">
      <c r="B5819" s="8"/>
    </row>
    <row r="5820" spans="2:2" x14ac:dyDescent="0.25">
      <c r="B5820" s="8"/>
    </row>
    <row r="5821" spans="2:2" x14ac:dyDescent="0.25">
      <c r="B5821" s="8"/>
    </row>
    <row r="5822" spans="2:2" x14ac:dyDescent="0.25">
      <c r="B5822" s="8"/>
    </row>
    <row r="5823" spans="2:2" x14ac:dyDescent="0.25">
      <c r="B5823" s="8"/>
    </row>
    <row r="5824" spans="2:2" x14ac:dyDescent="0.25">
      <c r="B5824" s="8"/>
    </row>
    <row r="5825" spans="2:2" x14ac:dyDescent="0.25">
      <c r="B5825" s="8"/>
    </row>
    <row r="5826" spans="2:2" x14ac:dyDescent="0.25">
      <c r="B5826" s="8"/>
    </row>
    <row r="5827" spans="2:2" x14ac:dyDescent="0.25">
      <c r="B5827" s="8"/>
    </row>
    <row r="5828" spans="2:2" x14ac:dyDescent="0.25">
      <c r="B5828" s="8"/>
    </row>
    <row r="5829" spans="2:2" x14ac:dyDescent="0.25">
      <c r="B5829" s="8"/>
    </row>
    <row r="5830" spans="2:2" x14ac:dyDescent="0.25">
      <c r="B5830" s="8"/>
    </row>
    <row r="5831" spans="2:2" x14ac:dyDescent="0.25">
      <c r="B5831" s="8"/>
    </row>
    <row r="5832" spans="2:2" x14ac:dyDescent="0.25">
      <c r="B5832" s="8"/>
    </row>
    <row r="5833" spans="2:2" x14ac:dyDescent="0.25">
      <c r="B5833" s="8"/>
    </row>
    <row r="5834" spans="2:2" x14ac:dyDescent="0.25">
      <c r="B5834" s="8"/>
    </row>
    <row r="5835" spans="2:2" x14ac:dyDescent="0.25">
      <c r="B5835" s="8"/>
    </row>
    <row r="5836" spans="2:2" x14ac:dyDescent="0.25">
      <c r="B5836" s="8"/>
    </row>
    <row r="5837" spans="2:2" x14ac:dyDescent="0.25">
      <c r="B5837" s="8"/>
    </row>
    <row r="5838" spans="2:2" x14ac:dyDescent="0.25">
      <c r="B5838" s="8"/>
    </row>
    <row r="5839" spans="2:2" x14ac:dyDescent="0.25">
      <c r="B5839" s="8"/>
    </row>
    <row r="5840" spans="2:2" x14ac:dyDescent="0.25">
      <c r="B5840" s="8"/>
    </row>
    <row r="5841" spans="2:2" x14ac:dyDescent="0.25">
      <c r="B5841" s="8"/>
    </row>
    <row r="5842" spans="2:2" x14ac:dyDescent="0.25">
      <c r="B5842" s="8"/>
    </row>
    <row r="5843" spans="2:2" x14ac:dyDescent="0.25">
      <c r="B5843" s="8"/>
    </row>
    <row r="5844" spans="2:2" x14ac:dyDescent="0.25">
      <c r="B5844" s="8"/>
    </row>
    <row r="5845" spans="2:2" x14ac:dyDescent="0.25">
      <c r="B5845" s="8"/>
    </row>
    <row r="5846" spans="2:2" x14ac:dyDescent="0.25">
      <c r="B5846" s="8"/>
    </row>
    <row r="5847" spans="2:2" x14ac:dyDescent="0.25">
      <c r="B5847" s="8"/>
    </row>
    <row r="5848" spans="2:2" x14ac:dyDescent="0.25">
      <c r="B5848" s="8"/>
    </row>
    <row r="5849" spans="2:2" x14ac:dyDescent="0.25">
      <c r="B5849" s="8"/>
    </row>
    <row r="5850" spans="2:2" x14ac:dyDescent="0.25">
      <c r="B5850" s="8"/>
    </row>
    <row r="5851" spans="2:2" x14ac:dyDescent="0.25">
      <c r="B5851" s="8"/>
    </row>
    <row r="5852" spans="2:2" x14ac:dyDescent="0.25">
      <c r="B5852" s="8"/>
    </row>
    <row r="5853" spans="2:2" x14ac:dyDescent="0.25">
      <c r="B5853" s="8"/>
    </row>
    <row r="5854" spans="2:2" x14ac:dyDescent="0.25">
      <c r="B5854" s="8"/>
    </row>
    <row r="5855" spans="2:2" x14ac:dyDescent="0.25">
      <c r="B5855" s="8"/>
    </row>
    <row r="5856" spans="2:2" x14ac:dyDescent="0.25">
      <c r="B5856" s="8"/>
    </row>
    <row r="5857" spans="2:2" x14ac:dyDescent="0.25">
      <c r="B5857" s="8"/>
    </row>
    <row r="5858" spans="2:2" x14ac:dyDescent="0.25">
      <c r="B5858" s="8"/>
    </row>
    <row r="5859" spans="2:2" x14ac:dyDescent="0.25">
      <c r="B5859" s="8"/>
    </row>
    <row r="5860" spans="2:2" x14ac:dyDescent="0.25">
      <c r="B5860" s="8"/>
    </row>
    <row r="5861" spans="2:2" x14ac:dyDescent="0.25">
      <c r="B5861" s="8"/>
    </row>
    <row r="5862" spans="2:2" x14ac:dyDescent="0.25">
      <c r="B5862" s="8"/>
    </row>
    <row r="5863" spans="2:2" x14ac:dyDescent="0.25">
      <c r="B5863" s="8"/>
    </row>
    <row r="5864" spans="2:2" x14ac:dyDescent="0.25">
      <c r="B5864" s="8"/>
    </row>
    <row r="5865" spans="2:2" x14ac:dyDescent="0.25">
      <c r="B5865" s="8"/>
    </row>
    <row r="5866" spans="2:2" x14ac:dyDescent="0.25">
      <c r="B5866" s="8"/>
    </row>
    <row r="5867" spans="2:2" x14ac:dyDescent="0.25">
      <c r="B5867" s="8"/>
    </row>
    <row r="5868" spans="2:2" x14ac:dyDescent="0.25">
      <c r="B5868" s="8"/>
    </row>
    <row r="5869" spans="2:2" x14ac:dyDescent="0.25">
      <c r="B5869" s="8"/>
    </row>
    <row r="5870" spans="2:2" x14ac:dyDescent="0.25">
      <c r="B5870" s="8"/>
    </row>
    <row r="5871" spans="2:2" x14ac:dyDescent="0.25">
      <c r="B5871" s="8"/>
    </row>
    <row r="5872" spans="2:2" x14ac:dyDescent="0.25">
      <c r="B5872" s="8"/>
    </row>
    <row r="5873" spans="2:2" x14ac:dyDescent="0.25">
      <c r="B5873" s="8"/>
    </row>
    <row r="5874" spans="2:2" x14ac:dyDescent="0.25">
      <c r="B5874" s="8"/>
    </row>
    <row r="5875" spans="2:2" x14ac:dyDescent="0.25">
      <c r="B5875" s="8"/>
    </row>
    <row r="5876" spans="2:2" x14ac:dyDescent="0.25">
      <c r="B5876" s="8"/>
    </row>
    <row r="5877" spans="2:2" x14ac:dyDescent="0.25">
      <c r="B5877" s="8"/>
    </row>
    <row r="5878" spans="2:2" x14ac:dyDescent="0.25">
      <c r="B5878" s="8"/>
    </row>
    <row r="5879" spans="2:2" x14ac:dyDescent="0.25">
      <c r="B5879" s="8"/>
    </row>
    <row r="5880" spans="2:2" x14ac:dyDescent="0.25">
      <c r="B5880" s="8"/>
    </row>
    <row r="5881" spans="2:2" x14ac:dyDescent="0.25">
      <c r="B5881" s="8"/>
    </row>
    <row r="5882" spans="2:2" x14ac:dyDescent="0.25">
      <c r="B5882" s="8"/>
    </row>
    <row r="5883" spans="2:2" x14ac:dyDescent="0.25">
      <c r="B5883" s="8"/>
    </row>
    <row r="5884" spans="2:2" x14ac:dyDescent="0.25">
      <c r="B5884" s="8"/>
    </row>
    <row r="5885" spans="2:2" x14ac:dyDescent="0.25">
      <c r="B5885" s="8"/>
    </row>
    <row r="5886" spans="2:2" x14ac:dyDescent="0.25">
      <c r="B5886" s="8"/>
    </row>
    <row r="5887" spans="2:2" x14ac:dyDescent="0.25">
      <c r="B5887" s="8"/>
    </row>
    <row r="5888" spans="2:2" x14ac:dyDescent="0.25">
      <c r="B5888" s="8"/>
    </row>
    <row r="5889" spans="2:2" x14ac:dyDescent="0.25">
      <c r="B5889" s="8"/>
    </row>
    <row r="5890" spans="2:2" x14ac:dyDescent="0.25">
      <c r="B5890" s="8"/>
    </row>
    <row r="5891" spans="2:2" x14ac:dyDescent="0.25">
      <c r="B5891" s="8"/>
    </row>
    <row r="5892" spans="2:2" x14ac:dyDescent="0.25">
      <c r="B5892" s="8"/>
    </row>
    <row r="5893" spans="2:2" x14ac:dyDescent="0.25">
      <c r="B5893" s="8"/>
    </row>
    <row r="5894" spans="2:2" x14ac:dyDescent="0.25">
      <c r="B5894" s="8"/>
    </row>
    <row r="5895" spans="2:2" x14ac:dyDescent="0.25">
      <c r="B5895" s="8"/>
    </row>
    <row r="5896" spans="2:2" x14ac:dyDescent="0.25">
      <c r="B5896" s="8"/>
    </row>
    <row r="5897" spans="2:2" x14ac:dyDescent="0.25">
      <c r="B5897" s="8"/>
    </row>
    <row r="5898" spans="2:2" x14ac:dyDescent="0.25">
      <c r="B5898" s="8"/>
    </row>
    <row r="5899" spans="2:2" x14ac:dyDescent="0.25">
      <c r="B5899" s="8"/>
    </row>
    <row r="5900" spans="2:2" x14ac:dyDescent="0.25">
      <c r="B5900" s="8"/>
    </row>
    <row r="5901" spans="2:2" x14ac:dyDescent="0.25">
      <c r="B5901" s="8"/>
    </row>
    <row r="5902" spans="2:2" x14ac:dyDescent="0.25">
      <c r="B5902" s="8"/>
    </row>
    <row r="5903" spans="2:2" x14ac:dyDescent="0.25">
      <c r="B5903" s="8"/>
    </row>
    <row r="5904" spans="2:2" x14ac:dyDescent="0.25">
      <c r="B5904" s="8"/>
    </row>
    <row r="5905" spans="2:2" x14ac:dyDescent="0.25">
      <c r="B5905" s="8"/>
    </row>
    <row r="5906" spans="2:2" x14ac:dyDescent="0.25">
      <c r="B5906" s="8"/>
    </row>
    <row r="5907" spans="2:2" x14ac:dyDescent="0.25">
      <c r="B5907" s="8"/>
    </row>
    <row r="5908" spans="2:2" x14ac:dyDescent="0.25">
      <c r="B5908" s="8"/>
    </row>
    <row r="5909" spans="2:2" x14ac:dyDescent="0.25">
      <c r="B5909" s="8"/>
    </row>
    <row r="5910" spans="2:2" x14ac:dyDescent="0.25">
      <c r="B5910" s="8"/>
    </row>
    <row r="5911" spans="2:2" x14ac:dyDescent="0.25">
      <c r="B5911" s="8"/>
    </row>
    <row r="5912" spans="2:2" x14ac:dyDescent="0.25">
      <c r="B5912" s="8"/>
    </row>
    <row r="5913" spans="2:2" x14ac:dyDescent="0.25">
      <c r="B5913" s="8"/>
    </row>
    <row r="5914" spans="2:2" x14ac:dyDescent="0.25">
      <c r="B5914" s="8"/>
    </row>
    <row r="5915" spans="2:2" x14ac:dyDescent="0.25">
      <c r="B5915" s="8"/>
    </row>
    <row r="5916" spans="2:2" x14ac:dyDescent="0.25">
      <c r="B5916" s="8"/>
    </row>
    <row r="5917" spans="2:2" x14ac:dyDescent="0.25">
      <c r="B5917" s="8"/>
    </row>
    <row r="5918" spans="2:2" x14ac:dyDescent="0.25">
      <c r="B5918" s="8"/>
    </row>
    <row r="5919" spans="2:2" x14ac:dyDescent="0.25">
      <c r="B5919" s="8"/>
    </row>
    <row r="5920" spans="2:2" x14ac:dyDescent="0.25">
      <c r="B5920" s="8"/>
    </row>
    <row r="5921" spans="2:2" x14ac:dyDescent="0.25">
      <c r="B5921" s="8"/>
    </row>
    <row r="5922" spans="2:2" x14ac:dyDescent="0.25">
      <c r="B5922" s="8"/>
    </row>
    <row r="5923" spans="2:2" x14ac:dyDescent="0.25">
      <c r="B5923" s="8"/>
    </row>
    <row r="5924" spans="2:2" x14ac:dyDescent="0.25">
      <c r="B5924" s="8"/>
    </row>
    <row r="5925" spans="2:2" x14ac:dyDescent="0.25">
      <c r="B5925" s="8"/>
    </row>
    <row r="5926" spans="2:2" x14ac:dyDescent="0.25">
      <c r="B5926" s="8"/>
    </row>
    <row r="5927" spans="2:2" x14ac:dyDescent="0.25">
      <c r="B5927" s="8"/>
    </row>
    <row r="5928" spans="2:2" x14ac:dyDescent="0.25">
      <c r="B5928" s="8"/>
    </row>
    <row r="5929" spans="2:2" x14ac:dyDescent="0.25">
      <c r="B5929" s="8"/>
    </row>
    <row r="5930" spans="2:2" x14ac:dyDescent="0.25">
      <c r="B5930" s="8"/>
    </row>
    <row r="5931" spans="2:2" x14ac:dyDescent="0.25">
      <c r="B5931" s="8"/>
    </row>
    <row r="5932" spans="2:2" x14ac:dyDescent="0.25">
      <c r="B5932" s="8"/>
    </row>
    <row r="5933" spans="2:2" x14ac:dyDescent="0.25">
      <c r="B5933" s="8"/>
    </row>
    <row r="5934" spans="2:2" x14ac:dyDescent="0.25">
      <c r="B5934" s="8"/>
    </row>
    <row r="5935" spans="2:2" x14ac:dyDescent="0.25">
      <c r="B5935" s="8"/>
    </row>
    <row r="5936" spans="2:2" x14ac:dyDescent="0.25">
      <c r="B5936" s="8"/>
    </row>
    <row r="5937" spans="2:2" x14ac:dyDescent="0.25">
      <c r="B5937" s="8"/>
    </row>
    <row r="5938" spans="2:2" x14ac:dyDescent="0.25">
      <c r="B5938" s="8"/>
    </row>
    <row r="5939" spans="2:2" x14ac:dyDescent="0.25">
      <c r="B5939" s="8"/>
    </row>
    <row r="5940" spans="2:2" x14ac:dyDescent="0.25">
      <c r="B5940" s="8"/>
    </row>
    <row r="5941" spans="2:2" x14ac:dyDescent="0.25">
      <c r="B5941" s="8"/>
    </row>
    <row r="5942" spans="2:2" x14ac:dyDescent="0.25">
      <c r="B5942" s="8"/>
    </row>
    <row r="5943" spans="2:2" x14ac:dyDescent="0.25">
      <c r="B5943" s="8"/>
    </row>
    <row r="5944" spans="2:2" x14ac:dyDescent="0.25">
      <c r="B5944" s="8"/>
    </row>
    <row r="5945" spans="2:2" x14ac:dyDescent="0.25">
      <c r="B5945" s="8"/>
    </row>
    <row r="5946" spans="2:2" x14ac:dyDescent="0.25">
      <c r="B5946" s="8"/>
    </row>
    <row r="5947" spans="2:2" x14ac:dyDescent="0.25">
      <c r="B5947" s="8"/>
    </row>
    <row r="5948" spans="2:2" x14ac:dyDescent="0.25">
      <c r="B5948" s="8"/>
    </row>
    <row r="5949" spans="2:2" x14ac:dyDescent="0.25">
      <c r="B5949" s="8"/>
    </row>
    <row r="5950" spans="2:2" x14ac:dyDescent="0.25">
      <c r="B5950" s="8"/>
    </row>
    <row r="5951" spans="2:2" x14ac:dyDescent="0.25">
      <c r="B5951" s="8"/>
    </row>
    <row r="5952" spans="2:2" x14ac:dyDescent="0.25">
      <c r="B5952" s="8"/>
    </row>
    <row r="5953" spans="2:2" x14ac:dyDescent="0.25">
      <c r="B5953" s="8"/>
    </row>
    <row r="5954" spans="2:2" x14ac:dyDescent="0.25">
      <c r="B5954" s="8"/>
    </row>
    <row r="5955" spans="2:2" x14ac:dyDescent="0.25">
      <c r="B5955" s="8"/>
    </row>
    <row r="5956" spans="2:2" x14ac:dyDescent="0.25">
      <c r="B5956" s="8"/>
    </row>
    <row r="5957" spans="2:2" x14ac:dyDescent="0.25">
      <c r="B5957" s="8"/>
    </row>
    <row r="5958" spans="2:2" x14ac:dyDescent="0.25">
      <c r="B5958" s="8"/>
    </row>
    <row r="5959" spans="2:2" x14ac:dyDescent="0.25">
      <c r="B5959" s="8"/>
    </row>
    <row r="5960" spans="2:2" x14ac:dyDescent="0.25">
      <c r="B5960" s="8"/>
    </row>
    <row r="5961" spans="2:2" x14ac:dyDescent="0.25">
      <c r="B5961" s="8"/>
    </row>
    <row r="5962" spans="2:2" x14ac:dyDescent="0.25">
      <c r="B5962" s="8"/>
    </row>
    <row r="5963" spans="2:2" x14ac:dyDescent="0.25">
      <c r="B5963" s="8"/>
    </row>
    <row r="5964" spans="2:2" x14ac:dyDescent="0.25">
      <c r="B5964" s="8"/>
    </row>
    <row r="5965" spans="2:2" x14ac:dyDescent="0.25">
      <c r="B5965" s="8"/>
    </row>
    <row r="5966" spans="2:2" x14ac:dyDescent="0.25">
      <c r="B5966" s="8"/>
    </row>
    <row r="5967" spans="2:2" x14ac:dyDescent="0.25">
      <c r="B5967" s="8"/>
    </row>
    <row r="5968" spans="2:2" x14ac:dyDescent="0.25">
      <c r="B5968" s="8"/>
    </row>
    <row r="5969" spans="2:2" x14ac:dyDescent="0.25">
      <c r="B5969" s="8"/>
    </row>
    <row r="5970" spans="2:2" x14ac:dyDescent="0.25">
      <c r="B5970" s="8"/>
    </row>
    <row r="5971" spans="2:2" x14ac:dyDescent="0.25">
      <c r="B5971" s="8"/>
    </row>
    <row r="5972" spans="2:2" x14ac:dyDescent="0.25">
      <c r="B5972" s="8"/>
    </row>
    <row r="5973" spans="2:2" x14ac:dyDescent="0.25">
      <c r="B5973" s="8"/>
    </row>
    <row r="5974" spans="2:2" x14ac:dyDescent="0.25">
      <c r="B5974" s="8"/>
    </row>
    <row r="5975" spans="2:2" x14ac:dyDescent="0.25">
      <c r="B5975" s="8"/>
    </row>
    <row r="5976" spans="2:2" x14ac:dyDescent="0.25">
      <c r="B5976" s="8"/>
    </row>
    <row r="5977" spans="2:2" x14ac:dyDescent="0.25">
      <c r="B5977" s="8"/>
    </row>
    <row r="5978" spans="2:2" x14ac:dyDescent="0.25">
      <c r="B5978" s="8"/>
    </row>
    <row r="5979" spans="2:2" x14ac:dyDescent="0.25">
      <c r="B5979" s="8"/>
    </row>
    <row r="5980" spans="2:2" x14ac:dyDescent="0.25">
      <c r="B5980" s="8"/>
    </row>
    <row r="5981" spans="2:2" x14ac:dyDescent="0.25">
      <c r="B5981" s="8"/>
    </row>
    <row r="5982" spans="2:2" x14ac:dyDescent="0.25">
      <c r="B5982" s="8"/>
    </row>
    <row r="5983" spans="2:2" x14ac:dyDescent="0.25">
      <c r="B5983" s="8"/>
    </row>
    <row r="5984" spans="2:2" x14ac:dyDescent="0.25">
      <c r="B5984" s="8"/>
    </row>
    <row r="5985" spans="2:2" x14ac:dyDescent="0.25">
      <c r="B5985" s="8"/>
    </row>
    <row r="5986" spans="2:2" x14ac:dyDescent="0.25">
      <c r="B5986" s="8"/>
    </row>
    <row r="5987" spans="2:2" x14ac:dyDescent="0.25">
      <c r="B5987" s="8"/>
    </row>
    <row r="5988" spans="2:2" x14ac:dyDescent="0.25">
      <c r="B5988" s="8"/>
    </row>
    <row r="5989" spans="2:2" x14ac:dyDescent="0.25">
      <c r="B5989" s="8"/>
    </row>
    <row r="5990" spans="2:2" x14ac:dyDescent="0.25">
      <c r="B5990" s="8"/>
    </row>
    <row r="5991" spans="2:2" x14ac:dyDescent="0.25">
      <c r="B5991" s="8"/>
    </row>
    <row r="5992" spans="2:2" x14ac:dyDescent="0.25">
      <c r="B5992" s="8"/>
    </row>
    <row r="5993" spans="2:2" x14ac:dyDescent="0.25">
      <c r="B5993" s="8"/>
    </row>
    <row r="5994" spans="2:2" x14ac:dyDescent="0.25">
      <c r="B5994" s="8"/>
    </row>
    <row r="5995" spans="2:2" x14ac:dyDescent="0.25">
      <c r="B5995" s="8"/>
    </row>
    <row r="5996" spans="2:2" x14ac:dyDescent="0.25">
      <c r="B5996" s="8"/>
    </row>
    <row r="5997" spans="2:2" x14ac:dyDescent="0.25">
      <c r="B5997" s="8"/>
    </row>
    <row r="5998" spans="2:2" x14ac:dyDescent="0.25">
      <c r="B5998" s="8"/>
    </row>
    <row r="5999" spans="2:2" x14ac:dyDescent="0.25">
      <c r="B5999" s="8"/>
    </row>
    <row r="6000" spans="2:2" x14ac:dyDescent="0.25">
      <c r="B6000" s="8"/>
    </row>
    <row r="6001" spans="2:2" x14ac:dyDescent="0.25">
      <c r="B6001" s="8"/>
    </row>
    <row r="6002" spans="2:2" x14ac:dyDescent="0.25">
      <c r="B6002" s="8"/>
    </row>
    <row r="6003" spans="2:2" x14ac:dyDescent="0.25">
      <c r="B6003" s="8"/>
    </row>
    <row r="6004" spans="2:2" x14ac:dyDescent="0.25">
      <c r="B6004" s="8"/>
    </row>
    <row r="6005" spans="2:2" x14ac:dyDescent="0.25">
      <c r="B6005" s="8"/>
    </row>
    <row r="6006" spans="2:2" x14ac:dyDescent="0.25">
      <c r="B6006" s="8"/>
    </row>
    <row r="6007" spans="2:2" x14ac:dyDescent="0.25">
      <c r="B6007" s="8"/>
    </row>
    <row r="6008" spans="2:2" x14ac:dyDescent="0.25">
      <c r="B6008" s="8"/>
    </row>
    <row r="6009" spans="2:2" x14ac:dyDescent="0.25">
      <c r="B6009" s="8"/>
    </row>
    <row r="6010" spans="2:2" x14ac:dyDescent="0.25">
      <c r="B6010" s="8"/>
    </row>
    <row r="6011" spans="2:2" x14ac:dyDescent="0.25">
      <c r="B6011" s="8"/>
    </row>
    <row r="6012" spans="2:2" x14ac:dyDescent="0.25">
      <c r="B6012" s="8"/>
    </row>
    <row r="6013" spans="2:2" x14ac:dyDescent="0.25">
      <c r="B6013" s="8"/>
    </row>
    <row r="6014" spans="2:2" x14ac:dyDescent="0.25">
      <c r="B6014" s="8"/>
    </row>
    <row r="6015" spans="2:2" x14ac:dyDescent="0.25">
      <c r="B6015" s="8"/>
    </row>
    <row r="6016" spans="2:2" x14ac:dyDescent="0.25">
      <c r="B6016" s="8"/>
    </row>
    <row r="6017" spans="2:2" x14ac:dyDescent="0.25">
      <c r="B6017" s="8"/>
    </row>
    <row r="6018" spans="2:2" x14ac:dyDescent="0.25">
      <c r="B6018" s="8"/>
    </row>
    <row r="6019" spans="2:2" x14ac:dyDescent="0.25">
      <c r="B6019" s="8"/>
    </row>
    <row r="6020" spans="2:2" x14ac:dyDescent="0.25">
      <c r="B6020" s="8"/>
    </row>
    <row r="6021" spans="2:2" x14ac:dyDescent="0.25">
      <c r="B6021" s="8"/>
    </row>
    <row r="6022" spans="2:2" x14ac:dyDescent="0.25">
      <c r="B6022" s="8"/>
    </row>
    <row r="6023" spans="2:2" x14ac:dyDescent="0.25">
      <c r="B6023" s="8"/>
    </row>
    <row r="6024" spans="2:2" x14ac:dyDescent="0.25">
      <c r="B6024" s="8"/>
    </row>
    <row r="6025" spans="2:2" x14ac:dyDescent="0.25">
      <c r="B6025" s="8"/>
    </row>
    <row r="6026" spans="2:2" x14ac:dyDescent="0.25">
      <c r="B6026" s="8"/>
    </row>
    <row r="6027" spans="2:2" x14ac:dyDescent="0.25">
      <c r="B6027" s="8"/>
    </row>
    <row r="6028" spans="2:2" x14ac:dyDescent="0.25">
      <c r="B6028" s="8"/>
    </row>
    <row r="6029" spans="2:2" x14ac:dyDescent="0.25">
      <c r="B6029" s="8"/>
    </row>
    <row r="6030" spans="2:2" x14ac:dyDescent="0.25">
      <c r="B6030" s="8"/>
    </row>
    <row r="6031" spans="2:2" x14ac:dyDescent="0.25">
      <c r="B6031" s="8"/>
    </row>
    <row r="6032" spans="2:2" x14ac:dyDescent="0.25">
      <c r="B6032" s="8"/>
    </row>
    <row r="6033" spans="2:2" x14ac:dyDescent="0.25">
      <c r="B6033" s="8"/>
    </row>
    <row r="6034" spans="2:2" x14ac:dyDescent="0.25">
      <c r="B6034" s="8"/>
    </row>
    <row r="6035" spans="2:2" x14ac:dyDescent="0.25">
      <c r="B6035" s="8"/>
    </row>
    <row r="6036" spans="2:2" x14ac:dyDescent="0.25">
      <c r="B6036" s="8"/>
    </row>
    <row r="6037" spans="2:2" x14ac:dyDescent="0.25">
      <c r="B6037" s="8"/>
    </row>
    <row r="6038" spans="2:2" x14ac:dyDescent="0.25">
      <c r="B6038" s="8"/>
    </row>
    <row r="6039" spans="2:2" x14ac:dyDescent="0.25">
      <c r="B6039" s="8"/>
    </row>
    <row r="6040" spans="2:2" x14ac:dyDescent="0.25">
      <c r="B6040" s="8"/>
    </row>
    <row r="6041" spans="2:2" x14ac:dyDescent="0.25">
      <c r="B6041" s="8"/>
    </row>
    <row r="6042" spans="2:2" x14ac:dyDescent="0.25">
      <c r="B6042" s="8"/>
    </row>
    <row r="6043" spans="2:2" x14ac:dyDescent="0.25">
      <c r="B6043" s="8"/>
    </row>
    <row r="6044" spans="2:2" x14ac:dyDescent="0.25">
      <c r="B6044" s="8"/>
    </row>
    <row r="6045" spans="2:2" x14ac:dyDescent="0.25">
      <c r="B6045" s="8"/>
    </row>
    <row r="6046" spans="2:2" x14ac:dyDescent="0.25">
      <c r="B6046" s="8"/>
    </row>
    <row r="6047" spans="2:2" x14ac:dyDescent="0.25">
      <c r="B6047" s="8"/>
    </row>
    <row r="6048" spans="2:2" x14ac:dyDescent="0.25">
      <c r="B6048" s="8"/>
    </row>
    <row r="6049" spans="2:2" x14ac:dyDescent="0.25">
      <c r="B6049" s="8"/>
    </row>
    <row r="6050" spans="2:2" x14ac:dyDescent="0.25">
      <c r="B6050" s="8"/>
    </row>
    <row r="6051" spans="2:2" x14ac:dyDescent="0.25">
      <c r="B6051" s="8"/>
    </row>
    <row r="6052" spans="2:2" x14ac:dyDescent="0.25">
      <c r="B6052" s="8"/>
    </row>
    <row r="6053" spans="2:2" x14ac:dyDescent="0.25">
      <c r="B6053" s="8"/>
    </row>
    <row r="6054" spans="2:2" x14ac:dyDescent="0.25">
      <c r="B6054" s="8"/>
    </row>
    <row r="6055" spans="2:2" x14ac:dyDescent="0.25">
      <c r="B6055" s="8"/>
    </row>
    <row r="6056" spans="2:2" x14ac:dyDescent="0.25">
      <c r="B6056" s="8"/>
    </row>
    <row r="6057" spans="2:2" x14ac:dyDescent="0.25">
      <c r="B6057" s="8"/>
    </row>
    <row r="6058" spans="2:2" x14ac:dyDescent="0.25">
      <c r="B6058" s="8"/>
    </row>
    <row r="6059" spans="2:2" x14ac:dyDescent="0.25">
      <c r="B6059" s="8"/>
    </row>
    <row r="6060" spans="2:2" x14ac:dyDescent="0.25">
      <c r="B6060" s="8"/>
    </row>
    <row r="6061" spans="2:2" x14ac:dyDescent="0.25">
      <c r="B6061" s="8"/>
    </row>
    <row r="6062" spans="2:2" x14ac:dyDescent="0.25">
      <c r="B6062" s="8"/>
    </row>
    <row r="6063" spans="2:2" x14ac:dyDescent="0.25">
      <c r="B6063" s="8"/>
    </row>
    <row r="6064" spans="2:2" x14ac:dyDescent="0.25">
      <c r="B6064" s="8"/>
    </row>
    <row r="6065" spans="2:2" x14ac:dyDescent="0.25">
      <c r="B6065" s="8"/>
    </row>
    <row r="6066" spans="2:2" x14ac:dyDescent="0.25">
      <c r="B6066" s="8"/>
    </row>
    <row r="6067" spans="2:2" x14ac:dyDescent="0.25">
      <c r="B6067" s="8"/>
    </row>
    <row r="6068" spans="2:2" x14ac:dyDescent="0.25">
      <c r="B6068" s="8"/>
    </row>
    <row r="6069" spans="2:2" x14ac:dyDescent="0.25">
      <c r="B6069" s="8"/>
    </row>
    <row r="6070" spans="2:2" x14ac:dyDescent="0.25">
      <c r="B6070" s="8"/>
    </row>
    <row r="6071" spans="2:2" x14ac:dyDescent="0.25">
      <c r="B6071" s="8"/>
    </row>
    <row r="6072" spans="2:2" x14ac:dyDescent="0.25">
      <c r="B6072" s="8"/>
    </row>
    <row r="6073" spans="2:2" x14ac:dyDescent="0.25">
      <c r="B6073" s="8"/>
    </row>
    <row r="6074" spans="2:2" x14ac:dyDescent="0.25">
      <c r="B6074" s="8"/>
    </row>
    <row r="6075" spans="2:2" x14ac:dyDescent="0.25">
      <c r="B6075" s="8"/>
    </row>
    <row r="6076" spans="2:2" x14ac:dyDescent="0.25">
      <c r="B6076" s="8"/>
    </row>
    <row r="6077" spans="2:2" x14ac:dyDescent="0.25">
      <c r="B6077" s="8"/>
    </row>
    <row r="6078" spans="2:2" x14ac:dyDescent="0.25">
      <c r="B6078" s="8"/>
    </row>
    <row r="6079" spans="2:2" x14ac:dyDescent="0.25">
      <c r="B6079" s="8"/>
    </row>
    <row r="6080" spans="2:2" x14ac:dyDescent="0.25">
      <c r="B6080" s="8"/>
    </row>
    <row r="6081" spans="2:2" x14ac:dyDescent="0.25">
      <c r="B6081" s="8"/>
    </row>
    <row r="6082" spans="2:2" x14ac:dyDescent="0.25">
      <c r="B6082" s="8"/>
    </row>
    <row r="6083" spans="2:2" x14ac:dyDescent="0.25">
      <c r="B6083" s="8"/>
    </row>
    <row r="6084" spans="2:2" x14ac:dyDescent="0.25">
      <c r="B6084" s="8"/>
    </row>
    <row r="6085" spans="2:2" x14ac:dyDescent="0.25">
      <c r="B6085" s="8"/>
    </row>
    <row r="6086" spans="2:2" x14ac:dyDescent="0.25">
      <c r="B6086" s="8"/>
    </row>
    <row r="6087" spans="2:2" x14ac:dyDescent="0.25">
      <c r="B6087" s="8"/>
    </row>
    <row r="6088" spans="2:2" x14ac:dyDescent="0.25">
      <c r="B6088" s="8"/>
    </row>
    <row r="6089" spans="2:2" x14ac:dyDescent="0.25">
      <c r="B6089" s="8"/>
    </row>
    <row r="6090" spans="2:2" x14ac:dyDescent="0.25">
      <c r="B6090" s="8"/>
    </row>
    <row r="6091" spans="2:2" x14ac:dyDescent="0.25">
      <c r="B6091" s="8"/>
    </row>
    <row r="6092" spans="2:2" x14ac:dyDescent="0.25">
      <c r="B6092" s="8"/>
    </row>
    <row r="6093" spans="2:2" x14ac:dyDescent="0.25">
      <c r="B6093" s="8"/>
    </row>
    <row r="6094" spans="2:2" x14ac:dyDescent="0.25">
      <c r="B6094" s="8"/>
    </row>
    <row r="6095" spans="2:2" x14ac:dyDescent="0.25">
      <c r="B6095" s="8"/>
    </row>
    <row r="6096" spans="2:2" x14ac:dyDescent="0.25">
      <c r="B6096" s="8"/>
    </row>
    <row r="6097" spans="2:2" x14ac:dyDescent="0.25">
      <c r="B6097" s="8"/>
    </row>
    <row r="6098" spans="2:2" x14ac:dyDescent="0.25">
      <c r="B6098" s="8"/>
    </row>
    <row r="6099" spans="2:2" x14ac:dyDescent="0.25">
      <c r="B6099" s="8"/>
    </row>
    <row r="6100" spans="2:2" x14ac:dyDescent="0.25">
      <c r="B6100" s="8"/>
    </row>
    <row r="6101" spans="2:2" x14ac:dyDescent="0.25">
      <c r="B6101" s="8"/>
    </row>
    <row r="6102" spans="2:2" x14ac:dyDescent="0.25">
      <c r="B6102" s="8"/>
    </row>
    <row r="6103" spans="2:2" x14ac:dyDescent="0.25">
      <c r="B6103" s="8"/>
    </row>
    <row r="6104" spans="2:2" x14ac:dyDescent="0.25">
      <c r="B6104" s="8"/>
    </row>
    <row r="6105" spans="2:2" x14ac:dyDescent="0.25">
      <c r="B6105" s="8"/>
    </row>
    <row r="6106" spans="2:2" x14ac:dyDescent="0.25">
      <c r="B6106" s="8"/>
    </row>
    <row r="6107" spans="2:2" x14ac:dyDescent="0.25">
      <c r="B6107" s="8"/>
    </row>
    <row r="6108" spans="2:2" x14ac:dyDescent="0.25">
      <c r="B6108" s="8"/>
    </row>
    <row r="6109" spans="2:2" x14ac:dyDescent="0.25">
      <c r="B6109" s="8"/>
    </row>
    <row r="6110" spans="2:2" x14ac:dyDescent="0.25">
      <c r="B6110" s="8"/>
    </row>
    <row r="6111" spans="2:2" x14ac:dyDescent="0.25">
      <c r="B6111" s="8"/>
    </row>
    <row r="6112" spans="2:2" x14ac:dyDescent="0.25">
      <c r="B6112" s="8"/>
    </row>
    <row r="6113" spans="2:2" x14ac:dyDescent="0.25">
      <c r="B6113" s="8"/>
    </row>
    <row r="6114" spans="2:2" x14ac:dyDescent="0.25">
      <c r="B6114" s="8"/>
    </row>
    <row r="6115" spans="2:2" x14ac:dyDescent="0.25">
      <c r="B6115" s="8"/>
    </row>
    <row r="6116" spans="2:2" x14ac:dyDescent="0.25">
      <c r="B6116" s="8"/>
    </row>
    <row r="6117" spans="2:2" x14ac:dyDescent="0.25">
      <c r="B6117" s="8"/>
    </row>
    <row r="6118" spans="2:2" x14ac:dyDescent="0.25">
      <c r="B6118" s="8"/>
    </row>
    <row r="6119" spans="2:2" x14ac:dyDescent="0.25">
      <c r="B6119" s="8"/>
    </row>
    <row r="6120" spans="2:2" x14ac:dyDescent="0.25">
      <c r="B6120" s="8"/>
    </row>
    <row r="6121" spans="2:2" x14ac:dyDescent="0.25">
      <c r="B6121" s="8"/>
    </row>
    <row r="6122" spans="2:2" x14ac:dyDescent="0.25">
      <c r="B6122" s="8"/>
    </row>
    <row r="6123" spans="2:2" x14ac:dyDescent="0.25">
      <c r="B6123" s="8"/>
    </row>
    <row r="6124" spans="2:2" x14ac:dyDescent="0.25">
      <c r="B6124" s="8"/>
    </row>
    <row r="6125" spans="2:2" x14ac:dyDescent="0.25">
      <c r="B6125" s="8"/>
    </row>
    <row r="6126" spans="2:2" x14ac:dyDescent="0.25">
      <c r="B6126" s="8"/>
    </row>
    <row r="6127" spans="2:2" x14ac:dyDescent="0.25">
      <c r="B6127" s="8"/>
    </row>
    <row r="6128" spans="2:2" x14ac:dyDescent="0.25">
      <c r="B6128" s="8"/>
    </row>
    <row r="6129" spans="2:2" x14ac:dyDescent="0.25">
      <c r="B6129" s="8"/>
    </row>
    <row r="6130" spans="2:2" x14ac:dyDescent="0.25">
      <c r="B6130" s="8"/>
    </row>
    <row r="6131" spans="2:2" x14ac:dyDescent="0.25">
      <c r="B6131" s="8"/>
    </row>
    <row r="6132" spans="2:2" x14ac:dyDescent="0.25">
      <c r="B6132" s="8"/>
    </row>
    <row r="6133" spans="2:2" x14ac:dyDescent="0.25">
      <c r="B6133" s="8"/>
    </row>
    <row r="6134" spans="2:2" x14ac:dyDescent="0.25">
      <c r="B6134" s="8"/>
    </row>
    <row r="6135" spans="2:2" x14ac:dyDescent="0.25">
      <c r="B6135" s="8"/>
    </row>
    <row r="6136" spans="2:2" x14ac:dyDescent="0.25">
      <c r="B6136" s="8"/>
    </row>
    <row r="6137" spans="2:2" x14ac:dyDescent="0.25">
      <c r="B6137" s="8"/>
    </row>
    <row r="6138" spans="2:2" x14ac:dyDescent="0.25">
      <c r="B6138" s="8"/>
    </row>
    <row r="6139" spans="2:2" x14ac:dyDescent="0.25">
      <c r="B6139" s="8"/>
    </row>
    <row r="6140" spans="2:2" x14ac:dyDescent="0.25">
      <c r="B6140" s="8"/>
    </row>
    <row r="6141" spans="2:2" x14ac:dyDescent="0.25">
      <c r="B6141" s="8"/>
    </row>
    <row r="6142" spans="2:2" x14ac:dyDescent="0.25">
      <c r="B6142" s="8"/>
    </row>
    <row r="6143" spans="2:2" x14ac:dyDescent="0.25">
      <c r="B6143" s="8"/>
    </row>
    <row r="6144" spans="2:2" x14ac:dyDescent="0.25">
      <c r="B6144" s="8"/>
    </row>
    <row r="6145" spans="2:2" x14ac:dyDescent="0.25">
      <c r="B6145" s="8"/>
    </row>
    <row r="6146" spans="2:2" x14ac:dyDescent="0.25">
      <c r="B6146" s="8"/>
    </row>
    <row r="6147" spans="2:2" x14ac:dyDescent="0.25">
      <c r="B6147" s="8"/>
    </row>
    <row r="6148" spans="2:2" x14ac:dyDescent="0.25">
      <c r="B6148" s="8"/>
    </row>
    <row r="6149" spans="2:2" x14ac:dyDescent="0.25">
      <c r="B6149" s="8"/>
    </row>
    <row r="6150" spans="2:2" x14ac:dyDescent="0.25">
      <c r="B6150" s="8"/>
    </row>
    <row r="6151" spans="2:2" x14ac:dyDescent="0.25">
      <c r="B6151" s="8"/>
    </row>
    <row r="6152" spans="2:2" x14ac:dyDescent="0.25">
      <c r="B6152" s="8"/>
    </row>
    <row r="6153" spans="2:2" x14ac:dyDescent="0.25">
      <c r="B6153" s="8"/>
    </row>
    <row r="6154" spans="2:2" x14ac:dyDescent="0.25">
      <c r="B6154" s="8"/>
    </row>
    <row r="6155" spans="2:2" x14ac:dyDescent="0.25">
      <c r="B6155" s="8"/>
    </row>
    <row r="6156" spans="2:2" x14ac:dyDescent="0.25">
      <c r="B6156" s="8"/>
    </row>
    <row r="6157" spans="2:2" x14ac:dyDescent="0.25">
      <c r="B6157" s="8"/>
    </row>
    <row r="6158" spans="2:2" x14ac:dyDescent="0.25">
      <c r="B6158" s="8"/>
    </row>
    <row r="6159" spans="2:2" x14ac:dyDescent="0.25">
      <c r="B6159" s="8"/>
    </row>
    <row r="6160" spans="2:2" x14ac:dyDescent="0.25">
      <c r="B6160" s="8"/>
    </row>
    <row r="6161" spans="2:2" x14ac:dyDescent="0.25">
      <c r="B6161" s="8"/>
    </row>
    <row r="6162" spans="2:2" x14ac:dyDescent="0.25">
      <c r="B6162" s="8"/>
    </row>
    <row r="6163" spans="2:2" x14ac:dyDescent="0.25">
      <c r="B6163" s="8"/>
    </row>
    <row r="6164" spans="2:2" x14ac:dyDescent="0.25">
      <c r="B6164" s="8"/>
    </row>
    <row r="6165" spans="2:2" x14ac:dyDescent="0.25">
      <c r="B6165" s="8"/>
    </row>
    <row r="6166" spans="2:2" x14ac:dyDescent="0.25">
      <c r="B6166" s="8"/>
    </row>
    <row r="6167" spans="2:2" x14ac:dyDescent="0.25">
      <c r="B6167" s="8"/>
    </row>
    <row r="6168" spans="2:2" x14ac:dyDescent="0.25">
      <c r="B6168" s="8"/>
    </row>
    <row r="6169" spans="2:2" x14ac:dyDescent="0.25">
      <c r="B6169" s="8"/>
    </row>
    <row r="6170" spans="2:2" x14ac:dyDescent="0.25">
      <c r="B6170" s="8"/>
    </row>
    <row r="6171" spans="2:2" x14ac:dyDescent="0.25">
      <c r="B6171" s="8"/>
    </row>
    <row r="6172" spans="2:2" x14ac:dyDescent="0.25">
      <c r="B6172" s="8"/>
    </row>
    <row r="6173" spans="2:2" x14ac:dyDescent="0.25">
      <c r="B6173" s="8"/>
    </row>
    <row r="6174" spans="2:2" x14ac:dyDescent="0.25">
      <c r="B6174" s="8"/>
    </row>
    <row r="6175" spans="2:2" x14ac:dyDescent="0.25">
      <c r="B6175" s="8"/>
    </row>
    <row r="6176" spans="2:2" x14ac:dyDescent="0.25">
      <c r="B6176" s="8"/>
    </row>
    <row r="6177" spans="2:2" x14ac:dyDescent="0.25">
      <c r="B6177" s="8"/>
    </row>
    <row r="6178" spans="2:2" x14ac:dyDescent="0.25">
      <c r="B6178" s="8"/>
    </row>
    <row r="6179" spans="2:2" x14ac:dyDescent="0.25">
      <c r="B6179" s="8"/>
    </row>
    <row r="6180" spans="2:2" x14ac:dyDescent="0.25">
      <c r="B6180" s="8"/>
    </row>
    <row r="6181" spans="2:2" x14ac:dyDescent="0.25">
      <c r="B6181" s="8"/>
    </row>
    <row r="6182" spans="2:2" x14ac:dyDescent="0.25">
      <c r="B6182" s="8"/>
    </row>
    <row r="6183" spans="2:2" x14ac:dyDescent="0.25">
      <c r="B6183" s="8"/>
    </row>
    <row r="6184" spans="2:2" x14ac:dyDescent="0.25">
      <c r="B6184" s="8"/>
    </row>
    <row r="6185" spans="2:2" x14ac:dyDescent="0.25">
      <c r="B6185" s="8"/>
    </row>
    <row r="6186" spans="2:2" x14ac:dyDescent="0.25">
      <c r="B6186" s="8"/>
    </row>
    <row r="6187" spans="2:2" x14ac:dyDescent="0.25">
      <c r="B6187" s="8"/>
    </row>
    <row r="6188" spans="2:2" x14ac:dyDescent="0.25">
      <c r="B6188" s="8"/>
    </row>
    <row r="6189" spans="2:2" x14ac:dyDescent="0.25">
      <c r="B6189" s="8"/>
    </row>
    <row r="6190" spans="2:2" x14ac:dyDescent="0.25">
      <c r="B6190" s="8"/>
    </row>
    <row r="6191" spans="2:2" x14ac:dyDescent="0.25">
      <c r="B6191" s="8"/>
    </row>
    <row r="6192" spans="2:2" x14ac:dyDescent="0.25">
      <c r="B6192" s="8"/>
    </row>
    <row r="6193" spans="2:2" x14ac:dyDescent="0.25">
      <c r="B6193" s="8"/>
    </row>
    <row r="6194" spans="2:2" x14ac:dyDescent="0.25">
      <c r="B6194" s="8"/>
    </row>
    <row r="6195" spans="2:2" x14ac:dyDescent="0.25">
      <c r="B6195" s="8"/>
    </row>
    <row r="6196" spans="2:2" x14ac:dyDescent="0.25">
      <c r="B6196" s="8"/>
    </row>
    <row r="6197" spans="2:2" x14ac:dyDescent="0.25">
      <c r="B6197" s="8"/>
    </row>
    <row r="6198" spans="2:2" x14ac:dyDescent="0.25">
      <c r="B6198" s="8"/>
    </row>
    <row r="6199" spans="2:2" x14ac:dyDescent="0.25">
      <c r="B6199" s="8"/>
    </row>
    <row r="6200" spans="2:2" x14ac:dyDescent="0.25">
      <c r="B6200" s="8"/>
    </row>
    <row r="6201" spans="2:2" x14ac:dyDescent="0.25">
      <c r="B6201" s="8"/>
    </row>
    <row r="6202" spans="2:2" x14ac:dyDescent="0.25">
      <c r="B6202" s="8"/>
    </row>
    <row r="6203" spans="2:2" x14ac:dyDescent="0.25">
      <c r="B6203" s="8"/>
    </row>
    <row r="6204" spans="2:2" x14ac:dyDescent="0.25">
      <c r="B6204" s="8"/>
    </row>
    <row r="6205" spans="2:2" x14ac:dyDescent="0.25">
      <c r="B6205" s="8"/>
    </row>
    <row r="6206" spans="2:2" x14ac:dyDescent="0.25">
      <c r="B6206" s="8"/>
    </row>
    <row r="6207" spans="2:2" x14ac:dyDescent="0.25">
      <c r="B6207" s="8"/>
    </row>
    <row r="6208" spans="2:2" x14ac:dyDescent="0.25">
      <c r="B6208" s="8"/>
    </row>
    <row r="6209" spans="2:2" x14ac:dyDescent="0.25">
      <c r="B6209" s="8"/>
    </row>
    <row r="6210" spans="2:2" x14ac:dyDescent="0.25">
      <c r="B6210" s="8"/>
    </row>
    <row r="6211" spans="2:2" x14ac:dyDescent="0.25">
      <c r="B6211" s="8"/>
    </row>
    <row r="6212" spans="2:2" x14ac:dyDescent="0.25">
      <c r="B6212" s="8"/>
    </row>
    <row r="6213" spans="2:2" x14ac:dyDescent="0.25">
      <c r="B6213" s="8"/>
    </row>
    <row r="6214" spans="2:2" x14ac:dyDescent="0.25">
      <c r="B6214" s="8"/>
    </row>
    <row r="6215" spans="2:2" x14ac:dyDescent="0.25">
      <c r="B6215" s="8"/>
    </row>
    <row r="6216" spans="2:2" x14ac:dyDescent="0.25">
      <c r="B6216" s="8"/>
    </row>
    <row r="6217" spans="2:2" x14ac:dyDescent="0.25">
      <c r="B6217" s="8"/>
    </row>
    <row r="6218" spans="2:2" x14ac:dyDescent="0.25">
      <c r="B6218" s="8"/>
    </row>
    <row r="6219" spans="2:2" x14ac:dyDescent="0.25">
      <c r="B6219" s="8"/>
    </row>
    <row r="6220" spans="2:2" x14ac:dyDescent="0.25">
      <c r="B6220" s="8"/>
    </row>
    <row r="6221" spans="2:2" x14ac:dyDescent="0.25">
      <c r="B6221" s="8"/>
    </row>
    <row r="6222" spans="2:2" x14ac:dyDescent="0.25">
      <c r="B6222" s="8"/>
    </row>
    <row r="6223" spans="2:2" x14ac:dyDescent="0.25">
      <c r="B6223" s="8"/>
    </row>
    <row r="6224" spans="2:2" x14ac:dyDescent="0.25">
      <c r="B6224" s="8"/>
    </row>
    <row r="6225" spans="2:2" x14ac:dyDescent="0.25">
      <c r="B6225" s="8"/>
    </row>
    <row r="6226" spans="2:2" x14ac:dyDescent="0.25">
      <c r="B6226" s="8"/>
    </row>
    <row r="6227" spans="2:2" x14ac:dyDescent="0.25">
      <c r="B6227" s="8"/>
    </row>
    <row r="6228" spans="2:2" x14ac:dyDescent="0.25">
      <c r="B6228" s="8"/>
    </row>
    <row r="6229" spans="2:2" x14ac:dyDescent="0.25">
      <c r="B6229" s="8"/>
    </row>
    <row r="6230" spans="2:2" x14ac:dyDescent="0.25">
      <c r="B6230" s="8"/>
    </row>
    <row r="6231" spans="2:2" x14ac:dyDescent="0.25">
      <c r="B6231" s="8"/>
    </row>
    <row r="6232" spans="2:2" x14ac:dyDescent="0.25">
      <c r="B6232" s="8"/>
    </row>
    <row r="6233" spans="2:2" x14ac:dyDescent="0.25">
      <c r="B6233" s="8"/>
    </row>
    <row r="6234" spans="2:2" x14ac:dyDescent="0.25">
      <c r="B6234" s="8"/>
    </row>
    <row r="6235" spans="2:2" x14ac:dyDescent="0.25">
      <c r="B6235" s="8"/>
    </row>
    <row r="6236" spans="2:2" x14ac:dyDescent="0.25">
      <c r="B6236" s="8"/>
    </row>
    <row r="6237" spans="2:2" x14ac:dyDescent="0.25">
      <c r="B6237" s="8"/>
    </row>
    <row r="6238" spans="2:2" x14ac:dyDescent="0.25">
      <c r="B6238" s="8"/>
    </row>
    <row r="6239" spans="2:2" x14ac:dyDescent="0.25">
      <c r="B6239" s="8"/>
    </row>
    <row r="6240" spans="2:2" x14ac:dyDescent="0.25">
      <c r="B6240" s="8"/>
    </row>
    <row r="6241" spans="2:2" x14ac:dyDescent="0.25">
      <c r="B6241" s="8"/>
    </row>
    <row r="6242" spans="2:2" x14ac:dyDescent="0.25">
      <c r="B6242" s="8"/>
    </row>
    <row r="6243" spans="2:2" x14ac:dyDescent="0.25">
      <c r="B6243" s="8"/>
    </row>
    <row r="6244" spans="2:2" x14ac:dyDescent="0.25">
      <c r="B6244" s="8"/>
    </row>
    <row r="6245" spans="2:2" x14ac:dyDescent="0.25">
      <c r="B6245" s="8"/>
    </row>
    <row r="6246" spans="2:2" x14ac:dyDescent="0.25">
      <c r="B6246" s="8"/>
    </row>
    <row r="6247" spans="2:2" x14ac:dyDescent="0.25">
      <c r="B6247" s="8"/>
    </row>
    <row r="6248" spans="2:2" x14ac:dyDescent="0.25">
      <c r="B6248" s="8"/>
    </row>
    <row r="6249" spans="2:2" x14ac:dyDescent="0.25">
      <c r="B6249" s="8"/>
    </row>
    <row r="6250" spans="2:2" x14ac:dyDescent="0.25">
      <c r="B6250" s="8"/>
    </row>
    <row r="6251" spans="2:2" x14ac:dyDescent="0.25">
      <c r="B6251" s="8"/>
    </row>
    <row r="6252" spans="2:2" x14ac:dyDescent="0.25">
      <c r="B6252" s="8"/>
    </row>
    <row r="6253" spans="2:2" x14ac:dyDescent="0.25">
      <c r="B6253" s="8"/>
    </row>
    <row r="6254" spans="2:2" x14ac:dyDescent="0.25">
      <c r="B6254" s="8"/>
    </row>
    <row r="6255" spans="2:2" x14ac:dyDescent="0.25">
      <c r="B6255" s="8"/>
    </row>
    <row r="6256" spans="2:2" x14ac:dyDescent="0.25">
      <c r="B6256" s="8"/>
    </row>
    <row r="6257" spans="2:2" x14ac:dyDescent="0.25">
      <c r="B6257" s="8"/>
    </row>
    <row r="6258" spans="2:2" x14ac:dyDescent="0.25">
      <c r="B6258" s="8"/>
    </row>
    <row r="6259" spans="2:2" x14ac:dyDescent="0.25">
      <c r="B6259" s="8"/>
    </row>
    <row r="6260" spans="2:2" x14ac:dyDescent="0.25">
      <c r="B6260" s="8"/>
    </row>
    <row r="6261" spans="2:2" x14ac:dyDescent="0.25">
      <c r="B6261" s="8"/>
    </row>
    <row r="6262" spans="2:2" x14ac:dyDescent="0.25">
      <c r="B6262" s="8"/>
    </row>
    <row r="6263" spans="2:2" x14ac:dyDescent="0.25">
      <c r="B6263" s="8"/>
    </row>
    <row r="6264" spans="2:2" x14ac:dyDescent="0.25">
      <c r="B6264" s="8"/>
    </row>
    <row r="6265" spans="2:2" x14ac:dyDescent="0.25">
      <c r="B6265" s="8"/>
    </row>
    <row r="6266" spans="2:2" x14ac:dyDescent="0.25">
      <c r="B6266" s="8"/>
    </row>
    <row r="6267" spans="2:2" x14ac:dyDescent="0.25">
      <c r="B6267" s="8"/>
    </row>
    <row r="6268" spans="2:2" x14ac:dyDescent="0.25">
      <c r="B6268" s="8"/>
    </row>
    <row r="6269" spans="2:2" x14ac:dyDescent="0.25">
      <c r="B6269" s="8"/>
    </row>
    <row r="6270" spans="2:2" x14ac:dyDescent="0.25">
      <c r="B6270" s="8"/>
    </row>
    <row r="6271" spans="2:2" x14ac:dyDescent="0.25">
      <c r="B6271" s="8"/>
    </row>
    <row r="6272" spans="2:2" x14ac:dyDescent="0.25">
      <c r="B6272" s="8"/>
    </row>
    <row r="6273" spans="2:2" x14ac:dyDescent="0.25">
      <c r="B6273" s="8"/>
    </row>
    <row r="6274" spans="2:2" x14ac:dyDescent="0.25">
      <c r="B6274" s="8"/>
    </row>
    <row r="6275" spans="2:2" x14ac:dyDescent="0.25">
      <c r="B6275" s="8"/>
    </row>
    <row r="6276" spans="2:2" x14ac:dyDescent="0.25">
      <c r="B6276" s="8"/>
    </row>
    <row r="6277" spans="2:2" x14ac:dyDescent="0.25">
      <c r="B6277" s="8"/>
    </row>
    <row r="6278" spans="2:2" x14ac:dyDescent="0.25">
      <c r="B6278" s="8"/>
    </row>
    <row r="6279" spans="2:2" x14ac:dyDescent="0.25">
      <c r="B6279" s="8"/>
    </row>
    <row r="6280" spans="2:2" x14ac:dyDescent="0.25">
      <c r="B6280" s="8"/>
    </row>
    <row r="6281" spans="2:2" x14ac:dyDescent="0.25">
      <c r="B6281" s="8"/>
    </row>
    <row r="6282" spans="2:2" x14ac:dyDescent="0.25">
      <c r="B6282" s="8"/>
    </row>
    <row r="6283" spans="2:2" x14ac:dyDescent="0.25">
      <c r="B6283" s="8"/>
    </row>
    <row r="6284" spans="2:2" x14ac:dyDescent="0.25">
      <c r="B6284" s="8"/>
    </row>
    <row r="6285" spans="2:2" x14ac:dyDescent="0.25">
      <c r="B6285" s="8"/>
    </row>
    <row r="6286" spans="2:2" x14ac:dyDescent="0.25">
      <c r="B6286" s="8"/>
    </row>
    <row r="6287" spans="2:2" x14ac:dyDescent="0.25">
      <c r="B6287" s="8"/>
    </row>
    <row r="6288" spans="2:2" x14ac:dyDescent="0.25">
      <c r="B6288" s="8"/>
    </row>
    <row r="6289" spans="2:2" x14ac:dyDescent="0.25">
      <c r="B6289" s="8"/>
    </row>
    <row r="6290" spans="2:2" x14ac:dyDescent="0.25">
      <c r="B6290" s="8"/>
    </row>
    <row r="6291" spans="2:2" x14ac:dyDescent="0.25">
      <c r="B6291" s="8"/>
    </row>
    <row r="6292" spans="2:2" x14ac:dyDescent="0.25">
      <c r="B6292" s="8"/>
    </row>
    <row r="6293" spans="2:2" x14ac:dyDescent="0.25">
      <c r="B6293" s="8"/>
    </row>
    <row r="6294" spans="2:2" x14ac:dyDescent="0.25">
      <c r="B6294" s="8"/>
    </row>
    <row r="6295" spans="2:2" x14ac:dyDescent="0.25">
      <c r="B6295" s="8"/>
    </row>
    <row r="6296" spans="2:2" x14ac:dyDescent="0.25">
      <c r="B6296" s="8"/>
    </row>
    <row r="6297" spans="2:2" x14ac:dyDescent="0.25">
      <c r="B6297" s="8"/>
    </row>
    <row r="6298" spans="2:2" x14ac:dyDescent="0.25">
      <c r="B6298" s="8"/>
    </row>
    <row r="6299" spans="2:2" x14ac:dyDescent="0.25">
      <c r="B6299" s="8"/>
    </row>
    <row r="6300" spans="2:2" x14ac:dyDescent="0.25">
      <c r="B6300" s="8"/>
    </row>
    <row r="6301" spans="2:2" x14ac:dyDescent="0.25">
      <c r="B6301" s="8"/>
    </row>
    <row r="6302" spans="2:2" x14ac:dyDescent="0.25">
      <c r="B6302" s="8"/>
    </row>
    <row r="6303" spans="2:2" x14ac:dyDescent="0.25">
      <c r="B6303" s="8"/>
    </row>
    <row r="6304" spans="2:2" x14ac:dyDescent="0.25">
      <c r="B6304" s="8"/>
    </row>
    <row r="6305" spans="2:2" x14ac:dyDescent="0.25">
      <c r="B6305" s="8"/>
    </row>
    <row r="6306" spans="2:2" x14ac:dyDescent="0.25">
      <c r="B6306" s="8"/>
    </row>
    <row r="6307" spans="2:2" x14ac:dyDescent="0.25">
      <c r="B6307" s="8"/>
    </row>
    <row r="6308" spans="2:2" x14ac:dyDescent="0.25">
      <c r="B6308" s="8"/>
    </row>
    <row r="6309" spans="2:2" x14ac:dyDescent="0.25">
      <c r="B6309" s="8"/>
    </row>
    <row r="6310" spans="2:2" x14ac:dyDescent="0.25">
      <c r="B6310" s="8"/>
    </row>
    <row r="6311" spans="2:2" x14ac:dyDescent="0.25">
      <c r="B6311" s="8"/>
    </row>
    <row r="6312" spans="2:2" x14ac:dyDescent="0.25">
      <c r="B6312" s="8"/>
    </row>
    <row r="6313" spans="2:2" x14ac:dyDescent="0.25">
      <c r="B6313" s="8"/>
    </row>
    <row r="6314" spans="2:2" x14ac:dyDescent="0.25">
      <c r="B6314" s="8"/>
    </row>
    <row r="6315" spans="2:2" x14ac:dyDescent="0.25">
      <c r="B6315" s="8"/>
    </row>
    <row r="6316" spans="2:2" x14ac:dyDescent="0.25">
      <c r="B6316" s="8"/>
    </row>
    <row r="6317" spans="2:2" x14ac:dyDescent="0.25">
      <c r="B6317" s="8"/>
    </row>
    <row r="6318" spans="2:2" x14ac:dyDescent="0.25">
      <c r="B6318" s="8"/>
    </row>
    <row r="6319" spans="2:2" x14ac:dyDescent="0.25">
      <c r="B6319" s="8"/>
    </row>
    <row r="6320" spans="2:2" x14ac:dyDescent="0.25">
      <c r="B6320" s="8"/>
    </row>
    <row r="6321" spans="2:2" x14ac:dyDescent="0.25">
      <c r="B6321" s="8"/>
    </row>
    <row r="6322" spans="2:2" x14ac:dyDescent="0.25">
      <c r="B6322" s="8"/>
    </row>
    <row r="6323" spans="2:2" x14ac:dyDescent="0.25">
      <c r="B6323" s="8"/>
    </row>
    <row r="6324" spans="2:2" x14ac:dyDescent="0.25">
      <c r="B6324" s="8"/>
    </row>
    <row r="6325" spans="2:2" x14ac:dyDescent="0.25">
      <c r="B6325" s="8"/>
    </row>
    <row r="6326" spans="2:2" x14ac:dyDescent="0.25">
      <c r="B6326" s="8"/>
    </row>
    <row r="6327" spans="2:2" x14ac:dyDescent="0.25">
      <c r="B6327" s="8"/>
    </row>
    <row r="6328" spans="2:2" x14ac:dyDescent="0.25">
      <c r="B6328" s="8"/>
    </row>
    <row r="6329" spans="2:2" x14ac:dyDescent="0.25">
      <c r="B6329" s="8"/>
    </row>
    <row r="6330" spans="2:2" x14ac:dyDescent="0.25">
      <c r="B6330" s="8"/>
    </row>
    <row r="6331" spans="2:2" x14ac:dyDescent="0.25">
      <c r="B6331" s="8"/>
    </row>
    <row r="6332" spans="2:2" x14ac:dyDescent="0.25">
      <c r="B6332" s="8"/>
    </row>
    <row r="6333" spans="2:2" x14ac:dyDescent="0.25">
      <c r="B6333" s="8"/>
    </row>
    <row r="6334" spans="2:2" x14ac:dyDescent="0.25">
      <c r="B6334" s="8"/>
    </row>
    <row r="6335" spans="2:2" x14ac:dyDescent="0.25">
      <c r="B6335" s="8"/>
    </row>
    <row r="6336" spans="2:2" x14ac:dyDescent="0.25">
      <c r="B6336" s="8"/>
    </row>
    <row r="6337" spans="2:2" x14ac:dyDescent="0.25">
      <c r="B6337" s="8"/>
    </row>
    <row r="6338" spans="2:2" x14ac:dyDescent="0.25">
      <c r="B6338" s="8"/>
    </row>
    <row r="6339" spans="2:2" x14ac:dyDescent="0.25">
      <c r="B6339" s="8"/>
    </row>
    <row r="6340" spans="2:2" x14ac:dyDescent="0.25">
      <c r="B6340" s="8"/>
    </row>
    <row r="6341" spans="2:2" x14ac:dyDescent="0.25">
      <c r="B6341" s="8"/>
    </row>
    <row r="6342" spans="2:2" x14ac:dyDescent="0.25">
      <c r="B6342" s="8"/>
    </row>
    <row r="6343" spans="2:2" x14ac:dyDescent="0.25">
      <c r="B6343" s="8"/>
    </row>
    <row r="6344" spans="2:2" x14ac:dyDescent="0.25">
      <c r="B6344" s="8"/>
    </row>
    <row r="6345" spans="2:2" x14ac:dyDescent="0.25">
      <c r="B6345" s="8"/>
    </row>
    <row r="6346" spans="2:2" x14ac:dyDescent="0.25">
      <c r="B6346" s="8"/>
    </row>
    <row r="6347" spans="2:2" x14ac:dyDescent="0.25">
      <c r="B6347" s="8"/>
    </row>
    <row r="6348" spans="2:2" x14ac:dyDescent="0.25">
      <c r="B6348" s="8"/>
    </row>
    <row r="6349" spans="2:2" x14ac:dyDescent="0.25">
      <c r="B6349" s="8"/>
    </row>
    <row r="6350" spans="2:2" x14ac:dyDescent="0.25">
      <c r="B6350" s="8"/>
    </row>
    <row r="6351" spans="2:2" x14ac:dyDescent="0.25">
      <c r="B6351" s="8"/>
    </row>
    <row r="6352" spans="2:2" x14ac:dyDescent="0.25">
      <c r="B6352" s="8"/>
    </row>
    <row r="6353" spans="2:2" x14ac:dyDescent="0.25">
      <c r="B6353" s="8"/>
    </row>
    <row r="6354" spans="2:2" x14ac:dyDescent="0.25">
      <c r="B6354" s="8"/>
    </row>
    <row r="6355" spans="2:2" x14ac:dyDescent="0.25">
      <c r="B6355" s="8"/>
    </row>
    <row r="6356" spans="2:2" x14ac:dyDescent="0.25">
      <c r="B6356" s="8"/>
    </row>
    <row r="6357" spans="2:2" x14ac:dyDescent="0.25">
      <c r="B6357" s="8"/>
    </row>
    <row r="6358" spans="2:2" x14ac:dyDescent="0.25">
      <c r="B6358" s="8"/>
    </row>
    <row r="6359" spans="2:2" x14ac:dyDescent="0.25">
      <c r="B6359" s="8"/>
    </row>
    <row r="6360" spans="2:2" x14ac:dyDescent="0.25">
      <c r="B6360" s="8"/>
    </row>
    <row r="6361" spans="2:2" x14ac:dyDescent="0.25">
      <c r="B6361" s="8"/>
    </row>
    <row r="6362" spans="2:2" x14ac:dyDescent="0.25">
      <c r="B6362" s="8"/>
    </row>
    <row r="6363" spans="2:2" x14ac:dyDescent="0.25">
      <c r="B6363" s="8"/>
    </row>
    <row r="6364" spans="2:2" x14ac:dyDescent="0.25">
      <c r="B6364" s="8"/>
    </row>
    <row r="6365" spans="2:2" x14ac:dyDescent="0.25">
      <c r="B6365" s="8"/>
    </row>
    <row r="6366" spans="2:2" x14ac:dyDescent="0.25">
      <c r="B6366" s="8"/>
    </row>
    <row r="6367" spans="2:2" x14ac:dyDescent="0.25">
      <c r="B6367" s="8"/>
    </row>
    <row r="6368" spans="2:2" x14ac:dyDescent="0.25">
      <c r="B6368" s="8"/>
    </row>
    <row r="6369" spans="2:2" x14ac:dyDescent="0.25">
      <c r="B6369" s="8"/>
    </row>
    <row r="6370" spans="2:2" x14ac:dyDescent="0.25">
      <c r="B6370" s="8"/>
    </row>
    <row r="6371" spans="2:2" x14ac:dyDescent="0.25">
      <c r="B6371" s="8"/>
    </row>
    <row r="6372" spans="2:2" x14ac:dyDescent="0.25">
      <c r="B6372" s="8"/>
    </row>
    <row r="6373" spans="2:2" x14ac:dyDescent="0.25">
      <c r="B6373" s="8"/>
    </row>
    <row r="6374" spans="2:2" x14ac:dyDescent="0.25">
      <c r="B6374" s="8"/>
    </row>
    <row r="6375" spans="2:2" x14ac:dyDescent="0.25">
      <c r="B6375" s="8"/>
    </row>
    <row r="6376" spans="2:2" x14ac:dyDescent="0.25">
      <c r="B6376" s="8"/>
    </row>
    <row r="6377" spans="2:2" x14ac:dyDescent="0.25">
      <c r="B6377" s="8"/>
    </row>
    <row r="6378" spans="2:2" x14ac:dyDescent="0.25">
      <c r="B6378" s="8"/>
    </row>
    <row r="6379" spans="2:2" x14ac:dyDescent="0.25">
      <c r="B6379" s="8"/>
    </row>
    <row r="6380" spans="2:2" x14ac:dyDescent="0.25">
      <c r="B6380" s="8"/>
    </row>
    <row r="6381" spans="2:2" x14ac:dyDescent="0.25">
      <c r="B6381" s="8"/>
    </row>
    <row r="6382" spans="2:2" x14ac:dyDescent="0.25">
      <c r="B6382" s="8"/>
    </row>
    <row r="6383" spans="2:2" x14ac:dyDescent="0.25">
      <c r="B6383" s="8"/>
    </row>
    <row r="6384" spans="2:2" x14ac:dyDescent="0.25">
      <c r="B6384" s="8"/>
    </row>
    <row r="6385" spans="2:2" x14ac:dyDescent="0.25">
      <c r="B6385" s="8"/>
    </row>
    <row r="6386" spans="2:2" x14ac:dyDescent="0.25">
      <c r="B6386" s="8"/>
    </row>
    <row r="6387" spans="2:2" x14ac:dyDescent="0.25">
      <c r="B6387" s="8"/>
    </row>
    <row r="6388" spans="2:2" x14ac:dyDescent="0.25">
      <c r="B6388" s="8"/>
    </row>
    <row r="6389" spans="2:2" x14ac:dyDescent="0.25">
      <c r="B6389" s="8"/>
    </row>
    <row r="6390" spans="2:2" x14ac:dyDescent="0.25">
      <c r="B6390" s="8"/>
    </row>
    <row r="6391" spans="2:2" x14ac:dyDescent="0.25">
      <c r="B6391" s="8"/>
    </row>
    <row r="6392" spans="2:2" x14ac:dyDescent="0.25">
      <c r="B6392" s="8"/>
    </row>
    <row r="6393" spans="2:2" x14ac:dyDescent="0.25">
      <c r="B6393" s="8"/>
    </row>
    <row r="6394" spans="2:2" x14ac:dyDescent="0.25">
      <c r="B6394" s="8"/>
    </row>
    <row r="6395" spans="2:2" x14ac:dyDescent="0.25">
      <c r="B6395" s="8"/>
    </row>
    <row r="6396" spans="2:2" x14ac:dyDescent="0.25">
      <c r="B6396" s="8"/>
    </row>
    <row r="6397" spans="2:2" x14ac:dyDescent="0.25">
      <c r="B6397" s="8"/>
    </row>
    <row r="6398" spans="2:2" x14ac:dyDescent="0.25">
      <c r="B6398" s="8"/>
    </row>
    <row r="6399" spans="2:2" x14ac:dyDescent="0.25">
      <c r="B6399" s="8"/>
    </row>
    <row r="6400" spans="2:2" x14ac:dyDescent="0.25">
      <c r="B6400" s="8"/>
    </row>
    <row r="6401" spans="2:2" x14ac:dyDescent="0.25">
      <c r="B6401" s="8"/>
    </row>
    <row r="6402" spans="2:2" x14ac:dyDescent="0.25">
      <c r="B6402" s="8"/>
    </row>
    <row r="6403" spans="2:2" x14ac:dyDescent="0.25">
      <c r="B6403" s="8"/>
    </row>
    <row r="6404" spans="2:2" x14ac:dyDescent="0.25">
      <c r="B6404" s="8"/>
    </row>
    <row r="6405" spans="2:2" x14ac:dyDescent="0.25">
      <c r="B6405" s="8"/>
    </row>
    <row r="6406" spans="2:2" x14ac:dyDescent="0.25">
      <c r="B6406" s="8"/>
    </row>
    <row r="6407" spans="2:2" x14ac:dyDescent="0.25">
      <c r="B6407" s="8"/>
    </row>
    <row r="6408" spans="2:2" x14ac:dyDescent="0.25">
      <c r="B6408" s="8"/>
    </row>
    <row r="6409" spans="2:2" x14ac:dyDescent="0.25">
      <c r="B6409" s="8"/>
    </row>
    <row r="6410" spans="2:2" x14ac:dyDescent="0.25">
      <c r="B6410" s="8"/>
    </row>
    <row r="6411" spans="2:2" x14ac:dyDescent="0.25">
      <c r="B6411" s="8"/>
    </row>
    <row r="6412" spans="2:2" x14ac:dyDescent="0.25">
      <c r="B6412" s="8"/>
    </row>
    <row r="6413" spans="2:2" x14ac:dyDescent="0.25">
      <c r="B6413" s="8"/>
    </row>
    <row r="6414" spans="2:2" x14ac:dyDescent="0.25">
      <c r="B6414" s="8"/>
    </row>
    <row r="6415" spans="2:2" x14ac:dyDescent="0.25">
      <c r="B6415" s="8"/>
    </row>
    <row r="6416" spans="2:2" x14ac:dyDescent="0.25">
      <c r="B6416" s="8"/>
    </row>
    <row r="6417" spans="2:2" x14ac:dyDescent="0.25">
      <c r="B6417" s="8"/>
    </row>
    <row r="6418" spans="2:2" x14ac:dyDescent="0.25">
      <c r="B6418" s="8"/>
    </row>
    <row r="6419" spans="2:2" x14ac:dyDescent="0.25">
      <c r="B6419" s="8"/>
    </row>
    <row r="6420" spans="2:2" x14ac:dyDescent="0.25">
      <c r="B6420" s="8"/>
    </row>
    <row r="6421" spans="2:2" x14ac:dyDescent="0.25">
      <c r="B6421" s="8"/>
    </row>
    <row r="6422" spans="2:2" x14ac:dyDescent="0.25">
      <c r="B6422" s="8"/>
    </row>
    <row r="6423" spans="2:2" x14ac:dyDescent="0.25">
      <c r="B6423" s="8"/>
    </row>
    <row r="6424" spans="2:2" x14ac:dyDescent="0.25">
      <c r="B6424" s="8"/>
    </row>
    <row r="6425" spans="2:2" x14ac:dyDescent="0.25">
      <c r="B6425" s="8"/>
    </row>
    <row r="6426" spans="2:2" x14ac:dyDescent="0.25">
      <c r="B6426" s="8"/>
    </row>
    <row r="6427" spans="2:2" x14ac:dyDescent="0.25">
      <c r="B6427" s="8"/>
    </row>
    <row r="6428" spans="2:2" x14ac:dyDescent="0.25">
      <c r="B6428" s="8"/>
    </row>
    <row r="6429" spans="2:2" x14ac:dyDescent="0.25">
      <c r="B6429" s="8"/>
    </row>
    <row r="6430" spans="2:2" x14ac:dyDescent="0.25">
      <c r="B6430" s="8"/>
    </row>
    <row r="6431" spans="2:2" x14ac:dyDescent="0.25">
      <c r="B6431" s="8"/>
    </row>
    <row r="6432" spans="2:2" x14ac:dyDescent="0.25">
      <c r="B6432" s="8"/>
    </row>
    <row r="6433" spans="2:2" x14ac:dyDescent="0.25">
      <c r="B6433" s="8"/>
    </row>
    <row r="6434" spans="2:2" x14ac:dyDescent="0.25">
      <c r="B6434" s="8"/>
    </row>
    <row r="6435" spans="2:2" x14ac:dyDescent="0.25">
      <c r="B6435" s="8"/>
    </row>
    <row r="6436" spans="2:2" x14ac:dyDescent="0.25">
      <c r="B6436" s="8"/>
    </row>
    <row r="6437" spans="2:2" x14ac:dyDescent="0.25">
      <c r="B6437" s="8"/>
    </row>
    <row r="6438" spans="2:2" x14ac:dyDescent="0.25">
      <c r="B6438" s="8"/>
    </row>
    <row r="6439" spans="2:2" x14ac:dyDescent="0.25">
      <c r="B6439" s="8"/>
    </row>
    <row r="6440" spans="2:2" x14ac:dyDescent="0.25">
      <c r="B6440" s="8"/>
    </row>
    <row r="6441" spans="2:2" x14ac:dyDescent="0.25">
      <c r="B6441" s="8"/>
    </row>
    <row r="6442" spans="2:2" x14ac:dyDescent="0.25">
      <c r="B6442" s="8"/>
    </row>
    <row r="6443" spans="2:2" x14ac:dyDescent="0.25">
      <c r="B6443" s="8"/>
    </row>
    <row r="6444" spans="2:2" x14ac:dyDescent="0.25">
      <c r="B6444" s="8"/>
    </row>
    <row r="6445" spans="2:2" x14ac:dyDescent="0.25">
      <c r="B6445" s="8"/>
    </row>
    <row r="6446" spans="2:2" x14ac:dyDescent="0.25">
      <c r="B6446" s="8"/>
    </row>
    <row r="6447" spans="2:2" x14ac:dyDescent="0.25">
      <c r="B6447" s="8"/>
    </row>
    <row r="6448" spans="2:2" x14ac:dyDescent="0.25">
      <c r="B6448" s="8"/>
    </row>
    <row r="6449" spans="2:2" x14ac:dyDescent="0.25">
      <c r="B6449" s="8"/>
    </row>
    <row r="6450" spans="2:2" x14ac:dyDescent="0.25">
      <c r="B6450" s="8"/>
    </row>
    <row r="6451" spans="2:2" x14ac:dyDescent="0.25">
      <c r="B6451" s="8"/>
    </row>
    <row r="6452" spans="2:2" x14ac:dyDescent="0.25">
      <c r="B6452" s="8"/>
    </row>
    <row r="6453" spans="2:2" x14ac:dyDescent="0.25">
      <c r="B6453" s="8"/>
    </row>
    <row r="6454" spans="2:2" x14ac:dyDescent="0.25">
      <c r="B6454" s="8"/>
    </row>
    <row r="6455" spans="2:2" x14ac:dyDescent="0.25">
      <c r="B6455" s="8"/>
    </row>
    <row r="6456" spans="2:2" x14ac:dyDescent="0.25">
      <c r="B6456" s="8"/>
    </row>
    <row r="6457" spans="2:2" x14ac:dyDescent="0.25">
      <c r="B6457" s="8"/>
    </row>
    <row r="6458" spans="2:2" x14ac:dyDescent="0.25">
      <c r="B6458" s="8"/>
    </row>
    <row r="6459" spans="2:2" x14ac:dyDescent="0.25">
      <c r="B6459" s="8"/>
    </row>
    <row r="6460" spans="2:2" x14ac:dyDescent="0.25">
      <c r="B6460" s="8"/>
    </row>
    <row r="6461" spans="2:2" x14ac:dyDescent="0.25">
      <c r="B6461" s="8"/>
    </row>
    <row r="6462" spans="2:2" x14ac:dyDescent="0.25">
      <c r="B6462" s="8"/>
    </row>
    <row r="6463" spans="2:2" x14ac:dyDescent="0.25">
      <c r="B6463" s="8"/>
    </row>
    <row r="6464" spans="2:2" x14ac:dyDescent="0.25">
      <c r="B6464" s="8"/>
    </row>
    <row r="6465" spans="2:2" x14ac:dyDescent="0.25">
      <c r="B6465" s="8"/>
    </row>
    <row r="6466" spans="2:2" x14ac:dyDescent="0.25">
      <c r="B6466" s="8"/>
    </row>
    <row r="6467" spans="2:2" x14ac:dyDescent="0.25">
      <c r="B6467" s="8"/>
    </row>
    <row r="6468" spans="2:2" x14ac:dyDescent="0.25">
      <c r="B6468" s="8"/>
    </row>
    <row r="6469" spans="2:2" x14ac:dyDescent="0.25">
      <c r="B6469" s="8"/>
    </row>
    <row r="6470" spans="2:2" x14ac:dyDescent="0.25">
      <c r="B6470" s="8"/>
    </row>
    <row r="6471" spans="2:2" x14ac:dyDescent="0.25">
      <c r="B6471" s="8"/>
    </row>
    <row r="6472" spans="2:2" x14ac:dyDescent="0.25">
      <c r="B6472" s="8"/>
    </row>
    <row r="6473" spans="2:2" x14ac:dyDescent="0.25">
      <c r="B6473" s="8"/>
    </row>
    <row r="6474" spans="2:2" x14ac:dyDescent="0.25">
      <c r="B6474" s="8"/>
    </row>
    <row r="6475" spans="2:2" x14ac:dyDescent="0.25">
      <c r="B6475" s="8"/>
    </row>
    <row r="6476" spans="2:2" x14ac:dyDescent="0.25">
      <c r="B6476" s="8"/>
    </row>
    <row r="6477" spans="2:2" x14ac:dyDescent="0.25">
      <c r="B6477" s="8"/>
    </row>
    <row r="6478" spans="2:2" x14ac:dyDescent="0.25">
      <c r="B6478" s="8"/>
    </row>
    <row r="6479" spans="2:2" x14ac:dyDescent="0.25">
      <c r="B6479" s="8"/>
    </row>
    <row r="6480" spans="2:2" x14ac:dyDescent="0.25">
      <c r="B6480" s="8"/>
    </row>
    <row r="6481" spans="2:2" x14ac:dyDescent="0.25">
      <c r="B6481" s="8"/>
    </row>
    <row r="6482" spans="2:2" x14ac:dyDescent="0.25">
      <c r="B6482" s="8"/>
    </row>
    <row r="6483" spans="2:2" x14ac:dyDescent="0.25">
      <c r="B6483" s="8"/>
    </row>
    <row r="6484" spans="2:2" x14ac:dyDescent="0.25">
      <c r="B6484" s="8"/>
    </row>
    <row r="6485" spans="2:2" x14ac:dyDescent="0.25">
      <c r="B6485" s="8"/>
    </row>
    <row r="6486" spans="2:2" x14ac:dyDescent="0.25">
      <c r="B6486" s="8"/>
    </row>
    <row r="6487" spans="2:2" x14ac:dyDescent="0.25">
      <c r="B6487" s="8"/>
    </row>
    <row r="6488" spans="2:2" x14ac:dyDescent="0.25">
      <c r="B6488" s="8"/>
    </row>
    <row r="6489" spans="2:2" x14ac:dyDescent="0.25">
      <c r="B6489" s="8"/>
    </row>
    <row r="6490" spans="2:2" x14ac:dyDescent="0.25">
      <c r="B6490" s="8"/>
    </row>
    <row r="6491" spans="2:2" x14ac:dyDescent="0.25">
      <c r="B6491" s="8"/>
    </row>
    <row r="6492" spans="2:2" x14ac:dyDescent="0.25">
      <c r="B6492" s="8"/>
    </row>
    <row r="6493" spans="2:2" x14ac:dyDescent="0.25">
      <c r="B6493" s="8"/>
    </row>
    <row r="6494" spans="2:2" x14ac:dyDescent="0.25">
      <c r="B6494" s="8"/>
    </row>
    <row r="6495" spans="2:2" x14ac:dyDescent="0.25">
      <c r="B6495" s="8"/>
    </row>
    <row r="6496" spans="2:2" x14ac:dyDescent="0.25">
      <c r="B6496" s="8"/>
    </row>
    <row r="6497" spans="2:2" x14ac:dyDescent="0.25">
      <c r="B6497" s="8"/>
    </row>
    <row r="6498" spans="2:2" x14ac:dyDescent="0.25">
      <c r="B6498" s="8"/>
    </row>
    <row r="6499" spans="2:2" x14ac:dyDescent="0.25">
      <c r="B6499" s="8"/>
    </row>
    <row r="6500" spans="2:2" x14ac:dyDescent="0.25">
      <c r="B6500" s="8"/>
    </row>
    <row r="6501" spans="2:2" x14ac:dyDescent="0.25">
      <c r="B6501" s="8"/>
    </row>
    <row r="6502" spans="2:2" x14ac:dyDescent="0.25">
      <c r="B6502" s="8"/>
    </row>
    <row r="6503" spans="2:2" x14ac:dyDescent="0.25">
      <c r="B6503" s="8"/>
    </row>
    <row r="6504" spans="2:2" x14ac:dyDescent="0.25">
      <c r="B6504" s="8"/>
    </row>
    <row r="6505" spans="2:2" x14ac:dyDescent="0.25">
      <c r="B6505" s="8"/>
    </row>
    <row r="6506" spans="2:2" x14ac:dyDescent="0.25">
      <c r="B6506" s="8"/>
    </row>
    <row r="6507" spans="2:2" x14ac:dyDescent="0.25">
      <c r="B6507" s="8"/>
    </row>
    <row r="6508" spans="2:2" x14ac:dyDescent="0.25">
      <c r="B6508" s="8"/>
    </row>
    <row r="6509" spans="2:2" x14ac:dyDescent="0.25">
      <c r="B6509" s="8"/>
    </row>
    <row r="6510" spans="2:2" x14ac:dyDescent="0.25">
      <c r="B6510" s="8"/>
    </row>
    <row r="6511" spans="2:2" x14ac:dyDescent="0.25">
      <c r="B6511" s="8"/>
    </row>
    <row r="6512" spans="2:2" x14ac:dyDescent="0.25">
      <c r="B6512" s="8"/>
    </row>
    <row r="6513" spans="2:2" x14ac:dyDescent="0.25">
      <c r="B6513" s="8"/>
    </row>
    <row r="6514" spans="2:2" x14ac:dyDescent="0.25">
      <c r="B6514" s="8"/>
    </row>
    <row r="6515" spans="2:2" x14ac:dyDescent="0.25">
      <c r="B6515" s="8"/>
    </row>
    <row r="6516" spans="2:2" x14ac:dyDescent="0.25">
      <c r="B6516" s="8"/>
    </row>
    <row r="6517" spans="2:2" x14ac:dyDescent="0.25">
      <c r="B6517" s="8"/>
    </row>
    <row r="6518" spans="2:2" x14ac:dyDescent="0.25">
      <c r="B6518" s="8"/>
    </row>
    <row r="6519" spans="2:2" x14ac:dyDescent="0.25">
      <c r="B6519" s="8"/>
    </row>
    <row r="6520" spans="2:2" x14ac:dyDescent="0.25">
      <c r="B6520" s="8"/>
    </row>
    <row r="6521" spans="2:2" x14ac:dyDescent="0.25">
      <c r="B6521" s="8"/>
    </row>
    <row r="6522" spans="2:2" x14ac:dyDescent="0.25">
      <c r="B6522" s="8"/>
    </row>
    <row r="6523" spans="2:2" x14ac:dyDescent="0.25">
      <c r="B6523" s="8"/>
    </row>
    <row r="6524" spans="2:2" x14ac:dyDescent="0.25">
      <c r="B6524" s="8"/>
    </row>
    <row r="6525" spans="2:2" x14ac:dyDescent="0.25">
      <c r="B6525" s="8"/>
    </row>
    <row r="6526" spans="2:2" x14ac:dyDescent="0.25">
      <c r="B6526" s="8"/>
    </row>
    <row r="6527" spans="2:2" x14ac:dyDescent="0.25">
      <c r="B6527" s="8"/>
    </row>
    <row r="6528" spans="2:2" x14ac:dyDescent="0.25">
      <c r="B6528" s="8"/>
    </row>
    <row r="6529" spans="2:2" x14ac:dyDescent="0.25">
      <c r="B6529" s="8"/>
    </row>
    <row r="6530" spans="2:2" x14ac:dyDescent="0.25">
      <c r="B6530" s="8"/>
    </row>
    <row r="6531" spans="2:2" x14ac:dyDescent="0.25">
      <c r="B6531" s="8"/>
    </row>
    <row r="6532" spans="2:2" x14ac:dyDescent="0.25">
      <c r="B6532" s="8"/>
    </row>
    <row r="6533" spans="2:2" x14ac:dyDescent="0.25">
      <c r="B6533" s="8"/>
    </row>
    <row r="6534" spans="2:2" x14ac:dyDescent="0.25">
      <c r="B6534" s="8"/>
    </row>
    <row r="6535" spans="2:2" x14ac:dyDescent="0.25">
      <c r="B6535" s="8"/>
    </row>
    <row r="6536" spans="2:2" x14ac:dyDescent="0.25">
      <c r="B6536" s="8"/>
    </row>
    <row r="6537" spans="2:2" x14ac:dyDescent="0.25">
      <c r="B6537" s="8"/>
    </row>
    <row r="6538" spans="2:2" x14ac:dyDescent="0.25">
      <c r="B6538" s="8"/>
    </row>
    <row r="6539" spans="2:2" x14ac:dyDescent="0.25">
      <c r="B6539" s="8"/>
    </row>
    <row r="6540" spans="2:2" x14ac:dyDescent="0.25">
      <c r="B6540" s="8"/>
    </row>
    <row r="6541" spans="2:2" x14ac:dyDescent="0.25">
      <c r="B6541" s="8"/>
    </row>
    <row r="6542" spans="2:2" x14ac:dyDescent="0.25">
      <c r="B6542" s="8"/>
    </row>
    <row r="6543" spans="2:2" x14ac:dyDescent="0.25">
      <c r="B6543" s="8"/>
    </row>
    <row r="6544" spans="2:2" x14ac:dyDescent="0.25">
      <c r="B6544" s="8"/>
    </row>
    <row r="6545" spans="2:2" x14ac:dyDescent="0.25">
      <c r="B6545" s="8"/>
    </row>
    <row r="6546" spans="2:2" x14ac:dyDescent="0.25">
      <c r="B6546" s="8"/>
    </row>
    <row r="6547" spans="2:2" x14ac:dyDescent="0.25">
      <c r="B6547" s="8"/>
    </row>
    <row r="6548" spans="2:2" x14ac:dyDescent="0.25">
      <c r="B6548" s="8"/>
    </row>
    <row r="6549" spans="2:2" x14ac:dyDescent="0.25">
      <c r="B6549" s="8"/>
    </row>
    <row r="6550" spans="2:2" x14ac:dyDescent="0.25">
      <c r="B6550" s="8"/>
    </row>
    <row r="6551" spans="2:2" x14ac:dyDescent="0.25">
      <c r="B6551" s="8"/>
    </row>
    <row r="6552" spans="2:2" x14ac:dyDescent="0.25">
      <c r="B6552" s="8"/>
    </row>
    <row r="6553" spans="2:2" x14ac:dyDescent="0.25">
      <c r="B6553" s="8"/>
    </row>
    <row r="6554" spans="2:2" x14ac:dyDescent="0.25">
      <c r="B6554" s="8"/>
    </row>
    <row r="6555" spans="2:2" x14ac:dyDescent="0.25">
      <c r="B6555" s="8"/>
    </row>
    <row r="6556" spans="2:2" x14ac:dyDescent="0.25">
      <c r="B6556" s="8"/>
    </row>
    <row r="6557" spans="2:2" x14ac:dyDescent="0.25">
      <c r="B6557" s="8"/>
    </row>
    <row r="6558" spans="2:2" x14ac:dyDescent="0.25">
      <c r="B6558" s="8"/>
    </row>
    <row r="6559" spans="2:2" x14ac:dyDescent="0.25">
      <c r="B6559" s="8"/>
    </row>
    <row r="6560" spans="2:2" x14ac:dyDescent="0.25">
      <c r="B6560" s="8"/>
    </row>
    <row r="6561" spans="2:2" x14ac:dyDescent="0.25">
      <c r="B6561" s="8"/>
    </row>
    <row r="6562" spans="2:2" x14ac:dyDescent="0.25">
      <c r="B6562" s="8"/>
    </row>
    <row r="6563" spans="2:2" x14ac:dyDescent="0.25">
      <c r="B6563" s="8"/>
    </row>
    <row r="6564" spans="2:2" x14ac:dyDescent="0.25">
      <c r="B6564" s="8"/>
    </row>
    <row r="6565" spans="2:2" x14ac:dyDescent="0.25">
      <c r="B6565" s="8"/>
    </row>
    <row r="6566" spans="2:2" x14ac:dyDescent="0.25">
      <c r="B6566" s="8"/>
    </row>
    <row r="6567" spans="2:2" x14ac:dyDescent="0.25">
      <c r="B6567" s="8"/>
    </row>
    <row r="6568" spans="2:2" x14ac:dyDescent="0.25">
      <c r="B6568" s="8"/>
    </row>
    <row r="6569" spans="2:2" x14ac:dyDescent="0.25">
      <c r="B6569" s="8"/>
    </row>
    <row r="6570" spans="2:2" x14ac:dyDescent="0.25">
      <c r="B6570" s="8"/>
    </row>
    <row r="6571" spans="2:2" x14ac:dyDescent="0.25">
      <c r="B6571" s="8"/>
    </row>
    <row r="6572" spans="2:2" x14ac:dyDescent="0.25">
      <c r="B6572" s="8"/>
    </row>
    <row r="6573" spans="2:2" x14ac:dyDescent="0.25">
      <c r="B6573" s="8"/>
    </row>
    <row r="6574" spans="2:2" x14ac:dyDescent="0.25">
      <c r="B6574" s="8"/>
    </row>
    <row r="6575" spans="2:2" x14ac:dyDescent="0.25">
      <c r="B6575" s="8"/>
    </row>
    <row r="6576" spans="2:2" x14ac:dyDescent="0.25">
      <c r="B6576" s="8"/>
    </row>
    <row r="6577" spans="2:2" x14ac:dyDescent="0.25">
      <c r="B6577" s="8"/>
    </row>
    <row r="6578" spans="2:2" x14ac:dyDescent="0.25">
      <c r="B6578" s="8"/>
    </row>
    <row r="6579" spans="2:2" x14ac:dyDescent="0.25">
      <c r="B6579" s="8"/>
    </row>
    <row r="6580" spans="2:2" x14ac:dyDescent="0.25">
      <c r="B6580" s="8"/>
    </row>
    <row r="6581" spans="2:2" x14ac:dyDescent="0.25">
      <c r="B6581" s="8"/>
    </row>
    <row r="6582" spans="2:2" x14ac:dyDescent="0.25">
      <c r="B6582" s="8"/>
    </row>
    <row r="6583" spans="2:2" x14ac:dyDescent="0.25">
      <c r="B6583" s="8"/>
    </row>
    <row r="6584" spans="2:2" x14ac:dyDescent="0.25">
      <c r="B6584" s="8"/>
    </row>
    <row r="6585" spans="2:2" x14ac:dyDescent="0.25">
      <c r="B6585" s="8"/>
    </row>
    <row r="6586" spans="2:2" x14ac:dyDescent="0.25">
      <c r="B6586" s="8"/>
    </row>
    <row r="6587" spans="2:2" x14ac:dyDescent="0.25">
      <c r="B6587" s="8"/>
    </row>
    <row r="6588" spans="2:2" x14ac:dyDescent="0.25">
      <c r="B6588" s="8"/>
    </row>
    <row r="6589" spans="2:2" x14ac:dyDescent="0.25">
      <c r="B6589" s="8"/>
    </row>
    <row r="6590" spans="2:2" x14ac:dyDescent="0.25">
      <c r="B6590" s="8"/>
    </row>
    <row r="6591" spans="2:2" x14ac:dyDescent="0.25">
      <c r="B6591" s="8"/>
    </row>
    <row r="6592" spans="2:2" x14ac:dyDescent="0.25">
      <c r="B6592" s="8"/>
    </row>
    <row r="6593" spans="2:2" x14ac:dyDescent="0.25">
      <c r="B6593" s="8"/>
    </row>
    <row r="6594" spans="2:2" x14ac:dyDescent="0.25">
      <c r="B6594" s="8"/>
    </row>
    <row r="6595" spans="2:2" x14ac:dyDescent="0.25">
      <c r="B6595" s="8"/>
    </row>
    <row r="6596" spans="2:2" x14ac:dyDescent="0.25">
      <c r="B6596" s="8"/>
    </row>
    <row r="6597" spans="2:2" x14ac:dyDescent="0.25">
      <c r="B6597" s="8"/>
    </row>
    <row r="6598" spans="2:2" x14ac:dyDescent="0.25">
      <c r="B6598" s="8"/>
    </row>
    <row r="6599" spans="2:2" x14ac:dyDescent="0.25">
      <c r="B6599" s="8"/>
    </row>
    <row r="6600" spans="2:2" x14ac:dyDescent="0.25">
      <c r="B6600" s="8"/>
    </row>
    <row r="6601" spans="2:2" x14ac:dyDescent="0.25">
      <c r="B6601" s="8"/>
    </row>
    <row r="6602" spans="2:2" x14ac:dyDescent="0.25">
      <c r="B6602" s="8"/>
    </row>
    <row r="6603" spans="2:2" x14ac:dyDescent="0.25">
      <c r="B6603" s="8"/>
    </row>
    <row r="6604" spans="2:2" x14ac:dyDescent="0.25">
      <c r="B6604" s="8"/>
    </row>
    <row r="6605" spans="2:2" x14ac:dyDescent="0.25">
      <c r="B6605" s="8"/>
    </row>
    <row r="6606" spans="2:2" x14ac:dyDescent="0.25">
      <c r="B6606" s="8"/>
    </row>
    <row r="6607" spans="2:2" x14ac:dyDescent="0.25">
      <c r="B6607" s="8"/>
    </row>
    <row r="6608" spans="2:2" x14ac:dyDescent="0.25">
      <c r="B6608" s="8"/>
    </row>
    <row r="6609" spans="2:2" x14ac:dyDescent="0.25">
      <c r="B6609" s="8"/>
    </row>
    <row r="6610" spans="2:2" x14ac:dyDescent="0.25">
      <c r="B6610" s="8"/>
    </row>
    <row r="6611" spans="2:2" x14ac:dyDescent="0.25">
      <c r="B6611" s="8"/>
    </row>
    <row r="6612" spans="2:2" x14ac:dyDescent="0.25">
      <c r="B6612" s="8"/>
    </row>
    <row r="6613" spans="2:2" x14ac:dyDescent="0.25">
      <c r="B6613" s="8"/>
    </row>
    <row r="6614" spans="2:2" x14ac:dyDescent="0.25">
      <c r="B6614" s="8"/>
    </row>
    <row r="6615" spans="2:2" x14ac:dyDescent="0.25">
      <c r="B6615" s="8"/>
    </row>
    <row r="6616" spans="2:2" x14ac:dyDescent="0.25">
      <c r="B6616" s="8"/>
    </row>
    <row r="6617" spans="2:2" x14ac:dyDescent="0.25">
      <c r="B6617" s="8"/>
    </row>
    <row r="6618" spans="2:2" x14ac:dyDescent="0.25">
      <c r="B6618" s="8"/>
    </row>
    <row r="6619" spans="2:2" x14ac:dyDescent="0.25">
      <c r="B6619" s="8"/>
    </row>
    <row r="6620" spans="2:2" x14ac:dyDescent="0.25">
      <c r="B6620" s="8"/>
    </row>
    <row r="6621" spans="2:2" x14ac:dyDescent="0.25">
      <c r="B6621" s="8"/>
    </row>
    <row r="6622" spans="2:2" x14ac:dyDescent="0.25">
      <c r="B6622" s="8"/>
    </row>
    <row r="6623" spans="2:2" x14ac:dyDescent="0.25">
      <c r="B6623" s="8"/>
    </row>
    <row r="6624" spans="2:2" x14ac:dyDescent="0.25">
      <c r="B6624" s="8"/>
    </row>
    <row r="6625" spans="2:2" x14ac:dyDescent="0.25">
      <c r="B6625" s="8"/>
    </row>
    <row r="6626" spans="2:2" x14ac:dyDescent="0.25">
      <c r="B6626" s="8"/>
    </row>
    <row r="6627" spans="2:2" x14ac:dyDescent="0.25">
      <c r="B6627" s="8"/>
    </row>
    <row r="6628" spans="2:2" x14ac:dyDescent="0.25">
      <c r="B6628" s="8"/>
    </row>
    <row r="6629" spans="2:2" x14ac:dyDescent="0.25">
      <c r="B6629" s="8"/>
    </row>
    <row r="6630" spans="2:2" x14ac:dyDescent="0.25">
      <c r="B6630" s="8"/>
    </row>
    <row r="6631" spans="2:2" x14ac:dyDescent="0.25">
      <c r="B6631" s="8"/>
    </row>
    <row r="6632" spans="2:2" x14ac:dyDescent="0.25">
      <c r="B6632" s="8"/>
    </row>
    <row r="6633" spans="2:2" x14ac:dyDescent="0.25">
      <c r="B6633" s="8"/>
    </row>
    <row r="6634" spans="2:2" x14ac:dyDescent="0.25">
      <c r="B6634" s="8"/>
    </row>
    <row r="6635" spans="2:2" x14ac:dyDescent="0.25">
      <c r="B6635" s="8"/>
    </row>
    <row r="6636" spans="2:2" x14ac:dyDescent="0.25">
      <c r="B6636" s="8"/>
    </row>
    <row r="6637" spans="2:2" x14ac:dyDescent="0.25">
      <c r="B6637" s="8"/>
    </row>
    <row r="6638" spans="2:2" x14ac:dyDescent="0.25">
      <c r="B6638" s="8"/>
    </row>
    <row r="6639" spans="2:2" x14ac:dyDescent="0.25">
      <c r="B6639" s="8"/>
    </row>
    <row r="6640" spans="2:2" x14ac:dyDescent="0.25">
      <c r="B6640" s="8"/>
    </row>
    <row r="6641" spans="2:2" x14ac:dyDescent="0.25">
      <c r="B6641" s="8"/>
    </row>
    <row r="6642" spans="2:2" x14ac:dyDescent="0.25">
      <c r="B6642" s="8"/>
    </row>
    <row r="6643" spans="2:2" x14ac:dyDescent="0.25">
      <c r="B6643" s="8"/>
    </row>
    <row r="6644" spans="2:2" x14ac:dyDescent="0.25">
      <c r="B6644" s="8"/>
    </row>
    <row r="6645" spans="2:2" x14ac:dyDescent="0.25">
      <c r="B6645" s="8"/>
    </row>
    <row r="6646" spans="2:2" x14ac:dyDescent="0.25">
      <c r="B6646" s="8"/>
    </row>
    <row r="6647" spans="2:2" x14ac:dyDescent="0.25">
      <c r="B6647" s="8"/>
    </row>
    <row r="6648" spans="2:2" x14ac:dyDescent="0.25">
      <c r="B6648" s="8"/>
    </row>
    <row r="6649" spans="2:2" x14ac:dyDescent="0.25">
      <c r="B6649" s="8"/>
    </row>
    <row r="6650" spans="2:2" x14ac:dyDescent="0.25">
      <c r="B6650" s="8"/>
    </row>
    <row r="6651" spans="2:2" x14ac:dyDescent="0.25">
      <c r="B6651" s="8"/>
    </row>
    <row r="6652" spans="2:2" x14ac:dyDescent="0.25">
      <c r="B6652" s="8"/>
    </row>
    <row r="6653" spans="2:2" x14ac:dyDescent="0.25">
      <c r="B6653" s="8"/>
    </row>
    <row r="6654" spans="2:2" x14ac:dyDescent="0.25">
      <c r="B6654" s="8"/>
    </row>
    <row r="6655" spans="2:2" x14ac:dyDescent="0.25">
      <c r="B6655" s="8"/>
    </row>
    <row r="6656" spans="2:2" x14ac:dyDescent="0.25">
      <c r="B6656" s="8"/>
    </row>
    <row r="6657" spans="2:2" x14ac:dyDescent="0.25">
      <c r="B6657" s="8"/>
    </row>
    <row r="6658" spans="2:2" x14ac:dyDescent="0.25">
      <c r="B6658" s="8"/>
    </row>
    <row r="6659" spans="2:2" x14ac:dyDescent="0.25">
      <c r="B6659" s="8"/>
    </row>
    <row r="6660" spans="2:2" x14ac:dyDescent="0.25">
      <c r="B6660" s="8"/>
    </row>
    <row r="6661" spans="2:2" x14ac:dyDescent="0.25">
      <c r="B6661" s="8"/>
    </row>
    <row r="6662" spans="2:2" x14ac:dyDescent="0.25">
      <c r="B6662" s="8"/>
    </row>
    <row r="6663" spans="2:2" x14ac:dyDescent="0.25">
      <c r="B6663" s="8"/>
    </row>
    <row r="6664" spans="2:2" x14ac:dyDescent="0.25">
      <c r="B6664" s="8"/>
    </row>
    <row r="6665" spans="2:2" x14ac:dyDescent="0.25">
      <c r="B6665" s="8"/>
    </row>
    <row r="6666" spans="2:2" x14ac:dyDescent="0.25">
      <c r="B6666" s="8"/>
    </row>
    <row r="6667" spans="2:2" x14ac:dyDescent="0.25">
      <c r="B6667" s="8"/>
    </row>
    <row r="6668" spans="2:2" x14ac:dyDescent="0.25">
      <c r="B6668" s="8"/>
    </row>
    <row r="6669" spans="2:2" x14ac:dyDescent="0.25">
      <c r="B6669" s="8"/>
    </row>
    <row r="6670" spans="2:2" x14ac:dyDescent="0.25">
      <c r="B6670" s="8"/>
    </row>
    <row r="6671" spans="2:2" x14ac:dyDescent="0.25">
      <c r="B6671" s="8"/>
    </row>
    <row r="6672" spans="2:2" x14ac:dyDescent="0.25">
      <c r="B6672" s="8"/>
    </row>
    <row r="6673" spans="2:2" x14ac:dyDescent="0.25">
      <c r="B6673" s="8"/>
    </row>
    <row r="6674" spans="2:2" x14ac:dyDescent="0.25">
      <c r="B6674" s="8"/>
    </row>
    <row r="6675" spans="2:2" x14ac:dyDescent="0.25">
      <c r="B6675" s="8"/>
    </row>
    <row r="6676" spans="2:2" x14ac:dyDescent="0.25">
      <c r="B6676" s="8"/>
    </row>
    <row r="6677" spans="2:2" x14ac:dyDescent="0.25">
      <c r="B6677" s="8"/>
    </row>
    <row r="6678" spans="2:2" x14ac:dyDescent="0.25">
      <c r="B6678" s="8"/>
    </row>
    <row r="6679" spans="2:2" x14ac:dyDescent="0.25">
      <c r="B6679" s="8"/>
    </row>
    <row r="6680" spans="2:2" x14ac:dyDescent="0.25">
      <c r="B6680" s="8"/>
    </row>
    <row r="6681" spans="2:2" x14ac:dyDescent="0.25">
      <c r="B6681" s="8"/>
    </row>
    <row r="6682" spans="2:2" x14ac:dyDescent="0.25">
      <c r="B6682" s="8"/>
    </row>
    <row r="6683" spans="2:2" x14ac:dyDescent="0.25">
      <c r="B6683" s="8"/>
    </row>
    <row r="6684" spans="2:2" x14ac:dyDescent="0.25">
      <c r="B6684" s="8"/>
    </row>
    <row r="6685" spans="2:2" x14ac:dyDescent="0.25">
      <c r="B6685" s="8"/>
    </row>
    <row r="6686" spans="2:2" x14ac:dyDescent="0.25">
      <c r="B6686" s="8"/>
    </row>
    <row r="6687" spans="2:2" x14ac:dyDescent="0.25">
      <c r="B6687" s="8"/>
    </row>
    <row r="6688" spans="2:2" x14ac:dyDescent="0.25">
      <c r="B6688" s="8"/>
    </row>
    <row r="6689" spans="2:2" x14ac:dyDescent="0.25">
      <c r="B6689" s="8"/>
    </row>
    <row r="6690" spans="2:2" x14ac:dyDescent="0.25">
      <c r="B6690" s="8"/>
    </row>
    <row r="6691" spans="2:2" x14ac:dyDescent="0.25">
      <c r="B6691" s="8"/>
    </row>
    <row r="6692" spans="2:2" x14ac:dyDescent="0.25">
      <c r="B6692" s="8"/>
    </row>
    <row r="6693" spans="2:2" x14ac:dyDescent="0.25">
      <c r="B6693" s="8"/>
    </row>
    <row r="6694" spans="2:2" x14ac:dyDescent="0.25">
      <c r="B6694" s="8"/>
    </row>
    <row r="6695" spans="2:2" x14ac:dyDescent="0.25">
      <c r="B6695" s="8"/>
    </row>
    <row r="6696" spans="2:2" x14ac:dyDescent="0.25">
      <c r="B6696" s="8"/>
    </row>
    <row r="6697" spans="2:2" x14ac:dyDescent="0.25">
      <c r="B6697" s="8"/>
    </row>
    <row r="6698" spans="2:2" x14ac:dyDescent="0.25">
      <c r="B6698" s="8"/>
    </row>
    <row r="6699" spans="2:2" x14ac:dyDescent="0.25">
      <c r="B6699" s="8"/>
    </row>
    <row r="6700" spans="2:2" x14ac:dyDescent="0.25">
      <c r="B6700" s="8"/>
    </row>
    <row r="6701" spans="2:2" x14ac:dyDescent="0.25">
      <c r="B6701" s="8"/>
    </row>
    <row r="6702" spans="2:2" x14ac:dyDescent="0.25">
      <c r="B6702" s="8"/>
    </row>
    <row r="6703" spans="2:2" x14ac:dyDescent="0.25">
      <c r="B6703" s="8"/>
    </row>
    <row r="6704" spans="2:2" x14ac:dyDescent="0.25">
      <c r="B6704" s="8"/>
    </row>
    <row r="6705" spans="2:2" x14ac:dyDescent="0.25">
      <c r="B6705" s="8"/>
    </row>
    <row r="6706" spans="2:2" x14ac:dyDescent="0.25">
      <c r="B6706" s="8"/>
    </row>
    <row r="6707" spans="2:2" x14ac:dyDescent="0.25">
      <c r="B6707" s="8"/>
    </row>
    <row r="6708" spans="2:2" x14ac:dyDescent="0.25">
      <c r="B6708" s="8"/>
    </row>
    <row r="6709" spans="2:2" x14ac:dyDescent="0.25">
      <c r="B6709" s="8"/>
    </row>
    <row r="6710" spans="2:2" x14ac:dyDescent="0.25">
      <c r="B6710" s="8"/>
    </row>
    <row r="6711" spans="2:2" x14ac:dyDescent="0.25">
      <c r="B6711" s="8"/>
    </row>
    <row r="6712" spans="2:2" x14ac:dyDescent="0.25">
      <c r="B6712" s="8"/>
    </row>
    <row r="6713" spans="2:2" x14ac:dyDescent="0.25">
      <c r="B6713" s="8"/>
    </row>
    <row r="6714" spans="2:2" x14ac:dyDescent="0.25">
      <c r="B6714" s="8"/>
    </row>
    <row r="6715" spans="2:2" x14ac:dyDescent="0.25">
      <c r="B6715" s="8"/>
    </row>
    <row r="6716" spans="2:2" x14ac:dyDescent="0.25">
      <c r="B6716" s="8"/>
    </row>
    <row r="6717" spans="2:2" x14ac:dyDescent="0.25">
      <c r="B6717" s="8"/>
    </row>
    <row r="6718" spans="2:2" x14ac:dyDescent="0.25">
      <c r="B6718" s="8"/>
    </row>
    <row r="6719" spans="2:2" x14ac:dyDescent="0.25">
      <c r="B6719" s="8"/>
    </row>
    <row r="6720" spans="2:2" x14ac:dyDescent="0.25">
      <c r="B6720" s="8"/>
    </row>
    <row r="6721" spans="2:2" x14ac:dyDescent="0.25">
      <c r="B6721" s="8"/>
    </row>
    <row r="6722" spans="2:2" x14ac:dyDescent="0.25">
      <c r="B6722" s="8"/>
    </row>
    <row r="6723" spans="2:2" x14ac:dyDescent="0.25">
      <c r="B6723" s="8"/>
    </row>
    <row r="6724" spans="2:2" x14ac:dyDescent="0.25">
      <c r="B6724" s="8"/>
    </row>
    <row r="6725" spans="2:2" x14ac:dyDescent="0.25">
      <c r="B6725" s="8"/>
    </row>
    <row r="6726" spans="2:2" x14ac:dyDescent="0.25">
      <c r="B6726" s="8"/>
    </row>
    <row r="6727" spans="2:2" x14ac:dyDescent="0.25">
      <c r="B6727" s="8"/>
    </row>
    <row r="6728" spans="2:2" x14ac:dyDescent="0.25">
      <c r="B6728" s="8"/>
    </row>
    <row r="6729" spans="2:2" x14ac:dyDescent="0.25">
      <c r="B6729" s="8"/>
    </row>
    <row r="6730" spans="2:2" x14ac:dyDescent="0.25">
      <c r="B6730" s="8"/>
    </row>
    <row r="6731" spans="2:2" x14ac:dyDescent="0.25">
      <c r="B6731" s="8"/>
    </row>
    <row r="6732" spans="2:2" x14ac:dyDescent="0.25">
      <c r="B6732" s="8"/>
    </row>
    <row r="6733" spans="2:2" x14ac:dyDescent="0.25">
      <c r="B6733" s="8"/>
    </row>
    <row r="6734" spans="2:2" x14ac:dyDescent="0.25">
      <c r="B6734" s="8"/>
    </row>
    <row r="6735" spans="2:2" x14ac:dyDescent="0.25">
      <c r="B6735" s="8"/>
    </row>
    <row r="6736" spans="2:2" x14ac:dyDescent="0.25">
      <c r="B6736" s="8"/>
    </row>
    <row r="6737" spans="2:2" x14ac:dyDescent="0.25">
      <c r="B6737" s="8"/>
    </row>
    <row r="6738" spans="2:2" x14ac:dyDescent="0.25">
      <c r="B6738" s="8"/>
    </row>
    <row r="6739" spans="2:2" x14ac:dyDescent="0.25">
      <c r="B6739" s="8"/>
    </row>
    <row r="6740" spans="2:2" x14ac:dyDescent="0.25">
      <c r="B6740" s="8"/>
    </row>
    <row r="6741" spans="2:2" x14ac:dyDescent="0.25">
      <c r="B6741" s="8"/>
    </row>
    <row r="6742" spans="2:2" x14ac:dyDescent="0.25">
      <c r="B6742" s="8"/>
    </row>
    <row r="6743" spans="2:2" x14ac:dyDescent="0.25">
      <c r="B6743" s="8"/>
    </row>
    <row r="6744" spans="2:2" x14ac:dyDescent="0.25">
      <c r="B6744" s="8"/>
    </row>
    <row r="6745" spans="2:2" x14ac:dyDescent="0.25">
      <c r="B6745" s="8"/>
    </row>
    <row r="6746" spans="2:2" x14ac:dyDescent="0.25">
      <c r="B6746" s="8"/>
    </row>
    <row r="6747" spans="2:2" x14ac:dyDescent="0.25">
      <c r="B6747" s="8"/>
    </row>
    <row r="6748" spans="2:2" x14ac:dyDescent="0.25">
      <c r="B6748" s="8"/>
    </row>
    <row r="6749" spans="2:2" x14ac:dyDescent="0.25">
      <c r="B6749" s="8"/>
    </row>
    <row r="6750" spans="2:2" x14ac:dyDescent="0.25">
      <c r="B6750" s="8"/>
    </row>
    <row r="6751" spans="2:2" x14ac:dyDescent="0.25">
      <c r="B6751" s="8"/>
    </row>
    <row r="6752" spans="2:2" x14ac:dyDescent="0.25">
      <c r="B6752" s="8"/>
    </row>
    <row r="6753" spans="2:2" x14ac:dyDescent="0.25">
      <c r="B6753" s="8"/>
    </row>
    <row r="6754" spans="2:2" x14ac:dyDescent="0.25">
      <c r="B6754" s="8"/>
    </row>
    <row r="6755" spans="2:2" x14ac:dyDescent="0.25">
      <c r="B6755" s="8"/>
    </row>
    <row r="6756" spans="2:2" x14ac:dyDescent="0.25">
      <c r="B6756" s="8"/>
    </row>
    <row r="6757" spans="2:2" x14ac:dyDescent="0.25">
      <c r="B6757" s="8"/>
    </row>
    <row r="6758" spans="2:2" x14ac:dyDescent="0.25">
      <c r="B6758" s="8"/>
    </row>
    <row r="6759" spans="2:2" x14ac:dyDescent="0.25">
      <c r="B6759" s="8"/>
    </row>
    <row r="6760" spans="2:2" x14ac:dyDescent="0.25">
      <c r="B6760" s="8"/>
    </row>
    <row r="6761" spans="2:2" x14ac:dyDescent="0.25">
      <c r="B6761" s="8"/>
    </row>
    <row r="6762" spans="2:2" x14ac:dyDescent="0.25">
      <c r="B6762" s="8"/>
    </row>
    <row r="6763" spans="2:2" x14ac:dyDescent="0.25">
      <c r="B6763" s="8"/>
    </row>
    <row r="6764" spans="2:2" x14ac:dyDescent="0.25">
      <c r="B6764" s="8"/>
    </row>
    <row r="6765" spans="2:2" x14ac:dyDescent="0.25">
      <c r="B6765" s="8"/>
    </row>
    <row r="6766" spans="2:2" x14ac:dyDescent="0.25">
      <c r="B6766" s="8"/>
    </row>
    <row r="6767" spans="2:2" x14ac:dyDescent="0.25">
      <c r="B6767" s="8"/>
    </row>
    <row r="6768" spans="2:2" x14ac:dyDescent="0.25">
      <c r="B6768" s="8"/>
    </row>
    <row r="6769" spans="2:2" x14ac:dyDescent="0.25">
      <c r="B6769" s="8"/>
    </row>
    <row r="6770" spans="2:2" x14ac:dyDescent="0.25">
      <c r="B6770" s="8"/>
    </row>
    <row r="6771" spans="2:2" x14ac:dyDescent="0.25">
      <c r="B6771" s="8"/>
    </row>
    <row r="6772" spans="2:2" x14ac:dyDescent="0.25">
      <c r="B6772" s="8"/>
    </row>
    <row r="6773" spans="2:2" x14ac:dyDescent="0.25">
      <c r="B6773" s="8"/>
    </row>
    <row r="6774" spans="2:2" x14ac:dyDescent="0.25">
      <c r="B6774" s="8"/>
    </row>
    <row r="6775" spans="2:2" x14ac:dyDescent="0.25">
      <c r="B6775" s="8"/>
    </row>
    <row r="6776" spans="2:2" x14ac:dyDescent="0.25">
      <c r="B6776" s="8"/>
    </row>
    <row r="6777" spans="2:2" x14ac:dyDescent="0.25">
      <c r="B6777" s="8"/>
    </row>
    <row r="6778" spans="2:2" x14ac:dyDescent="0.25">
      <c r="B6778" s="8"/>
    </row>
    <row r="6779" spans="2:2" x14ac:dyDescent="0.25">
      <c r="B6779" s="8"/>
    </row>
    <row r="6780" spans="2:2" x14ac:dyDescent="0.25">
      <c r="B6780" s="8"/>
    </row>
    <row r="6781" spans="2:2" x14ac:dyDescent="0.25">
      <c r="B6781" s="8"/>
    </row>
    <row r="6782" spans="2:2" x14ac:dyDescent="0.25">
      <c r="B6782" s="8"/>
    </row>
    <row r="6783" spans="2:2" x14ac:dyDescent="0.25">
      <c r="B6783" s="8"/>
    </row>
    <row r="6784" spans="2:2" x14ac:dyDescent="0.25">
      <c r="B6784" s="8"/>
    </row>
    <row r="6785" spans="2:2" x14ac:dyDescent="0.25">
      <c r="B6785" s="8"/>
    </row>
    <row r="6786" spans="2:2" x14ac:dyDescent="0.25">
      <c r="B6786" s="8"/>
    </row>
    <row r="6787" spans="2:2" x14ac:dyDescent="0.25">
      <c r="B6787" s="8"/>
    </row>
    <row r="6788" spans="2:2" x14ac:dyDescent="0.25">
      <c r="B6788" s="8"/>
    </row>
    <row r="6789" spans="2:2" x14ac:dyDescent="0.25">
      <c r="B6789" s="8"/>
    </row>
    <row r="6790" spans="2:2" x14ac:dyDescent="0.25">
      <c r="B6790" s="8"/>
    </row>
    <row r="6791" spans="2:2" x14ac:dyDescent="0.25">
      <c r="B6791" s="8"/>
    </row>
    <row r="6792" spans="2:2" x14ac:dyDescent="0.25">
      <c r="B6792" s="8"/>
    </row>
    <row r="6793" spans="2:2" x14ac:dyDescent="0.25">
      <c r="B6793" s="8"/>
    </row>
    <row r="6794" spans="2:2" x14ac:dyDescent="0.25">
      <c r="B6794" s="8"/>
    </row>
    <row r="6795" spans="2:2" x14ac:dyDescent="0.25">
      <c r="B6795" s="8"/>
    </row>
    <row r="6796" spans="2:2" x14ac:dyDescent="0.25">
      <c r="B6796" s="8"/>
    </row>
    <row r="6797" spans="2:2" x14ac:dyDescent="0.25">
      <c r="B6797" s="8"/>
    </row>
    <row r="6798" spans="2:2" x14ac:dyDescent="0.25">
      <c r="B6798" s="8"/>
    </row>
    <row r="6799" spans="2:2" x14ac:dyDescent="0.25">
      <c r="B6799" s="8"/>
    </row>
    <row r="6800" spans="2:2" x14ac:dyDescent="0.25">
      <c r="B6800" s="8"/>
    </row>
    <row r="6801" spans="2:2" x14ac:dyDescent="0.25">
      <c r="B6801" s="8"/>
    </row>
    <row r="6802" spans="2:2" x14ac:dyDescent="0.25">
      <c r="B6802" s="8"/>
    </row>
    <row r="6803" spans="2:2" x14ac:dyDescent="0.25">
      <c r="B6803" s="8"/>
    </row>
    <row r="6804" spans="2:2" x14ac:dyDescent="0.25">
      <c r="B6804" s="8"/>
    </row>
    <row r="6805" spans="2:2" x14ac:dyDescent="0.25">
      <c r="B6805" s="8"/>
    </row>
    <row r="6806" spans="2:2" x14ac:dyDescent="0.25">
      <c r="B6806" s="8"/>
    </row>
    <row r="6807" spans="2:2" x14ac:dyDescent="0.25">
      <c r="B6807" s="8"/>
    </row>
    <row r="6808" spans="2:2" x14ac:dyDescent="0.25">
      <c r="B6808" s="8"/>
    </row>
    <row r="6809" spans="2:2" x14ac:dyDescent="0.25">
      <c r="B6809" s="8"/>
    </row>
    <row r="6810" spans="2:2" x14ac:dyDescent="0.25">
      <c r="B6810" s="8"/>
    </row>
    <row r="6811" spans="2:2" x14ac:dyDescent="0.25">
      <c r="B6811" s="8"/>
    </row>
    <row r="6812" spans="2:2" x14ac:dyDescent="0.25">
      <c r="B6812" s="8"/>
    </row>
    <row r="6813" spans="2:2" x14ac:dyDescent="0.25">
      <c r="B6813" s="8"/>
    </row>
    <row r="6814" spans="2:2" x14ac:dyDescent="0.25">
      <c r="B6814" s="8"/>
    </row>
    <row r="6815" spans="2:2" x14ac:dyDescent="0.25">
      <c r="B6815" s="8"/>
    </row>
    <row r="6816" spans="2:2" x14ac:dyDescent="0.25">
      <c r="B6816" s="8"/>
    </row>
    <row r="6817" spans="2:2" x14ac:dyDescent="0.25">
      <c r="B6817" s="8"/>
    </row>
    <row r="6818" spans="2:2" x14ac:dyDescent="0.25">
      <c r="B6818" s="8"/>
    </row>
    <row r="6819" spans="2:2" x14ac:dyDescent="0.25">
      <c r="B6819" s="8"/>
    </row>
    <row r="6820" spans="2:2" x14ac:dyDescent="0.25">
      <c r="B6820" s="8"/>
    </row>
    <row r="6821" spans="2:2" x14ac:dyDescent="0.25">
      <c r="B6821" s="8"/>
    </row>
    <row r="6822" spans="2:2" x14ac:dyDescent="0.25">
      <c r="B6822" s="8"/>
    </row>
    <row r="6823" spans="2:2" x14ac:dyDescent="0.25">
      <c r="B6823" s="8"/>
    </row>
    <row r="6824" spans="2:2" x14ac:dyDescent="0.25">
      <c r="B6824" s="8"/>
    </row>
    <row r="6825" spans="2:2" x14ac:dyDescent="0.25">
      <c r="B6825" s="8"/>
    </row>
    <row r="6826" spans="2:2" x14ac:dyDescent="0.25">
      <c r="B6826" s="8"/>
    </row>
    <row r="6827" spans="2:2" x14ac:dyDescent="0.25">
      <c r="B6827" s="8"/>
    </row>
    <row r="6828" spans="2:2" x14ac:dyDescent="0.25">
      <c r="B6828" s="8"/>
    </row>
    <row r="6829" spans="2:2" x14ac:dyDescent="0.25">
      <c r="B6829" s="8"/>
    </row>
    <row r="6830" spans="2:2" x14ac:dyDescent="0.25">
      <c r="B6830" s="8"/>
    </row>
    <row r="6831" spans="2:2" x14ac:dyDescent="0.25">
      <c r="B6831" s="8"/>
    </row>
    <row r="6832" spans="2:2" x14ac:dyDescent="0.25">
      <c r="B6832" s="8"/>
    </row>
    <row r="6833" spans="2:2" x14ac:dyDescent="0.25">
      <c r="B6833" s="8"/>
    </row>
    <row r="6834" spans="2:2" x14ac:dyDescent="0.25">
      <c r="B6834" s="8"/>
    </row>
    <row r="6835" spans="2:2" x14ac:dyDescent="0.25">
      <c r="B6835" s="8"/>
    </row>
    <row r="6836" spans="2:2" x14ac:dyDescent="0.25">
      <c r="B6836" s="8"/>
    </row>
    <row r="6837" spans="2:2" x14ac:dyDescent="0.25">
      <c r="B6837" s="8"/>
    </row>
    <row r="6838" spans="2:2" x14ac:dyDescent="0.25">
      <c r="B6838" s="8"/>
    </row>
    <row r="6839" spans="2:2" x14ac:dyDescent="0.25">
      <c r="B6839" s="8"/>
    </row>
    <row r="6840" spans="2:2" x14ac:dyDescent="0.25">
      <c r="B6840" s="8"/>
    </row>
    <row r="6841" spans="2:2" x14ac:dyDescent="0.25">
      <c r="B6841" s="8"/>
    </row>
    <row r="6842" spans="2:2" x14ac:dyDescent="0.25">
      <c r="B6842" s="8"/>
    </row>
    <row r="6843" spans="2:2" x14ac:dyDescent="0.25">
      <c r="B6843" s="8"/>
    </row>
    <row r="6844" spans="2:2" x14ac:dyDescent="0.25">
      <c r="B6844" s="8"/>
    </row>
    <row r="6845" spans="2:2" x14ac:dyDescent="0.25">
      <c r="B6845" s="8"/>
    </row>
    <row r="6846" spans="2:2" x14ac:dyDescent="0.25">
      <c r="B6846" s="8"/>
    </row>
    <row r="6847" spans="2:2" x14ac:dyDescent="0.25">
      <c r="B6847" s="8"/>
    </row>
    <row r="6848" spans="2:2" x14ac:dyDescent="0.25">
      <c r="B6848" s="8"/>
    </row>
    <row r="6849" spans="2:2" x14ac:dyDescent="0.25">
      <c r="B6849" s="8"/>
    </row>
    <row r="6850" spans="2:2" x14ac:dyDescent="0.25">
      <c r="B6850" s="8"/>
    </row>
    <row r="6851" spans="2:2" x14ac:dyDescent="0.25">
      <c r="B6851" s="8"/>
    </row>
    <row r="6852" spans="2:2" x14ac:dyDescent="0.25">
      <c r="B6852" s="8"/>
    </row>
    <row r="6853" spans="2:2" x14ac:dyDescent="0.25">
      <c r="B6853" s="8"/>
    </row>
    <row r="6854" spans="2:2" x14ac:dyDescent="0.25">
      <c r="B6854" s="8"/>
    </row>
    <row r="6855" spans="2:2" x14ac:dyDescent="0.25">
      <c r="B6855" s="8"/>
    </row>
    <row r="6856" spans="2:2" x14ac:dyDescent="0.25">
      <c r="B6856" s="8"/>
    </row>
    <row r="6857" spans="2:2" x14ac:dyDescent="0.25">
      <c r="B6857" s="8"/>
    </row>
    <row r="6858" spans="2:2" x14ac:dyDescent="0.25">
      <c r="B6858" s="8"/>
    </row>
    <row r="6859" spans="2:2" x14ac:dyDescent="0.25">
      <c r="B6859" s="8"/>
    </row>
    <row r="6860" spans="2:2" x14ac:dyDescent="0.25">
      <c r="B6860" s="8"/>
    </row>
    <row r="6861" spans="2:2" x14ac:dyDescent="0.25">
      <c r="B6861" s="8"/>
    </row>
    <row r="6862" spans="2:2" x14ac:dyDescent="0.25">
      <c r="B6862" s="8"/>
    </row>
    <row r="6863" spans="2:2" x14ac:dyDescent="0.25">
      <c r="B6863" s="8"/>
    </row>
    <row r="6864" spans="2:2" x14ac:dyDescent="0.25">
      <c r="B6864" s="8"/>
    </row>
    <row r="6865" spans="2:2" x14ac:dyDescent="0.25">
      <c r="B6865" s="8"/>
    </row>
    <row r="6866" spans="2:2" x14ac:dyDescent="0.25">
      <c r="B6866" s="8"/>
    </row>
    <row r="6867" spans="2:2" x14ac:dyDescent="0.25">
      <c r="B6867" s="8"/>
    </row>
    <row r="6868" spans="2:2" x14ac:dyDescent="0.25">
      <c r="B6868" s="8"/>
    </row>
    <row r="6869" spans="2:2" x14ac:dyDescent="0.25">
      <c r="B6869" s="8"/>
    </row>
    <row r="6870" spans="2:2" x14ac:dyDescent="0.25">
      <c r="B6870" s="8"/>
    </row>
    <row r="6871" spans="2:2" x14ac:dyDescent="0.25">
      <c r="B6871" s="8"/>
    </row>
    <row r="6872" spans="2:2" x14ac:dyDescent="0.25">
      <c r="B6872" s="8"/>
    </row>
    <row r="6873" spans="2:2" x14ac:dyDescent="0.25">
      <c r="B6873" s="8"/>
    </row>
    <row r="6874" spans="2:2" x14ac:dyDescent="0.25">
      <c r="B6874" s="8"/>
    </row>
    <row r="6875" spans="2:2" x14ac:dyDescent="0.25">
      <c r="B6875" s="8"/>
    </row>
    <row r="6876" spans="2:2" x14ac:dyDescent="0.25">
      <c r="B6876" s="8"/>
    </row>
    <row r="6877" spans="2:2" x14ac:dyDescent="0.25">
      <c r="B6877" s="8"/>
    </row>
    <row r="6878" spans="2:2" x14ac:dyDescent="0.25">
      <c r="B6878" s="8"/>
    </row>
    <row r="6879" spans="2:2" x14ac:dyDescent="0.25">
      <c r="B6879" s="8"/>
    </row>
    <row r="6880" spans="2:2" x14ac:dyDescent="0.25">
      <c r="B6880" s="8"/>
    </row>
    <row r="6881" spans="2:2" x14ac:dyDescent="0.25">
      <c r="B6881" s="8"/>
    </row>
    <row r="6882" spans="2:2" x14ac:dyDescent="0.25">
      <c r="B6882" s="8"/>
    </row>
    <row r="6883" spans="2:2" x14ac:dyDescent="0.25">
      <c r="B6883" s="8"/>
    </row>
    <row r="6884" spans="2:2" x14ac:dyDescent="0.25">
      <c r="B6884" s="8"/>
    </row>
    <row r="6885" spans="2:2" x14ac:dyDescent="0.25">
      <c r="B6885" s="8"/>
    </row>
    <row r="6886" spans="2:2" x14ac:dyDescent="0.25">
      <c r="B6886" s="8"/>
    </row>
    <row r="6887" spans="2:2" x14ac:dyDescent="0.25">
      <c r="B6887" s="8"/>
    </row>
    <row r="6888" spans="2:2" x14ac:dyDescent="0.25">
      <c r="B6888" s="8"/>
    </row>
    <row r="6889" spans="2:2" x14ac:dyDescent="0.25">
      <c r="B6889" s="8"/>
    </row>
    <row r="6890" spans="2:2" x14ac:dyDescent="0.25">
      <c r="B6890" s="8"/>
    </row>
    <row r="6891" spans="2:2" x14ac:dyDescent="0.25">
      <c r="B6891" s="8"/>
    </row>
    <row r="6892" spans="2:2" x14ac:dyDescent="0.25">
      <c r="B6892" s="8"/>
    </row>
    <row r="6893" spans="2:2" x14ac:dyDescent="0.25">
      <c r="B6893" s="8"/>
    </row>
    <row r="6894" spans="2:2" x14ac:dyDescent="0.25">
      <c r="B6894" s="8"/>
    </row>
    <row r="6895" spans="2:2" x14ac:dyDescent="0.25">
      <c r="B6895" s="8"/>
    </row>
    <row r="6896" spans="2:2" x14ac:dyDescent="0.25">
      <c r="B6896" s="8"/>
    </row>
    <row r="6897" spans="2:2" x14ac:dyDescent="0.25">
      <c r="B6897" s="8"/>
    </row>
    <row r="6898" spans="2:2" x14ac:dyDescent="0.25">
      <c r="B6898" s="8"/>
    </row>
    <row r="6899" spans="2:2" x14ac:dyDescent="0.25">
      <c r="B6899" s="8"/>
    </row>
    <row r="6900" spans="2:2" x14ac:dyDescent="0.25">
      <c r="B6900" s="8"/>
    </row>
    <row r="6901" spans="2:2" x14ac:dyDescent="0.25">
      <c r="B6901" s="8"/>
    </row>
    <row r="6902" spans="2:2" x14ac:dyDescent="0.25">
      <c r="B6902" s="8"/>
    </row>
    <row r="6903" spans="2:2" x14ac:dyDescent="0.25">
      <c r="B6903" s="8"/>
    </row>
    <row r="6904" spans="2:2" x14ac:dyDescent="0.25">
      <c r="B6904" s="8"/>
    </row>
    <row r="6905" spans="2:2" x14ac:dyDescent="0.25">
      <c r="B6905" s="8"/>
    </row>
    <row r="6906" spans="2:2" x14ac:dyDescent="0.25">
      <c r="B6906" s="8"/>
    </row>
    <row r="6907" spans="2:2" x14ac:dyDescent="0.25">
      <c r="B6907" s="8"/>
    </row>
    <row r="6908" spans="2:2" x14ac:dyDescent="0.25">
      <c r="B6908" s="8"/>
    </row>
    <row r="6909" spans="2:2" x14ac:dyDescent="0.25">
      <c r="B6909" s="8"/>
    </row>
    <row r="6910" spans="2:2" x14ac:dyDescent="0.25">
      <c r="B6910" s="8"/>
    </row>
    <row r="6911" spans="2:2" x14ac:dyDescent="0.25">
      <c r="B6911" s="8"/>
    </row>
    <row r="6912" spans="2:2" x14ac:dyDescent="0.25">
      <c r="B6912" s="8"/>
    </row>
    <row r="6913" spans="2:2" x14ac:dyDescent="0.25">
      <c r="B6913" s="8"/>
    </row>
    <row r="6914" spans="2:2" x14ac:dyDescent="0.25">
      <c r="B6914" s="8"/>
    </row>
    <row r="6915" spans="2:2" x14ac:dyDescent="0.25">
      <c r="B6915" s="8"/>
    </row>
    <row r="6916" spans="2:2" x14ac:dyDescent="0.25">
      <c r="B6916" s="8"/>
    </row>
    <row r="6917" spans="2:2" x14ac:dyDescent="0.25">
      <c r="B6917" s="8"/>
    </row>
    <row r="6918" spans="2:2" x14ac:dyDescent="0.25">
      <c r="B6918" s="8"/>
    </row>
    <row r="6919" spans="2:2" x14ac:dyDescent="0.25">
      <c r="B6919" s="8"/>
    </row>
    <row r="6920" spans="2:2" x14ac:dyDescent="0.25">
      <c r="B6920" s="8"/>
    </row>
    <row r="6921" spans="2:2" x14ac:dyDescent="0.25">
      <c r="B6921" s="8"/>
    </row>
    <row r="6922" spans="2:2" x14ac:dyDescent="0.25">
      <c r="B6922" s="8"/>
    </row>
    <row r="6923" spans="2:2" x14ac:dyDescent="0.25">
      <c r="B6923" s="8"/>
    </row>
    <row r="6924" spans="2:2" x14ac:dyDescent="0.25">
      <c r="B6924" s="8"/>
    </row>
    <row r="6925" spans="2:2" x14ac:dyDescent="0.25">
      <c r="B6925" s="8"/>
    </row>
    <row r="6926" spans="2:2" x14ac:dyDescent="0.25">
      <c r="B6926" s="8"/>
    </row>
    <row r="6927" spans="2:2" x14ac:dyDescent="0.25">
      <c r="B6927" s="8"/>
    </row>
    <row r="6928" spans="2:2" x14ac:dyDescent="0.25">
      <c r="B6928" s="8"/>
    </row>
    <row r="6929" spans="2:2" x14ac:dyDescent="0.25">
      <c r="B6929" s="8"/>
    </row>
    <row r="6930" spans="2:2" x14ac:dyDescent="0.25">
      <c r="B6930" s="8"/>
    </row>
    <row r="6931" spans="2:2" x14ac:dyDescent="0.25">
      <c r="B6931" s="8"/>
    </row>
    <row r="6932" spans="2:2" x14ac:dyDescent="0.25">
      <c r="B6932" s="8"/>
    </row>
    <row r="6933" spans="2:2" x14ac:dyDescent="0.25">
      <c r="B6933" s="8"/>
    </row>
    <row r="6934" spans="2:2" x14ac:dyDescent="0.25">
      <c r="B6934" s="8"/>
    </row>
    <row r="6935" spans="2:2" x14ac:dyDescent="0.25">
      <c r="B6935" s="8"/>
    </row>
    <row r="6936" spans="2:2" x14ac:dyDescent="0.25">
      <c r="B6936" s="8"/>
    </row>
    <row r="6937" spans="2:2" x14ac:dyDescent="0.25">
      <c r="B6937" s="8"/>
    </row>
    <row r="6938" spans="2:2" x14ac:dyDescent="0.25">
      <c r="B6938" s="8"/>
    </row>
    <row r="6939" spans="2:2" x14ac:dyDescent="0.25">
      <c r="B6939" s="8"/>
    </row>
    <row r="6940" spans="2:2" x14ac:dyDescent="0.25">
      <c r="B6940" s="8"/>
    </row>
    <row r="6941" spans="2:2" x14ac:dyDescent="0.25">
      <c r="B6941" s="8"/>
    </row>
    <row r="6942" spans="2:2" x14ac:dyDescent="0.25">
      <c r="B6942" s="8"/>
    </row>
    <row r="6943" spans="2:2" x14ac:dyDescent="0.25">
      <c r="B6943" s="8"/>
    </row>
    <row r="6944" spans="2:2" x14ac:dyDescent="0.25">
      <c r="B6944" s="8"/>
    </row>
    <row r="6945" spans="2:2" x14ac:dyDescent="0.25">
      <c r="B6945" s="8"/>
    </row>
    <row r="6946" spans="2:2" x14ac:dyDescent="0.25">
      <c r="B6946" s="8"/>
    </row>
    <row r="6947" spans="2:2" x14ac:dyDescent="0.25">
      <c r="B6947" s="8"/>
    </row>
    <row r="6948" spans="2:2" x14ac:dyDescent="0.25">
      <c r="B6948" s="8"/>
    </row>
    <row r="6949" spans="2:2" x14ac:dyDescent="0.25">
      <c r="B6949" s="8"/>
    </row>
    <row r="6950" spans="2:2" x14ac:dyDescent="0.25">
      <c r="B6950" s="8"/>
    </row>
    <row r="6951" spans="2:2" x14ac:dyDescent="0.25">
      <c r="B6951" s="8"/>
    </row>
    <row r="6952" spans="2:2" x14ac:dyDescent="0.25">
      <c r="B6952" s="8"/>
    </row>
    <row r="6953" spans="2:2" x14ac:dyDescent="0.25">
      <c r="B6953" s="8"/>
    </row>
    <row r="6954" spans="2:2" x14ac:dyDescent="0.25">
      <c r="B6954" s="8"/>
    </row>
    <row r="6955" spans="2:2" x14ac:dyDescent="0.25">
      <c r="B6955" s="8"/>
    </row>
    <row r="6956" spans="2:2" x14ac:dyDescent="0.25">
      <c r="B6956" s="8"/>
    </row>
    <row r="6957" spans="2:2" x14ac:dyDescent="0.25">
      <c r="B6957" s="8"/>
    </row>
    <row r="6958" spans="2:2" x14ac:dyDescent="0.25">
      <c r="B6958" s="8"/>
    </row>
    <row r="6959" spans="2:2" x14ac:dyDescent="0.25">
      <c r="B6959" s="8"/>
    </row>
    <row r="6960" spans="2:2" x14ac:dyDescent="0.25">
      <c r="B6960" s="8"/>
    </row>
    <row r="6961" spans="2:2" x14ac:dyDescent="0.25">
      <c r="B6961" s="8"/>
    </row>
    <row r="6962" spans="2:2" x14ac:dyDescent="0.25">
      <c r="B6962" s="8"/>
    </row>
    <row r="6963" spans="2:2" x14ac:dyDescent="0.25">
      <c r="B6963" s="8"/>
    </row>
    <row r="6964" spans="2:2" x14ac:dyDescent="0.25">
      <c r="B6964" s="8"/>
    </row>
    <row r="6965" spans="2:2" x14ac:dyDescent="0.25">
      <c r="B6965" s="8"/>
    </row>
    <row r="6966" spans="2:2" x14ac:dyDescent="0.25">
      <c r="B6966" s="8"/>
    </row>
    <row r="6967" spans="2:2" x14ac:dyDescent="0.25">
      <c r="B6967" s="8"/>
    </row>
    <row r="6968" spans="2:2" x14ac:dyDescent="0.25">
      <c r="B6968" s="8"/>
    </row>
    <row r="6969" spans="2:2" x14ac:dyDescent="0.25">
      <c r="B6969" s="8"/>
    </row>
    <row r="6970" spans="2:2" x14ac:dyDescent="0.25">
      <c r="B6970" s="8"/>
    </row>
    <row r="6971" spans="2:2" x14ac:dyDescent="0.25">
      <c r="B6971" s="8"/>
    </row>
    <row r="6972" spans="2:2" x14ac:dyDescent="0.25">
      <c r="B6972" s="8"/>
    </row>
    <row r="6973" spans="2:2" x14ac:dyDescent="0.25">
      <c r="B6973" s="8"/>
    </row>
    <row r="6974" spans="2:2" x14ac:dyDescent="0.25">
      <c r="B6974" s="8"/>
    </row>
    <row r="6975" spans="2:2" x14ac:dyDescent="0.25">
      <c r="B6975" s="8"/>
    </row>
    <row r="6976" spans="2:2" x14ac:dyDescent="0.25">
      <c r="B6976" s="8"/>
    </row>
    <row r="6977" spans="2:2" x14ac:dyDescent="0.25">
      <c r="B6977" s="8"/>
    </row>
    <row r="6978" spans="2:2" x14ac:dyDescent="0.25">
      <c r="B6978" s="8"/>
    </row>
    <row r="6979" spans="2:2" x14ac:dyDescent="0.25">
      <c r="B6979" s="8"/>
    </row>
    <row r="6980" spans="2:2" x14ac:dyDescent="0.25">
      <c r="B6980" s="8"/>
    </row>
    <row r="6981" spans="2:2" x14ac:dyDescent="0.25">
      <c r="B6981" s="8"/>
    </row>
    <row r="6982" spans="2:2" x14ac:dyDescent="0.25">
      <c r="B6982" s="8"/>
    </row>
    <row r="6983" spans="2:2" x14ac:dyDescent="0.25">
      <c r="B6983" s="8"/>
    </row>
    <row r="6984" spans="2:2" x14ac:dyDescent="0.25">
      <c r="B6984" s="8"/>
    </row>
    <row r="6985" spans="2:2" x14ac:dyDescent="0.25">
      <c r="B6985" s="8"/>
    </row>
    <row r="6986" spans="2:2" x14ac:dyDescent="0.25">
      <c r="B6986" s="8"/>
    </row>
    <row r="6987" spans="2:2" x14ac:dyDescent="0.25">
      <c r="B6987" s="8"/>
    </row>
    <row r="6988" spans="2:2" x14ac:dyDescent="0.25">
      <c r="B6988" s="8"/>
    </row>
    <row r="6989" spans="2:2" x14ac:dyDescent="0.25">
      <c r="B6989" s="8"/>
    </row>
    <row r="6990" spans="2:2" x14ac:dyDescent="0.25">
      <c r="B6990" s="8"/>
    </row>
    <row r="6991" spans="2:2" x14ac:dyDescent="0.25">
      <c r="B6991" s="8"/>
    </row>
    <row r="6992" spans="2:2" x14ac:dyDescent="0.25">
      <c r="B6992" s="8"/>
    </row>
    <row r="6993" spans="2:2" x14ac:dyDescent="0.25">
      <c r="B6993" s="8"/>
    </row>
    <row r="6994" spans="2:2" x14ac:dyDescent="0.25">
      <c r="B6994" s="8"/>
    </row>
    <row r="6995" spans="2:2" x14ac:dyDescent="0.25">
      <c r="B6995" s="8"/>
    </row>
    <row r="6996" spans="2:2" x14ac:dyDescent="0.25">
      <c r="B6996" s="8"/>
    </row>
    <row r="6997" spans="2:2" x14ac:dyDescent="0.25">
      <c r="B6997" s="8"/>
    </row>
    <row r="6998" spans="2:2" x14ac:dyDescent="0.25">
      <c r="B6998" s="8"/>
    </row>
    <row r="6999" spans="2:2" x14ac:dyDescent="0.25">
      <c r="B6999" s="8"/>
    </row>
    <row r="7000" spans="2:2" x14ac:dyDescent="0.25">
      <c r="B7000" s="8"/>
    </row>
    <row r="7001" spans="2:2" x14ac:dyDescent="0.25">
      <c r="B7001" s="8"/>
    </row>
    <row r="7002" spans="2:2" x14ac:dyDescent="0.25">
      <c r="B7002" s="8"/>
    </row>
    <row r="7003" spans="2:2" x14ac:dyDescent="0.25">
      <c r="B7003" s="8"/>
    </row>
    <row r="7004" spans="2:2" x14ac:dyDescent="0.25">
      <c r="B7004" s="8"/>
    </row>
    <row r="7005" spans="2:2" x14ac:dyDescent="0.25">
      <c r="B7005" s="8"/>
    </row>
    <row r="7006" spans="2:2" x14ac:dyDescent="0.25">
      <c r="B7006" s="8"/>
    </row>
    <row r="7007" spans="2:2" x14ac:dyDescent="0.25">
      <c r="B7007" s="8"/>
    </row>
    <row r="7008" spans="2:2" x14ac:dyDescent="0.25">
      <c r="B7008" s="8"/>
    </row>
    <row r="7009" spans="2:2" x14ac:dyDescent="0.25">
      <c r="B7009" s="8"/>
    </row>
    <row r="7010" spans="2:2" x14ac:dyDescent="0.25">
      <c r="B7010" s="8"/>
    </row>
    <row r="7011" spans="2:2" x14ac:dyDescent="0.25">
      <c r="B7011" s="8"/>
    </row>
    <row r="7012" spans="2:2" x14ac:dyDescent="0.25">
      <c r="B7012" s="8"/>
    </row>
    <row r="7013" spans="2:2" x14ac:dyDescent="0.25">
      <c r="B7013" s="8"/>
    </row>
    <row r="7014" spans="2:2" x14ac:dyDescent="0.25">
      <c r="B7014" s="8"/>
    </row>
    <row r="7015" spans="2:2" x14ac:dyDescent="0.25">
      <c r="B7015" s="8"/>
    </row>
    <row r="7016" spans="2:2" x14ac:dyDescent="0.25">
      <c r="B7016" s="8"/>
    </row>
    <row r="7017" spans="2:2" x14ac:dyDescent="0.25">
      <c r="B7017" s="8"/>
    </row>
    <row r="7018" spans="2:2" x14ac:dyDescent="0.25">
      <c r="B7018" s="8"/>
    </row>
    <row r="7019" spans="2:2" x14ac:dyDescent="0.25">
      <c r="B7019" s="8"/>
    </row>
    <row r="7020" spans="2:2" x14ac:dyDescent="0.25">
      <c r="B7020" s="8"/>
    </row>
    <row r="7021" spans="2:2" x14ac:dyDescent="0.25">
      <c r="B7021" s="8"/>
    </row>
    <row r="7022" spans="2:2" x14ac:dyDescent="0.25">
      <c r="B7022" s="8"/>
    </row>
    <row r="7023" spans="2:2" x14ac:dyDescent="0.25">
      <c r="B7023" s="8"/>
    </row>
    <row r="7024" spans="2:2" x14ac:dyDescent="0.25">
      <c r="B7024" s="8"/>
    </row>
    <row r="7025" spans="2:2" x14ac:dyDescent="0.25">
      <c r="B7025" s="8"/>
    </row>
    <row r="7026" spans="2:2" x14ac:dyDescent="0.25">
      <c r="B7026" s="8"/>
    </row>
    <row r="7027" spans="2:2" x14ac:dyDescent="0.25">
      <c r="B7027" s="8"/>
    </row>
    <row r="7028" spans="2:2" x14ac:dyDescent="0.25">
      <c r="B7028" s="8"/>
    </row>
    <row r="7029" spans="2:2" x14ac:dyDescent="0.25">
      <c r="B7029" s="8"/>
    </row>
    <row r="7030" spans="2:2" x14ac:dyDescent="0.25">
      <c r="B7030" s="8"/>
    </row>
    <row r="7031" spans="2:2" x14ac:dyDescent="0.25">
      <c r="B7031" s="8"/>
    </row>
    <row r="7032" spans="2:2" x14ac:dyDescent="0.25">
      <c r="B7032" s="8"/>
    </row>
    <row r="7033" spans="2:2" x14ac:dyDescent="0.25">
      <c r="B7033" s="8"/>
    </row>
    <row r="7034" spans="2:2" x14ac:dyDescent="0.25">
      <c r="B7034" s="8"/>
    </row>
    <row r="7035" spans="2:2" x14ac:dyDescent="0.25">
      <c r="B7035" s="8"/>
    </row>
    <row r="7036" spans="2:2" x14ac:dyDescent="0.25">
      <c r="B7036" s="8"/>
    </row>
    <row r="7037" spans="2:2" x14ac:dyDescent="0.25">
      <c r="B7037" s="8"/>
    </row>
    <row r="7038" spans="2:2" x14ac:dyDescent="0.25">
      <c r="B7038" s="8"/>
    </row>
    <row r="7039" spans="2:2" x14ac:dyDescent="0.25">
      <c r="B7039" s="8"/>
    </row>
    <row r="7040" spans="2:2" x14ac:dyDescent="0.25">
      <c r="B7040" s="8"/>
    </row>
    <row r="7041" spans="2:2" x14ac:dyDescent="0.25">
      <c r="B7041" s="8"/>
    </row>
    <row r="7042" spans="2:2" x14ac:dyDescent="0.25">
      <c r="B7042" s="8"/>
    </row>
    <row r="7043" spans="2:2" x14ac:dyDescent="0.25">
      <c r="B7043" s="8"/>
    </row>
    <row r="7044" spans="2:2" x14ac:dyDescent="0.25">
      <c r="B7044" s="8"/>
    </row>
    <row r="7045" spans="2:2" x14ac:dyDescent="0.25">
      <c r="B7045" s="8"/>
    </row>
    <row r="7046" spans="2:2" x14ac:dyDescent="0.25">
      <c r="B7046" s="8"/>
    </row>
    <row r="7047" spans="2:2" x14ac:dyDescent="0.25">
      <c r="B7047" s="8"/>
    </row>
    <row r="7048" spans="2:2" x14ac:dyDescent="0.25">
      <c r="B7048" s="8"/>
    </row>
    <row r="7049" spans="2:2" x14ac:dyDescent="0.25">
      <c r="B7049" s="8"/>
    </row>
    <row r="7050" spans="2:2" x14ac:dyDescent="0.25">
      <c r="B7050" s="8"/>
    </row>
    <row r="7051" spans="2:2" x14ac:dyDescent="0.25">
      <c r="B7051" s="8"/>
    </row>
    <row r="7052" spans="2:2" x14ac:dyDescent="0.25">
      <c r="B7052" s="8"/>
    </row>
    <row r="7053" spans="2:2" x14ac:dyDescent="0.25">
      <c r="B7053" s="8"/>
    </row>
    <row r="7054" spans="2:2" x14ac:dyDescent="0.25">
      <c r="B7054" s="8"/>
    </row>
    <row r="7055" spans="2:2" x14ac:dyDescent="0.25">
      <c r="B7055" s="8"/>
    </row>
    <row r="7056" spans="2:2" x14ac:dyDescent="0.25">
      <c r="B7056" s="8"/>
    </row>
    <row r="7057" spans="2:2" x14ac:dyDescent="0.25">
      <c r="B7057" s="8"/>
    </row>
    <row r="7058" spans="2:2" x14ac:dyDescent="0.25">
      <c r="B7058" s="8"/>
    </row>
    <row r="7059" spans="2:2" x14ac:dyDescent="0.25">
      <c r="B7059" s="8"/>
    </row>
    <row r="7060" spans="2:2" x14ac:dyDescent="0.25">
      <c r="B7060" s="8"/>
    </row>
    <row r="7061" spans="2:2" x14ac:dyDescent="0.25">
      <c r="B7061" s="8"/>
    </row>
    <row r="7062" spans="2:2" x14ac:dyDescent="0.25">
      <c r="B7062" s="8"/>
    </row>
    <row r="7063" spans="2:2" x14ac:dyDescent="0.25">
      <c r="B7063" s="8"/>
    </row>
    <row r="7064" spans="2:2" x14ac:dyDescent="0.25">
      <c r="B7064" s="8"/>
    </row>
    <row r="7065" spans="2:2" x14ac:dyDescent="0.25">
      <c r="B7065" s="8"/>
    </row>
    <row r="7066" spans="2:2" x14ac:dyDescent="0.25">
      <c r="B7066" s="8"/>
    </row>
    <row r="7067" spans="2:2" x14ac:dyDescent="0.25">
      <c r="B7067" s="8"/>
    </row>
    <row r="7068" spans="2:2" x14ac:dyDescent="0.25">
      <c r="B7068" s="8"/>
    </row>
    <row r="7069" spans="2:2" x14ac:dyDescent="0.25">
      <c r="B7069" s="8"/>
    </row>
    <row r="7070" spans="2:2" x14ac:dyDescent="0.25">
      <c r="B7070" s="8"/>
    </row>
    <row r="7071" spans="2:2" x14ac:dyDescent="0.25">
      <c r="B7071" s="8"/>
    </row>
    <row r="7072" spans="2:2" x14ac:dyDescent="0.25">
      <c r="B7072" s="8"/>
    </row>
    <row r="7073" spans="2:2" x14ac:dyDescent="0.25">
      <c r="B7073" s="8"/>
    </row>
    <row r="7074" spans="2:2" x14ac:dyDescent="0.25">
      <c r="B7074" s="8"/>
    </row>
    <row r="7075" spans="2:2" x14ac:dyDescent="0.25">
      <c r="B7075" s="8"/>
    </row>
    <row r="7076" spans="2:2" x14ac:dyDescent="0.25">
      <c r="B7076" s="8"/>
    </row>
    <row r="7077" spans="2:2" x14ac:dyDescent="0.25">
      <c r="B7077" s="8"/>
    </row>
    <row r="7078" spans="2:2" x14ac:dyDescent="0.25">
      <c r="B7078" s="8"/>
    </row>
    <row r="7079" spans="2:2" x14ac:dyDescent="0.25">
      <c r="B7079" s="8"/>
    </row>
    <row r="7080" spans="2:2" x14ac:dyDescent="0.25">
      <c r="B7080" s="8"/>
    </row>
    <row r="7081" spans="2:2" x14ac:dyDescent="0.25">
      <c r="B7081" s="8"/>
    </row>
    <row r="7082" spans="2:2" x14ac:dyDescent="0.25">
      <c r="B7082" s="8"/>
    </row>
    <row r="7083" spans="2:2" x14ac:dyDescent="0.25">
      <c r="B7083" s="8"/>
    </row>
    <row r="7084" spans="2:2" x14ac:dyDescent="0.25">
      <c r="B7084" s="8"/>
    </row>
    <row r="7085" spans="2:2" x14ac:dyDescent="0.25">
      <c r="B7085" s="8"/>
    </row>
    <row r="7086" spans="2:2" x14ac:dyDescent="0.25">
      <c r="B7086" s="8"/>
    </row>
    <row r="7087" spans="2:2" x14ac:dyDescent="0.25">
      <c r="B7087" s="8"/>
    </row>
    <row r="7088" spans="2:2" x14ac:dyDescent="0.25">
      <c r="B7088" s="8"/>
    </row>
    <row r="7089" spans="2:2" x14ac:dyDescent="0.25">
      <c r="B7089" s="8"/>
    </row>
    <row r="7090" spans="2:2" x14ac:dyDescent="0.25">
      <c r="B7090" s="8"/>
    </row>
    <row r="7091" spans="2:2" x14ac:dyDescent="0.25">
      <c r="B7091" s="8"/>
    </row>
    <row r="7092" spans="2:2" x14ac:dyDescent="0.25">
      <c r="B7092" s="8"/>
    </row>
    <row r="7093" spans="2:2" x14ac:dyDescent="0.25">
      <c r="B7093" s="8"/>
    </row>
    <row r="7094" spans="2:2" x14ac:dyDescent="0.25">
      <c r="B7094" s="8"/>
    </row>
    <row r="7095" spans="2:2" x14ac:dyDescent="0.25">
      <c r="B7095" s="8"/>
    </row>
    <row r="7096" spans="2:2" x14ac:dyDescent="0.25">
      <c r="B7096" s="8"/>
    </row>
    <row r="7097" spans="2:2" x14ac:dyDescent="0.25">
      <c r="B7097" s="8"/>
    </row>
    <row r="7098" spans="2:2" x14ac:dyDescent="0.25">
      <c r="B7098" s="8"/>
    </row>
    <row r="7099" spans="2:2" x14ac:dyDescent="0.25">
      <c r="B7099" s="8"/>
    </row>
    <row r="7100" spans="2:2" x14ac:dyDescent="0.25">
      <c r="B7100" s="8"/>
    </row>
    <row r="7101" spans="2:2" x14ac:dyDescent="0.25">
      <c r="B7101" s="8"/>
    </row>
    <row r="7102" spans="2:2" x14ac:dyDescent="0.25">
      <c r="B7102" s="8"/>
    </row>
    <row r="7103" spans="2:2" x14ac:dyDescent="0.25">
      <c r="B7103" s="8"/>
    </row>
    <row r="7104" spans="2:2" x14ac:dyDescent="0.25">
      <c r="B7104" s="8"/>
    </row>
    <row r="7105" spans="2:2" x14ac:dyDescent="0.25">
      <c r="B7105" s="8"/>
    </row>
    <row r="7106" spans="2:2" x14ac:dyDescent="0.25">
      <c r="B7106" s="8"/>
    </row>
    <row r="7107" spans="2:2" x14ac:dyDescent="0.25">
      <c r="B7107" s="8"/>
    </row>
    <row r="7108" spans="2:2" x14ac:dyDescent="0.25">
      <c r="B7108" s="8"/>
    </row>
    <row r="7109" spans="2:2" x14ac:dyDescent="0.25">
      <c r="B7109" s="8"/>
    </row>
    <row r="7110" spans="2:2" x14ac:dyDescent="0.25">
      <c r="B7110" s="8"/>
    </row>
    <row r="7111" spans="2:2" x14ac:dyDescent="0.25">
      <c r="B7111" s="8"/>
    </row>
    <row r="7112" spans="2:2" x14ac:dyDescent="0.25">
      <c r="B7112" s="8"/>
    </row>
    <row r="7113" spans="2:2" x14ac:dyDescent="0.25">
      <c r="B7113" s="8"/>
    </row>
    <row r="7114" spans="2:2" x14ac:dyDescent="0.25">
      <c r="B7114" s="8"/>
    </row>
    <row r="7115" spans="2:2" x14ac:dyDescent="0.25">
      <c r="B7115" s="8"/>
    </row>
    <row r="7116" spans="2:2" x14ac:dyDescent="0.25">
      <c r="B7116" s="8"/>
    </row>
    <row r="7117" spans="2:2" x14ac:dyDescent="0.25">
      <c r="B7117" s="8"/>
    </row>
    <row r="7118" spans="2:2" x14ac:dyDescent="0.25">
      <c r="B7118" s="8"/>
    </row>
    <row r="7119" spans="2:2" x14ac:dyDescent="0.25">
      <c r="B7119" s="8"/>
    </row>
    <row r="7120" spans="2:2" x14ac:dyDescent="0.25">
      <c r="B7120" s="8"/>
    </row>
    <row r="7121" spans="2:2" x14ac:dyDescent="0.25">
      <c r="B7121" s="8"/>
    </row>
    <row r="7122" spans="2:2" x14ac:dyDescent="0.25">
      <c r="B7122" s="8"/>
    </row>
    <row r="7123" spans="2:2" x14ac:dyDescent="0.25">
      <c r="B7123" s="8"/>
    </row>
    <row r="7124" spans="2:2" x14ac:dyDescent="0.25">
      <c r="B7124" s="8"/>
    </row>
    <row r="7125" spans="2:2" x14ac:dyDescent="0.25">
      <c r="B7125" s="8"/>
    </row>
    <row r="7126" spans="2:2" x14ac:dyDescent="0.25">
      <c r="B7126" s="8"/>
    </row>
    <row r="7127" spans="2:2" x14ac:dyDescent="0.25">
      <c r="B7127" s="8"/>
    </row>
    <row r="7128" spans="2:2" x14ac:dyDescent="0.25">
      <c r="B7128" s="8"/>
    </row>
    <row r="7129" spans="2:2" x14ac:dyDescent="0.25">
      <c r="B7129" s="8"/>
    </row>
    <row r="7130" spans="2:2" x14ac:dyDescent="0.25">
      <c r="B7130" s="8"/>
    </row>
    <row r="7131" spans="2:2" x14ac:dyDescent="0.25">
      <c r="B7131" s="8"/>
    </row>
    <row r="7132" spans="2:2" x14ac:dyDescent="0.25">
      <c r="B7132" s="8"/>
    </row>
    <row r="7133" spans="2:2" x14ac:dyDescent="0.25">
      <c r="B7133" s="8"/>
    </row>
    <row r="7134" spans="2:2" x14ac:dyDescent="0.25">
      <c r="B7134" s="8"/>
    </row>
    <row r="7135" spans="2:2" x14ac:dyDescent="0.25">
      <c r="B7135" s="8"/>
    </row>
    <row r="7136" spans="2:2" x14ac:dyDescent="0.25">
      <c r="B7136" s="8"/>
    </row>
    <row r="7137" spans="2:2" x14ac:dyDescent="0.25">
      <c r="B7137" s="8"/>
    </row>
    <row r="7138" spans="2:2" x14ac:dyDescent="0.25">
      <c r="B7138" s="8"/>
    </row>
    <row r="7139" spans="2:2" x14ac:dyDescent="0.25">
      <c r="B7139" s="8"/>
    </row>
    <row r="7140" spans="2:2" x14ac:dyDescent="0.25">
      <c r="B7140" s="8"/>
    </row>
    <row r="7141" spans="2:2" x14ac:dyDescent="0.25">
      <c r="B7141" s="8"/>
    </row>
    <row r="7142" spans="2:2" x14ac:dyDescent="0.25">
      <c r="B7142" s="8"/>
    </row>
    <row r="7143" spans="2:2" x14ac:dyDescent="0.25">
      <c r="B7143" s="8"/>
    </row>
    <row r="7144" spans="2:2" x14ac:dyDescent="0.25">
      <c r="B7144" s="8"/>
    </row>
    <row r="7145" spans="2:2" x14ac:dyDescent="0.25">
      <c r="B7145" s="8"/>
    </row>
    <row r="7146" spans="2:2" x14ac:dyDescent="0.25">
      <c r="B7146" s="8"/>
    </row>
    <row r="7147" spans="2:2" x14ac:dyDescent="0.25">
      <c r="B7147" s="8"/>
    </row>
    <row r="7148" spans="2:2" x14ac:dyDescent="0.25">
      <c r="B7148" s="8"/>
    </row>
    <row r="7149" spans="2:2" x14ac:dyDescent="0.25">
      <c r="B7149" s="8"/>
    </row>
    <row r="7150" spans="2:2" x14ac:dyDescent="0.25">
      <c r="B7150" s="8"/>
    </row>
    <row r="7151" spans="2:2" x14ac:dyDescent="0.25">
      <c r="B7151" s="8"/>
    </row>
    <row r="7152" spans="2:2" x14ac:dyDescent="0.25">
      <c r="B7152" s="8"/>
    </row>
    <row r="7153" spans="2:2" x14ac:dyDescent="0.25">
      <c r="B7153" s="8"/>
    </row>
    <row r="7154" spans="2:2" x14ac:dyDescent="0.25">
      <c r="B7154" s="8"/>
    </row>
    <row r="7155" spans="2:2" x14ac:dyDescent="0.25">
      <c r="B7155" s="8"/>
    </row>
    <row r="7156" spans="2:2" x14ac:dyDescent="0.25">
      <c r="B7156" s="8"/>
    </row>
    <row r="7157" spans="2:2" x14ac:dyDescent="0.25">
      <c r="B7157" s="8"/>
    </row>
    <row r="7158" spans="2:2" x14ac:dyDescent="0.25">
      <c r="B7158" s="8"/>
    </row>
    <row r="7159" spans="2:2" x14ac:dyDescent="0.25">
      <c r="B7159" s="8"/>
    </row>
    <row r="7160" spans="2:2" x14ac:dyDescent="0.25">
      <c r="B7160" s="8"/>
    </row>
    <row r="7161" spans="2:2" x14ac:dyDescent="0.25">
      <c r="B7161" s="8"/>
    </row>
    <row r="7162" spans="2:2" x14ac:dyDescent="0.25">
      <c r="B7162" s="8"/>
    </row>
    <row r="7163" spans="2:2" x14ac:dyDescent="0.25">
      <c r="B7163" s="8"/>
    </row>
    <row r="7164" spans="2:2" x14ac:dyDescent="0.25">
      <c r="B7164" s="8"/>
    </row>
    <row r="7165" spans="2:2" x14ac:dyDescent="0.25">
      <c r="B7165" s="8"/>
    </row>
    <row r="7166" spans="2:2" x14ac:dyDescent="0.25">
      <c r="B7166" s="8"/>
    </row>
    <row r="7167" spans="2:2" x14ac:dyDescent="0.25">
      <c r="B7167" s="8"/>
    </row>
    <row r="7168" spans="2:2" x14ac:dyDescent="0.25">
      <c r="B7168" s="8"/>
    </row>
    <row r="7169" spans="2:2" x14ac:dyDescent="0.25">
      <c r="B7169" s="8"/>
    </row>
    <row r="7170" spans="2:2" x14ac:dyDescent="0.25">
      <c r="B7170" s="8"/>
    </row>
    <row r="7171" spans="2:2" x14ac:dyDescent="0.25">
      <c r="B7171" s="8"/>
    </row>
    <row r="7172" spans="2:2" x14ac:dyDescent="0.25">
      <c r="B7172" s="8"/>
    </row>
    <row r="7173" spans="2:2" x14ac:dyDescent="0.25">
      <c r="B7173" s="8"/>
    </row>
    <row r="7174" spans="2:2" x14ac:dyDescent="0.25">
      <c r="B7174" s="8"/>
    </row>
    <row r="7175" spans="2:2" x14ac:dyDescent="0.25">
      <c r="B7175" s="8"/>
    </row>
    <row r="7176" spans="2:2" x14ac:dyDescent="0.25">
      <c r="B7176" s="8"/>
    </row>
    <row r="7177" spans="2:2" x14ac:dyDescent="0.25">
      <c r="B7177" s="8"/>
    </row>
    <row r="7178" spans="2:2" x14ac:dyDescent="0.25">
      <c r="B7178" s="8"/>
    </row>
    <row r="7179" spans="2:2" x14ac:dyDescent="0.25">
      <c r="B7179" s="8"/>
    </row>
    <row r="7180" spans="2:2" x14ac:dyDescent="0.25">
      <c r="B7180" s="8"/>
    </row>
    <row r="7181" spans="2:2" x14ac:dyDescent="0.25">
      <c r="B7181" s="8"/>
    </row>
    <row r="7182" spans="2:2" x14ac:dyDescent="0.25">
      <c r="B7182" s="8"/>
    </row>
    <row r="7183" spans="2:2" x14ac:dyDescent="0.25">
      <c r="B7183" s="8"/>
    </row>
    <row r="7184" spans="2:2" x14ac:dyDescent="0.25">
      <c r="B7184" s="8"/>
    </row>
    <row r="7185" spans="2:2" x14ac:dyDescent="0.25">
      <c r="B7185" s="8"/>
    </row>
    <row r="7186" spans="2:2" x14ac:dyDescent="0.25">
      <c r="B7186" s="8"/>
    </row>
    <row r="7187" spans="2:2" x14ac:dyDescent="0.25">
      <c r="B7187" s="8"/>
    </row>
    <row r="7188" spans="2:2" x14ac:dyDescent="0.25">
      <c r="B7188" s="8"/>
    </row>
    <row r="7189" spans="2:2" x14ac:dyDescent="0.25">
      <c r="B7189" s="8"/>
    </row>
    <row r="7190" spans="2:2" x14ac:dyDescent="0.25">
      <c r="B7190" s="8"/>
    </row>
    <row r="7191" spans="2:2" x14ac:dyDescent="0.25">
      <c r="B7191" s="8"/>
    </row>
    <row r="7192" spans="2:2" x14ac:dyDescent="0.25">
      <c r="B7192" s="8"/>
    </row>
    <row r="7193" spans="2:2" x14ac:dyDescent="0.25">
      <c r="B7193" s="8"/>
    </row>
    <row r="7194" spans="2:2" x14ac:dyDescent="0.25">
      <c r="B7194" s="8"/>
    </row>
    <row r="7195" spans="2:2" x14ac:dyDescent="0.25">
      <c r="B7195" s="8"/>
    </row>
    <row r="7196" spans="2:2" x14ac:dyDescent="0.25">
      <c r="B7196" s="8"/>
    </row>
    <row r="7197" spans="2:2" x14ac:dyDescent="0.25">
      <c r="B7197" s="8"/>
    </row>
    <row r="7198" spans="2:2" x14ac:dyDescent="0.25">
      <c r="B7198" s="8"/>
    </row>
    <row r="7199" spans="2:2" x14ac:dyDescent="0.25">
      <c r="B7199" s="8"/>
    </row>
    <row r="7200" spans="2:2" x14ac:dyDescent="0.25">
      <c r="B7200" s="8"/>
    </row>
    <row r="7201" spans="2:2" x14ac:dyDescent="0.25">
      <c r="B7201" s="8"/>
    </row>
    <row r="7202" spans="2:2" x14ac:dyDescent="0.25">
      <c r="B7202" s="8"/>
    </row>
    <row r="7203" spans="2:2" x14ac:dyDescent="0.25">
      <c r="B7203" s="8"/>
    </row>
    <row r="7204" spans="2:2" x14ac:dyDescent="0.25">
      <c r="B7204" s="8"/>
    </row>
    <row r="7205" spans="2:2" x14ac:dyDescent="0.25">
      <c r="B7205" s="8"/>
    </row>
    <row r="7206" spans="2:2" x14ac:dyDescent="0.25">
      <c r="B7206" s="8"/>
    </row>
    <row r="7207" spans="2:2" x14ac:dyDescent="0.25">
      <c r="B7207" s="8"/>
    </row>
    <row r="7208" spans="2:2" x14ac:dyDescent="0.25">
      <c r="B7208" s="8"/>
    </row>
    <row r="7209" spans="2:2" x14ac:dyDescent="0.25">
      <c r="B7209" s="8"/>
    </row>
    <row r="7210" spans="2:2" x14ac:dyDescent="0.25">
      <c r="B7210" s="8"/>
    </row>
    <row r="7211" spans="2:2" x14ac:dyDescent="0.25">
      <c r="B7211" s="8"/>
    </row>
    <row r="7212" spans="2:2" x14ac:dyDescent="0.25">
      <c r="B7212" s="8"/>
    </row>
    <row r="7213" spans="2:2" x14ac:dyDescent="0.25">
      <c r="B7213" s="8"/>
    </row>
    <row r="7214" spans="2:2" x14ac:dyDescent="0.25">
      <c r="B7214" s="8"/>
    </row>
    <row r="7215" spans="2:2" x14ac:dyDescent="0.25">
      <c r="B7215" s="8"/>
    </row>
    <row r="7216" spans="2:2" x14ac:dyDescent="0.25">
      <c r="B7216" s="8"/>
    </row>
    <row r="7217" spans="2:2" x14ac:dyDescent="0.25">
      <c r="B7217" s="8"/>
    </row>
    <row r="7218" spans="2:2" x14ac:dyDescent="0.25">
      <c r="B7218" s="8"/>
    </row>
    <row r="7219" spans="2:2" x14ac:dyDescent="0.25">
      <c r="B7219" s="8"/>
    </row>
    <row r="7220" spans="2:2" x14ac:dyDescent="0.25">
      <c r="B7220" s="8"/>
    </row>
    <row r="7221" spans="2:2" x14ac:dyDescent="0.25">
      <c r="B7221" s="8"/>
    </row>
    <row r="7222" spans="2:2" x14ac:dyDescent="0.25">
      <c r="B7222" s="8"/>
    </row>
    <row r="7223" spans="2:2" x14ac:dyDescent="0.25">
      <c r="B7223" s="8"/>
    </row>
    <row r="7224" spans="2:2" x14ac:dyDescent="0.25">
      <c r="B7224" s="8"/>
    </row>
    <row r="7225" spans="2:2" x14ac:dyDescent="0.25">
      <c r="B7225" s="8"/>
    </row>
    <row r="7226" spans="2:2" x14ac:dyDescent="0.25">
      <c r="B7226" s="8"/>
    </row>
    <row r="7227" spans="2:2" x14ac:dyDescent="0.25">
      <c r="B7227" s="8"/>
    </row>
    <row r="7228" spans="2:2" x14ac:dyDescent="0.25">
      <c r="B7228" s="8"/>
    </row>
    <row r="7229" spans="2:2" x14ac:dyDescent="0.25">
      <c r="B7229" s="8"/>
    </row>
    <row r="7230" spans="2:2" x14ac:dyDescent="0.25">
      <c r="B7230" s="8"/>
    </row>
    <row r="7231" spans="2:2" x14ac:dyDescent="0.25">
      <c r="B7231" s="8"/>
    </row>
    <row r="7232" spans="2:2" x14ac:dyDescent="0.25">
      <c r="B7232" s="8"/>
    </row>
    <row r="7233" spans="2:2" x14ac:dyDescent="0.25">
      <c r="B7233" s="8"/>
    </row>
    <row r="7234" spans="2:2" x14ac:dyDescent="0.25">
      <c r="B7234" s="8"/>
    </row>
    <row r="7235" spans="2:2" x14ac:dyDescent="0.25">
      <c r="B7235" s="8"/>
    </row>
    <row r="7236" spans="2:2" x14ac:dyDescent="0.25">
      <c r="B7236" s="8"/>
    </row>
    <row r="7237" spans="2:2" x14ac:dyDescent="0.25">
      <c r="B7237" s="8"/>
    </row>
    <row r="7238" spans="2:2" x14ac:dyDescent="0.25">
      <c r="B7238" s="8"/>
    </row>
    <row r="7239" spans="2:2" x14ac:dyDescent="0.25">
      <c r="B7239" s="8"/>
    </row>
    <row r="7240" spans="2:2" x14ac:dyDescent="0.25">
      <c r="B7240" s="8"/>
    </row>
    <row r="7241" spans="2:2" x14ac:dyDescent="0.25">
      <c r="B7241" s="8"/>
    </row>
    <row r="7242" spans="2:2" x14ac:dyDescent="0.25">
      <c r="B7242" s="8"/>
    </row>
    <row r="7243" spans="2:2" x14ac:dyDescent="0.25">
      <c r="B7243" s="8"/>
    </row>
    <row r="7244" spans="2:2" x14ac:dyDescent="0.25">
      <c r="B7244" s="8"/>
    </row>
    <row r="7245" spans="2:2" x14ac:dyDescent="0.25">
      <c r="B7245" s="8"/>
    </row>
    <row r="7246" spans="2:2" x14ac:dyDescent="0.25">
      <c r="B7246" s="8"/>
    </row>
    <row r="7247" spans="2:2" x14ac:dyDescent="0.25">
      <c r="B7247" s="8"/>
    </row>
    <row r="7248" spans="2:2" x14ac:dyDescent="0.25">
      <c r="B7248" s="8"/>
    </row>
    <row r="7249" spans="2:2" x14ac:dyDescent="0.25">
      <c r="B7249" s="8"/>
    </row>
    <row r="7250" spans="2:2" x14ac:dyDescent="0.25">
      <c r="B7250" s="8"/>
    </row>
    <row r="7251" spans="2:2" x14ac:dyDescent="0.25">
      <c r="B7251" s="8"/>
    </row>
    <row r="7252" spans="2:2" x14ac:dyDescent="0.25">
      <c r="B7252" s="8"/>
    </row>
    <row r="7253" spans="2:2" x14ac:dyDescent="0.25">
      <c r="B7253" s="8"/>
    </row>
    <row r="7254" spans="2:2" x14ac:dyDescent="0.25">
      <c r="B7254" s="8"/>
    </row>
    <row r="7255" spans="2:2" x14ac:dyDescent="0.25">
      <c r="B7255" s="8"/>
    </row>
    <row r="7256" spans="2:2" x14ac:dyDescent="0.25">
      <c r="B7256" s="8"/>
    </row>
    <row r="7257" spans="2:2" x14ac:dyDescent="0.25">
      <c r="B7257" s="8"/>
    </row>
    <row r="7258" spans="2:2" x14ac:dyDescent="0.25">
      <c r="B7258" s="8"/>
    </row>
    <row r="7259" spans="2:2" x14ac:dyDescent="0.25">
      <c r="B7259" s="8"/>
    </row>
    <row r="7260" spans="2:2" x14ac:dyDescent="0.25">
      <c r="B7260" s="8"/>
    </row>
    <row r="7261" spans="2:2" x14ac:dyDescent="0.25">
      <c r="B7261" s="8"/>
    </row>
    <row r="7262" spans="2:2" x14ac:dyDescent="0.25">
      <c r="B7262" s="8"/>
    </row>
    <row r="7263" spans="2:2" x14ac:dyDescent="0.25">
      <c r="B7263" s="8"/>
    </row>
    <row r="7264" spans="2:2" x14ac:dyDescent="0.25">
      <c r="B7264" s="8"/>
    </row>
    <row r="7265" spans="2:2" x14ac:dyDescent="0.25">
      <c r="B7265" s="8"/>
    </row>
    <row r="7266" spans="2:2" x14ac:dyDescent="0.25">
      <c r="B7266" s="8"/>
    </row>
    <row r="7267" spans="2:2" x14ac:dyDescent="0.25">
      <c r="B7267" s="8"/>
    </row>
    <row r="7268" spans="2:2" x14ac:dyDescent="0.25">
      <c r="B7268" s="8"/>
    </row>
    <row r="7269" spans="2:2" x14ac:dyDescent="0.25">
      <c r="B7269" s="8"/>
    </row>
    <row r="7270" spans="2:2" x14ac:dyDescent="0.25">
      <c r="B7270" s="8"/>
    </row>
    <row r="7271" spans="2:2" x14ac:dyDescent="0.25">
      <c r="B7271" s="8"/>
    </row>
    <row r="7272" spans="2:2" x14ac:dyDescent="0.25">
      <c r="B7272" s="8"/>
    </row>
    <row r="7273" spans="2:2" x14ac:dyDescent="0.25">
      <c r="B7273" s="8"/>
    </row>
    <row r="7274" spans="2:2" x14ac:dyDescent="0.25">
      <c r="B7274" s="8"/>
    </row>
    <row r="7275" spans="2:2" x14ac:dyDescent="0.25">
      <c r="B7275" s="8"/>
    </row>
    <row r="7276" spans="2:2" x14ac:dyDescent="0.25">
      <c r="B7276" s="8"/>
    </row>
    <row r="7277" spans="2:2" x14ac:dyDescent="0.25">
      <c r="B7277" s="8"/>
    </row>
    <row r="7278" spans="2:2" x14ac:dyDescent="0.25">
      <c r="B7278" s="8"/>
    </row>
    <row r="7279" spans="2:2" x14ac:dyDescent="0.25">
      <c r="B7279" s="8"/>
    </row>
    <row r="7280" spans="2:2" x14ac:dyDescent="0.25">
      <c r="B7280" s="8"/>
    </row>
    <row r="7281" spans="2:2" x14ac:dyDescent="0.25">
      <c r="B7281" s="8"/>
    </row>
    <row r="7282" spans="2:2" x14ac:dyDescent="0.25">
      <c r="B7282" s="8"/>
    </row>
    <row r="7283" spans="2:2" x14ac:dyDescent="0.25">
      <c r="B7283" s="8"/>
    </row>
    <row r="7284" spans="2:2" x14ac:dyDescent="0.25">
      <c r="B7284" s="8"/>
    </row>
    <row r="7285" spans="2:2" x14ac:dyDescent="0.25">
      <c r="B7285" s="8"/>
    </row>
    <row r="7286" spans="2:2" x14ac:dyDescent="0.25">
      <c r="B7286" s="8"/>
    </row>
    <row r="7287" spans="2:2" x14ac:dyDescent="0.25">
      <c r="B7287" s="8"/>
    </row>
    <row r="7288" spans="2:2" x14ac:dyDescent="0.25">
      <c r="B7288" s="8"/>
    </row>
    <row r="7289" spans="2:2" x14ac:dyDescent="0.25">
      <c r="B7289" s="8"/>
    </row>
    <row r="7290" spans="2:2" x14ac:dyDescent="0.25">
      <c r="B7290" s="8"/>
    </row>
    <row r="7291" spans="2:2" x14ac:dyDescent="0.25">
      <c r="B7291" s="8"/>
    </row>
    <row r="7292" spans="2:2" x14ac:dyDescent="0.25">
      <c r="B7292" s="8"/>
    </row>
    <row r="7293" spans="2:2" x14ac:dyDescent="0.25">
      <c r="B7293" s="8"/>
    </row>
    <row r="7294" spans="2:2" x14ac:dyDescent="0.25">
      <c r="B7294" s="8"/>
    </row>
    <row r="7295" spans="2:2" x14ac:dyDescent="0.25">
      <c r="B7295" s="8"/>
    </row>
    <row r="7296" spans="2:2" x14ac:dyDescent="0.25">
      <c r="B7296" s="8"/>
    </row>
    <row r="7297" spans="2:2" x14ac:dyDescent="0.25">
      <c r="B7297" s="8"/>
    </row>
    <row r="7298" spans="2:2" x14ac:dyDescent="0.25">
      <c r="B7298" s="8"/>
    </row>
    <row r="7299" spans="2:2" x14ac:dyDescent="0.25">
      <c r="B7299" s="8"/>
    </row>
    <row r="7300" spans="2:2" x14ac:dyDescent="0.25">
      <c r="B7300" s="8"/>
    </row>
    <row r="7301" spans="2:2" x14ac:dyDescent="0.25">
      <c r="B7301" s="8"/>
    </row>
    <row r="7302" spans="2:2" x14ac:dyDescent="0.25">
      <c r="B7302" s="8"/>
    </row>
    <row r="7303" spans="2:2" x14ac:dyDescent="0.25">
      <c r="B7303" s="8"/>
    </row>
    <row r="7304" spans="2:2" x14ac:dyDescent="0.25">
      <c r="B7304" s="8"/>
    </row>
    <row r="7305" spans="2:2" x14ac:dyDescent="0.25">
      <c r="B7305" s="8"/>
    </row>
    <row r="7306" spans="2:2" x14ac:dyDescent="0.25">
      <c r="B7306" s="8"/>
    </row>
    <row r="7307" spans="2:2" x14ac:dyDescent="0.25">
      <c r="B7307" s="8"/>
    </row>
    <row r="7308" spans="2:2" x14ac:dyDescent="0.25">
      <c r="B7308" s="8"/>
    </row>
    <row r="7309" spans="2:2" x14ac:dyDescent="0.25">
      <c r="B7309" s="8"/>
    </row>
    <row r="7310" spans="2:2" x14ac:dyDescent="0.25">
      <c r="B7310" s="8"/>
    </row>
    <row r="7311" spans="2:2" x14ac:dyDescent="0.25">
      <c r="B7311" s="8"/>
    </row>
    <row r="7312" spans="2:2" x14ac:dyDescent="0.25">
      <c r="B7312" s="8"/>
    </row>
    <row r="7313" spans="2:2" x14ac:dyDescent="0.25">
      <c r="B7313" s="8"/>
    </row>
    <row r="7314" spans="2:2" x14ac:dyDescent="0.25">
      <c r="B7314" s="8"/>
    </row>
    <row r="7315" spans="2:2" x14ac:dyDescent="0.25">
      <c r="B7315" s="8"/>
    </row>
    <row r="7316" spans="2:2" x14ac:dyDescent="0.25">
      <c r="B7316" s="8"/>
    </row>
    <row r="7317" spans="2:2" x14ac:dyDescent="0.25">
      <c r="B7317" s="8"/>
    </row>
    <row r="7318" spans="2:2" x14ac:dyDescent="0.25">
      <c r="B7318" s="8"/>
    </row>
    <row r="7319" spans="2:2" x14ac:dyDescent="0.25">
      <c r="B7319" s="8"/>
    </row>
    <row r="7320" spans="2:2" x14ac:dyDescent="0.25">
      <c r="B7320" s="8"/>
    </row>
    <row r="7321" spans="2:2" x14ac:dyDescent="0.25">
      <c r="B7321" s="8"/>
    </row>
    <row r="7322" spans="2:2" x14ac:dyDescent="0.25">
      <c r="B7322" s="8"/>
    </row>
    <row r="7323" spans="2:2" x14ac:dyDescent="0.25">
      <c r="B7323" s="8"/>
    </row>
    <row r="7324" spans="2:2" x14ac:dyDescent="0.25">
      <c r="B7324" s="8"/>
    </row>
    <row r="7325" spans="2:2" x14ac:dyDescent="0.25">
      <c r="B7325" s="8"/>
    </row>
    <row r="7326" spans="2:2" x14ac:dyDescent="0.25">
      <c r="B7326" s="8"/>
    </row>
    <row r="7327" spans="2:2" x14ac:dyDescent="0.25">
      <c r="B7327" s="8"/>
    </row>
    <row r="7328" spans="2:2" x14ac:dyDescent="0.25">
      <c r="B7328" s="8"/>
    </row>
    <row r="7329" spans="2:2" x14ac:dyDescent="0.25">
      <c r="B7329" s="8"/>
    </row>
    <row r="7330" spans="2:2" x14ac:dyDescent="0.25">
      <c r="B7330" s="8"/>
    </row>
    <row r="7331" spans="2:2" x14ac:dyDescent="0.25">
      <c r="B7331" s="8"/>
    </row>
    <row r="7332" spans="2:2" x14ac:dyDescent="0.25">
      <c r="B7332" s="8"/>
    </row>
    <row r="7333" spans="2:2" x14ac:dyDescent="0.25">
      <c r="B7333" s="8"/>
    </row>
    <row r="7334" spans="2:2" x14ac:dyDescent="0.25">
      <c r="B7334" s="8"/>
    </row>
    <row r="7335" spans="2:2" x14ac:dyDescent="0.25">
      <c r="B7335" s="8"/>
    </row>
    <row r="7336" spans="2:2" x14ac:dyDescent="0.25">
      <c r="B7336" s="8"/>
    </row>
    <row r="7337" spans="2:2" x14ac:dyDescent="0.25">
      <c r="B7337" s="8"/>
    </row>
    <row r="7338" spans="2:2" x14ac:dyDescent="0.25">
      <c r="B7338" s="8"/>
    </row>
    <row r="7339" spans="2:2" x14ac:dyDescent="0.25">
      <c r="B7339" s="8"/>
    </row>
    <row r="7340" spans="2:2" x14ac:dyDescent="0.25">
      <c r="B7340" s="8"/>
    </row>
    <row r="7341" spans="2:2" x14ac:dyDescent="0.25">
      <c r="B7341" s="8"/>
    </row>
    <row r="7342" spans="2:2" x14ac:dyDescent="0.25">
      <c r="B7342" s="8"/>
    </row>
    <row r="7343" spans="2:2" x14ac:dyDescent="0.25">
      <c r="B7343" s="8"/>
    </row>
    <row r="7344" spans="2:2" x14ac:dyDescent="0.25">
      <c r="B7344" s="8"/>
    </row>
    <row r="7345" spans="2:2" x14ac:dyDescent="0.25">
      <c r="B7345" s="8"/>
    </row>
    <row r="7346" spans="2:2" x14ac:dyDescent="0.25">
      <c r="B7346" s="8"/>
    </row>
    <row r="7347" spans="2:2" x14ac:dyDescent="0.25">
      <c r="B7347" s="8"/>
    </row>
    <row r="7348" spans="2:2" x14ac:dyDescent="0.25">
      <c r="B7348" s="8"/>
    </row>
    <row r="7349" spans="2:2" x14ac:dyDescent="0.25">
      <c r="B7349" s="8"/>
    </row>
    <row r="7350" spans="2:2" x14ac:dyDescent="0.25">
      <c r="B7350" s="8"/>
    </row>
    <row r="7351" spans="2:2" x14ac:dyDescent="0.25">
      <c r="B7351" s="8"/>
    </row>
    <row r="7352" spans="2:2" x14ac:dyDescent="0.25">
      <c r="B7352" s="8"/>
    </row>
    <row r="7353" spans="2:2" x14ac:dyDescent="0.25">
      <c r="B7353" s="8"/>
    </row>
    <row r="7354" spans="2:2" x14ac:dyDescent="0.25">
      <c r="B7354" s="8"/>
    </row>
    <row r="7355" spans="2:2" x14ac:dyDescent="0.25">
      <c r="B7355" s="8"/>
    </row>
    <row r="7356" spans="2:2" x14ac:dyDescent="0.25">
      <c r="B7356" s="8"/>
    </row>
    <row r="7357" spans="2:2" x14ac:dyDescent="0.25">
      <c r="B7357" s="8"/>
    </row>
    <row r="7358" spans="2:2" x14ac:dyDescent="0.25">
      <c r="B7358" s="8"/>
    </row>
    <row r="7359" spans="2:2" x14ac:dyDescent="0.25">
      <c r="B7359" s="8"/>
    </row>
    <row r="7360" spans="2:2" x14ac:dyDescent="0.25">
      <c r="B7360" s="8"/>
    </row>
    <row r="7361" spans="2:2" x14ac:dyDescent="0.25">
      <c r="B7361" s="8"/>
    </row>
    <row r="7362" spans="2:2" x14ac:dyDescent="0.25">
      <c r="B7362" s="8"/>
    </row>
    <row r="7363" spans="2:2" x14ac:dyDescent="0.25">
      <c r="B7363" s="8"/>
    </row>
    <row r="7364" spans="2:2" x14ac:dyDescent="0.25">
      <c r="B7364" s="8"/>
    </row>
    <row r="7365" spans="2:2" x14ac:dyDescent="0.25">
      <c r="B7365" s="8"/>
    </row>
    <row r="7366" spans="2:2" x14ac:dyDescent="0.25">
      <c r="B7366" s="8"/>
    </row>
    <row r="7367" spans="2:2" x14ac:dyDescent="0.25">
      <c r="B7367" s="8"/>
    </row>
    <row r="7368" spans="2:2" x14ac:dyDescent="0.25">
      <c r="B7368" s="8"/>
    </row>
    <row r="7369" spans="2:2" x14ac:dyDescent="0.25">
      <c r="B7369" s="8"/>
    </row>
    <row r="7370" spans="2:2" x14ac:dyDescent="0.25">
      <c r="B7370" s="8"/>
    </row>
    <row r="7371" spans="2:2" x14ac:dyDescent="0.25">
      <c r="B7371" s="8"/>
    </row>
    <row r="7372" spans="2:2" x14ac:dyDescent="0.25">
      <c r="B7372" s="8"/>
    </row>
    <row r="7373" spans="2:2" x14ac:dyDescent="0.25">
      <c r="B7373" s="8"/>
    </row>
    <row r="7374" spans="2:2" x14ac:dyDescent="0.25">
      <c r="B7374" s="8"/>
    </row>
    <row r="7375" spans="2:2" x14ac:dyDescent="0.25">
      <c r="B7375" s="8"/>
    </row>
    <row r="7376" spans="2:2" x14ac:dyDescent="0.25">
      <c r="B7376" s="8"/>
    </row>
    <row r="7377" spans="2:2" x14ac:dyDescent="0.25">
      <c r="B7377" s="8"/>
    </row>
    <row r="7378" spans="2:2" x14ac:dyDescent="0.25">
      <c r="B7378" s="8"/>
    </row>
    <row r="7379" spans="2:2" x14ac:dyDescent="0.25">
      <c r="B7379" s="8"/>
    </row>
    <row r="7380" spans="2:2" x14ac:dyDescent="0.25">
      <c r="B7380" s="8"/>
    </row>
    <row r="7381" spans="2:2" x14ac:dyDescent="0.25">
      <c r="B7381" s="8"/>
    </row>
    <row r="7382" spans="2:2" x14ac:dyDescent="0.25">
      <c r="B7382" s="8"/>
    </row>
    <row r="7383" spans="2:2" x14ac:dyDescent="0.25">
      <c r="B7383" s="8"/>
    </row>
    <row r="7384" spans="2:2" x14ac:dyDescent="0.25">
      <c r="B7384" s="8"/>
    </row>
    <row r="7385" spans="2:2" x14ac:dyDescent="0.25">
      <c r="B7385" s="8"/>
    </row>
    <row r="7386" spans="2:2" x14ac:dyDescent="0.25">
      <c r="B7386" s="8"/>
    </row>
    <row r="7387" spans="2:2" x14ac:dyDescent="0.25">
      <c r="B7387" s="8"/>
    </row>
    <row r="7388" spans="2:2" x14ac:dyDescent="0.25">
      <c r="B7388" s="8"/>
    </row>
    <row r="7389" spans="2:2" x14ac:dyDescent="0.25">
      <c r="B7389" s="8"/>
    </row>
    <row r="7390" spans="2:2" x14ac:dyDescent="0.25">
      <c r="B7390" s="8"/>
    </row>
    <row r="7391" spans="2:2" x14ac:dyDescent="0.25">
      <c r="B7391" s="8"/>
    </row>
    <row r="7392" spans="2:2" x14ac:dyDescent="0.25">
      <c r="B7392" s="8"/>
    </row>
    <row r="7393" spans="2:2" x14ac:dyDescent="0.25">
      <c r="B7393" s="8"/>
    </row>
    <row r="7394" spans="2:2" x14ac:dyDescent="0.25">
      <c r="B7394" s="8"/>
    </row>
    <row r="7395" spans="2:2" x14ac:dyDescent="0.25">
      <c r="B7395" s="8"/>
    </row>
    <row r="7396" spans="2:2" x14ac:dyDescent="0.25">
      <c r="B7396" s="8"/>
    </row>
    <row r="7397" spans="2:2" x14ac:dyDescent="0.25">
      <c r="B7397" s="8"/>
    </row>
    <row r="7398" spans="2:2" x14ac:dyDescent="0.25">
      <c r="B7398" s="8"/>
    </row>
    <row r="7399" spans="2:2" x14ac:dyDescent="0.25">
      <c r="B7399" s="8"/>
    </row>
    <row r="7400" spans="2:2" x14ac:dyDescent="0.25">
      <c r="B7400" s="8"/>
    </row>
    <row r="7401" spans="2:2" x14ac:dyDescent="0.25">
      <c r="B7401" s="8"/>
    </row>
    <row r="7402" spans="2:2" x14ac:dyDescent="0.25">
      <c r="B7402" s="8"/>
    </row>
    <row r="7403" spans="2:2" x14ac:dyDescent="0.25">
      <c r="B7403" s="8"/>
    </row>
    <row r="7404" spans="2:2" x14ac:dyDescent="0.25">
      <c r="B7404" s="8"/>
    </row>
    <row r="7405" spans="2:2" x14ac:dyDescent="0.25">
      <c r="B7405" s="8"/>
    </row>
    <row r="7406" spans="2:2" x14ac:dyDescent="0.25">
      <c r="B7406" s="8"/>
    </row>
    <row r="7407" spans="2:2" x14ac:dyDescent="0.25">
      <c r="B7407" s="8"/>
    </row>
    <row r="7408" spans="2:2" x14ac:dyDescent="0.25">
      <c r="B7408" s="8"/>
    </row>
    <row r="7409" spans="2:2" x14ac:dyDescent="0.25">
      <c r="B7409" s="8"/>
    </row>
    <row r="7410" spans="2:2" x14ac:dyDescent="0.25">
      <c r="B7410" s="8"/>
    </row>
    <row r="7411" spans="2:2" x14ac:dyDescent="0.25">
      <c r="B7411" s="8"/>
    </row>
    <row r="7412" spans="2:2" x14ac:dyDescent="0.25">
      <c r="B7412" s="8"/>
    </row>
    <row r="7413" spans="2:2" x14ac:dyDescent="0.25">
      <c r="B7413" s="8"/>
    </row>
    <row r="7414" spans="2:2" x14ac:dyDescent="0.25">
      <c r="B7414" s="8"/>
    </row>
    <row r="7415" spans="2:2" x14ac:dyDescent="0.25">
      <c r="B7415" s="8"/>
    </row>
    <row r="7416" spans="2:2" x14ac:dyDescent="0.25">
      <c r="B7416" s="8"/>
    </row>
    <row r="7417" spans="2:2" x14ac:dyDescent="0.25">
      <c r="B7417" s="8"/>
    </row>
    <row r="7418" spans="2:2" x14ac:dyDescent="0.25">
      <c r="B7418" s="8"/>
    </row>
    <row r="7419" spans="2:2" x14ac:dyDescent="0.25">
      <c r="B7419" s="8"/>
    </row>
    <row r="7420" spans="2:2" x14ac:dyDescent="0.25">
      <c r="B7420" s="8"/>
    </row>
    <row r="7421" spans="2:2" x14ac:dyDescent="0.25">
      <c r="B7421" s="8"/>
    </row>
    <row r="7422" spans="2:2" x14ac:dyDescent="0.25">
      <c r="B7422" s="8"/>
    </row>
    <row r="7423" spans="2:2" x14ac:dyDescent="0.25">
      <c r="B7423" s="8"/>
    </row>
    <row r="7424" spans="2:2" x14ac:dyDescent="0.25">
      <c r="B7424" s="8"/>
    </row>
    <row r="7425" spans="2:2" x14ac:dyDescent="0.25">
      <c r="B7425" s="8"/>
    </row>
    <row r="7426" spans="2:2" x14ac:dyDescent="0.25">
      <c r="B7426" s="8"/>
    </row>
    <row r="7427" spans="2:2" x14ac:dyDescent="0.25">
      <c r="B7427" s="8"/>
    </row>
    <row r="7428" spans="2:2" x14ac:dyDescent="0.25">
      <c r="B7428" s="8"/>
    </row>
    <row r="7429" spans="2:2" x14ac:dyDescent="0.25">
      <c r="B7429" s="8"/>
    </row>
    <row r="7430" spans="2:2" x14ac:dyDescent="0.25">
      <c r="B7430" s="8"/>
    </row>
    <row r="7431" spans="2:2" x14ac:dyDescent="0.25">
      <c r="B7431" s="8"/>
    </row>
    <row r="7432" spans="2:2" x14ac:dyDescent="0.25">
      <c r="B7432" s="8"/>
    </row>
    <row r="7433" spans="2:2" x14ac:dyDescent="0.25">
      <c r="B7433" s="8"/>
    </row>
    <row r="7434" spans="2:2" x14ac:dyDescent="0.25">
      <c r="B7434" s="8"/>
    </row>
    <row r="7435" spans="2:2" x14ac:dyDescent="0.25">
      <c r="B7435" s="8"/>
    </row>
    <row r="7436" spans="2:2" x14ac:dyDescent="0.25">
      <c r="B7436" s="8"/>
    </row>
    <row r="7437" spans="2:2" x14ac:dyDescent="0.25">
      <c r="B7437" s="8"/>
    </row>
    <row r="7438" spans="2:2" x14ac:dyDescent="0.25">
      <c r="B7438" s="8"/>
    </row>
    <row r="7439" spans="2:2" x14ac:dyDescent="0.25">
      <c r="B7439" s="8"/>
    </row>
    <row r="7440" spans="2:2" x14ac:dyDescent="0.25">
      <c r="B7440" s="8"/>
    </row>
    <row r="7441" spans="2:2" x14ac:dyDescent="0.25">
      <c r="B7441" s="8"/>
    </row>
    <row r="7442" spans="2:2" x14ac:dyDescent="0.25">
      <c r="B7442" s="8"/>
    </row>
    <row r="7443" spans="2:2" x14ac:dyDescent="0.25">
      <c r="B7443" s="8"/>
    </row>
    <row r="7444" spans="2:2" x14ac:dyDescent="0.25">
      <c r="B7444" s="8"/>
    </row>
    <row r="7445" spans="2:2" x14ac:dyDescent="0.25">
      <c r="B7445" s="8"/>
    </row>
    <row r="7446" spans="2:2" x14ac:dyDescent="0.25">
      <c r="B7446" s="8"/>
    </row>
    <row r="7447" spans="2:2" x14ac:dyDescent="0.25">
      <c r="B7447" s="8"/>
    </row>
    <row r="7448" spans="2:2" x14ac:dyDescent="0.25">
      <c r="B7448" s="8"/>
    </row>
    <row r="7449" spans="2:2" x14ac:dyDescent="0.25">
      <c r="B7449" s="8"/>
    </row>
    <row r="7450" spans="2:2" x14ac:dyDescent="0.25">
      <c r="B7450" s="8"/>
    </row>
    <row r="7451" spans="2:2" x14ac:dyDescent="0.25">
      <c r="B7451" s="8"/>
    </row>
    <row r="7452" spans="2:2" x14ac:dyDescent="0.25">
      <c r="B7452" s="8"/>
    </row>
    <row r="7453" spans="2:2" x14ac:dyDescent="0.25">
      <c r="B7453" s="8"/>
    </row>
    <row r="7454" spans="2:2" x14ac:dyDescent="0.25">
      <c r="B7454" s="8"/>
    </row>
    <row r="7455" spans="2:2" x14ac:dyDescent="0.25">
      <c r="B7455" s="8"/>
    </row>
    <row r="7456" spans="2:2" x14ac:dyDescent="0.25">
      <c r="B7456" s="8"/>
    </row>
    <row r="7457" spans="2:2" x14ac:dyDescent="0.25">
      <c r="B7457" s="8"/>
    </row>
    <row r="7458" spans="2:2" x14ac:dyDescent="0.25">
      <c r="B7458" s="8"/>
    </row>
    <row r="7459" spans="2:2" x14ac:dyDescent="0.25">
      <c r="B7459" s="8"/>
    </row>
    <row r="7460" spans="2:2" x14ac:dyDescent="0.25">
      <c r="B7460" s="8"/>
    </row>
    <row r="7461" spans="2:2" x14ac:dyDescent="0.25">
      <c r="B7461" s="8"/>
    </row>
    <row r="7462" spans="2:2" x14ac:dyDescent="0.25">
      <c r="B7462" s="8"/>
    </row>
    <row r="7463" spans="2:2" x14ac:dyDescent="0.25">
      <c r="B7463" s="8"/>
    </row>
    <row r="7464" spans="2:2" x14ac:dyDescent="0.25">
      <c r="B7464" s="8"/>
    </row>
    <row r="7465" spans="2:2" x14ac:dyDescent="0.25">
      <c r="B7465" s="8"/>
    </row>
    <row r="7466" spans="2:2" x14ac:dyDescent="0.25">
      <c r="B7466" s="8"/>
    </row>
    <row r="7467" spans="2:2" x14ac:dyDescent="0.25">
      <c r="B7467" s="8"/>
    </row>
    <row r="7468" spans="2:2" x14ac:dyDescent="0.25">
      <c r="B7468" s="8"/>
    </row>
    <row r="7469" spans="2:2" x14ac:dyDescent="0.25">
      <c r="B7469" s="8"/>
    </row>
    <row r="7470" spans="2:2" x14ac:dyDescent="0.25">
      <c r="B7470" s="8"/>
    </row>
    <row r="7471" spans="2:2" x14ac:dyDescent="0.25">
      <c r="B7471" s="8"/>
    </row>
    <row r="7472" spans="2:2" x14ac:dyDescent="0.25">
      <c r="B7472" s="8"/>
    </row>
    <row r="7473" spans="2:2" x14ac:dyDescent="0.25">
      <c r="B7473" s="8"/>
    </row>
    <row r="7474" spans="2:2" x14ac:dyDescent="0.25">
      <c r="B7474" s="8"/>
    </row>
    <row r="7475" spans="2:2" x14ac:dyDescent="0.25">
      <c r="B7475" s="8"/>
    </row>
    <row r="7476" spans="2:2" x14ac:dyDescent="0.25">
      <c r="B7476" s="8"/>
    </row>
    <row r="7477" spans="2:2" x14ac:dyDescent="0.25">
      <c r="B7477" s="8"/>
    </row>
    <row r="7478" spans="2:2" x14ac:dyDescent="0.25">
      <c r="B7478" s="8"/>
    </row>
    <row r="7479" spans="2:2" x14ac:dyDescent="0.25">
      <c r="B7479" s="8"/>
    </row>
    <row r="7480" spans="2:2" x14ac:dyDescent="0.25">
      <c r="B7480" s="8"/>
    </row>
    <row r="7481" spans="2:2" x14ac:dyDescent="0.25">
      <c r="B7481" s="8"/>
    </row>
    <row r="7482" spans="2:2" x14ac:dyDescent="0.25">
      <c r="B7482" s="8"/>
    </row>
    <row r="7483" spans="2:2" x14ac:dyDescent="0.25">
      <c r="B7483" s="8"/>
    </row>
    <row r="7484" spans="2:2" x14ac:dyDescent="0.25">
      <c r="B7484" s="8"/>
    </row>
    <row r="7485" spans="2:2" x14ac:dyDescent="0.25">
      <c r="B7485" s="8"/>
    </row>
    <row r="7486" spans="2:2" x14ac:dyDescent="0.25">
      <c r="B7486" s="8"/>
    </row>
    <row r="7487" spans="2:2" x14ac:dyDescent="0.25">
      <c r="B7487" s="8"/>
    </row>
    <row r="7488" spans="2:2" x14ac:dyDescent="0.25">
      <c r="B7488" s="8"/>
    </row>
    <row r="7489" spans="2:2" x14ac:dyDescent="0.25">
      <c r="B7489" s="8"/>
    </row>
    <row r="7490" spans="2:2" x14ac:dyDescent="0.25">
      <c r="B7490" s="8"/>
    </row>
    <row r="7491" spans="2:2" x14ac:dyDescent="0.25">
      <c r="B7491" s="8"/>
    </row>
    <row r="7492" spans="2:2" x14ac:dyDescent="0.25">
      <c r="B7492" s="8"/>
    </row>
    <row r="7493" spans="2:2" x14ac:dyDescent="0.25">
      <c r="B7493" s="8"/>
    </row>
    <row r="7494" spans="2:2" x14ac:dyDescent="0.25">
      <c r="B7494" s="8"/>
    </row>
    <row r="7495" spans="2:2" x14ac:dyDescent="0.25">
      <c r="B7495" s="8"/>
    </row>
    <row r="7496" spans="2:2" x14ac:dyDescent="0.25">
      <c r="B7496" s="8"/>
    </row>
    <row r="7497" spans="2:2" x14ac:dyDescent="0.25">
      <c r="B7497" s="8"/>
    </row>
    <row r="7498" spans="2:2" x14ac:dyDescent="0.25">
      <c r="B7498" s="8"/>
    </row>
    <row r="7499" spans="2:2" x14ac:dyDescent="0.25">
      <c r="B7499" s="8"/>
    </row>
    <row r="7500" spans="2:2" x14ac:dyDescent="0.25">
      <c r="B7500" s="8"/>
    </row>
    <row r="7501" spans="2:2" x14ac:dyDescent="0.25">
      <c r="B7501" s="8"/>
    </row>
    <row r="7502" spans="2:2" x14ac:dyDescent="0.25">
      <c r="B7502" s="8"/>
    </row>
    <row r="7503" spans="2:2" x14ac:dyDescent="0.25">
      <c r="B7503" s="8"/>
    </row>
    <row r="7504" spans="2:2" x14ac:dyDescent="0.25">
      <c r="B7504" s="8"/>
    </row>
    <row r="7505" spans="2:2" x14ac:dyDescent="0.25">
      <c r="B7505" s="8"/>
    </row>
    <row r="7506" spans="2:2" x14ac:dyDescent="0.25">
      <c r="B7506" s="8"/>
    </row>
    <row r="7507" spans="2:2" x14ac:dyDescent="0.25">
      <c r="B7507" s="8"/>
    </row>
    <row r="7508" spans="2:2" x14ac:dyDescent="0.25">
      <c r="B7508" s="8"/>
    </row>
    <row r="7509" spans="2:2" x14ac:dyDescent="0.25">
      <c r="B7509" s="8"/>
    </row>
    <row r="7510" spans="2:2" x14ac:dyDescent="0.25">
      <c r="B7510" s="8"/>
    </row>
    <row r="7511" spans="2:2" x14ac:dyDescent="0.25">
      <c r="B7511" s="8"/>
    </row>
    <row r="7512" spans="2:2" x14ac:dyDescent="0.25">
      <c r="B7512" s="8"/>
    </row>
    <row r="7513" spans="2:2" x14ac:dyDescent="0.25">
      <c r="B7513" s="8"/>
    </row>
    <row r="7514" spans="2:2" x14ac:dyDescent="0.25">
      <c r="B7514" s="8"/>
    </row>
    <row r="7515" spans="2:2" x14ac:dyDescent="0.25">
      <c r="B7515" s="8"/>
    </row>
    <row r="7516" spans="2:2" x14ac:dyDescent="0.25">
      <c r="B7516" s="8"/>
    </row>
    <row r="7517" spans="2:2" x14ac:dyDescent="0.25">
      <c r="B7517" s="8"/>
    </row>
    <row r="7518" spans="2:2" x14ac:dyDescent="0.25">
      <c r="B7518" s="8"/>
    </row>
    <row r="7519" spans="2:2" x14ac:dyDescent="0.25">
      <c r="B7519" s="8"/>
    </row>
    <row r="7520" spans="2:2" x14ac:dyDescent="0.25">
      <c r="B7520" s="8"/>
    </row>
    <row r="7521" spans="2:2" x14ac:dyDescent="0.25">
      <c r="B7521" s="8"/>
    </row>
    <row r="7522" spans="2:2" x14ac:dyDescent="0.25">
      <c r="B7522" s="8"/>
    </row>
    <row r="7523" spans="2:2" x14ac:dyDescent="0.25">
      <c r="B7523" s="8"/>
    </row>
    <row r="7524" spans="2:2" x14ac:dyDescent="0.25">
      <c r="B7524" s="8"/>
    </row>
    <row r="7525" spans="2:2" x14ac:dyDescent="0.25">
      <c r="B7525" s="8"/>
    </row>
    <row r="7526" spans="2:2" x14ac:dyDescent="0.25">
      <c r="B7526" s="8"/>
    </row>
    <row r="7527" spans="2:2" x14ac:dyDescent="0.25">
      <c r="B7527" s="8"/>
    </row>
    <row r="7528" spans="2:2" x14ac:dyDescent="0.25">
      <c r="B7528" s="8"/>
    </row>
    <row r="7529" spans="2:2" x14ac:dyDescent="0.25">
      <c r="B7529" s="8"/>
    </row>
    <row r="7530" spans="2:2" x14ac:dyDescent="0.25">
      <c r="B7530" s="8"/>
    </row>
    <row r="7531" spans="2:2" x14ac:dyDescent="0.25">
      <c r="B7531" s="8"/>
    </row>
    <row r="7532" spans="2:2" x14ac:dyDescent="0.25">
      <c r="B7532" s="8"/>
    </row>
    <row r="7533" spans="2:2" x14ac:dyDescent="0.25">
      <c r="B7533" s="8"/>
    </row>
    <row r="7534" spans="2:2" x14ac:dyDescent="0.25">
      <c r="B7534" s="8"/>
    </row>
    <row r="7535" spans="2:2" x14ac:dyDescent="0.25">
      <c r="B7535" s="8"/>
    </row>
    <row r="7536" spans="2:2" x14ac:dyDescent="0.25">
      <c r="B7536" s="8"/>
    </row>
    <row r="7537" spans="2:2" x14ac:dyDescent="0.25">
      <c r="B7537" s="8"/>
    </row>
    <row r="7538" spans="2:2" x14ac:dyDescent="0.25">
      <c r="B7538" s="8"/>
    </row>
    <row r="7539" spans="2:2" x14ac:dyDescent="0.25">
      <c r="B7539" s="8"/>
    </row>
    <row r="7540" spans="2:2" x14ac:dyDescent="0.25">
      <c r="B7540" s="8"/>
    </row>
    <row r="7541" spans="2:2" x14ac:dyDescent="0.25">
      <c r="B7541" s="8"/>
    </row>
    <row r="7542" spans="2:2" x14ac:dyDescent="0.25">
      <c r="B7542" s="8"/>
    </row>
    <row r="7543" spans="2:2" x14ac:dyDescent="0.25">
      <c r="B7543" s="8"/>
    </row>
    <row r="7544" spans="2:2" x14ac:dyDescent="0.25">
      <c r="B7544" s="8"/>
    </row>
    <row r="7545" spans="2:2" x14ac:dyDescent="0.25">
      <c r="B7545" s="8"/>
    </row>
    <row r="7546" spans="2:2" x14ac:dyDescent="0.25">
      <c r="B7546" s="8"/>
    </row>
    <row r="7547" spans="2:2" x14ac:dyDescent="0.25">
      <c r="B7547" s="8"/>
    </row>
    <row r="7548" spans="2:2" x14ac:dyDescent="0.25">
      <c r="B7548" s="8"/>
    </row>
    <row r="7549" spans="2:2" x14ac:dyDescent="0.25">
      <c r="B7549" s="8"/>
    </row>
    <row r="7550" spans="2:2" x14ac:dyDescent="0.25">
      <c r="B7550" s="8"/>
    </row>
    <row r="7551" spans="2:2" x14ac:dyDescent="0.25">
      <c r="B7551" s="8"/>
    </row>
    <row r="7552" spans="2:2" x14ac:dyDescent="0.25">
      <c r="B7552" s="8"/>
    </row>
    <row r="7553" spans="2:2" x14ac:dyDescent="0.25">
      <c r="B7553" s="8"/>
    </row>
    <row r="7554" spans="2:2" x14ac:dyDescent="0.25">
      <c r="B7554" s="8"/>
    </row>
    <row r="7555" spans="2:2" x14ac:dyDescent="0.25">
      <c r="B7555" s="8"/>
    </row>
    <row r="7556" spans="2:2" x14ac:dyDescent="0.25">
      <c r="B7556" s="8"/>
    </row>
    <row r="7557" spans="2:2" x14ac:dyDescent="0.25">
      <c r="B7557" s="8"/>
    </row>
    <row r="7558" spans="2:2" x14ac:dyDescent="0.25">
      <c r="B7558" s="8"/>
    </row>
    <row r="7559" spans="2:2" x14ac:dyDescent="0.25">
      <c r="B7559" s="8"/>
    </row>
    <row r="7560" spans="2:2" x14ac:dyDescent="0.25">
      <c r="B7560" s="8"/>
    </row>
    <row r="7561" spans="2:2" x14ac:dyDescent="0.25">
      <c r="B7561" s="8"/>
    </row>
    <row r="7562" spans="2:2" x14ac:dyDescent="0.25">
      <c r="B7562" s="8"/>
    </row>
    <row r="7563" spans="2:2" x14ac:dyDescent="0.25">
      <c r="B7563" s="8"/>
    </row>
    <row r="7564" spans="2:2" x14ac:dyDescent="0.25">
      <c r="B7564" s="8"/>
    </row>
    <row r="7565" spans="2:2" x14ac:dyDescent="0.25">
      <c r="B7565" s="8"/>
    </row>
    <row r="7566" spans="2:2" x14ac:dyDescent="0.25">
      <c r="B7566" s="8"/>
    </row>
    <row r="7567" spans="2:2" x14ac:dyDescent="0.25">
      <c r="B7567" s="8"/>
    </row>
    <row r="7568" spans="2:2" x14ac:dyDescent="0.25">
      <c r="B7568" s="8"/>
    </row>
    <row r="7569" spans="2:2" x14ac:dyDescent="0.25">
      <c r="B7569" s="8"/>
    </row>
    <row r="7570" spans="2:2" x14ac:dyDescent="0.25">
      <c r="B7570" s="8"/>
    </row>
    <row r="7571" spans="2:2" x14ac:dyDescent="0.25">
      <c r="B7571" s="8"/>
    </row>
    <row r="7572" spans="2:2" x14ac:dyDescent="0.25">
      <c r="B7572" s="8"/>
    </row>
    <row r="7573" spans="2:2" x14ac:dyDescent="0.25">
      <c r="B7573" s="8"/>
    </row>
    <row r="7574" spans="2:2" x14ac:dyDescent="0.25">
      <c r="B7574" s="8"/>
    </row>
    <row r="7575" spans="2:2" x14ac:dyDescent="0.25">
      <c r="B7575" s="8"/>
    </row>
    <row r="7576" spans="2:2" x14ac:dyDescent="0.25">
      <c r="B7576" s="8"/>
    </row>
    <row r="7577" spans="2:2" x14ac:dyDescent="0.25">
      <c r="B7577" s="8"/>
    </row>
    <row r="7578" spans="2:2" x14ac:dyDescent="0.25">
      <c r="B7578" s="8"/>
    </row>
    <row r="7579" spans="2:2" x14ac:dyDescent="0.25">
      <c r="B7579" s="8"/>
    </row>
    <row r="7580" spans="2:2" x14ac:dyDescent="0.25">
      <c r="B7580" s="8"/>
    </row>
    <row r="7581" spans="2:2" x14ac:dyDescent="0.25">
      <c r="B7581" s="8"/>
    </row>
    <row r="7582" spans="2:2" x14ac:dyDescent="0.25">
      <c r="B7582" s="8"/>
    </row>
    <row r="7583" spans="2:2" x14ac:dyDescent="0.25">
      <c r="B7583" s="8"/>
    </row>
    <row r="7584" spans="2:2" x14ac:dyDescent="0.25">
      <c r="B7584" s="8"/>
    </row>
    <row r="7585" spans="2:2" x14ac:dyDescent="0.25">
      <c r="B7585" s="8"/>
    </row>
    <row r="7586" spans="2:2" x14ac:dyDescent="0.25">
      <c r="B7586" s="8"/>
    </row>
    <row r="7587" spans="2:2" x14ac:dyDescent="0.25">
      <c r="B7587" s="8"/>
    </row>
    <row r="7588" spans="2:2" x14ac:dyDescent="0.25">
      <c r="B7588" s="8"/>
    </row>
    <row r="7589" spans="2:2" x14ac:dyDescent="0.25">
      <c r="B7589" s="8"/>
    </row>
    <row r="7590" spans="2:2" x14ac:dyDescent="0.25">
      <c r="B7590" s="8"/>
    </row>
    <row r="7591" spans="2:2" x14ac:dyDescent="0.25">
      <c r="B7591" s="8"/>
    </row>
    <row r="7592" spans="2:2" x14ac:dyDescent="0.25">
      <c r="B7592" s="8"/>
    </row>
    <row r="7593" spans="2:2" x14ac:dyDescent="0.25">
      <c r="B7593" s="8"/>
    </row>
    <row r="7594" spans="2:2" x14ac:dyDescent="0.25">
      <c r="B7594" s="8"/>
    </row>
    <row r="7595" spans="2:2" x14ac:dyDescent="0.25">
      <c r="B7595" s="8"/>
    </row>
    <row r="7596" spans="2:2" x14ac:dyDescent="0.25">
      <c r="B7596" s="8"/>
    </row>
    <row r="7597" spans="2:2" x14ac:dyDescent="0.25">
      <c r="B7597" s="8"/>
    </row>
    <row r="7598" spans="2:2" x14ac:dyDescent="0.25">
      <c r="B7598" s="8"/>
    </row>
    <row r="7599" spans="2:2" x14ac:dyDescent="0.25">
      <c r="B7599" s="8"/>
    </row>
    <row r="7600" spans="2:2" x14ac:dyDescent="0.25">
      <c r="B7600" s="8"/>
    </row>
    <row r="7601" spans="2:2" x14ac:dyDescent="0.25">
      <c r="B7601" s="8"/>
    </row>
    <row r="7602" spans="2:2" x14ac:dyDescent="0.25">
      <c r="B7602" s="8"/>
    </row>
    <row r="7603" spans="2:2" x14ac:dyDescent="0.25">
      <c r="B7603" s="8"/>
    </row>
    <row r="7604" spans="2:2" x14ac:dyDescent="0.25">
      <c r="B7604" s="8"/>
    </row>
    <row r="7605" spans="2:2" x14ac:dyDescent="0.25">
      <c r="B7605" s="8"/>
    </row>
    <row r="7606" spans="2:2" x14ac:dyDescent="0.25">
      <c r="B7606" s="8"/>
    </row>
    <row r="7607" spans="2:2" x14ac:dyDescent="0.25">
      <c r="B7607" s="8"/>
    </row>
    <row r="7608" spans="2:2" x14ac:dyDescent="0.25">
      <c r="B7608" s="8"/>
    </row>
    <row r="7609" spans="2:2" x14ac:dyDescent="0.25">
      <c r="B7609" s="8"/>
    </row>
    <row r="7610" spans="2:2" x14ac:dyDescent="0.25">
      <c r="B7610" s="8"/>
    </row>
    <row r="7611" spans="2:2" x14ac:dyDescent="0.25">
      <c r="B7611" s="8"/>
    </row>
    <row r="7612" spans="2:2" x14ac:dyDescent="0.25">
      <c r="B7612" s="8"/>
    </row>
    <row r="7613" spans="2:2" x14ac:dyDescent="0.25">
      <c r="B7613" s="8"/>
    </row>
    <row r="7614" spans="2:2" x14ac:dyDescent="0.25">
      <c r="B7614" s="8"/>
    </row>
    <row r="7615" spans="2:2" x14ac:dyDescent="0.25">
      <c r="B7615" s="8"/>
    </row>
    <row r="7616" spans="2:2" x14ac:dyDescent="0.25">
      <c r="B7616" s="8"/>
    </row>
    <row r="7617" spans="2:2" x14ac:dyDescent="0.25">
      <c r="B7617" s="8"/>
    </row>
    <row r="7618" spans="2:2" x14ac:dyDescent="0.25">
      <c r="B7618" s="8"/>
    </row>
    <row r="7619" spans="2:2" x14ac:dyDescent="0.25">
      <c r="B7619" s="8"/>
    </row>
    <row r="7620" spans="2:2" x14ac:dyDescent="0.25">
      <c r="B7620" s="8"/>
    </row>
    <row r="7621" spans="2:2" x14ac:dyDescent="0.25">
      <c r="B7621" s="8"/>
    </row>
    <row r="7622" spans="2:2" x14ac:dyDescent="0.25">
      <c r="B7622" s="8"/>
    </row>
    <row r="7623" spans="2:2" x14ac:dyDescent="0.25">
      <c r="B7623" s="8"/>
    </row>
    <row r="7624" spans="2:2" x14ac:dyDescent="0.25">
      <c r="B7624" s="8"/>
    </row>
    <row r="7625" spans="2:2" x14ac:dyDescent="0.25">
      <c r="B7625" s="8"/>
    </row>
    <row r="7626" spans="2:2" x14ac:dyDescent="0.25">
      <c r="B7626" s="8"/>
    </row>
    <row r="7627" spans="2:2" x14ac:dyDescent="0.25">
      <c r="B7627" s="8"/>
    </row>
    <row r="7628" spans="2:2" x14ac:dyDescent="0.25">
      <c r="B7628" s="8"/>
    </row>
    <row r="7629" spans="2:2" x14ac:dyDescent="0.25">
      <c r="B7629" s="8"/>
    </row>
    <row r="7630" spans="2:2" x14ac:dyDescent="0.25">
      <c r="B7630" s="8"/>
    </row>
    <row r="7631" spans="2:2" x14ac:dyDescent="0.25">
      <c r="B7631" s="8"/>
    </row>
    <row r="7632" spans="2:2" x14ac:dyDescent="0.25">
      <c r="B7632" s="8"/>
    </row>
    <row r="7633" spans="2:2" x14ac:dyDescent="0.25">
      <c r="B7633" s="8"/>
    </row>
    <row r="7634" spans="2:2" x14ac:dyDescent="0.25">
      <c r="B7634" s="8"/>
    </row>
    <row r="7635" spans="2:2" x14ac:dyDescent="0.25">
      <c r="B7635" s="8"/>
    </row>
    <row r="7636" spans="2:2" x14ac:dyDescent="0.25">
      <c r="B7636" s="8"/>
    </row>
    <row r="7637" spans="2:2" x14ac:dyDescent="0.25">
      <c r="B7637" s="8"/>
    </row>
    <row r="7638" spans="2:2" x14ac:dyDescent="0.25">
      <c r="B7638" s="8"/>
    </row>
    <row r="7639" spans="2:2" x14ac:dyDescent="0.25">
      <c r="B7639" s="8"/>
    </row>
    <row r="7640" spans="2:2" x14ac:dyDescent="0.25">
      <c r="B7640" s="8"/>
    </row>
    <row r="7641" spans="2:2" x14ac:dyDescent="0.25">
      <c r="B7641" s="8"/>
    </row>
    <row r="7642" spans="2:2" x14ac:dyDescent="0.25">
      <c r="B7642" s="8"/>
    </row>
    <row r="7643" spans="2:2" x14ac:dyDescent="0.25">
      <c r="B7643" s="8"/>
    </row>
    <row r="7644" spans="2:2" x14ac:dyDescent="0.25">
      <c r="B7644" s="8"/>
    </row>
    <row r="7645" spans="2:2" x14ac:dyDescent="0.25">
      <c r="B7645" s="8"/>
    </row>
    <row r="7646" spans="2:2" x14ac:dyDescent="0.25">
      <c r="B7646" s="8"/>
    </row>
    <row r="7647" spans="2:2" x14ac:dyDescent="0.25">
      <c r="B7647" s="8"/>
    </row>
    <row r="7648" spans="2:2" x14ac:dyDescent="0.25">
      <c r="B7648" s="8"/>
    </row>
    <row r="7649" spans="2:2" x14ac:dyDescent="0.25">
      <c r="B7649" s="8"/>
    </row>
    <row r="7650" spans="2:2" x14ac:dyDescent="0.25">
      <c r="B7650" s="8"/>
    </row>
    <row r="7651" spans="2:2" x14ac:dyDescent="0.25">
      <c r="B7651" s="8"/>
    </row>
    <row r="7652" spans="2:2" x14ac:dyDescent="0.25">
      <c r="B7652" s="8"/>
    </row>
    <row r="7653" spans="2:2" x14ac:dyDescent="0.25">
      <c r="B7653" s="8"/>
    </row>
    <row r="7654" spans="2:2" x14ac:dyDescent="0.25">
      <c r="B7654" s="8"/>
    </row>
    <row r="7655" spans="2:2" x14ac:dyDescent="0.25">
      <c r="B7655" s="8"/>
    </row>
    <row r="7656" spans="2:2" x14ac:dyDescent="0.25">
      <c r="B7656" s="8"/>
    </row>
    <row r="7657" spans="2:2" x14ac:dyDescent="0.25">
      <c r="B7657" s="8"/>
    </row>
    <row r="7658" spans="2:2" x14ac:dyDescent="0.25">
      <c r="B7658" s="8"/>
    </row>
    <row r="7659" spans="2:2" x14ac:dyDescent="0.25">
      <c r="B7659" s="8"/>
    </row>
    <row r="7660" spans="2:2" x14ac:dyDescent="0.25">
      <c r="B7660" s="8"/>
    </row>
    <row r="7661" spans="2:2" x14ac:dyDescent="0.25">
      <c r="B7661" s="8"/>
    </row>
    <row r="7662" spans="2:2" x14ac:dyDescent="0.25">
      <c r="B7662" s="8"/>
    </row>
    <row r="7663" spans="2:2" x14ac:dyDescent="0.25">
      <c r="B7663" s="8"/>
    </row>
    <row r="7664" spans="2:2" x14ac:dyDescent="0.25">
      <c r="B7664" s="8"/>
    </row>
    <row r="7665" spans="2:2" x14ac:dyDescent="0.25">
      <c r="B7665" s="8"/>
    </row>
    <row r="7666" spans="2:2" x14ac:dyDescent="0.25">
      <c r="B7666" s="8"/>
    </row>
    <row r="7667" spans="2:2" x14ac:dyDescent="0.25">
      <c r="B7667" s="8"/>
    </row>
    <row r="7668" spans="2:2" x14ac:dyDescent="0.25">
      <c r="B7668" s="8"/>
    </row>
    <row r="7669" spans="2:2" x14ac:dyDescent="0.25">
      <c r="B7669" s="8"/>
    </row>
    <row r="7670" spans="2:2" x14ac:dyDescent="0.25">
      <c r="B7670" s="8"/>
    </row>
    <row r="7671" spans="2:2" x14ac:dyDescent="0.25">
      <c r="B7671" s="8"/>
    </row>
    <row r="7672" spans="2:2" x14ac:dyDescent="0.25">
      <c r="B7672" s="8"/>
    </row>
    <row r="7673" spans="2:2" x14ac:dyDescent="0.25">
      <c r="B7673" s="8"/>
    </row>
    <row r="7674" spans="2:2" x14ac:dyDescent="0.25">
      <c r="B7674" s="8"/>
    </row>
    <row r="7675" spans="2:2" x14ac:dyDescent="0.25">
      <c r="B7675" s="8"/>
    </row>
    <row r="7676" spans="2:2" x14ac:dyDescent="0.25">
      <c r="B7676" s="8"/>
    </row>
    <row r="7677" spans="2:2" x14ac:dyDescent="0.25">
      <c r="B7677" s="8"/>
    </row>
    <row r="7678" spans="2:2" x14ac:dyDescent="0.25">
      <c r="B7678" s="8"/>
    </row>
    <row r="7679" spans="2:2" x14ac:dyDescent="0.25">
      <c r="B7679" s="8"/>
    </row>
    <row r="7680" spans="2:2" x14ac:dyDescent="0.25">
      <c r="B7680" s="8"/>
    </row>
    <row r="7681" spans="2:2" x14ac:dyDescent="0.25">
      <c r="B7681" s="8"/>
    </row>
    <row r="7682" spans="2:2" x14ac:dyDescent="0.25">
      <c r="B7682" s="8"/>
    </row>
    <row r="7683" spans="2:2" x14ac:dyDescent="0.25">
      <c r="B7683" s="8"/>
    </row>
    <row r="7684" spans="2:2" x14ac:dyDescent="0.25">
      <c r="B7684" s="8"/>
    </row>
    <row r="7685" spans="2:2" x14ac:dyDescent="0.25">
      <c r="B7685" s="8"/>
    </row>
    <row r="7686" spans="2:2" x14ac:dyDescent="0.25">
      <c r="B7686" s="8"/>
    </row>
    <row r="7687" spans="2:2" x14ac:dyDescent="0.25">
      <c r="B7687" s="8"/>
    </row>
    <row r="7688" spans="2:2" x14ac:dyDescent="0.25">
      <c r="B7688" s="8"/>
    </row>
    <row r="7689" spans="2:2" x14ac:dyDescent="0.25">
      <c r="B7689" s="8"/>
    </row>
    <row r="7690" spans="2:2" x14ac:dyDescent="0.25">
      <c r="B7690" s="8"/>
    </row>
    <row r="7691" spans="2:2" x14ac:dyDescent="0.25">
      <c r="B7691" s="8"/>
    </row>
    <row r="7692" spans="2:2" x14ac:dyDescent="0.25">
      <c r="B7692" s="8"/>
    </row>
    <row r="7693" spans="2:2" x14ac:dyDescent="0.25">
      <c r="B7693" s="8"/>
    </row>
    <row r="7694" spans="2:2" x14ac:dyDescent="0.25">
      <c r="B7694" s="8"/>
    </row>
    <row r="7695" spans="2:2" x14ac:dyDescent="0.25">
      <c r="B7695" s="8"/>
    </row>
    <row r="7696" spans="2:2" x14ac:dyDescent="0.25">
      <c r="B7696" s="8"/>
    </row>
    <row r="7697" spans="2:2" x14ac:dyDescent="0.25">
      <c r="B7697" s="8"/>
    </row>
    <row r="7698" spans="2:2" x14ac:dyDescent="0.25">
      <c r="B7698" s="8"/>
    </row>
    <row r="7699" spans="2:2" x14ac:dyDescent="0.25">
      <c r="B7699" s="8"/>
    </row>
    <row r="7700" spans="2:2" x14ac:dyDescent="0.25">
      <c r="B7700" s="8"/>
    </row>
    <row r="7701" spans="2:2" x14ac:dyDescent="0.25">
      <c r="B7701" s="8"/>
    </row>
    <row r="7702" spans="2:2" x14ac:dyDescent="0.25">
      <c r="B7702" s="8"/>
    </row>
    <row r="7703" spans="2:2" x14ac:dyDescent="0.25">
      <c r="B7703" s="8"/>
    </row>
    <row r="7704" spans="2:2" x14ac:dyDescent="0.25">
      <c r="B7704" s="8"/>
    </row>
    <row r="7705" spans="2:2" x14ac:dyDescent="0.25">
      <c r="B7705" s="8"/>
    </row>
    <row r="7706" spans="2:2" x14ac:dyDescent="0.25">
      <c r="B7706" s="8"/>
    </row>
    <row r="7707" spans="2:2" x14ac:dyDescent="0.25">
      <c r="B7707" s="8"/>
    </row>
    <row r="7708" spans="2:2" x14ac:dyDescent="0.25">
      <c r="B7708" s="8"/>
    </row>
    <row r="7709" spans="2:2" x14ac:dyDescent="0.25">
      <c r="B7709" s="8"/>
    </row>
    <row r="7710" spans="2:2" x14ac:dyDescent="0.25">
      <c r="B7710" s="8"/>
    </row>
    <row r="7711" spans="2:2" x14ac:dyDescent="0.25">
      <c r="B7711" s="8"/>
    </row>
    <row r="7712" spans="2:2" x14ac:dyDescent="0.25">
      <c r="B7712" s="8"/>
    </row>
    <row r="7713" spans="2:2" x14ac:dyDescent="0.25">
      <c r="B7713" s="8"/>
    </row>
    <row r="7714" spans="2:2" x14ac:dyDescent="0.25">
      <c r="B7714" s="8"/>
    </row>
    <row r="7715" spans="2:2" x14ac:dyDescent="0.25">
      <c r="B7715" s="8"/>
    </row>
    <row r="7716" spans="2:2" x14ac:dyDescent="0.25">
      <c r="B7716" s="8"/>
    </row>
    <row r="7717" spans="2:2" x14ac:dyDescent="0.25">
      <c r="B7717" s="8"/>
    </row>
    <row r="7718" spans="2:2" x14ac:dyDescent="0.25">
      <c r="B7718" s="8"/>
    </row>
    <row r="7719" spans="2:2" x14ac:dyDescent="0.25">
      <c r="B7719" s="8"/>
    </row>
    <row r="7720" spans="2:2" x14ac:dyDescent="0.25">
      <c r="B7720" s="8"/>
    </row>
    <row r="7721" spans="2:2" x14ac:dyDescent="0.25">
      <c r="B7721" s="8"/>
    </row>
    <row r="7722" spans="2:2" x14ac:dyDescent="0.25">
      <c r="B7722" s="8"/>
    </row>
    <row r="7723" spans="2:2" x14ac:dyDescent="0.25">
      <c r="B7723" s="8"/>
    </row>
    <row r="7724" spans="2:2" x14ac:dyDescent="0.25">
      <c r="B7724" s="8"/>
    </row>
    <row r="7725" spans="2:2" x14ac:dyDescent="0.25">
      <c r="B7725" s="8"/>
    </row>
    <row r="7726" spans="2:2" x14ac:dyDescent="0.25">
      <c r="B7726" s="8"/>
    </row>
    <row r="7727" spans="2:2" x14ac:dyDescent="0.25">
      <c r="B7727" s="8"/>
    </row>
    <row r="7728" spans="2:2" x14ac:dyDescent="0.25">
      <c r="B7728" s="8"/>
    </row>
    <row r="7729" spans="2:2" x14ac:dyDescent="0.25">
      <c r="B7729" s="8"/>
    </row>
    <row r="7730" spans="2:2" x14ac:dyDescent="0.25">
      <c r="B7730" s="8"/>
    </row>
    <row r="7731" spans="2:2" x14ac:dyDescent="0.25">
      <c r="B7731" s="8"/>
    </row>
    <row r="7732" spans="2:2" x14ac:dyDescent="0.25">
      <c r="B7732" s="8"/>
    </row>
    <row r="7733" spans="2:2" x14ac:dyDescent="0.25">
      <c r="B7733" s="8"/>
    </row>
    <row r="7734" spans="2:2" x14ac:dyDescent="0.25">
      <c r="B7734" s="8"/>
    </row>
    <row r="7735" spans="2:2" x14ac:dyDescent="0.25">
      <c r="B7735" s="8"/>
    </row>
    <row r="7736" spans="2:2" x14ac:dyDescent="0.25">
      <c r="B7736" s="8"/>
    </row>
    <row r="7737" spans="2:2" x14ac:dyDescent="0.25">
      <c r="B7737" s="8"/>
    </row>
    <row r="7738" spans="2:2" x14ac:dyDescent="0.25">
      <c r="B7738" s="8"/>
    </row>
    <row r="7739" spans="2:2" x14ac:dyDescent="0.25">
      <c r="B7739" s="8"/>
    </row>
    <row r="7740" spans="2:2" x14ac:dyDescent="0.25">
      <c r="B7740" s="8"/>
    </row>
    <row r="7741" spans="2:2" x14ac:dyDescent="0.25">
      <c r="B7741" s="8"/>
    </row>
    <row r="7742" spans="2:2" x14ac:dyDescent="0.25">
      <c r="B7742" s="8"/>
    </row>
    <row r="7743" spans="2:2" x14ac:dyDescent="0.25">
      <c r="B7743" s="8"/>
    </row>
    <row r="7744" spans="2:2" x14ac:dyDescent="0.25">
      <c r="B7744" s="8"/>
    </row>
    <row r="7745" spans="2:2" x14ac:dyDescent="0.25">
      <c r="B7745" s="8"/>
    </row>
    <row r="7746" spans="2:2" x14ac:dyDescent="0.25">
      <c r="B7746" s="8"/>
    </row>
    <row r="7747" spans="2:2" x14ac:dyDescent="0.25">
      <c r="B7747" s="8"/>
    </row>
    <row r="7748" spans="2:2" x14ac:dyDescent="0.25">
      <c r="B7748" s="8"/>
    </row>
    <row r="7749" spans="2:2" x14ac:dyDescent="0.25">
      <c r="B7749" s="8"/>
    </row>
    <row r="7750" spans="2:2" x14ac:dyDescent="0.25">
      <c r="B7750" s="8"/>
    </row>
    <row r="7751" spans="2:2" x14ac:dyDescent="0.25">
      <c r="B7751" s="8"/>
    </row>
    <row r="7752" spans="2:2" x14ac:dyDescent="0.25">
      <c r="B7752" s="8"/>
    </row>
    <row r="7753" spans="2:2" x14ac:dyDescent="0.25">
      <c r="B7753" s="8"/>
    </row>
    <row r="7754" spans="2:2" x14ac:dyDescent="0.25">
      <c r="B7754" s="8"/>
    </row>
    <row r="7755" spans="2:2" x14ac:dyDescent="0.25">
      <c r="B7755" s="8"/>
    </row>
    <row r="7756" spans="2:2" x14ac:dyDescent="0.25">
      <c r="B7756" s="8"/>
    </row>
    <row r="7757" spans="2:2" x14ac:dyDescent="0.25">
      <c r="B7757" s="8"/>
    </row>
    <row r="7758" spans="2:2" x14ac:dyDescent="0.25">
      <c r="B7758" s="8"/>
    </row>
    <row r="7759" spans="2:2" x14ac:dyDescent="0.25">
      <c r="B7759" s="8"/>
    </row>
    <row r="7760" spans="2:2" x14ac:dyDescent="0.25">
      <c r="B7760" s="8"/>
    </row>
    <row r="7761" spans="2:2" x14ac:dyDescent="0.25">
      <c r="B7761" s="8"/>
    </row>
    <row r="7762" spans="2:2" x14ac:dyDescent="0.25">
      <c r="B7762" s="8"/>
    </row>
    <row r="7763" spans="2:2" x14ac:dyDescent="0.25">
      <c r="B7763" s="8"/>
    </row>
    <row r="7764" spans="2:2" x14ac:dyDescent="0.25">
      <c r="B7764" s="8"/>
    </row>
    <row r="7765" spans="2:2" x14ac:dyDescent="0.25">
      <c r="B7765" s="8"/>
    </row>
    <row r="7766" spans="2:2" x14ac:dyDescent="0.25">
      <c r="B7766" s="8"/>
    </row>
    <row r="7767" spans="2:2" x14ac:dyDescent="0.25">
      <c r="B7767" s="8"/>
    </row>
    <row r="7768" spans="2:2" x14ac:dyDescent="0.25">
      <c r="B7768" s="8"/>
    </row>
    <row r="7769" spans="2:2" x14ac:dyDescent="0.25">
      <c r="B7769" s="8"/>
    </row>
    <row r="7770" spans="2:2" x14ac:dyDescent="0.25">
      <c r="B7770" s="8"/>
    </row>
    <row r="7771" spans="2:2" x14ac:dyDescent="0.25">
      <c r="B7771" s="8"/>
    </row>
    <row r="7772" spans="2:2" x14ac:dyDescent="0.25">
      <c r="B7772" s="8"/>
    </row>
    <row r="7773" spans="2:2" x14ac:dyDescent="0.25">
      <c r="B7773" s="8"/>
    </row>
    <row r="7774" spans="2:2" x14ac:dyDescent="0.25">
      <c r="B7774" s="8"/>
    </row>
    <row r="7775" spans="2:2" x14ac:dyDescent="0.25">
      <c r="B7775" s="8"/>
    </row>
    <row r="7776" spans="2:2" x14ac:dyDescent="0.25">
      <c r="B7776" s="8"/>
    </row>
    <row r="7777" spans="2:2" x14ac:dyDescent="0.25">
      <c r="B7777" s="8"/>
    </row>
    <row r="7778" spans="2:2" x14ac:dyDescent="0.25">
      <c r="B7778" s="8"/>
    </row>
    <row r="7779" spans="2:2" x14ac:dyDescent="0.25">
      <c r="B7779" s="8"/>
    </row>
    <row r="7780" spans="2:2" x14ac:dyDescent="0.25">
      <c r="B7780" s="8"/>
    </row>
    <row r="7781" spans="2:2" x14ac:dyDescent="0.25">
      <c r="B7781" s="8"/>
    </row>
    <row r="7782" spans="2:2" x14ac:dyDescent="0.25">
      <c r="B7782" s="8"/>
    </row>
    <row r="7783" spans="2:2" x14ac:dyDescent="0.25">
      <c r="B7783" s="8"/>
    </row>
    <row r="7784" spans="2:2" x14ac:dyDescent="0.25">
      <c r="B7784" s="8"/>
    </row>
    <row r="7785" spans="2:2" x14ac:dyDescent="0.25">
      <c r="B7785" s="8"/>
    </row>
    <row r="7786" spans="2:2" x14ac:dyDescent="0.25">
      <c r="B7786" s="8"/>
    </row>
    <row r="7787" spans="2:2" x14ac:dyDescent="0.25">
      <c r="B7787" s="8"/>
    </row>
    <row r="7788" spans="2:2" x14ac:dyDescent="0.25">
      <c r="B7788" s="8"/>
    </row>
    <row r="7789" spans="2:2" x14ac:dyDescent="0.25">
      <c r="B7789" s="8"/>
    </row>
    <row r="7790" spans="2:2" x14ac:dyDescent="0.25">
      <c r="B7790" s="8"/>
    </row>
    <row r="7791" spans="2:2" x14ac:dyDescent="0.25">
      <c r="B7791" s="8"/>
    </row>
    <row r="7792" spans="2:2" x14ac:dyDescent="0.25">
      <c r="B7792" s="8"/>
    </row>
    <row r="7793" spans="2:2" x14ac:dyDescent="0.25">
      <c r="B7793" s="8"/>
    </row>
    <row r="7794" spans="2:2" x14ac:dyDescent="0.25">
      <c r="B7794" s="8"/>
    </row>
    <row r="7795" spans="2:2" x14ac:dyDescent="0.25">
      <c r="B7795" s="8"/>
    </row>
    <row r="7796" spans="2:2" x14ac:dyDescent="0.25">
      <c r="B7796" s="8"/>
    </row>
    <row r="7797" spans="2:2" x14ac:dyDescent="0.25">
      <c r="B7797" s="8"/>
    </row>
    <row r="7798" spans="2:2" x14ac:dyDescent="0.25">
      <c r="B7798" s="8"/>
    </row>
    <row r="7799" spans="2:2" x14ac:dyDescent="0.25">
      <c r="B7799" s="8"/>
    </row>
    <row r="7800" spans="2:2" x14ac:dyDescent="0.25">
      <c r="B7800" s="8"/>
    </row>
    <row r="7801" spans="2:2" x14ac:dyDescent="0.25">
      <c r="B7801" s="8"/>
    </row>
    <row r="7802" spans="2:2" x14ac:dyDescent="0.25">
      <c r="B7802" s="8"/>
    </row>
    <row r="7803" spans="2:2" x14ac:dyDescent="0.25">
      <c r="B7803" s="8"/>
    </row>
    <row r="7804" spans="2:2" x14ac:dyDescent="0.25">
      <c r="B7804" s="8"/>
    </row>
    <row r="7805" spans="2:2" x14ac:dyDescent="0.25">
      <c r="B7805" s="8"/>
    </row>
    <row r="7806" spans="2:2" x14ac:dyDescent="0.25">
      <c r="B7806" s="8"/>
    </row>
    <row r="7807" spans="2:2" x14ac:dyDescent="0.25">
      <c r="B7807" s="8"/>
    </row>
    <row r="7808" spans="2:2" x14ac:dyDescent="0.25">
      <c r="B7808" s="8"/>
    </row>
    <row r="7809" spans="2:2" x14ac:dyDescent="0.25">
      <c r="B7809" s="8"/>
    </row>
    <row r="7810" spans="2:2" x14ac:dyDescent="0.25">
      <c r="B7810" s="8"/>
    </row>
    <row r="7811" spans="2:2" x14ac:dyDescent="0.25">
      <c r="B7811" s="8"/>
    </row>
    <row r="7812" spans="2:2" x14ac:dyDescent="0.25">
      <c r="B7812" s="8"/>
    </row>
    <row r="7813" spans="2:2" x14ac:dyDescent="0.25">
      <c r="B7813" s="8"/>
    </row>
    <row r="7814" spans="2:2" x14ac:dyDescent="0.25">
      <c r="B7814" s="8"/>
    </row>
    <row r="7815" spans="2:2" x14ac:dyDescent="0.25">
      <c r="B7815" s="8"/>
    </row>
    <row r="7816" spans="2:2" x14ac:dyDescent="0.25">
      <c r="B7816" s="8"/>
    </row>
    <row r="7817" spans="2:2" x14ac:dyDescent="0.25">
      <c r="B7817" s="8"/>
    </row>
    <row r="7818" spans="2:2" x14ac:dyDescent="0.25">
      <c r="B7818" s="8"/>
    </row>
    <row r="7819" spans="2:2" x14ac:dyDescent="0.25">
      <c r="B7819" s="8"/>
    </row>
    <row r="7820" spans="2:2" x14ac:dyDescent="0.25">
      <c r="B7820" s="8"/>
    </row>
    <row r="7821" spans="2:2" x14ac:dyDescent="0.25">
      <c r="B7821" s="8"/>
    </row>
    <row r="7822" spans="2:2" x14ac:dyDescent="0.25">
      <c r="B7822" s="8"/>
    </row>
    <row r="7823" spans="2:2" x14ac:dyDescent="0.25">
      <c r="B7823" s="8"/>
    </row>
    <row r="7824" spans="2:2" x14ac:dyDescent="0.25">
      <c r="B7824" s="8"/>
    </row>
    <row r="7825" spans="2:2" x14ac:dyDescent="0.25">
      <c r="B7825" s="8"/>
    </row>
    <row r="7826" spans="2:2" x14ac:dyDescent="0.25">
      <c r="B7826" s="8"/>
    </row>
    <row r="7827" spans="2:2" x14ac:dyDescent="0.25">
      <c r="B7827" s="8"/>
    </row>
    <row r="7828" spans="2:2" x14ac:dyDescent="0.25">
      <c r="B7828" s="8"/>
    </row>
    <row r="7829" spans="2:2" x14ac:dyDescent="0.25">
      <c r="B7829" s="8"/>
    </row>
    <row r="7830" spans="2:2" x14ac:dyDescent="0.25">
      <c r="B7830" s="8"/>
    </row>
    <row r="7831" spans="2:2" x14ac:dyDescent="0.25">
      <c r="B7831" s="8"/>
    </row>
    <row r="7832" spans="2:2" x14ac:dyDescent="0.25">
      <c r="B7832" s="8"/>
    </row>
    <row r="7833" spans="2:2" x14ac:dyDescent="0.25">
      <c r="B7833" s="8"/>
    </row>
    <row r="7834" spans="2:2" x14ac:dyDescent="0.25">
      <c r="B7834" s="8"/>
    </row>
    <row r="7835" spans="2:2" x14ac:dyDescent="0.25">
      <c r="B7835" s="8"/>
    </row>
    <row r="7836" spans="2:2" x14ac:dyDescent="0.25">
      <c r="B7836" s="8"/>
    </row>
    <row r="7837" spans="2:2" x14ac:dyDescent="0.25">
      <c r="B7837" s="8"/>
    </row>
    <row r="7838" spans="2:2" x14ac:dyDescent="0.25">
      <c r="B7838" s="8"/>
    </row>
    <row r="7839" spans="2:2" x14ac:dyDescent="0.25">
      <c r="B7839" s="8"/>
    </row>
    <row r="7840" spans="2:2" x14ac:dyDescent="0.25">
      <c r="B7840" s="8"/>
    </row>
    <row r="7841" spans="2:2" x14ac:dyDescent="0.25">
      <c r="B7841" s="8"/>
    </row>
    <row r="7842" spans="2:2" x14ac:dyDescent="0.25">
      <c r="B7842" s="8"/>
    </row>
    <row r="7843" spans="2:2" x14ac:dyDescent="0.25">
      <c r="B7843" s="8"/>
    </row>
    <row r="7844" spans="2:2" x14ac:dyDescent="0.25">
      <c r="B7844" s="8"/>
    </row>
    <row r="7845" spans="2:2" x14ac:dyDescent="0.25">
      <c r="B7845" s="8"/>
    </row>
    <row r="7846" spans="2:2" x14ac:dyDescent="0.25">
      <c r="B7846" s="8"/>
    </row>
    <row r="7847" spans="2:2" x14ac:dyDescent="0.25">
      <c r="B7847" s="8"/>
    </row>
    <row r="7848" spans="2:2" x14ac:dyDescent="0.25">
      <c r="B7848" s="8"/>
    </row>
    <row r="7849" spans="2:2" x14ac:dyDescent="0.25">
      <c r="B7849" s="8"/>
    </row>
    <row r="7850" spans="2:2" x14ac:dyDescent="0.25">
      <c r="B7850" s="8"/>
    </row>
    <row r="7851" spans="2:2" x14ac:dyDescent="0.25">
      <c r="B7851" s="8"/>
    </row>
    <row r="7852" spans="2:2" x14ac:dyDescent="0.25">
      <c r="B7852" s="8"/>
    </row>
    <row r="7853" spans="2:2" x14ac:dyDescent="0.25">
      <c r="B7853" s="8"/>
    </row>
    <row r="7854" spans="2:2" x14ac:dyDescent="0.25">
      <c r="B7854" s="8"/>
    </row>
    <row r="7855" spans="2:2" x14ac:dyDescent="0.25">
      <c r="B7855" s="8"/>
    </row>
    <row r="7856" spans="2:2" x14ac:dyDescent="0.25">
      <c r="B7856" s="8"/>
    </row>
    <row r="7857" spans="2:2" x14ac:dyDescent="0.25">
      <c r="B7857" s="8"/>
    </row>
    <row r="7858" spans="2:2" x14ac:dyDescent="0.25">
      <c r="B7858" s="8"/>
    </row>
    <row r="7859" spans="2:2" x14ac:dyDescent="0.25">
      <c r="B7859" s="8"/>
    </row>
    <row r="7860" spans="2:2" x14ac:dyDescent="0.25">
      <c r="B7860" s="8"/>
    </row>
    <row r="7861" spans="2:2" x14ac:dyDescent="0.25">
      <c r="B7861" s="8"/>
    </row>
    <row r="7862" spans="2:2" x14ac:dyDescent="0.25">
      <c r="B7862" s="8"/>
    </row>
    <row r="7863" spans="2:2" x14ac:dyDescent="0.25">
      <c r="B7863" s="8"/>
    </row>
    <row r="7864" spans="2:2" x14ac:dyDescent="0.25">
      <c r="B7864" s="8"/>
    </row>
    <row r="7865" spans="2:2" x14ac:dyDescent="0.25">
      <c r="B7865" s="8"/>
    </row>
    <row r="7866" spans="2:2" x14ac:dyDescent="0.25">
      <c r="B7866" s="8"/>
    </row>
    <row r="7867" spans="2:2" x14ac:dyDescent="0.25">
      <c r="B7867" s="8"/>
    </row>
    <row r="7868" spans="2:2" x14ac:dyDescent="0.25">
      <c r="B7868" s="8"/>
    </row>
    <row r="7869" spans="2:2" x14ac:dyDescent="0.25">
      <c r="B7869" s="8"/>
    </row>
    <row r="7870" spans="2:2" x14ac:dyDescent="0.25">
      <c r="B7870" s="8"/>
    </row>
    <row r="7871" spans="2:2" x14ac:dyDescent="0.25">
      <c r="B7871" s="8"/>
    </row>
    <row r="7872" spans="2:2" x14ac:dyDescent="0.25">
      <c r="B7872" s="8"/>
    </row>
    <row r="7873" spans="2:2" x14ac:dyDescent="0.25">
      <c r="B7873" s="8"/>
    </row>
    <row r="7874" spans="2:2" x14ac:dyDescent="0.25">
      <c r="B7874" s="8"/>
    </row>
    <row r="7875" spans="2:2" x14ac:dyDescent="0.25">
      <c r="B7875" s="8"/>
    </row>
    <row r="7876" spans="2:2" x14ac:dyDescent="0.25">
      <c r="B7876" s="8"/>
    </row>
    <row r="7877" spans="2:2" x14ac:dyDescent="0.25">
      <c r="B7877" s="8"/>
    </row>
    <row r="7878" spans="2:2" x14ac:dyDescent="0.25">
      <c r="B7878" s="8"/>
    </row>
    <row r="7879" spans="2:2" x14ac:dyDescent="0.25">
      <c r="B7879" s="8"/>
    </row>
    <row r="7880" spans="2:2" x14ac:dyDescent="0.25">
      <c r="B7880" s="8"/>
    </row>
    <row r="7881" spans="2:2" x14ac:dyDescent="0.25">
      <c r="B7881" s="8"/>
    </row>
    <row r="7882" spans="2:2" x14ac:dyDescent="0.25">
      <c r="B7882" s="8"/>
    </row>
    <row r="7883" spans="2:2" x14ac:dyDescent="0.25">
      <c r="B7883" s="8"/>
    </row>
    <row r="7884" spans="2:2" x14ac:dyDescent="0.25">
      <c r="B7884" s="8"/>
    </row>
    <row r="7885" spans="2:2" x14ac:dyDescent="0.25">
      <c r="B7885" s="8"/>
    </row>
    <row r="7886" spans="2:2" x14ac:dyDescent="0.25">
      <c r="B7886" s="8"/>
    </row>
    <row r="7887" spans="2:2" x14ac:dyDescent="0.25">
      <c r="B7887" s="8"/>
    </row>
    <row r="7888" spans="2:2" x14ac:dyDescent="0.25">
      <c r="B7888" s="8"/>
    </row>
    <row r="7889" spans="2:2" x14ac:dyDescent="0.25">
      <c r="B7889" s="8"/>
    </row>
    <row r="7890" spans="2:2" x14ac:dyDescent="0.25">
      <c r="B7890" s="8"/>
    </row>
    <row r="7891" spans="2:2" x14ac:dyDescent="0.25">
      <c r="B7891" s="8"/>
    </row>
    <row r="7892" spans="2:2" x14ac:dyDescent="0.25">
      <c r="B7892" s="8"/>
    </row>
    <row r="7893" spans="2:2" x14ac:dyDescent="0.25">
      <c r="B7893" s="8"/>
    </row>
    <row r="7894" spans="2:2" x14ac:dyDescent="0.25">
      <c r="B7894" s="8"/>
    </row>
    <row r="7895" spans="2:2" x14ac:dyDescent="0.25">
      <c r="B7895" s="8"/>
    </row>
    <row r="7896" spans="2:2" x14ac:dyDescent="0.25">
      <c r="B7896" s="8"/>
    </row>
    <row r="7897" spans="2:2" x14ac:dyDescent="0.25">
      <c r="B7897" s="8"/>
    </row>
    <row r="7898" spans="2:2" x14ac:dyDescent="0.25">
      <c r="B7898" s="8"/>
    </row>
    <row r="7899" spans="2:2" x14ac:dyDescent="0.25">
      <c r="B7899" s="8"/>
    </row>
    <row r="7900" spans="2:2" x14ac:dyDescent="0.25">
      <c r="B7900" s="8"/>
    </row>
    <row r="7901" spans="2:2" x14ac:dyDescent="0.25">
      <c r="B7901" s="8"/>
    </row>
    <row r="7902" spans="2:2" x14ac:dyDescent="0.25">
      <c r="B7902" s="8"/>
    </row>
    <row r="7903" spans="2:2" x14ac:dyDescent="0.25">
      <c r="B7903" s="8"/>
    </row>
    <row r="7904" spans="2:2" x14ac:dyDescent="0.25">
      <c r="B7904" s="8"/>
    </row>
    <row r="7905" spans="2:2" x14ac:dyDescent="0.25">
      <c r="B7905" s="8"/>
    </row>
    <row r="7906" spans="2:2" x14ac:dyDescent="0.25">
      <c r="B7906" s="8"/>
    </row>
    <row r="7907" spans="2:2" x14ac:dyDescent="0.25">
      <c r="B7907" s="8"/>
    </row>
    <row r="7908" spans="2:2" x14ac:dyDescent="0.25">
      <c r="B7908" s="8"/>
    </row>
    <row r="7909" spans="2:2" x14ac:dyDescent="0.25">
      <c r="B7909" s="8"/>
    </row>
    <row r="7910" spans="2:2" x14ac:dyDescent="0.25">
      <c r="B7910" s="8"/>
    </row>
    <row r="7911" spans="2:2" x14ac:dyDescent="0.25">
      <c r="B7911" s="8"/>
    </row>
    <row r="7912" spans="2:2" x14ac:dyDescent="0.25">
      <c r="B7912" s="8"/>
    </row>
    <row r="7913" spans="2:2" x14ac:dyDescent="0.25">
      <c r="B7913" s="8"/>
    </row>
    <row r="7914" spans="2:2" x14ac:dyDescent="0.25">
      <c r="B7914" s="8"/>
    </row>
    <row r="7915" spans="2:2" x14ac:dyDescent="0.25">
      <c r="B7915" s="8"/>
    </row>
    <row r="7916" spans="2:2" x14ac:dyDescent="0.25">
      <c r="B7916" s="8"/>
    </row>
    <row r="7917" spans="2:2" x14ac:dyDescent="0.25">
      <c r="B7917" s="8"/>
    </row>
    <row r="7918" spans="2:2" x14ac:dyDescent="0.25">
      <c r="B7918" s="8"/>
    </row>
    <row r="7919" spans="2:2" x14ac:dyDescent="0.25">
      <c r="B7919" s="8"/>
    </row>
    <row r="7920" spans="2:2" x14ac:dyDescent="0.25">
      <c r="B7920" s="8"/>
    </row>
    <row r="7921" spans="2:2" x14ac:dyDescent="0.25">
      <c r="B7921" s="8"/>
    </row>
    <row r="7922" spans="2:2" x14ac:dyDescent="0.25">
      <c r="B7922" s="8"/>
    </row>
    <row r="7923" spans="2:2" x14ac:dyDescent="0.25">
      <c r="B7923" s="8"/>
    </row>
    <row r="7924" spans="2:2" x14ac:dyDescent="0.25">
      <c r="B7924" s="8"/>
    </row>
    <row r="7925" spans="2:2" x14ac:dyDescent="0.25">
      <c r="B7925" s="8"/>
    </row>
    <row r="7926" spans="2:2" x14ac:dyDescent="0.25">
      <c r="B7926" s="8"/>
    </row>
    <row r="7927" spans="2:2" x14ac:dyDescent="0.25">
      <c r="B7927" s="8"/>
    </row>
    <row r="7928" spans="2:2" x14ac:dyDescent="0.25">
      <c r="B7928" s="8"/>
    </row>
    <row r="7929" spans="2:2" x14ac:dyDescent="0.25">
      <c r="B7929" s="8"/>
    </row>
    <row r="7930" spans="2:2" x14ac:dyDescent="0.25">
      <c r="B7930" s="8"/>
    </row>
    <row r="7931" spans="2:2" x14ac:dyDescent="0.25">
      <c r="B7931" s="8"/>
    </row>
    <row r="7932" spans="2:2" x14ac:dyDescent="0.25">
      <c r="B7932" s="8"/>
    </row>
    <row r="7933" spans="2:2" x14ac:dyDescent="0.25">
      <c r="B7933" s="8"/>
    </row>
    <row r="7934" spans="2:2" x14ac:dyDescent="0.25">
      <c r="B7934" s="8"/>
    </row>
    <row r="7935" spans="2:2" x14ac:dyDescent="0.25">
      <c r="B7935" s="8"/>
    </row>
    <row r="7936" spans="2:2" x14ac:dyDescent="0.25">
      <c r="B7936" s="8"/>
    </row>
    <row r="7937" spans="2:2" x14ac:dyDescent="0.25">
      <c r="B7937" s="8"/>
    </row>
    <row r="7938" spans="2:2" x14ac:dyDescent="0.25">
      <c r="B7938" s="8"/>
    </row>
    <row r="7939" spans="2:2" x14ac:dyDescent="0.25">
      <c r="B7939" s="8"/>
    </row>
    <row r="7940" spans="2:2" x14ac:dyDescent="0.25">
      <c r="B7940" s="8"/>
    </row>
    <row r="7941" spans="2:2" x14ac:dyDescent="0.25">
      <c r="B7941" s="8"/>
    </row>
    <row r="7942" spans="2:2" x14ac:dyDescent="0.25">
      <c r="B7942" s="8"/>
    </row>
    <row r="7943" spans="2:2" x14ac:dyDescent="0.25">
      <c r="B7943" s="8"/>
    </row>
    <row r="7944" spans="2:2" x14ac:dyDescent="0.25">
      <c r="B7944" s="8"/>
    </row>
    <row r="7945" spans="2:2" x14ac:dyDescent="0.25">
      <c r="B7945" s="8"/>
    </row>
    <row r="7946" spans="2:2" x14ac:dyDescent="0.25">
      <c r="B7946" s="8"/>
    </row>
    <row r="7947" spans="2:2" x14ac:dyDescent="0.25">
      <c r="B7947" s="8"/>
    </row>
    <row r="7948" spans="2:2" x14ac:dyDescent="0.25">
      <c r="B7948" s="8"/>
    </row>
    <row r="7949" spans="2:2" x14ac:dyDescent="0.25">
      <c r="B7949" s="8"/>
    </row>
    <row r="7950" spans="2:2" x14ac:dyDescent="0.25">
      <c r="B7950" s="8"/>
    </row>
    <row r="7951" spans="2:2" x14ac:dyDescent="0.25">
      <c r="B7951" s="8"/>
    </row>
    <row r="7952" spans="2:2" x14ac:dyDescent="0.25">
      <c r="B7952" s="8"/>
    </row>
    <row r="7953" spans="2:2" x14ac:dyDescent="0.25">
      <c r="B7953" s="8"/>
    </row>
    <row r="7954" spans="2:2" x14ac:dyDescent="0.25">
      <c r="B7954" s="8"/>
    </row>
    <row r="7955" spans="2:2" x14ac:dyDescent="0.25">
      <c r="B7955" s="8"/>
    </row>
    <row r="7956" spans="2:2" x14ac:dyDescent="0.25">
      <c r="B7956" s="8"/>
    </row>
    <row r="7957" spans="2:2" x14ac:dyDescent="0.25">
      <c r="B7957" s="8"/>
    </row>
    <row r="7958" spans="2:2" x14ac:dyDescent="0.25">
      <c r="B7958" s="8"/>
    </row>
    <row r="7959" spans="2:2" x14ac:dyDescent="0.25">
      <c r="B7959" s="8"/>
    </row>
    <row r="7960" spans="2:2" x14ac:dyDescent="0.25">
      <c r="B7960" s="8"/>
    </row>
    <row r="7961" spans="2:2" x14ac:dyDescent="0.25">
      <c r="B7961" s="8"/>
    </row>
    <row r="7962" spans="2:2" x14ac:dyDescent="0.25">
      <c r="B7962" s="8"/>
    </row>
    <row r="7963" spans="2:2" x14ac:dyDescent="0.25">
      <c r="B7963" s="8"/>
    </row>
    <row r="7964" spans="2:2" x14ac:dyDescent="0.25">
      <c r="B7964" s="8"/>
    </row>
    <row r="7965" spans="2:2" x14ac:dyDescent="0.25">
      <c r="B7965" s="8"/>
    </row>
    <row r="7966" spans="2:2" x14ac:dyDescent="0.25">
      <c r="B7966" s="8"/>
    </row>
    <row r="7967" spans="2:2" x14ac:dyDescent="0.25">
      <c r="B7967" s="8"/>
    </row>
    <row r="7968" spans="2:2" x14ac:dyDescent="0.25">
      <c r="B7968" s="8"/>
    </row>
    <row r="7969" spans="2:2" x14ac:dyDescent="0.25">
      <c r="B7969" s="8"/>
    </row>
    <row r="7970" spans="2:2" x14ac:dyDescent="0.25">
      <c r="B7970" s="8"/>
    </row>
    <row r="7971" spans="2:2" x14ac:dyDescent="0.25">
      <c r="B7971" s="8"/>
    </row>
    <row r="7972" spans="2:2" x14ac:dyDescent="0.25">
      <c r="B7972" s="8"/>
    </row>
    <row r="7973" spans="2:2" x14ac:dyDescent="0.25">
      <c r="B7973" s="8"/>
    </row>
    <row r="7974" spans="2:2" x14ac:dyDescent="0.25">
      <c r="B7974" s="8"/>
    </row>
    <row r="7975" spans="2:2" x14ac:dyDescent="0.25">
      <c r="B7975" s="8"/>
    </row>
    <row r="7976" spans="2:2" x14ac:dyDescent="0.25">
      <c r="B7976" s="8"/>
    </row>
    <row r="7977" spans="2:2" x14ac:dyDescent="0.25">
      <c r="B7977" s="8"/>
    </row>
    <row r="7978" spans="2:2" x14ac:dyDescent="0.25">
      <c r="B7978" s="8"/>
    </row>
    <row r="7979" spans="2:2" x14ac:dyDescent="0.25">
      <c r="B7979" s="8"/>
    </row>
    <row r="7980" spans="2:2" x14ac:dyDescent="0.25">
      <c r="B7980" s="8"/>
    </row>
    <row r="7981" spans="2:2" x14ac:dyDescent="0.25">
      <c r="B7981" s="8"/>
    </row>
    <row r="7982" spans="2:2" x14ac:dyDescent="0.25">
      <c r="B7982" s="8"/>
    </row>
    <row r="7983" spans="2:2" x14ac:dyDescent="0.25">
      <c r="B7983" s="8"/>
    </row>
    <row r="7984" spans="2:2" x14ac:dyDescent="0.25">
      <c r="B7984" s="8"/>
    </row>
    <row r="7985" spans="2:2" x14ac:dyDescent="0.25">
      <c r="B7985" s="8"/>
    </row>
    <row r="7986" spans="2:2" x14ac:dyDescent="0.25">
      <c r="B7986" s="8"/>
    </row>
    <row r="7987" spans="2:2" x14ac:dyDescent="0.25">
      <c r="B7987" s="8"/>
    </row>
    <row r="7988" spans="2:2" x14ac:dyDescent="0.25">
      <c r="B7988" s="8"/>
    </row>
    <row r="7989" spans="2:2" x14ac:dyDescent="0.25">
      <c r="B7989" s="8"/>
    </row>
    <row r="7990" spans="2:2" x14ac:dyDescent="0.25">
      <c r="B7990" s="8"/>
    </row>
    <row r="7991" spans="2:2" x14ac:dyDescent="0.25">
      <c r="B7991" s="8"/>
    </row>
    <row r="7992" spans="2:2" x14ac:dyDescent="0.25">
      <c r="B7992" s="8"/>
    </row>
    <row r="7993" spans="2:2" x14ac:dyDescent="0.25">
      <c r="B7993" s="8"/>
    </row>
    <row r="7994" spans="2:2" x14ac:dyDescent="0.25">
      <c r="B7994" s="8"/>
    </row>
    <row r="7995" spans="2:2" x14ac:dyDescent="0.25">
      <c r="B7995" s="8"/>
    </row>
    <row r="7996" spans="2:2" x14ac:dyDescent="0.25">
      <c r="B7996" s="8"/>
    </row>
    <row r="7997" spans="2:2" x14ac:dyDescent="0.25">
      <c r="B7997" s="8"/>
    </row>
    <row r="7998" spans="2:2" x14ac:dyDescent="0.25">
      <c r="B7998" s="8"/>
    </row>
    <row r="7999" spans="2:2" x14ac:dyDescent="0.25">
      <c r="B7999" s="8"/>
    </row>
    <row r="8000" spans="2:2" x14ac:dyDescent="0.25">
      <c r="B8000" s="8"/>
    </row>
    <row r="8001" spans="2:2" x14ac:dyDescent="0.25">
      <c r="B8001" s="8"/>
    </row>
    <row r="8002" spans="2:2" x14ac:dyDescent="0.25">
      <c r="B8002" s="8"/>
    </row>
    <row r="8003" spans="2:2" x14ac:dyDescent="0.25">
      <c r="B8003" s="8"/>
    </row>
    <row r="8004" spans="2:2" x14ac:dyDescent="0.25">
      <c r="B8004" s="8"/>
    </row>
    <row r="8005" spans="2:2" x14ac:dyDescent="0.25">
      <c r="B8005" s="8"/>
    </row>
    <row r="8006" spans="2:2" x14ac:dyDescent="0.25">
      <c r="B8006" s="8"/>
    </row>
    <row r="8007" spans="2:2" x14ac:dyDescent="0.25">
      <c r="B8007" s="8"/>
    </row>
    <row r="8008" spans="2:2" x14ac:dyDescent="0.25">
      <c r="B8008" s="8"/>
    </row>
    <row r="8009" spans="2:2" x14ac:dyDescent="0.25">
      <c r="B8009" s="8"/>
    </row>
    <row r="8010" spans="2:2" x14ac:dyDescent="0.25">
      <c r="B8010" s="8"/>
    </row>
    <row r="8011" spans="2:2" x14ac:dyDescent="0.25">
      <c r="B8011" s="8"/>
    </row>
    <row r="8012" spans="2:2" x14ac:dyDescent="0.25">
      <c r="B8012" s="8"/>
    </row>
    <row r="8013" spans="2:2" x14ac:dyDescent="0.25">
      <c r="B8013" s="8"/>
    </row>
    <row r="8014" spans="2:2" x14ac:dyDescent="0.25">
      <c r="B8014" s="8"/>
    </row>
    <row r="8015" spans="2:2" x14ac:dyDescent="0.25">
      <c r="B8015" s="8"/>
    </row>
    <row r="8016" spans="2:2" x14ac:dyDescent="0.25">
      <c r="B8016" s="8"/>
    </row>
    <row r="8017" spans="2:2" x14ac:dyDescent="0.25">
      <c r="B8017" s="8"/>
    </row>
    <row r="8018" spans="2:2" x14ac:dyDescent="0.25">
      <c r="B8018" s="8"/>
    </row>
    <row r="8019" spans="2:2" x14ac:dyDescent="0.25">
      <c r="B8019" s="8"/>
    </row>
    <row r="8020" spans="2:2" x14ac:dyDescent="0.25">
      <c r="B8020" s="8"/>
    </row>
    <row r="8021" spans="2:2" x14ac:dyDescent="0.25">
      <c r="B8021" s="8"/>
    </row>
    <row r="8022" spans="2:2" x14ac:dyDescent="0.25">
      <c r="B8022" s="8"/>
    </row>
    <row r="8023" spans="2:2" x14ac:dyDescent="0.25">
      <c r="B8023" s="8"/>
    </row>
    <row r="8024" spans="2:2" x14ac:dyDescent="0.25">
      <c r="B8024" s="8"/>
    </row>
    <row r="8025" spans="2:2" x14ac:dyDescent="0.25">
      <c r="B8025" s="8"/>
    </row>
    <row r="8026" spans="2:2" x14ac:dyDescent="0.25">
      <c r="B8026" s="8"/>
    </row>
    <row r="8027" spans="2:2" x14ac:dyDescent="0.25">
      <c r="B8027" s="8"/>
    </row>
    <row r="8028" spans="2:2" x14ac:dyDescent="0.25">
      <c r="B8028" s="8"/>
    </row>
    <row r="8029" spans="2:2" x14ac:dyDescent="0.25">
      <c r="B8029" s="8"/>
    </row>
    <row r="8030" spans="2:2" x14ac:dyDescent="0.25">
      <c r="B8030" s="8"/>
    </row>
    <row r="8031" spans="2:2" x14ac:dyDescent="0.25">
      <c r="B8031" s="8"/>
    </row>
    <row r="8032" spans="2:2" x14ac:dyDescent="0.25">
      <c r="B8032" s="8"/>
    </row>
    <row r="8033" spans="2:2" x14ac:dyDescent="0.25">
      <c r="B8033" s="8"/>
    </row>
    <row r="8034" spans="2:2" x14ac:dyDescent="0.25">
      <c r="B8034" s="8"/>
    </row>
    <row r="8035" spans="2:2" x14ac:dyDescent="0.25">
      <c r="B8035" s="8"/>
    </row>
    <row r="8036" spans="2:2" x14ac:dyDescent="0.25">
      <c r="B8036" s="8"/>
    </row>
    <row r="8037" spans="2:2" x14ac:dyDescent="0.25">
      <c r="B8037" s="8"/>
    </row>
    <row r="8038" spans="2:2" x14ac:dyDescent="0.25">
      <c r="B8038" s="8"/>
    </row>
    <row r="8039" spans="2:2" x14ac:dyDescent="0.25">
      <c r="B8039" s="8"/>
    </row>
    <row r="8040" spans="2:2" x14ac:dyDescent="0.25">
      <c r="B8040" s="8"/>
    </row>
    <row r="8041" spans="2:2" x14ac:dyDescent="0.25">
      <c r="B8041" s="8"/>
    </row>
    <row r="8042" spans="2:2" x14ac:dyDescent="0.25">
      <c r="B8042" s="8"/>
    </row>
    <row r="8043" spans="2:2" x14ac:dyDescent="0.25">
      <c r="B8043" s="8"/>
    </row>
    <row r="8044" spans="2:2" x14ac:dyDescent="0.25">
      <c r="B8044" s="8"/>
    </row>
    <row r="8045" spans="2:2" x14ac:dyDescent="0.25">
      <c r="B8045" s="8"/>
    </row>
    <row r="8046" spans="2:2" x14ac:dyDescent="0.25">
      <c r="B8046" s="8"/>
    </row>
    <row r="8047" spans="2:2" x14ac:dyDescent="0.25">
      <c r="B8047" s="8"/>
    </row>
    <row r="8048" spans="2:2" x14ac:dyDescent="0.25">
      <c r="B8048" s="8"/>
    </row>
    <row r="8049" spans="2:2" x14ac:dyDescent="0.25">
      <c r="B8049" s="8"/>
    </row>
    <row r="8050" spans="2:2" x14ac:dyDescent="0.25">
      <c r="B8050" s="8"/>
    </row>
    <row r="8051" spans="2:2" x14ac:dyDescent="0.25">
      <c r="B8051" s="8"/>
    </row>
    <row r="8052" spans="2:2" x14ac:dyDescent="0.25">
      <c r="B8052" s="8"/>
    </row>
    <row r="8053" spans="2:2" x14ac:dyDescent="0.25">
      <c r="B8053" s="8"/>
    </row>
    <row r="8054" spans="2:2" x14ac:dyDescent="0.25">
      <c r="B8054" s="8"/>
    </row>
    <row r="8055" spans="2:2" x14ac:dyDescent="0.25">
      <c r="B8055" s="8"/>
    </row>
    <row r="8056" spans="2:2" x14ac:dyDescent="0.25">
      <c r="B8056" s="8"/>
    </row>
    <row r="8057" spans="2:2" x14ac:dyDescent="0.25">
      <c r="B8057" s="8"/>
    </row>
    <row r="8058" spans="2:2" x14ac:dyDescent="0.25">
      <c r="B8058" s="8"/>
    </row>
    <row r="8059" spans="2:2" x14ac:dyDescent="0.25">
      <c r="B8059" s="8"/>
    </row>
    <row r="8060" spans="2:2" x14ac:dyDescent="0.25">
      <c r="B8060" s="8"/>
    </row>
    <row r="8061" spans="2:2" x14ac:dyDescent="0.25">
      <c r="B8061" s="8"/>
    </row>
    <row r="8062" spans="2:2" x14ac:dyDescent="0.25">
      <c r="B8062" s="8"/>
    </row>
    <row r="8063" spans="2:2" x14ac:dyDescent="0.25">
      <c r="B8063" s="8"/>
    </row>
    <row r="8064" spans="2:2" x14ac:dyDescent="0.25">
      <c r="B8064" s="8"/>
    </row>
    <row r="8065" spans="2:2" x14ac:dyDescent="0.25">
      <c r="B8065" s="8"/>
    </row>
    <row r="8066" spans="2:2" x14ac:dyDescent="0.25">
      <c r="B8066" s="8"/>
    </row>
    <row r="8067" spans="2:2" x14ac:dyDescent="0.25">
      <c r="B8067" s="8"/>
    </row>
    <row r="8068" spans="2:2" x14ac:dyDescent="0.25">
      <c r="B8068" s="8"/>
    </row>
    <row r="8069" spans="2:2" x14ac:dyDescent="0.25">
      <c r="B8069" s="8"/>
    </row>
    <row r="8070" spans="2:2" x14ac:dyDescent="0.25">
      <c r="B8070" s="8"/>
    </row>
    <row r="8071" spans="2:2" x14ac:dyDescent="0.25">
      <c r="B8071" s="8"/>
    </row>
    <row r="8072" spans="2:2" x14ac:dyDescent="0.25">
      <c r="B8072" s="8"/>
    </row>
    <row r="8073" spans="2:2" x14ac:dyDescent="0.25">
      <c r="B8073" s="8"/>
    </row>
    <row r="8074" spans="2:2" x14ac:dyDescent="0.25">
      <c r="B8074" s="8"/>
    </row>
    <row r="8075" spans="2:2" x14ac:dyDescent="0.25">
      <c r="B8075" s="8"/>
    </row>
    <row r="8076" spans="2:2" x14ac:dyDescent="0.25">
      <c r="B8076" s="8"/>
    </row>
    <row r="8077" spans="2:2" x14ac:dyDescent="0.25">
      <c r="B8077" s="8"/>
    </row>
    <row r="8078" spans="2:2" x14ac:dyDescent="0.25">
      <c r="B8078" s="8"/>
    </row>
    <row r="8079" spans="2:2" x14ac:dyDescent="0.25">
      <c r="B8079" s="8"/>
    </row>
    <row r="8080" spans="2:2" x14ac:dyDescent="0.25">
      <c r="B8080" s="8"/>
    </row>
    <row r="8081" spans="2:2" x14ac:dyDescent="0.25">
      <c r="B8081" s="8"/>
    </row>
    <row r="8082" spans="2:2" x14ac:dyDescent="0.25">
      <c r="B8082" s="8"/>
    </row>
    <row r="8083" spans="2:2" x14ac:dyDescent="0.25">
      <c r="B8083" s="8"/>
    </row>
    <row r="8084" spans="2:2" x14ac:dyDescent="0.25">
      <c r="B8084" s="8"/>
    </row>
    <row r="8085" spans="2:2" x14ac:dyDescent="0.25">
      <c r="B8085" s="8"/>
    </row>
    <row r="8086" spans="2:2" x14ac:dyDescent="0.25">
      <c r="B8086" s="8"/>
    </row>
    <row r="8087" spans="2:2" x14ac:dyDescent="0.25">
      <c r="B8087" s="8"/>
    </row>
    <row r="8088" spans="2:2" x14ac:dyDescent="0.25">
      <c r="B8088" s="8"/>
    </row>
    <row r="8089" spans="2:2" x14ac:dyDescent="0.25">
      <c r="B8089" s="8"/>
    </row>
    <row r="8090" spans="2:2" x14ac:dyDescent="0.25">
      <c r="B8090" s="8"/>
    </row>
    <row r="8091" spans="2:2" x14ac:dyDescent="0.25">
      <c r="B8091" s="8"/>
    </row>
    <row r="8092" spans="2:2" x14ac:dyDescent="0.25">
      <c r="B8092" s="8"/>
    </row>
    <row r="8093" spans="2:2" x14ac:dyDescent="0.25">
      <c r="B8093" s="8"/>
    </row>
    <row r="8094" spans="2:2" x14ac:dyDescent="0.25">
      <c r="B8094" s="8"/>
    </row>
    <row r="8095" spans="2:2" x14ac:dyDescent="0.25">
      <c r="B8095" s="8"/>
    </row>
    <row r="8096" spans="2:2" x14ac:dyDescent="0.25">
      <c r="B8096" s="8"/>
    </row>
    <row r="8097" spans="2:2" x14ac:dyDescent="0.25">
      <c r="B8097" s="8"/>
    </row>
    <row r="8098" spans="2:2" x14ac:dyDescent="0.25">
      <c r="B8098" s="8"/>
    </row>
    <row r="8099" spans="2:2" x14ac:dyDescent="0.25">
      <c r="B8099" s="8"/>
    </row>
    <row r="8100" spans="2:2" x14ac:dyDescent="0.25">
      <c r="B8100" s="8"/>
    </row>
    <row r="8101" spans="2:2" x14ac:dyDescent="0.25">
      <c r="B8101" s="8"/>
    </row>
    <row r="8102" spans="2:2" x14ac:dyDescent="0.25">
      <c r="B8102" s="8"/>
    </row>
    <row r="8103" spans="2:2" x14ac:dyDescent="0.25">
      <c r="B8103" s="8"/>
    </row>
    <row r="8104" spans="2:2" x14ac:dyDescent="0.25">
      <c r="B8104" s="8"/>
    </row>
    <row r="8105" spans="2:2" x14ac:dyDescent="0.25">
      <c r="B8105" s="8"/>
    </row>
    <row r="8106" spans="2:2" x14ac:dyDescent="0.25">
      <c r="B8106" s="8"/>
    </row>
    <row r="8107" spans="2:2" x14ac:dyDescent="0.25">
      <c r="B8107" s="8"/>
    </row>
    <row r="8108" spans="2:2" x14ac:dyDescent="0.25">
      <c r="B8108" s="8"/>
    </row>
    <row r="8109" spans="2:2" x14ac:dyDescent="0.25">
      <c r="B8109" s="8"/>
    </row>
    <row r="8110" spans="2:2" x14ac:dyDescent="0.25">
      <c r="B8110" s="8"/>
    </row>
    <row r="8111" spans="2:2" x14ac:dyDescent="0.25">
      <c r="B8111" s="8"/>
    </row>
    <row r="8112" spans="2:2" x14ac:dyDescent="0.25">
      <c r="B8112" s="8"/>
    </row>
    <row r="8113" spans="2:2" x14ac:dyDescent="0.25">
      <c r="B8113" s="8"/>
    </row>
    <row r="8114" spans="2:2" x14ac:dyDescent="0.25">
      <c r="B8114" s="8"/>
    </row>
    <row r="8115" spans="2:2" x14ac:dyDescent="0.25">
      <c r="B8115" s="8"/>
    </row>
    <row r="8116" spans="2:2" x14ac:dyDescent="0.25">
      <c r="B8116" s="8"/>
    </row>
    <row r="8117" spans="2:2" x14ac:dyDescent="0.25">
      <c r="B8117" s="8"/>
    </row>
    <row r="8118" spans="2:2" x14ac:dyDescent="0.25">
      <c r="B8118" s="8"/>
    </row>
    <row r="8119" spans="2:2" x14ac:dyDescent="0.25">
      <c r="B8119" s="8"/>
    </row>
    <row r="8120" spans="2:2" x14ac:dyDescent="0.25">
      <c r="B8120" s="8"/>
    </row>
    <row r="8121" spans="2:2" x14ac:dyDescent="0.25">
      <c r="B8121" s="8"/>
    </row>
    <row r="8122" spans="2:2" x14ac:dyDescent="0.25">
      <c r="B8122" s="8"/>
    </row>
    <row r="8123" spans="2:2" x14ac:dyDescent="0.25">
      <c r="B8123" s="8"/>
    </row>
    <row r="8124" spans="2:2" x14ac:dyDescent="0.25">
      <c r="B8124" s="8"/>
    </row>
    <row r="8125" spans="2:2" x14ac:dyDescent="0.25">
      <c r="B8125" s="8"/>
    </row>
    <row r="8126" spans="2:2" x14ac:dyDescent="0.25">
      <c r="B8126" s="8"/>
    </row>
    <row r="8127" spans="2:2" x14ac:dyDescent="0.25">
      <c r="B8127" s="8"/>
    </row>
    <row r="8128" spans="2:2" x14ac:dyDescent="0.25">
      <c r="B8128" s="8"/>
    </row>
    <row r="8129" spans="2:2" x14ac:dyDescent="0.25">
      <c r="B8129" s="8"/>
    </row>
    <row r="8130" spans="2:2" x14ac:dyDescent="0.25">
      <c r="B8130" s="8"/>
    </row>
    <row r="8131" spans="2:2" x14ac:dyDescent="0.25">
      <c r="B8131" s="8"/>
    </row>
    <row r="8132" spans="2:2" x14ac:dyDescent="0.25">
      <c r="B8132" s="8"/>
    </row>
    <row r="8133" spans="2:2" x14ac:dyDescent="0.25">
      <c r="B8133" s="8"/>
    </row>
    <row r="8134" spans="2:2" x14ac:dyDescent="0.25">
      <c r="B8134" s="8"/>
    </row>
    <row r="8135" spans="2:2" x14ac:dyDescent="0.25">
      <c r="B8135" s="8"/>
    </row>
    <row r="8136" spans="2:2" x14ac:dyDescent="0.25">
      <c r="B8136" s="8"/>
    </row>
    <row r="8137" spans="2:2" x14ac:dyDescent="0.25">
      <c r="B8137" s="8"/>
    </row>
    <row r="8138" spans="2:2" x14ac:dyDescent="0.25">
      <c r="B8138" s="8"/>
    </row>
    <row r="8139" spans="2:2" x14ac:dyDescent="0.25">
      <c r="B8139" s="8"/>
    </row>
    <row r="8140" spans="2:2" x14ac:dyDescent="0.25">
      <c r="B8140" s="8"/>
    </row>
    <row r="8141" spans="2:2" x14ac:dyDescent="0.25">
      <c r="B8141" s="8"/>
    </row>
    <row r="8142" spans="2:2" x14ac:dyDescent="0.25">
      <c r="B8142" s="8"/>
    </row>
    <row r="8143" spans="2:2" x14ac:dyDescent="0.25">
      <c r="B8143" s="8"/>
    </row>
    <row r="8144" spans="2:2" x14ac:dyDescent="0.25">
      <c r="B8144" s="8"/>
    </row>
    <row r="8145" spans="2:2" x14ac:dyDescent="0.25">
      <c r="B8145" s="8"/>
    </row>
    <row r="8146" spans="2:2" x14ac:dyDescent="0.25">
      <c r="B8146" s="8"/>
    </row>
    <row r="8147" spans="2:2" x14ac:dyDescent="0.25">
      <c r="B8147" s="8"/>
    </row>
    <row r="8148" spans="2:2" x14ac:dyDescent="0.25">
      <c r="B8148" s="8"/>
    </row>
    <row r="8149" spans="2:2" x14ac:dyDescent="0.25">
      <c r="B8149" s="8"/>
    </row>
    <row r="8150" spans="2:2" x14ac:dyDescent="0.25">
      <c r="B8150" s="8"/>
    </row>
    <row r="8151" spans="2:2" x14ac:dyDescent="0.25">
      <c r="B8151" s="8"/>
    </row>
    <row r="8152" spans="2:2" x14ac:dyDescent="0.25">
      <c r="B8152" s="8"/>
    </row>
    <row r="8153" spans="2:2" x14ac:dyDescent="0.25">
      <c r="B8153" s="8"/>
    </row>
    <row r="8154" spans="2:2" x14ac:dyDescent="0.25">
      <c r="B8154" s="8"/>
    </row>
    <row r="8155" spans="2:2" x14ac:dyDescent="0.25">
      <c r="B8155" s="8"/>
    </row>
    <row r="8156" spans="2:2" x14ac:dyDescent="0.25">
      <c r="B8156" s="8"/>
    </row>
    <row r="8157" spans="2:2" x14ac:dyDescent="0.25">
      <c r="B8157" s="8"/>
    </row>
    <row r="8158" spans="2:2" x14ac:dyDescent="0.25">
      <c r="B8158" s="8"/>
    </row>
    <row r="8159" spans="2:2" x14ac:dyDescent="0.25">
      <c r="B8159" s="8"/>
    </row>
    <row r="8160" spans="2:2" x14ac:dyDescent="0.25">
      <c r="B8160" s="8"/>
    </row>
    <row r="8161" spans="2:2" x14ac:dyDescent="0.25">
      <c r="B8161" s="8"/>
    </row>
    <row r="8162" spans="2:2" x14ac:dyDescent="0.25">
      <c r="B8162" s="8"/>
    </row>
    <row r="8163" spans="2:2" x14ac:dyDescent="0.25">
      <c r="B8163" s="8"/>
    </row>
    <row r="8164" spans="2:2" x14ac:dyDescent="0.25">
      <c r="B8164" s="8"/>
    </row>
    <row r="8165" spans="2:2" x14ac:dyDescent="0.25">
      <c r="B8165" s="8"/>
    </row>
    <row r="8166" spans="2:2" x14ac:dyDescent="0.25">
      <c r="B8166" s="8"/>
    </row>
    <row r="8167" spans="2:2" x14ac:dyDescent="0.25">
      <c r="B8167" s="8"/>
    </row>
    <row r="8168" spans="2:2" x14ac:dyDescent="0.25">
      <c r="B8168" s="8"/>
    </row>
    <row r="8169" spans="2:2" x14ac:dyDescent="0.25">
      <c r="B8169" s="8"/>
    </row>
    <row r="8170" spans="2:2" x14ac:dyDescent="0.25">
      <c r="B8170" s="8"/>
    </row>
    <row r="8171" spans="2:2" x14ac:dyDescent="0.25">
      <c r="B8171" s="8"/>
    </row>
    <row r="8172" spans="2:2" x14ac:dyDescent="0.25">
      <c r="B8172" s="8"/>
    </row>
    <row r="8173" spans="2:2" x14ac:dyDescent="0.25">
      <c r="B8173" s="8"/>
    </row>
    <row r="8174" spans="2:2" x14ac:dyDescent="0.25">
      <c r="B8174" s="8"/>
    </row>
    <row r="8175" spans="2:2" x14ac:dyDescent="0.25">
      <c r="B8175" s="8"/>
    </row>
    <row r="8176" spans="2:2" x14ac:dyDescent="0.25">
      <c r="B8176" s="8"/>
    </row>
    <row r="8177" spans="2:2" x14ac:dyDescent="0.25">
      <c r="B8177" s="8"/>
    </row>
    <row r="8178" spans="2:2" x14ac:dyDescent="0.25">
      <c r="B8178" s="8"/>
    </row>
    <row r="8179" spans="2:2" x14ac:dyDescent="0.25">
      <c r="B8179" s="8"/>
    </row>
    <row r="8180" spans="2:2" x14ac:dyDescent="0.25">
      <c r="B8180" s="8"/>
    </row>
    <row r="8181" spans="2:2" x14ac:dyDescent="0.25">
      <c r="B8181" s="8"/>
    </row>
    <row r="8182" spans="2:2" x14ac:dyDescent="0.25">
      <c r="B8182" s="8"/>
    </row>
    <row r="8183" spans="2:2" x14ac:dyDescent="0.25">
      <c r="B8183" s="8"/>
    </row>
    <row r="8184" spans="2:2" x14ac:dyDescent="0.25">
      <c r="B8184" s="8"/>
    </row>
    <row r="8185" spans="2:2" x14ac:dyDescent="0.25">
      <c r="B8185" s="8"/>
    </row>
    <row r="8186" spans="2:2" x14ac:dyDescent="0.25">
      <c r="B8186" s="8"/>
    </row>
    <row r="8187" spans="2:2" x14ac:dyDescent="0.25">
      <c r="B8187" s="8"/>
    </row>
    <row r="8188" spans="2:2" x14ac:dyDescent="0.25">
      <c r="B8188" s="8"/>
    </row>
    <row r="8189" spans="2:2" x14ac:dyDescent="0.25">
      <c r="B8189" s="8"/>
    </row>
    <row r="8190" spans="2:2" x14ac:dyDescent="0.25">
      <c r="B8190" s="8"/>
    </row>
    <row r="8191" spans="2:2" x14ac:dyDescent="0.25">
      <c r="B8191" s="8"/>
    </row>
    <row r="8192" spans="2:2" x14ac:dyDescent="0.25">
      <c r="B8192" s="8"/>
    </row>
    <row r="8193" spans="2:2" x14ac:dyDescent="0.25">
      <c r="B8193" s="8"/>
    </row>
    <row r="8194" spans="2:2" x14ac:dyDescent="0.25">
      <c r="B8194" s="8"/>
    </row>
    <row r="8195" spans="2:2" x14ac:dyDescent="0.25">
      <c r="B8195" s="8"/>
    </row>
    <row r="8196" spans="2:2" x14ac:dyDescent="0.25">
      <c r="B8196" s="8"/>
    </row>
    <row r="8197" spans="2:2" x14ac:dyDescent="0.25">
      <c r="B8197" s="8"/>
    </row>
    <row r="8198" spans="2:2" x14ac:dyDescent="0.25">
      <c r="B8198" s="8"/>
    </row>
    <row r="8199" spans="2:2" x14ac:dyDescent="0.25">
      <c r="B8199" s="8"/>
    </row>
    <row r="8200" spans="2:2" x14ac:dyDescent="0.25">
      <c r="B8200" s="8"/>
    </row>
    <row r="8201" spans="2:2" x14ac:dyDescent="0.25">
      <c r="B8201" s="8"/>
    </row>
    <row r="8202" spans="2:2" x14ac:dyDescent="0.25">
      <c r="B8202" s="8"/>
    </row>
    <row r="8203" spans="2:2" x14ac:dyDescent="0.25">
      <c r="B8203" s="8"/>
    </row>
    <row r="8204" spans="2:2" x14ac:dyDescent="0.25">
      <c r="B8204" s="8"/>
    </row>
    <row r="8205" spans="2:2" x14ac:dyDescent="0.25">
      <c r="B8205" s="8"/>
    </row>
    <row r="8206" spans="2:2" x14ac:dyDescent="0.25">
      <c r="B8206" s="8"/>
    </row>
    <row r="8207" spans="2:2" x14ac:dyDescent="0.25">
      <c r="B8207" s="8"/>
    </row>
    <row r="8208" spans="2:2" x14ac:dyDescent="0.25">
      <c r="B8208" s="8"/>
    </row>
    <row r="8209" spans="2:2" x14ac:dyDescent="0.25">
      <c r="B8209" s="8"/>
    </row>
    <row r="8210" spans="2:2" x14ac:dyDescent="0.25">
      <c r="B8210" s="8"/>
    </row>
    <row r="8211" spans="2:2" x14ac:dyDescent="0.25">
      <c r="B8211" s="8"/>
    </row>
    <row r="8212" spans="2:2" x14ac:dyDescent="0.25">
      <c r="B8212" s="8"/>
    </row>
    <row r="8213" spans="2:2" x14ac:dyDescent="0.25">
      <c r="B8213" s="8"/>
    </row>
    <row r="8214" spans="2:2" x14ac:dyDescent="0.25">
      <c r="B8214" s="8"/>
    </row>
    <row r="8215" spans="2:2" x14ac:dyDescent="0.25">
      <c r="B8215" s="8"/>
    </row>
    <row r="8216" spans="2:2" x14ac:dyDescent="0.25">
      <c r="B8216" s="8"/>
    </row>
    <row r="8217" spans="2:2" x14ac:dyDescent="0.25">
      <c r="B8217" s="8"/>
    </row>
    <row r="8218" spans="2:2" x14ac:dyDescent="0.25">
      <c r="B8218" s="8"/>
    </row>
    <row r="8219" spans="2:2" x14ac:dyDescent="0.25">
      <c r="B8219" s="8"/>
    </row>
    <row r="8220" spans="2:2" x14ac:dyDescent="0.25">
      <c r="B8220" s="8"/>
    </row>
    <row r="8221" spans="2:2" x14ac:dyDescent="0.25">
      <c r="B8221" s="8"/>
    </row>
    <row r="8222" spans="2:2" x14ac:dyDescent="0.25">
      <c r="B8222" s="8"/>
    </row>
    <row r="8223" spans="2:2" x14ac:dyDescent="0.25">
      <c r="B8223" s="8"/>
    </row>
    <row r="8224" spans="2:2" x14ac:dyDescent="0.25">
      <c r="B8224" s="8"/>
    </row>
    <row r="8225" spans="2:2" x14ac:dyDescent="0.25">
      <c r="B8225" s="8"/>
    </row>
    <row r="8226" spans="2:2" x14ac:dyDescent="0.25">
      <c r="B8226" s="8"/>
    </row>
    <row r="8227" spans="2:2" x14ac:dyDescent="0.25">
      <c r="B8227" s="8"/>
    </row>
    <row r="8228" spans="2:2" x14ac:dyDescent="0.25">
      <c r="B8228" s="8"/>
    </row>
    <row r="8229" spans="2:2" x14ac:dyDescent="0.25">
      <c r="B8229" s="8"/>
    </row>
    <row r="8230" spans="2:2" x14ac:dyDescent="0.25">
      <c r="B8230" s="8"/>
    </row>
    <row r="8231" spans="2:2" x14ac:dyDescent="0.25">
      <c r="B8231" s="8"/>
    </row>
    <row r="8232" spans="2:2" x14ac:dyDescent="0.25">
      <c r="B8232" s="8"/>
    </row>
    <row r="8233" spans="2:2" x14ac:dyDescent="0.25">
      <c r="B8233" s="8"/>
    </row>
    <row r="8234" spans="2:2" x14ac:dyDescent="0.25">
      <c r="B8234" s="8"/>
    </row>
    <row r="8235" spans="2:2" x14ac:dyDescent="0.25">
      <c r="B8235" s="8"/>
    </row>
    <row r="8236" spans="2:2" x14ac:dyDescent="0.25">
      <c r="B8236" s="8"/>
    </row>
    <row r="8237" spans="2:2" x14ac:dyDescent="0.25">
      <c r="B8237" s="8"/>
    </row>
    <row r="8238" spans="2:2" x14ac:dyDescent="0.25">
      <c r="B8238" s="8"/>
    </row>
    <row r="8239" spans="2:2" x14ac:dyDescent="0.25">
      <c r="B8239" s="8"/>
    </row>
    <row r="8240" spans="2:2" x14ac:dyDescent="0.25">
      <c r="B8240" s="8"/>
    </row>
    <row r="8241" spans="2:2" x14ac:dyDescent="0.25">
      <c r="B8241" s="8"/>
    </row>
    <row r="8242" spans="2:2" x14ac:dyDescent="0.25">
      <c r="B8242" s="8"/>
    </row>
    <row r="8243" spans="2:2" x14ac:dyDescent="0.25">
      <c r="B8243" s="8"/>
    </row>
    <row r="8244" spans="2:2" x14ac:dyDescent="0.25">
      <c r="B8244" s="8"/>
    </row>
    <row r="8245" spans="2:2" x14ac:dyDescent="0.25">
      <c r="B8245" s="8"/>
    </row>
    <row r="8246" spans="2:2" x14ac:dyDescent="0.25">
      <c r="B8246" s="8"/>
    </row>
    <row r="8247" spans="2:2" x14ac:dyDescent="0.25">
      <c r="B8247" s="8"/>
    </row>
    <row r="8248" spans="2:2" x14ac:dyDescent="0.25">
      <c r="B8248" s="8"/>
    </row>
    <row r="8249" spans="2:2" x14ac:dyDescent="0.25">
      <c r="B8249" s="8"/>
    </row>
    <row r="8250" spans="2:2" x14ac:dyDescent="0.25">
      <c r="B8250" s="8"/>
    </row>
    <row r="8251" spans="2:2" x14ac:dyDescent="0.25">
      <c r="B8251" s="8"/>
    </row>
    <row r="8252" spans="2:2" x14ac:dyDescent="0.25">
      <c r="B8252" s="8"/>
    </row>
    <row r="8253" spans="2:2" x14ac:dyDescent="0.25">
      <c r="B8253" s="8"/>
    </row>
    <row r="8254" spans="2:2" x14ac:dyDescent="0.25">
      <c r="B8254" s="8"/>
    </row>
    <row r="8255" spans="2:2" x14ac:dyDescent="0.25">
      <c r="B8255" s="8"/>
    </row>
    <row r="8256" spans="2:2" x14ac:dyDescent="0.25">
      <c r="B8256" s="8"/>
    </row>
    <row r="8257" spans="2:2" x14ac:dyDescent="0.25">
      <c r="B8257" s="8"/>
    </row>
    <row r="8258" spans="2:2" x14ac:dyDescent="0.25">
      <c r="B8258" s="8"/>
    </row>
    <row r="8259" spans="2:2" x14ac:dyDescent="0.25">
      <c r="B8259" s="8"/>
    </row>
    <row r="8260" spans="2:2" x14ac:dyDescent="0.25">
      <c r="B8260" s="8"/>
    </row>
    <row r="8261" spans="2:2" x14ac:dyDescent="0.25">
      <c r="B8261" s="8"/>
    </row>
    <row r="8262" spans="2:2" x14ac:dyDescent="0.25">
      <c r="B8262" s="8"/>
    </row>
    <row r="8263" spans="2:2" x14ac:dyDescent="0.25">
      <c r="B8263" s="8"/>
    </row>
    <row r="8264" spans="2:2" x14ac:dyDescent="0.25">
      <c r="B8264" s="8"/>
    </row>
    <row r="8265" spans="2:2" x14ac:dyDescent="0.25">
      <c r="B8265" s="8"/>
    </row>
    <row r="8266" spans="2:2" x14ac:dyDescent="0.25">
      <c r="B8266" s="8"/>
    </row>
    <row r="8267" spans="2:2" x14ac:dyDescent="0.25">
      <c r="B8267" s="8"/>
    </row>
    <row r="8268" spans="2:2" x14ac:dyDescent="0.25">
      <c r="B8268" s="8"/>
    </row>
    <row r="8269" spans="2:2" x14ac:dyDescent="0.25">
      <c r="B8269" s="8"/>
    </row>
    <row r="8270" spans="2:2" x14ac:dyDescent="0.25">
      <c r="B8270" s="8"/>
    </row>
    <row r="8271" spans="2:2" x14ac:dyDescent="0.25">
      <c r="B8271" s="8"/>
    </row>
    <row r="8272" spans="2:2" x14ac:dyDescent="0.25">
      <c r="B8272" s="8"/>
    </row>
    <row r="8273" spans="2:2" x14ac:dyDescent="0.25">
      <c r="B8273" s="8"/>
    </row>
    <row r="8274" spans="2:2" x14ac:dyDescent="0.25">
      <c r="B8274" s="8"/>
    </row>
    <row r="8275" spans="2:2" x14ac:dyDescent="0.25">
      <c r="B8275" s="8"/>
    </row>
    <row r="8276" spans="2:2" x14ac:dyDescent="0.25">
      <c r="B8276" s="8"/>
    </row>
    <row r="8277" spans="2:2" x14ac:dyDescent="0.25">
      <c r="B8277" s="8"/>
    </row>
    <row r="8278" spans="2:2" x14ac:dyDescent="0.25">
      <c r="B8278" s="8"/>
    </row>
    <row r="8279" spans="2:2" x14ac:dyDescent="0.25">
      <c r="B8279" s="8"/>
    </row>
    <row r="8280" spans="2:2" x14ac:dyDescent="0.25">
      <c r="B8280" s="8"/>
    </row>
    <row r="8281" spans="2:2" x14ac:dyDescent="0.25">
      <c r="B8281" s="8"/>
    </row>
    <row r="8282" spans="2:2" x14ac:dyDescent="0.25">
      <c r="B8282" s="8"/>
    </row>
    <row r="8283" spans="2:2" x14ac:dyDescent="0.25">
      <c r="B8283" s="8"/>
    </row>
    <row r="8284" spans="2:2" x14ac:dyDescent="0.25">
      <c r="B8284" s="8"/>
    </row>
    <row r="8285" spans="2:2" x14ac:dyDescent="0.25">
      <c r="B8285" s="8"/>
    </row>
    <row r="8286" spans="2:2" x14ac:dyDescent="0.25">
      <c r="B8286" s="8"/>
    </row>
    <row r="8287" spans="2:2" x14ac:dyDescent="0.25">
      <c r="B8287" s="8"/>
    </row>
    <row r="8288" spans="2:2" x14ac:dyDescent="0.25">
      <c r="B8288" s="8"/>
    </row>
    <row r="8289" spans="2:2" x14ac:dyDescent="0.25">
      <c r="B8289" s="8"/>
    </row>
    <row r="8290" spans="2:2" x14ac:dyDescent="0.25">
      <c r="B8290" s="8"/>
    </row>
    <row r="8291" spans="2:2" x14ac:dyDescent="0.25">
      <c r="B8291" s="8"/>
    </row>
    <row r="8292" spans="2:2" x14ac:dyDescent="0.25">
      <c r="B8292" s="8"/>
    </row>
    <row r="8293" spans="2:2" x14ac:dyDescent="0.25">
      <c r="B8293" s="8"/>
    </row>
    <row r="8294" spans="2:2" x14ac:dyDescent="0.25">
      <c r="B8294" s="8"/>
    </row>
    <row r="8295" spans="2:2" x14ac:dyDescent="0.25">
      <c r="B8295" s="8"/>
    </row>
    <row r="8296" spans="2:2" x14ac:dyDescent="0.25">
      <c r="B8296" s="8"/>
    </row>
    <row r="8297" spans="2:2" x14ac:dyDescent="0.25">
      <c r="B8297" s="8"/>
    </row>
    <row r="8298" spans="2:2" x14ac:dyDescent="0.25">
      <c r="B8298" s="8"/>
    </row>
    <row r="8299" spans="2:2" x14ac:dyDescent="0.25">
      <c r="B8299" s="8"/>
    </row>
    <row r="8300" spans="2:2" x14ac:dyDescent="0.25">
      <c r="B8300" s="8"/>
    </row>
    <row r="8301" spans="2:2" x14ac:dyDescent="0.25">
      <c r="B8301" s="8"/>
    </row>
    <row r="8302" spans="2:2" x14ac:dyDescent="0.25">
      <c r="B8302" s="8"/>
    </row>
    <row r="8303" spans="2:2" x14ac:dyDescent="0.25">
      <c r="B8303" s="8"/>
    </row>
    <row r="8304" spans="2:2" x14ac:dyDescent="0.25">
      <c r="B8304" s="8"/>
    </row>
    <row r="8305" spans="2:2" x14ac:dyDescent="0.25">
      <c r="B8305" s="8"/>
    </row>
    <row r="8306" spans="2:2" x14ac:dyDescent="0.25">
      <c r="B8306" s="8"/>
    </row>
    <row r="8307" spans="2:2" x14ac:dyDescent="0.25">
      <c r="B8307" s="8"/>
    </row>
    <row r="8308" spans="2:2" x14ac:dyDescent="0.25">
      <c r="B8308" s="8"/>
    </row>
    <row r="8309" spans="2:2" x14ac:dyDescent="0.25">
      <c r="B8309" s="8"/>
    </row>
    <row r="8310" spans="2:2" x14ac:dyDescent="0.25">
      <c r="B8310" s="8"/>
    </row>
    <row r="8311" spans="2:2" x14ac:dyDescent="0.25">
      <c r="B8311" s="8"/>
    </row>
    <row r="8312" spans="2:2" x14ac:dyDescent="0.25">
      <c r="B8312" s="8"/>
    </row>
    <row r="8313" spans="2:2" x14ac:dyDescent="0.25">
      <c r="B8313" s="8"/>
    </row>
    <row r="8314" spans="2:2" x14ac:dyDescent="0.25">
      <c r="B8314" s="8"/>
    </row>
    <row r="8315" spans="2:2" x14ac:dyDescent="0.25">
      <c r="B8315" s="8"/>
    </row>
    <row r="8316" spans="2:2" x14ac:dyDescent="0.25">
      <c r="B8316" s="8"/>
    </row>
    <row r="8317" spans="2:2" x14ac:dyDescent="0.25">
      <c r="B8317" s="8"/>
    </row>
    <row r="8318" spans="2:2" x14ac:dyDescent="0.25">
      <c r="B8318" s="8"/>
    </row>
    <row r="8319" spans="2:2" x14ac:dyDescent="0.25">
      <c r="B8319" s="8"/>
    </row>
    <row r="8320" spans="2:2" x14ac:dyDescent="0.25">
      <c r="B8320" s="8"/>
    </row>
    <row r="8321" spans="2:2" x14ac:dyDescent="0.25">
      <c r="B8321" s="8"/>
    </row>
    <row r="8322" spans="2:2" x14ac:dyDescent="0.25">
      <c r="B8322" s="8"/>
    </row>
    <row r="8323" spans="2:2" x14ac:dyDescent="0.25">
      <c r="B8323" s="8"/>
    </row>
    <row r="8324" spans="2:2" x14ac:dyDescent="0.25">
      <c r="B8324" s="8"/>
    </row>
    <row r="8325" spans="2:2" x14ac:dyDescent="0.25">
      <c r="B8325" s="8"/>
    </row>
    <row r="8326" spans="2:2" x14ac:dyDescent="0.25">
      <c r="B8326" s="8"/>
    </row>
    <row r="8327" spans="2:2" x14ac:dyDescent="0.25">
      <c r="B8327" s="8"/>
    </row>
    <row r="8328" spans="2:2" x14ac:dyDescent="0.25">
      <c r="B8328" s="8"/>
    </row>
    <row r="8329" spans="2:2" x14ac:dyDescent="0.25">
      <c r="B8329" s="8"/>
    </row>
    <row r="8330" spans="2:2" x14ac:dyDescent="0.25">
      <c r="B8330" s="8"/>
    </row>
    <row r="8331" spans="2:2" x14ac:dyDescent="0.25">
      <c r="B8331" s="8"/>
    </row>
    <row r="8332" spans="2:2" x14ac:dyDescent="0.25">
      <c r="B8332" s="8"/>
    </row>
    <row r="8333" spans="2:2" x14ac:dyDescent="0.25">
      <c r="B8333" s="8"/>
    </row>
    <row r="8334" spans="2:2" x14ac:dyDescent="0.25">
      <c r="B8334" s="8"/>
    </row>
    <row r="8335" spans="2:2" x14ac:dyDescent="0.25">
      <c r="B8335" s="8"/>
    </row>
    <row r="8336" spans="2:2" x14ac:dyDescent="0.25">
      <c r="B8336" s="8"/>
    </row>
    <row r="8337" spans="2:2" x14ac:dyDescent="0.25">
      <c r="B8337" s="8"/>
    </row>
    <row r="8338" spans="2:2" x14ac:dyDescent="0.25">
      <c r="B8338" s="8"/>
    </row>
    <row r="8339" spans="2:2" x14ac:dyDescent="0.25">
      <c r="B8339" s="8"/>
    </row>
    <row r="8340" spans="2:2" x14ac:dyDescent="0.25">
      <c r="B8340" s="8"/>
    </row>
    <row r="8341" spans="2:2" x14ac:dyDescent="0.25">
      <c r="B8341" s="8"/>
    </row>
    <row r="8342" spans="2:2" x14ac:dyDescent="0.25">
      <c r="B8342" s="8"/>
    </row>
    <row r="8343" spans="2:2" x14ac:dyDescent="0.25">
      <c r="B8343" s="8"/>
    </row>
    <row r="8344" spans="2:2" x14ac:dyDescent="0.25">
      <c r="B8344" s="8"/>
    </row>
    <row r="8345" spans="2:2" x14ac:dyDescent="0.25">
      <c r="B8345" s="8"/>
    </row>
    <row r="8346" spans="2:2" x14ac:dyDescent="0.25">
      <c r="B8346" s="8"/>
    </row>
    <row r="8347" spans="2:2" x14ac:dyDescent="0.25">
      <c r="B8347" s="8"/>
    </row>
    <row r="8348" spans="2:2" x14ac:dyDescent="0.25">
      <c r="B8348" s="8"/>
    </row>
    <row r="8349" spans="2:2" x14ac:dyDescent="0.25">
      <c r="B8349" s="8"/>
    </row>
    <row r="8350" spans="2:2" x14ac:dyDescent="0.25">
      <c r="B8350" s="8"/>
    </row>
    <row r="8351" spans="2:2" x14ac:dyDescent="0.25">
      <c r="B8351" s="8"/>
    </row>
    <row r="8352" spans="2:2" x14ac:dyDescent="0.25">
      <c r="B8352" s="8"/>
    </row>
    <row r="8353" spans="2:2" x14ac:dyDescent="0.25">
      <c r="B8353" s="8"/>
    </row>
    <row r="8354" spans="2:2" x14ac:dyDescent="0.25">
      <c r="B8354" s="8"/>
    </row>
    <row r="8355" spans="2:2" x14ac:dyDescent="0.25">
      <c r="B8355" s="8"/>
    </row>
    <row r="8356" spans="2:2" x14ac:dyDescent="0.25">
      <c r="B8356" s="8"/>
    </row>
    <row r="8357" spans="2:2" x14ac:dyDescent="0.25">
      <c r="B8357" s="8"/>
    </row>
    <row r="8358" spans="2:2" x14ac:dyDescent="0.25">
      <c r="B8358" s="8"/>
    </row>
    <row r="8359" spans="2:2" x14ac:dyDescent="0.25">
      <c r="B8359" s="8"/>
    </row>
    <row r="8360" spans="2:2" x14ac:dyDescent="0.25">
      <c r="B8360" s="8"/>
    </row>
    <row r="8361" spans="2:2" x14ac:dyDescent="0.25">
      <c r="B8361" s="8"/>
    </row>
    <row r="8362" spans="2:2" x14ac:dyDescent="0.25">
      <c r="B8362" s="8"/>
    </row>
    <row r="8363" spans="2:2" x14ac:dyDescent="0.25">
      <c r="B8363" s="8"/>
    </row>
    <row r="8364" spans="2:2" x14ac:dyDescent="0.25">
      <c r="B8364" s="8"/>
    </row>
    <row r="8365" spans="2:2" x14ac:dyDescent="0.25">
      <c r="B8365" s="8"/>
    </row>
    <row r="8366" spans="2:2" x14ac:dyDescent="0.25">
      <c r="B8366" s="8"/>
    </row>
    <row r="8367" spans="2:2" x14ac:dyDescent="0.25">
      <c r="B8367" s="8"/>
    </row>
    <row r="8368" spans="2:2" x14ac:dyDescent="0.25">
      <c r="B8368" s="8"/>
    </row>
    <row r="8369" spans="2:2" x14ac:dyDescent="0.25">
      <c r="B8369" s="8"/>
    </row>
    <row r="8370" spans="2:2" x14ac:dyDescent="0.25">
      <c r="B8370" s="8"/>
    </row>
    <row r="8371" spans="2:2" x14ac:dyDescent="0.25">
      <c r="B8371" s="8"/>
    </row>
    <row r="8372" spans="2:2" x14ac:dyDescent="0.25">
      <c r="B8372" s="8"/>
    </row>
    <row r="8373" spans="2:2" x14ac:dyDescent="0.25">
      <c r="B8373" s="8"/>
    </row>
    <row r="8374" spans="2:2" x14ac:dyDescent="0.25">
      <c r="B8374" s="8"/>
    </row>
    <row r="8375" spans="2:2" x14ac:dyDescent="0.25">
      <c r="B8375" s="8"/>
    </row>
    <row r="8376" spans="2:2" x14ac:dyDescent="0.25">
      <c r="B8376" s="8"/>
    </row>
    <row r="8377" spans="2:2" x14ac:dyDescent="0.25">
      <c r="B8377" s="8"/>
    </row>
    <row r="8378" spans="2:2" x14ac:dyDescent="0.25">
      <c r="B8378" s="8"/>
    </row>
    <row r="8379" spans="2:2" x14ac:dyDescent="0.25">
      <c r="B8379" s="8"/>
    </row>
    <row r="8380" spans="2:2" x14ac:dyDescent="0.25">
      <c r="B8380" s="8"/>
    </row>
    <row r="8381" spans="2:2" x14ac:dyDescent="0.25">
      <c r="B8381" s="8"/>
    </row>
    <row r="8382" spans="2:2" x14ac:dyDescent="0.25">
      <c r="B8382" s="8"/>
    </row>
    <row r="8383" spans="2:2" x14ac:dyDescent="0.25">
      <c r="B8383" s="8"/>
    </row>
    <row r="8384" spans="2:2" x14ac:dyDescent="0.25">
      <c r="B8384" s="8"/>
    </row>
    <row r="8385" spans="2:2" x14ac:dyDescent="0.25">
      <c r="B8385" s="8"/>
    </row>
    <row r="8386" spans="2:2" x14ac:dyDescent="0.25">
      <c r="B8386" s="8"/>
    </row>
    <row r="8387" spans="2:2" x14ac:dyDescent="0.25">
      <c r="B8387" s="8"/>
    </row>
    <row r="8388" spans="2:2" x14ac:dyDescent="0.25">
      <c r="B8388" s="8"/>
    </row>
    <row r="8389" spans="2:2" x14ac:dyDescent="0.25">
      <c r="B8389" s="8"/>
    </row>
    <row r="8390" spans="2:2" x14ac:dyDescent="0.25">
      <c r="B8390" s="8"/>
    </row>
    <row r="8391" spans="2:2" x14ac:dyDescent="0.25">
      <c r="B8391" s="8"/>
    </row>
    <row r="8392" spans="2:2" x14ac:dyDescent="0.25">
      <c r="B8392" s="8"/>
    </row>
    <row r="8393" spans="2:2" x14ac:dyDescent="0.25">
      <c r="B8393" s="8"/>
    </row>
    <row r="8394" spans="2:2" x14ac:dyDescent="0.25">
      <c r="B8394" s="8"/>
    </row>
    <row r="8395" spans="2:2" x14ac:dyDescent="0.25">
      <c r="B8395" s="8"/>
    </row>
    <row r="8396" spans="2:2" x14ac:dyDescent="0.25">
      <c r="B8396" s="8"/>
    </row>
    <row r="8397" spans="2:2" x14ac:dyDescent="0.25">
      <c r="B8397" s="8"/>
    </row>
    <row r="8398" spans="2:2" x14ac:dyDescent="0.25">
      <c r="B8398" s="8"/>
    </row>
    <row r="8399" spans="2:2" x14ac:dyDescent="0.25">
      <c r="B8399" s="8"/>
    </row>
    <row r="8400" spans="2:2" x14ac:dyDescent="0.25">
      <c r="B8400" s="8"/>
    </row>
    <row r="8401" spans="2:2" x14ac:dyDescent="0.25">
      <c r="B8401" s="8"/>
    </row>
    <row r="8402" spans="2:2" x14ac:dyDescent="0.25">
      <c r="B8402" s="8"/>
    </row>
    <row r="8403" spans="2:2" x14ac:dyDescent="0.25">
      <c r="B8403" s="8"/>
    </row>
    <row r="8404" spans="2:2" x14ac:dyDescent="0.25">
      <c r="B8404" s="8"/>
    </row>
    <row r="8405" spans="2:2" x14ac:dyDescent="0.25">
      <c r="B8405" s="8"/>
    </row>
    <row r="8406" spans="2:2" x14ac:dyDescent="0.25">
      <c r="B8406" s="8"/>
    </row>
    <row r="8407" spans="2:2" x14ac:dyDescent="0.25">
      <c r="B8407" s="8"/>
    </row>
    <row r="8408" spans="2:2" x14ac:dyDescent="0.25">
      <c r="B8408" s="8"/>
    </row>
    <row r="8409" spans="2:2" x14ac:dyDescent="0.25">
      <c r="B8409" s="8"/>
    </row>
    <row r="8410" spans="2:2" x14ac:dyDescent="0.25">
      <c r="B8410" s="8"/>
    </row>
    <row r="8411" spans="2:2" x14ac:dyDescent="0.25">
      <c r="B8411" s="8"/>
    </row>
    <row r="8412" spans="2:2" x14ac:dyDescent="0.25">
      <c r="B8412" s="8"/>
    </row>
    <row r="8413" spans="2:2" x14ac:dyDescent="0.25">
      <c r="B8413" s="8"/>
    </row>
    <row r="8414" spans="2:2" x14ac:dyDescent="0.25">
      <c r="B8414" s="8"/>
    </row>
    <row r="8415" spans="2:2" x14ac:dyDescent="0.25">
      <c r="B8415" s="8"/>
    </row>
    <row r="8416" spans="2:2" x14ac:dyDescent="0.25">
      <c r="B8416" s="8"/>
    </row>
    <row r="8417" spans="2:2" x14ac:dyDescent="0.25">
      <c r="B8417" s="8"/>
    </row>
    <row r="8418" spans="2:2" x14ac:dyDescent="0.25">
      <c r="B8418" s="8"/>
    </row>
    <row r="8419" spans="2:2" x14ac:dyDescent="0.25">
      <c r="B8419" s="8"/>
    </row>
    <row r="8420" spans="2:2" x14ac:dyDescent="0.25">
      <c r="B8420" s="8"/>
    </row>
    <row r="8421" spans="2:2" x14ac:dyDescent="0.25">
      <c r="B8421" s="8"/>
    </row>
    <row r="8422" spans="2:2" x14ac:dyDescent="0.25">
      <c r="B8422" s="8"/>
    </row>
    <row r="8423" spans="2:2" x14ac:dyDescent="0.25">
      <c r="B8423" s="8"/>
    </row>
    <row r="8424" spans="2:2" x14ac:dyDescent="0.25">
      <c r="B8424" s="8"/>
    </row>
    <row r="8425" spans="2:2" x14ac:dyDescent="0.25">
      <c r="B8425" s="8"/>
    </row>
    <row r="8426" spans="2:2" x14ac:dyDescent="0.25">
      <c r="B8426" s="8"/>
    </row>
    <row r="8427" spans="2:2" x14ac:dyDescent="0.25">
      <c r="B8427" s="8"/>
    </row>
    <row r="8428" spans="2:2" x14ac:dyDescent="0.25">
      <c r="B8428" s="8"/>
    </row>
    <row r="8429" spans="2:2" x14ac:dyDescent="0.25">
      <c r="B8429" s="8"/>
    </row>
    <row r="8430" spans="2:2" x14ac:dyDescent="0.25">
      <c r="B8430" s="8"/>
    </row>
    <row r="8431" spans="2:2" x14ac:dyDescent="0.25">
      <c r="B8431" s="8"/>
    </row>
    <row r="8432" spans="2:2" x14ac:dyDescent="0.25">
      <c r="B8432" s="8"/>
    </row>
    <row r="8433" spans="2:2" x14ac:dyDescent="0.25">
      <c r="B8433" s="8"/>
    </row>
    <row r="8434" spans="2:2" x14ac:dyDescent="0.25">
      <c r="B8434" s="8"/>
    </row>
    <row r="8435" spans="2:2" x14ac:dyDescent="0.25">
      <c r="B8435" s="8"/>
    </row>
    <row r="8436" spans="2:2" x14ac:dyDescent="0.25">
      <c r="B8436" s="8"/>
    </row>
    <row r="8437" spans="2:2" x14ac:dyDescent="0.25">
      <c r="B8437" s="8"/>
    </row>
    <row r="8438" spans="2:2" x14ac:dyDescent="0.25">
      <c r="B8438" s="8"/>
    </row>
    <row r="8439" spans="2:2" x14ac:dyDescent="0.25">
      <c r="B8439" s="8"/>
    </row>
    <row r="8440" spans="2:2" x14ac:dyDescent="0.25">
      <c r="B8440" s="8"/>
    </row>
    <row r="8441" spans="2:2" x14ac:dyDescent="0.25">
      <c r="B8441" s="8"/>
    </row>
    <row r="8442" spans="2:2" x14ac:dyDescent="0.25">
      <c r="B8442" s="8"/>
    </row>
    <row r="8443" spans="2:2" x14ac:dyDescent="0.25">
      <c r="B8443" s="8"/>
    </row>
    <row r="8444" spans="2:2" x14ac:dyDescent="0.25">
      <c r="B8444" s="8"/>
    </row>
    <row r="8445" spans="2:2" x14ac:dyDescent="0.25">
      <c r="B8445" s="8"/>
    </row>
    <row r="8446" spans="2:2" x14ac:dyDescent="0.25">
      <c r="B8446" s="8"/>
    </row>
    <row r="8447" spans="2:2" x14ac:dyDescent="0.25">
      <c r="B8447" s="8"/>
    </row>
    <row r="8448" spans="2:2" x14ac:dyDescent="0.25">
      <c r="B8448" s="8"/>
    </row>
    <row r="8449" spans="2:2" x14ac:dyDescent="0.25">
      <c r="B8449" s="8"/>
    </row>
    <row r="8450" spans="2:2" x14ac:dyDescent="0.25">
      <c r="B8450" s="8"/>
    </row>
    <row r="8451" spans="2:2" x14ac:dyDescent="0.25">
      <c r="B8451" s="8"/>
    </row>
    <row r="8452" spans="2:2" x14ac:dyDescent="0.25">
      <c r="B8452" s="8"/>
    </row>
    <row r="8453" spans="2:2" x14ac:dyDescent="0.25">
      <c r="B8453" s="8"/>
    </row>
    <row r="8454" spans="2:2" x14ac:dyDescent="0.25">
      <c r="B8454" s="8"/>
    </row>
    <row r="8455" spans="2:2" x14ac:dyDescent="0.25">
      <c r="B8455" s="8"/>
    </row>
    <row r="8456" spans="2:2" x14ac:dyDescent="0.25">
      <c r="B8456" s="8"/>
    </row>
    <row r="8457" spans="2:2" x14ac:dyDescent="0.25">
      <c r="B8457" s="8"/>
    </row>
    <row r="8458" spans="2:2" x14ac:dyDescent="0.25">
      <c r="B8458" s="8"/>
    </row>
    <row r="8459" spans="2:2" x14ac:dyDescent="0.25">
      <c r="B8459" s="8"/>
    </row>
    <row r="8460" spans="2:2" x14ac:dyDescent="0.25">
      <c r="B8460" s="8"/>
    </row>
    <row r="8461" spans="2:2" x14ac:dyDescent="0.25">
      <c r="B8461" s="8"/>
    </row>
    <row r="8462" spans="2:2" x14ac:dyDescent="0.25">
      <c r="B8462" s="8"/>
    </row>
    <row r="8463" spans="2:2" x14ac:dyDescent="0.25">
      <c r="B8463" s="8"/>
    </row>
    <row r="8464" spans="2:2" x14ac:dyDescent="0.25">
      <c r="B8464" s="8"/>
    </row>
    <row r="8465" spans="2:2" x14ac:dyDescent="0.25">
      <c r="B8465" s="8"/>
    </row>
    <row r="8466" spans="2:2" x14ac:dyDescent="0.25">
      <c r="B8466" s="8"/>
    </row>
    <row r="8467" spans="2:2" x14ac:dyDescent="0.25">
      <c r="B8467" s="8"/>
    </row>
    <row r="8468" spans="2:2" x14ac:dyDescent="0.25">
      <c r="B8468" s="8"/>
    </row>
    <row r="8469" spans="2:2" x14ac:dyDescent="0.25">
      <c r="B8469" s="8"/>
    </row>
    <row r="8470" spans="2:2" x14ac:dyDescent="0.25">
      <c r="B8470" s="8"/>
    </row>
    <row r="8471" spans="2:2" x14ac:dyDescent="0.25">
      <c r="B8471" s="8"/>
    </row>
    <row r="8472" spans="2:2" x14ac:dyDescent="0.25">
      <c r="B8472" s="8"/>
    </row>
    <row r="8473" spans="2:2" x14ac:dyDescent="0.25">
      <c r="B8473" s="8"/>
    </row>
    <row r="8474" spans="2:2" x14ac:dyDescent="0.25">
      <c r="B8474" s="8"/>
    </row>
    <row r="8475" spans="2:2" x14ac:dyDescent="0.25">
      <c r="B8475" s="8"/>
    </row>
    <row r="8476" spans="2:2" x14ac:dyDescent="0.25">
      <c r="B8476" s="8"/>
    </row>
    <row r="8477" spans="2:2" x14ac:dyDescent="0.25">
      <c r="B8477" s="8"/>
    </row>
    <row r="8478" spans="2:2" x14ac:dyDescent="0.25">
      <c r="B8478" s="8"/>
    </row>
    <row r="8479" spans="2:2" x14ac:dyDescent="0.25">
      <c r="B8479" s="8"/>
    </row>
    <row r="8480" spans="2:2" x14ac:dyDescent="0.25">
      <c r="B8480" s="8"/>
    </row>
    <row r="8481" spans="2:2" x14ac:dyDescent="0.25">
      <c r="B8481" s="8"/>
    </row>
    <row r="8482" spans="2:2" x14ac:dyDescent="0.25">
      <c r="B8482" s="8"/>
    </row>
    <row r="8483" spans="2:2" x14ac:dyDescent="0.25">
      <c r="B8483" s="8"/>
    </row>
    <row r="8484" spans="2:2" x14ac:dyDescent="0.25">
      <c r="B8484" s="8"/>
    </row>
    <row r="8485" spans="2:2" x14ac:dyDescent="0.25">
      <c r="B8485" s="8"/>
    </row>
    <row r="8486" spans="2:2" x14ac:dyDescent="0.25">
      <c r="B8486" s="8"/>
    </row>
    <row r="8487" spans="2:2" x14ac:dyDescent="0.25">
      <c r="B8487" s="8"/>
    </row>
    <row r="8488" spans="2:2" x14ac:dyDescent="0.25">
      <c r="B8488" s="8"/>
    </row>
    <row r="8489" spans="2:2" x14ac:dyDescent="0.25">
      <c r="B8489" s="8"/>
    </row>
    <row r="8490" spans="2:2" x14ac:dyDescent="0.25">
      <c r="B8490" s="8"/>
    </row>
    <row r="8491" spans="2:2" x14ac:dyDescent="0.25">
      <c r="B8491" s="8"/>
    </row>
    <row r="8492" spans="2:2" x14ac:dyDescent="0.25">
      <c r="B8492" s="8"/>
    </row>
    <row r="8493" spans="2:2" x14ac:dyDescent="0.25">
      <c r="B8493" s="8"/>
    </row>
    <row r="8494" spans="2:2" x14ac:dyDescent="0.25">
      <c r="B8494" s="8"/>
    </row>
    <row r="8495" spans="2:2" x14ac:dyDescent="0.25">
      <c r="B8495" s="8"/>
    </row>
    <row r="8496" spans="2:2" x14ac:dyDescent="0.25">
      <c r="B8496" s="8"/>
    </row>
    <row r="8497" spans="2:2" x14ac:dyDescent="0.25">
      <c r="B8497" s="8"/>
    </row>
    <row r="8498" spans="2:2" x14ac:dyDescent="0.25">
      <c r="B8498" s="8"/>
    </row>
    <row r="8499" spans="2:2" x14ac:dyDescent="0.25">
      <c r="B8499" s="8"/>
    </row>
    <row r="8500" spans="2:2" x14ac:dyDescent="0.25">
      <c r="B8500" s="8"/>
    </row>
    <row r="8501" spans="2:2" x14ac:dyDescent="0.25">
      <c r="B8501" s="8"/>
    </row>
    <row r="8502" spans="2:2" x14ac:dyDescent="0.25">
      <c r="B8502" s="8"/>
    </row>
    <row r="8503" spans="2:2" x14ac:dyDescent="0.25">
      <c r="B8503" s="8"/>
    </row>
    <row r="8504" spans="2:2" x14ac:dyDescent="0.25">
      <c r="B8504" s="8"/>
    </row>
    <row r="8505" spans="2:2" x14ac:dyDescent="0.25">
      <c r="B8505" s="8"/>
    </row>
    <row r="8506" spans="2:2" x14ac:dyDescent="0.25">
      <c r="B8506" s="8"/>
    </row>
    <row r="8507" spans="2:2" x14ac:dyDescent="0.25">
      <c r="B8507" s="8"/>
    </row>
    <row r="8508" spans="2:2" x14ac:dyDescent="0.25">
      <c r="B8508" s="8"/>
    </row>
    <row r="8509" spans="2:2" x14ac:dyDescent="0.25">
      <c r="B8509" s="8"/>
    </row>
    <row r="8510" spans="2:2" x14ac:dyDescent="0.25">
      <c r="B8510" s="8"/>
    </row>
    <row r="8511" spans="2:2" x14ac:dyDescent="0.25">
      <c r="B8511" s="8"/>
    </row>
    <row r="8512" spans="2:2" x14ac:dyDescent="0.25">
      <c r="B8512" s="8"/>
    </row>
    <row r="8513" spans="2:2" x14ac:dyDescent="0.25">
      <c r="B8513" s="8"/>
    </row>
    <row r="8514" spans="2:2" x14ac:dyDescent="0.25">
      <c r="B8514" s="8"/>
    </row>
    <row r="8515" spans="2:2" x14ac:dyDescent="0.25">
      <c r="B8515" s="8"/>
    </row>
    <row r="8516" spans="2:2" x14ac:dyDescent="0.25">
      <c r="B8516" s="8"/>
    </row>
    <row r="8517" spans="2:2" x14ac:dyDescent="0.25">
      <c r="B8517" s="8"/>
    </row>
    <row r="8518" spans="2:2" x14ac:dyDescent="0.25">
      <c r="B8518" s="8"/>
    </row>
    <row r="8519" spans="2:2" x14ac:dyDescent="0.25">
      <c r="B8519" s="8"/>
    </row>
    <row r="8520" spans="2:2" x14ac:dyDescent="0.25">
      <c r="B8520" s="8"/>
    </row>
    <row r="8521" spans="2:2" x14ac:dyDescent="0.25">
      <c r="B8521" s="8"/>
    </row>
    <row r="8522" spans="2:2" x14ac:dyDescent="0.25">
      <c r="B8522" s="8"/>
    </row>
    <row r="8523" spans="2:2" x14ac:dyDescent="0.25">
      <c r="B8523" s="8"/>
    </row>
    <row r="8524" spans="2:2" x14ac:dyDescent="0.25">
      <c r="B8524" s="8"/>
    </row>
    <row r="8525" spans="2:2" x14ac:dyDescent="0.25">
      <c r="B8525" s="8"/>
    </row>
    <row r="8526" spans="2:2" x14ac:dyDescent="0.25">
      <c r="B8526" s="8"/>
    </row>
    <row r="8527" spans="2:2" x14ac:dyDescent="0.25">
      <c r="B8527" s="8"/>
    </row>
    <row r="8528" spans="2:2" x14ac:dyDescent="0.25">
      <c r="B8528" s="8"/>
    </row>
    <row r="8529" spans="2:2" x14ac:dyDescent="0.25">
      <c r="B8529" s="8"/>
    </row>
    <row r="8530" spans="2:2" x14ac:dyDescent="0.25">
      <c r="B8530" s="8"/>
    </row>
    <row r="8531" spans="2:2" x14ac:dyDescent="0.25">
      <c r="B8531" s="8"/>
    </row>
    <row r="8532" spans="2:2" x14ac:dyDescent="0.25">
      <c r="B8532" s="8"/>
    </row>
    <row r="8533" spans="2:2" x14ac:dyDescent="0.25">
      <c r="B8533" s="8"/>
    </row>
    <row r="8534" spans="2:2" x14ac:dyDescent="0.25">
      <c r="B8534" s="8"/>
    </row>
    <row r="8535" spans="2:2" x14ac:dyDescent="0.25">
      <c r="B8535" s="8"/>
    </row>
    <row r="8536" spans="2:2" x14ac:dyDescent="0.25">
      <c r="B8536" s="8"/>
    </row>
    <row r="8537" spans="2:2" x14ac:dyDescent="0.25">
      <c r="B8537" s="8"/>
    </row>
    <row r="8538" spans="2:2" x14ac:dyDescent="0.25">
      <c r="B8538" s="8"/>
    </row>
    <row r="8539" spans="2:2" x14ac:dyDescent="0.25">
      <c r="B8539" s="8"/>
    </row>
    <row r="8540" spans="2:2" x14ac:dyDescent="0.25">
      <c r="B8540" s="8"/>
    </row>
    <row r="8541" spans="2:2" x14ac:dyDescent="0.25">
      <c r="B8541" s="8"/>
    </row>
    <row r="8542" spans="2:2" x14ac:dyDescent="0.25">
      <c r="B8542" s="8"/>
    </row>
    <row r="8543" spans="2:2" x14ac:dyDescent="0.25">
      <c r="B8543" s="8"/>
    </row>
    <row r="8544" spans="2:2" x14ac:dyDescent="0.25">
      <c r="B8544" s="8"/>
    </row>
    <row r="8545" spans="2:2" x14ac:dyDescent="0.25">
      <c r="B8545" s="8"/>
    </row>
    <row r="8546" spans="2:2" x14ac:dyDescent="0.25">
      <c r="B8546" s="8"/>
    </row>
    <row r="8547" spans="2:2" x14ac:dyDescent="0.25">
      <c r="B8547" s="8"/>
    </row>
    <row r="8548" spans="2:2" x14ac:dyDescent="0.25">
      <c r="B8548" s="8"/>
    </row>
    <row r="8549" spans="2:2" x14ac:dyDescent="0.25">
      <c r="B8549" s="8"/>
    </row>
    <row r="8550" spans="2:2" x14ac:dyDescent="0.25">
      <c r="B8550" s="8"/>
    </row>
    <row r="8551" spans="2:2" x14ac:dyDescent="0.25">
      <c r="B8551" s="8"/>
    </row>
    <row r="8552" spans="2:2" x14ac:dyDescent="0.25">
      <c r="B8552" s="8"/>
    </row>
    <row r="8553" spans="2:2" x14ac:dyDescent="0.25">
      <c r="B8553" s="8"/>
    </row>
    <row r="8554" spans="2:2" x14ac:dyDescent="0.25">
      <c r="B8554" s="8"/>
    </row>
    <row r="8555" spans="2:2" x14ac:dyDescent="0.25">
      <c r="B8555" s="8"/>
    </row>
    <row r="8556" spans="2:2" x14ac:dyDescent="0.25">
      <c r="B8556" s="8"/>
    </row>
    <row r="8557" spans="2:2" x14ac:dyDescent="0.25">
      <c r="B8557" s="8"/>
    </row>
    <row r="8558" spans="2:2" x14ac:dyDescent="0.25">
      <c r="B8558" s="8"/>
    </row>
    <row r="8559" spans="2:2" x14ac:dyDescent="0.25">
      <c r="B8559" s="8"/>
    </row>
    <row r="8560" spans="2:2" x14ac:dyDescent="0.25">
      <c r="B8560" s="8"/>
    </row>
    <row r="8561" spans="2:2" x14ac:dyDescent="0.25">
      <c r="B8561" s="8"/>
    </row>
    <row r="8562" spans="2:2" x14ac:dyDescent="0.25">
      <c r="B8562" s="8"/>
    </row>
    <row r="8563" spans="2:2" x14ac:dyDescent="0.25">
      <c r="B8563" s="8"/>
    </row>
    <row r="8564" spans="2:2" x14ac:dyDescent="0.25">
      <c r="B8564" s="8"/>
    </row>
    <row r="8565" spans="2:2" x14ac:dyDescent="0.25">
      <c r="B8565" s="8"/>
    </row>
    <row r="8566" spans="2:2" x14ac:dyDescent="0.25">
      <c r="B8566" s="8"/>
    </row>
    <row r="8567" spans="2:2" x14ac:dyDescent="0.25">
      <c r="B8567" s="8"/>
    </row>
    <row r="8568" spans="2:2" x14ac:dyDescent="0.25">
      <c r="B8568" s="8"/>
    </row>
    <row r="8569" spans="2:2" x14ac:dyDescent="0.25">
      <c r="B8569" s="8"/>
    </row>
    <row r="8570" spans="2:2" x14ac:dyDescent="0.25">
      <c r="B8570" s="8"/>
    </row>
    <row r="8571" spans="2:2" x14ac:dyDescent="0.25">
      <c r="B8571" s="8"/>
    </row>
    <row r="8572" spans="2:2" x14ac:dyDescent="0.25">
      <c r="B8572" s="8"/>
    </row>
    <row r="8573" spans="2:2" x14ac:dyDescent="0.25">
      <c r="B8573" s="8"/>
    </row>
    <row r="8574" spans="2:2" x14ac:dyDescent="0.25">
      <c r="B8574" s="8"/>
    </row>
    <row r="8575" spans="2:2" x14ac:dyDescent="0.25">
      <c r="B8575" s="8"/>
    </row>
    <row r="8576" spans="2:2" x14ac:dyDescent="0.25">
      <c r="B8576" s="8"/>
    </row>
    <row r="8577" spans="2:2" x14ac:dyDescent="0.25">
      <c r="B8577" s="8"/>
    </row>
    <row r="8578" spans="2:2" x14ac:dyDescent="0.25">
      <c r="B8578" s="8"/>
    </row>
    <row r="8579" spans="2:2" x14ac:dyDescent="0.25">
      <c r="B8579" s="8"/>
    </row>
    <row r="8580" spans="2:2" x14ac:dyDescent="0.25">
      <c r="B8580" s="8"/>
    </row>
    <row r="8581" spans="2:2" x14ac:dyDescent="0.25">
      <c r="B8581" s="8"/>
    </row>
    <row r="8582" spans="2:2" x14ac:dyDescent="0.25">
      <c r="B8582" s="8"/>
    </row>
    <row r="8583" spans="2:2" x14ac:dyDescent="0.25">
      <c r="B8583" s="8"/>
    </row>
    <row r="8584" spans="2:2" x14ac:dyDescent="0.25">
      <c r="B8584" s="8"/>
    </row>
    <row r="8585" spans="2:2" x14ac:dyDescent="0.25">
      <c r="B8585" s="8"/>
    </row>
    <row r="8586" spans="2:2" x14ac:dyDescent="0.25">
      <c r="B8586" s="8"/>
    </row>
    <row r="8587" spans="2:2" x14ac:dyDescent="0.25">
      <c r="B8587" s="8"/>
    </row>
    <row r="8588" spans="2:2" x14ac:dyDescent="0.25">
      <c r="B8588" s="8"/>
    </row>
    <row r="8589" spans="2:2" x14ac:dyDescent="0.25">
      <c r="B8589" s="8"/>
    </row>
    <row r="8590" spans="2:2" x14ac:dyDescent="0.25">
      <c r="B8590" s="8"/>
    </row>
    <row r="8591" spans="2:2" x14ac:dyDescent="0.25">
      <c r="B8591" s="8"/>
    </row>
    <row r="8592" spans="2:2" x14ac:dyDescent="0.25">
      <c r="B8592" s="8"/>
    </row>
    <row r="8593" spans="2:2" x14ac:dyDescent="0.25">
      <c r="B8593" s="8"/>
    </row>
    <row r="8594" spans="2:2" x14ac:dyDescent="0.25">
      <c r="B8594" s="8"/>
    </row>
    <row r="8595" spans="2:2" x14ac:dyDescent="0.25">
      <c r="B8595" s="8"/>
    </row>
    <row r="8596" spans="2:2" x14ac:dyDescent="0.25">
      <c r="B8596" s="8"/>
    </row>
    <row r="8597" spans="2:2" x14ac:dyDescent="0.25">
      <c r="B8597" s="8"/>
    </row>
    <row r="8598" spans="2:2" x14ac:dyDescent="0.25">
      <c r="B8598" s="8"/>
    </row>
    <row r="8599" spans="2:2" x14ac:dyDescent="0.25">
      <c r="B8599" s="8"/>
    </row>
    <row r="8600" spans="2:2" x14ac:dyDescent="0.25">
      <c r="B8600" s="8"/>
    </row>
    <row r="8601" spans="2:2" x14ac:dyDescent="0.25">
      <c r="B8601" s="8"/>
    </row>
    <row r="8602" spans="2:2" x14ac:dyDescent="0.25">
      <c r="B8602" s="8"/>
    </row>
    <row r="8603" spans="2:2" x14ac:dyDescent="0.25">
      <c r="B8603" s="8"/>
    </row>
    <row r="8604" spans="2:2" x14ac:dyDescent="0.25">
      <c r="B8604" s="8"/>
    </row>
    <row r="8605" spans="2:2" x14ac:dyDescent="0.25">
      <c r="B8605" s="8"/>
    </row>
    <row r="8606" spans="2:2" x14ac:dyDescent="0.25">
      <c r="B8606" s="8"/>
    </row>
    <row r="8607" spans="2:2" x14ac:dyDescent="0.25">
      <c r="B8607" s="8"/>
    </row>
    <row r="8608" spans="2:2" x14ac:dyDescent="0.25">
      <c r="B8608" s="8"/>
    </row>
    <row r="8609" spans="2:2" x14ac:dyDescent="0.25">
      <c r="B8609" s="8"/>
    </row>
    <row r="8610" spans="2:2" x14ac:dyDescent="0.25">
      <c r="B8610" s="8"/>
    </row>
    <row r="8611" spans="2:2" x14ac:dyDescent="0.25">
      <c r="B8611" s="8"/>
    </row>
    <row r="8612" spans="2:2" x14ac:dyDescent="0.25">
      <c r="B8612" s="8"/>
    </row>
    <row r="8613" spans="2:2" x14ac:dyDescent="0.25">
      <c r="B8613" s="8"/>
    </row>
    <row r="8614" spans="2:2" x14ac:dyDescent="0.25">
      <c r="B8614" s="8"/>
    </row>
    <row r="8615" spans="2:2" x14ac:dyDescent="0.25">
      <c r="B8615" s="8"/>
    </row>
    <row r="8616" spans="2:2" x14ac:dyDescent="0.25">
      <c r="B8616" s="8"/>
    </row>
    <row r="8617" spans="2:2" x14ac:dyDescent="0.25">
      <c r="B8617" s="8"/>
    </row>
    <row r="8618" spans="2:2" x14ac:dyDescent="0.25">
      <c r="B8618" s="8"/>
    </row>
    <row r="8619" spans="2:2" x14ac:dyDescent="0.25">
      <c r="B8619" s="8"/>
    </row>
    <row r="8620" spans="2:2" x14ac:dyDescent="0.25">
      <c r="B8620" s="8"/>
    </row>
    <row r="8621" spans="2:2" x14ac:dyDescent="0.25">
      <c r="B8621" s="8"/>
    </row>
    <row r="8622" spans="2:2" x14ac:dyDescent="0.25">
      <c r="B8622" s="8"/>
    </row>
    <row r="8623" spans="2:2" x14ac:dyDescent="0.25">
      <c r="B8623" s="8"/>
    </row>
    <row r="8624" spans="2:2" x14ac:dyDescent="0.25">
      <c r="B8624" s="8"/>
    </row>
    <row r="8625" spans="2:2" x14ac:dyDescent="0.25">
      <c r="B8625" s="8"/>
    </row>
    <row r="8626" spans="2:2" x14ac:dyDescent="0.25">
      <c r="B8626" s="8"/>
    </row>
    <row r="8627" spans="2:2" x14ac:dyDescent="0.25">
      <c r="B8627" s="8"/>
    </row>
    <row r="8628" spans="2:2" x14ac:dyDescent="0.25">
      <c r="B8628" s="8"/>
    </row>
    <row r="8629" spans="2:2" x14ac:dyDescent="0.25">
      <c r="B8629" s="8"/>
    </row>
    <row r="8630" spans="2:2" x14ac:dyDescent="0.25">
      <c r="B8630" s="8"/>
    </row>
    <row r="8631" spans="2:2" x14ac:dyDescent="0.25">
      <c r="B8631" s="8"/>
    </row>
    <row r="8632" spans="2:2" x14ac:dyDescent="0.25">
      <c r="B8632" s="8"/>
    </row>
    <row r="8633" spans="2:2" x14ac:dyDescent="0.25">
      <c r="B8633" s="8"/>
    </row>
    <row r="8634" spans="2:2" x14ac:dyDescent="0.25">
      <c r="B8634" s="8"/>
    </row>
    <row r="8635" spans="2:2" x14ac:dyDescent="0.25">
      <c r="B8635" s="8"/>
    </row>
    <row r="8636" spans="2:2" x14ac:dyDescent="0.25">
      <c r="B8636" s="8"/>
    </row>
    <row r="8637" spans="2:2" x14ac:dyDescent="0.25">
      <c r="B8637" s="8"/>
    </row>
    <row r="8638" spans="2:2" x14ac:dyDescent="0.25">
      <c r="B8638" s="8"/>
    </row>
    <row r="8639" spans="2:2" x14ac:dyDescent="0.25">
      <c r="B8639" s="8"/>
    </row>
    <row r="8640" spans="2:2" x14ac:dyDescent="0.25">
      <c r="B8640" s="8"/>
    </row>
    <row r="8641" spans="2:2" x14ac:dyDescent="0.25">
      <c r="B8641" s="8"/>
    </row>
    <row r="8642" spans="2:2" x14ac:dyDescent="0.25">
      <c r="B8642" s="8"/>
    </row>
    <row r="8643" spans="2:2" x14ac:dyDescent="0.25">
      <c r="B8643" s="8"/>
    </row>
    <row r="8644" spans="2:2" x14ac:dyDescent="0.25">
      <c r="B8644" s="8"/>
    </row>
    <row r="8645" spans="2:2" x14ac:dyDescent="0.25">
      <c r="B8645" s="8"/>
    </row>
    <row r="8646" spans="2:2" x14ac:dyDescent="0.25">
      <c r="B8646" s="8"/>
    </row>
    <row r="8647" spans="2:2" x14ac:dyDescent="0.25">
      <c r="B8647" s="8"/>
    </row>
    <row r="8648" spans="2:2" x14ac:dyDescent="0.25">
      <c r="B8648" s="8"/>
    </row>
    <row r="8649" spans="2:2" x14ac:dyDescent="0.25">
      <c r="B8649" s="8"/>
    </row>
    <row r="8650" spans="2:2" x14ac:dyDescent="0.25">
      <c r="B8650" s="8"/>
    </row>
    <row r="8651" spans="2:2" x14ac:dyDescent="0.25">
      <c r="B8651" s="8"/>
    </row>
    <row r="8652" spans="2:2" x14ac:dyDescent="0.25">
      <c r="B8652" s="8"/>
    </row>
    <row r="8653" spans="2:2" x14ac:dyDescent="0.25">
      <c r="B8653" s="8"/>
    </row>
    <row r="8654" spans="2:2" x14ac:dyDescent="0.25">
      <c r="B8654" s="8"/>
    </row>
    <row r="8655" spans="2:2" x14ac:dyDescent="0.25">
      <c r="B8655" s="8"/>
    </row>
    <row r="8656" spans="2:2" x14ac:dyDescent="0.25">
      <c r="B8656" s="8"/>
    </row>
    <row r="8657" spans="2:2" x14ac:dyDescent="0.25">
      <c r="B8657" s="8"/>
    </row>
    <row r="8658" spans="2:2" x14ac:dyDescent="0.25">
      <c r="B8658" s="8"/>
    </row>
    <row r="8659" spans="2:2" x14ac:dyDescent="0.25">
      <c r="B8659" s="8"/>
    </row>
    <row r="8660" spans="2:2" x14ac:dyDescent="0.25">
      <c r="B8660" s="8"/>
    </row>
    <row r="8661" spans="2:2" x14ac:dyDescent="0.25">
      <c r="B8661" s="8"/>
    </row>
    <row r="8662" spans="2:2" x14ac:dyDescent="0.25">
      <c r="B8662" s="8"/>
    </row>
    <row r="8663" spans="2:2" x14ac:dyDescent="0.25">
      <c r="B8663" s="8"/>
    </row>
    <row r="8664" spans="2:2" x14ac:dyDescent="0.25">
      <c r="B8664" s="8"/>
    </row>
    <row r="8665" spans="2:2" x14ac:dyDescent="0.25">
      <c r="B8665" s="8"/>
    </row>
    <row r="8666" spans="2:2" x14ac:dyDescent="0.25">
      <c r="B8666" s="8"/>
    </row>
    <row r="8667" spans="2:2" x14ac:dyDescent="0.25">
      <c r="B8667" s="8"/>
    </row>
    <row r="8668" spans="2:2" x14ac:dyDescent="0.25">
      <c r="B8668" s="8"/>
    </row>
    <row r="8669" spans="2:2" x14ac:dyDescent="0.25">
      <c r="B8669" s="8"/>
    </row>
    <row r="8670" spans="2:2" x14ac:dyDescent="0.25">
      <c r="B8670" s="8"/>
    </row>
    <row r="8671" spans="2:2" x14ac:dyDescent="0.25">
      <c r="B8671" s="8"/>
    </row>
    <row r="8672" spans="2:2" x14ac:dyDescent="0.25">
      <c r="B8672" s="8"/>
    </row>
    <row r="8673" spans="2:2" x14ac:dyDescent="0.25">
      <c r="B8673" s="8"/>
    </row>
    <row r="8674" spans="2:2" x14ac:dyDescent="0.25">
      <c r="B8674" s="8"/>
    </row>
    <row r="8675" spans="2:2" x14ac:dyDescent="0.25">
      <c r="B8675" s="8"/>
    </row>
    <row r="8676" spans="2:2" x14ac:dyDescent="0.25">
      <c r="B8676" s="8"/>
    </row>
    <row r="8677" spans="2:2" x14ac:dyDescent="0.25">
      <c r="B8677" s="8"/>
    </row>
    <row r="8678" spans="2:2" x14ac:dyDescent="0.25">
      <c r="B8678" s="8"/>
    </row>
    <row r="8679" spans="2:2" x14ac:dyDescent="0.25">
      <c r="B8679" s="8"/>
    </row>
    <row r="8680" spans="2:2" x14ac:dyDescent="0.25">
      <c r="B8680" s="8"/>
    </row>
    <row r="8681" spans="2:2" x14ac:dyDescent="0.25">
      <c r="B8681" s="8"/>
    </row>
    <row r="8682" spans="2:2" x14ac:dyDescent="0.25">
      <c r="B8682" s="8"/>
    </row>
    <row r="8683" spans="2:2" x14ac:dyDescent="0.25">
      <c r="B8683" s="8"/>
    </row>
    <row r="8684" spans="2:2" x14ac:dyDescent="0.25">
      <c r="B8684" s="8"/>
    </row>
    <row r="8685" spans="2:2" x14ac:dyDescent="0.25">
      <c r="B8685" s="8"/>
    </row>
    <row r="8686" spans="2:2" x14ac:dyDescent="0.25">
      <c r="B8686" s="8"/>
    </row>
    <row r="8687" spans="2:2" x14ac:dyDescent="0.25">
      <c r="B8687" s="8"/>
    </row>
    <row r="8688" spans="2:2" x14ac:dyDescent="0.25">
      <c r="B8688" s="8"/>
    </row>
    <row r="8689" spans="2:2" x14ac:dyDescent="0.25">
      <c r="B8689" s="8"/>
    </row>
    <row r="8690" spans="2:2" x14ac:dyDescent="0.25">
      <c r="B8690" s="8"/>
    </row>
    <row r="8691" spans="2:2" x14ac:dyDescent="0.25">
      <c r="B8691" s="8"/>
    </row>
    <row r="8692" spans="2:2" x14ac:dyDescent="0.25">
      <c r="B8692" s="8"/>
    </row>
    <row r="8693" spans="2:2" x14ac:dyDescent="0.25">
      <c r="B8693" s="8"/>
    </row>
    <row r="8694" spans="2:2" x14ac:dyDescent="0.25">
      <c r="B8694" s="8"/>
    </row>
    <row r="8695" spans="2:2" x14ac:dyDescent="0.25">
      <c r="B8695" s="8"/>
    </row>
    <row r="8696" spans="2:2" x14ac:dyDescent="0.25">
      <c r="B8696" s="8"/>
    </row>
    <row r="8697" spans="2:2" x14ac:dyDescent="0.25">
      <c r="B8697" s="8"/>
    </row>
    <row r="8698" spans="2:2" x14ac:dyDescent="0.25">
      <c r="B8698" s="8"/>
    </row>
    <row r="8699" spans="2:2" x14ac:dyDescent="0.25">
      <c r="B8699" s="8"/>
    </row>
    <row r="8700" spans="2:2" x14ac:dyDescent="0.25">
      <c r="B8700" s="8"/>
    </row>
    <row r="8701" spans="2:2" x14ac:dyDescent="0.25">
      <c r="B8701" s="8"/>
    </row>
    <row r="8702" spans="2:2" x14ac:dyDescent="0.25">
      <c r="B8702" s="8"/>
    </row>
    <row r="8703" spans="2:2" x14ac:dyDescent="0.25">
      <c r="B8703" s="8"/>
    </row>
    <row r="8704" spans="2:2" x14ac:dyDescent="0.25">
      <c r="B8704" s="8"/>
    </row>
    <row r="8705" spans="2:2" x14ac:dyDescent="0.25">
      <c r="B8705" s="8"/>
    </row>
    <row r="8706" spans="2:2" x14ac:dyDescent="0.25">
      <c r="B8706" s="8"/>
    </row>
    <row r="8707" spans="2:2" x14ac:dyDescent="0.25">
      <c r="B8707" s="8"/>
    </row>
    <row r="8708" spans="2:2" x14ac:dyDescent="0.25">
      <c r="B8708" s="8"/>
    </row>
    <row r="8709" spans="2:2" x14ac:dyDescent="0.25">
      <c r="B8709" s="8"/>
    </row>
    <row r="8710" spans="2:2" x14ac:dyDescent="0.25">
      <c r="B8710" s="8"/>
    </row>
    <row r="8711" spans="2:2" x14ac:dyDescent="0.25">
      <c r="B8711" s="8"/>
    </row>
    <row r="8712" spans="2:2" x14ac:dyDescent="0.25">
      <c r="B8712" s="8"/>
    </row>
    <row r="8713" spans="2:2" x14ac:dyDescent="0.25">
      <c r="B8713" s="8"/>
    </row>
    <row r="8714" spans="2:2" x14ac:dyDescent="0.25">
      <c r="B8714" s="8"/>
    </row>
    <row r="8715" spans="2:2" x14ac:dyDescent="0.25">
      <c r="B8715" s="8"/>
    </row>
    <row r="8716" spans="2:2" x14ac:dyDescent="0.25">
      <c r="B8716" s="8"/>
    </row>
    <row r="8717" spans="2:2" x14ac:dyDescent="0.25">
      <c r="B8717" s="8"/>
    </row>
    <row r="8718" spans="2:2" x14ac:dyDescent="0.25">
      <c r="B8718" s="8"/>
    </row>
    <row r="8719" spans="2:2" x14ac:dyDescent="0.25">
      <c r="B8719" s="8"/>
    </row>
    <row r="8720" spans="2:2" x14ac:dyDescent="0.25">
      <c r="B8720" s="8"/>
    </row>
    <row r="8721" spans="2:2" x14ac:dyDescent="0.25">
      <c r="B8721" s="8"/>
    </row>
    <row r="8722" spans="2:2" x14ac:dyDescent="0.25">
      <c r="B8722" s="8"/>
    </row>
    <row r="8723" spans="2:2" x14ac:dyDescent="0.25">
      <c r="B8723" s="8"/>
    </row>
    <row r="8724" spans="2:2" x14ac:dyDescent="0.25">
      <c r="B8724" s="8"/>
    </row>
    <row r="8725" spans="2:2" x14ac:dyDescent="0.25">
      <c r="B8725" s="8"/>
    </row>
    <row r="8726" spans="2:2" x14ac:dyDescent="0.25">
      <c r="B8726" s="8"/>
    </row>
    <row r="8727" spans="2:2" x14ac:dyDescent="0.25">
      <c r="B8727" s="8"/>
    </row>
    <row r="8728" spans="2:2" x14ac:dyDescent="0.25">
      <c r="B8728" s="8"/>
    </row>
    <row r="8729" spans="2:2" x14ac:dyDescent="0.25">
      <c r="B8729" s="8"/>
    </row>
    <row r="8730" spans="2:2" x14ac:dyDescent="0.25">
      <c r="B8730" s="8"/>
    </row>
    <row r="8731" spans="2:2" x14ac:dyDescent="0.25">
      <c r="B8731" s="8"/>
    </row>
    <row r="8732" spans="2:2" x14ac:dyDescent="0.25">
      <c r="B8732" s="8"/>
    </row>
    <row r="8733" spans="2:2" x14ac:dyDescent="0.25">
      <c r="B8733" s="8"/>
    </row>
    <row r="8734" spans="2:2" x14ac:dyDescent="0.25">
      <c r="B8734" s="8"/>
    </row>
    <row r="8735" spans="2:2" x14ac:dyDescent="0.25">
      <c r="B8735" s="8"/>
    </row>
    <row r="8736" spans="2:2" x14ac:dyDescent="0.25">
      <c r="B8736" s="8"/>
    </row>
    <row r="8737" spans="2:2" x14ac:dyDescent="0.25">
      <c r="B8737" s="8"/>
    </row>
    <row r="8738" spans="2:2" x14ac:dyDescent="0.25">
      <c r="B8738" s="8"/>
    </row>
    <row r="8739" spans="2:2" x14ac:dyDescent="0.25">
      <c r="B8739" s="8"/>
    </row>
    <row r="8740" spans="2:2" x14ac:dyDescent="0.25">
      <c r="B8740" s="8"/>
    </row>
    <row r="8741" spans="2:2" x14ac:dyDescent="0.25">
      <c r="B8741" s="8"/>
    </row>
    <row r="8742" spans="2:2" x14ac:dyDescent="0.25">
      <c r="B8742" s="8"/>
    </row>
    <row r="8743" spans="2:2" x14ac:dyDescent="0.25">
      <c r="B8743" s="8"/>
    </row>
    <row r="8744" spans="2:2" x14ac:dyDescent="0.25">
      <c r="B8744" s="8"/>
    </row>
    <row r="8745" spans="2:2" x14ac:dyDescent="0.25">
      <c r="B8745" s="8"/>
    </row>
    <row r="8746" spans="2:2" x14ac:dyDescent="0.25">
      <c r="B8746" s="8"/>
    </row>
    <row r="8747" spans="2:2" x14ac:dyDescent="0.25">
      <c r="B8747" s="8"/>
    </row>
    <row r="8748" spans="2:2" x14ac:dyDescent="0.25">
      <c r="B8748" s="8"/>
    </row>
    <row r="8749" spans="2:2" x14ac:dyDescent="0.25">
      <c r="B8749" s="8"/>
    </row>
    <row r="8750" spans="2:2" x14ac:dyDescent="0.25">
      <c r="B8750" s="8"/>
    </row>
    <row r="8751" spans="2:2" x14ac:dyDescent="0.25">
      <c r="B8751" s="8"/>
    </row>
    <row r="8752" spans="2:2" x14ac:dyDescent="0.25">
      <c r="B8752" s="8"/>
    </row>
    <row r="8753" spans="2:2" x14ac:dyDescent="0.25">
      <c r="B8753" s="8"/>
    </row>
    <row r="8754" spans="2:2" x14ac:dyDescent="0.25">
      <c r="B8754" s="8"/>
    </row>
    <row r="8755" spans="2:2" x14ac:dyDescent="0.25">
      <c r="B8755" s="8"/>
    </row>
    <row r="8756" spans="2:2" x14ac:dyDescent="0.25">
      <c r="B8756" s="8"/>
    </row>
    <row r="8757" spans="2:2" x14ac:dyDescent="0.25">
      <c r="B8757" s="8"/>
    </row>
    <row r="8758" spans="2:2" x14ac:dyDescent="0.25">
      <c r="B8758" s="8"/>
    </row>
    <row r="8759" spans="2:2" x14ac:dyDescent="0.25">
      <c r="B8759" s="8"/>
    </row>
    <row r="8760" spans="2:2" x14ac:dyDescent="0.25">
      <c r="B8760" s="8"/>
    </row>
    <row r="8761" spans="2:2" x14ac:dyDescent="0.25">
      <c r="B8761" s="8"/>
    </row>
    <row r="8762" spans="2:2" x14ac:dyDescent="0.25">
      <c r="B8762" s="8"/>
    </row>
    <row r="8763" spans="2:2" x14ac:dyDescent="0.25">
      <c r="B8763" s="8"/>
    </row>
    <row r="8764" spans="2:2" x14ac:dyDescent="0.25">
      <c r="B8764" s="8"/>
    </row>
    <row r="8765" spans="2:2" x14ac:dyDescent="0.25">
      <c r="B8765" s="8"/>
    </row>
    <row r="8766" spans="2:2" x14ac:dyDescent="0.25">
      <c r="B8766" s="8"/>
    </row>
    <row r="8767" spans="2:2" x14ac:dyDescent="0.25">
      <c r="B8767" s="8"/>
    </row>
    <row r="8768" spans="2:2" x14ac:dyDescent="0.25">
      <c r="B8768" s="8"/>
    </row>
    <row r="8769" spans="2:2" x14ac:dyDescent="0.25">
      <c r="B8769" s="8"/>
    </row>
    <row r="8770" spans="2:2" x14ac:dyDescent="0.25">
      <c r="B8770" s="8"/>
    </row>
    <row r="8771" spans="2:2" x14ac:dyDescent="0.25">
      <c r="B8771" s="8"/>
    </row>
    <row r="8772" spans="2:2" x14ac:dyDescent="0.25">
      <c r="B8772" s="8"/>
    </row>
    <row r="8773" spans="2:2" x14ac:dyDescent="0.25">
      <c r="B8773" s="8"/>
    </row>
    <row r="8774" spans="2:2" x14ac:dyDescent="0.25">
      <c r="B8774" s="8"/>
    </row>
    <row r="8775" spans="2:2" x14ac:dyDescent="0.25">
      <c r="B8775" s="8"/>
    </row>
    <row r="8776" spans="2:2" x14ac:dyDescent="0.25">
      <c r="B8776" s="8"/>
    </row>
    <row r="8777" spans="2:2" x14ac:dyDescent="0.25">
      <c r="B8777" s="8"/>
    </row>
    <row r="8778" spans="2:2" x14ac:dyDescent="0.25">
      <c r="B8778" s="8"/>
    </row>
    <row r="8779" spans="2:2" x14ac:dyDescent="0.25">
      <c r="B8779" s="8"/>
    </row>
    <row r="8780" spans="2:2" x14ac:dyDescent="0.25">
      <c r="B8780" s="8"/>
    </row>
    <row r="8781" spans="2:2" x14ac:dyDescent="0.25">
      <c r="B8781" s="8"/>
    </row>
    <row r="8782" spans="2:2" x14ac:dyDescent="0.25">
      <c r="B8782" s="8"/>
    </row>
    <row r="8783" spans="2:2" x14ac:dyDescent="0.25">
      <c r="B8783" s="8"/>
    </row>
    <row r="8784" spans="2:2" x14ac:dyDescent="0.25">
      <c r="B8784" s="8"/>
    </row>
    <row r="8785" spans="2:2" x14ac:dyDescent="0.25">
      <c r="B8785" s="8"/>
    </row>
    <row r="8786" spans="2:2" x14ac:dyDescent="0.25">
      <c r="B8786" s="8"/>
    </row>
    <row r="8787" spans="2:2" x14ac:dyDescent="0.25">
      <c r="B8787" s="8"/>
    </row>
    <row r="8788" spans="2:2" x14ac:dyDescent="0.25">
      <c r="B8788" s="8"/>
    </row>
    <row r="8789" spans="2:2" x14ac:dyDescent="0.25">
      <c r="B8789" s="8"/>
    </row>
    <row r="8790" spans="2:2" x14ac:dyDescent="0.25">
      <c r="B8790" s="8"/>
    </row>
    <row r="8791" spans="2:2" x14ac:dyDescent="0.25">
      <c r="B8791" s="8"/>
    </row>
    <row r="8792" spans="2:2" x14ac:dyDescent="0.25">
      <c r="B8792" s="8"/>
    </row>
    <row r="8793" spans="2:2" x14ac:dyDescent="0.25">
      <c r="B8793" s="8"/>
    </row>
    <row r="8794" spans="2:2" x14ac:dyDescent="0.25">
      <c r="B8794" s="8"/>
    </row>
    <row r="8795" spans="2:2" x14ac:dyDescent="0.25">
      <c r="B8795" s="8"/>
    </row>
    <row r="8796" spans="2:2" x14ac:dyDescent="0.25">
      <c r="B8796" s="8"/>
    </row>
    <row r="8797" spans="2:2" x14ac:dyDescent="0.25">
      <c r="B8797" s="8"/>
    </row>
    <row r="8798" spans="2:2" x14ac:dyDescent="0.25">
      <c r="B8798" s="8"/>
    </row>
    <row r="8799" spans="2:2" x14ac:dyDescent="0.25">
      <c r="B8799" s="8"/>
    </row>
    <row r="8800" spans="2:2" x14ac:dyDescent="0.25">
      <c r="B8800" s="8"/>
    </row>
    <row r="8801" spans="2:2" x14ac:dyDescent="0.25">
      <c r="B8801" s="8"/>
    </row>
    <row r="8802" spans="2:2" x14ac:dyDescent="0.25">
      <c r="B8802" s="8"/>
    </row>
    <row r="8803" spans="2:2" x14ac:dyDescent="0.25">
      <c r="B8803" s="8"/>
    </row>
    <row r="8804" spans="2:2" x14ac:dyDescent="0.25">
      <c r="B8804" s="8"/>
    </row>
    <row r="8805" spans="2:2" x14ac:dyDescent="0.25">
      <c r="B8805" s="8"/>
    </row>
    <row r="8806" spans="2:2" x14ac:dyDescent="0.25">
      <c r="B8806" s="8"/>
    </row>
    <row r="8807" spans="2:2" x14ac:dyDescent="0.25">
      <c r="B8807" s="8"/>
    </row>
    <row r="8808" spans="2:2" x14ac:dyDescent="0.25">
      <c r="B8808" s="8"/>
    </row>
    <row r="8809" spans="2:2" x14ac:dyDescent="0.25">
      <c r="B8809" s="8"/>
    </row>
    <row r="8810" spans="2:2" x14ac:dyDescent="0.25">
      <c r="B8810" s="8"/>
    </row>
    <row r="8811" spans="2:2" x14ac:dyDescent="0.25">
      <c r="B8811" s="8"/>
    </row>
    <row r="8812" spans="2:2" x14ac:dyDescent="0.25">
      <c r="B8812" s="8"/>
    </row>
    <row r="8813" spans="2:2" x14ac:dyDescent="0.25">
      <c r="B8813" s="8"/>
    </row>
    <row r="8814" spans="2:2" x14ac:dyDescent="0.25">
      <c r="B8814" s="8"/>
    </row>
    <row r="8815" spans="2:2" x14ac:dyDescent="0.25">
      <c r="B8815" s="8"/>
    </row>
    <row r="8816" spans="2:2" x14ac:dyDescent="0.25">
      <c r="B8816" s="8"/>
    </row>
    <row r="8817" spans="2:2" x14ac:dyDescent="0.25">
      <c r="B8817" s="8"/>
    </row>
    <row r="8818" spans="2:2" x14ac:dyDescent="0.25">
      <c r="B8818" s="8"/>
    </row>
    <row r="8819" spans="2:2" x14ac:dyDescent="0.25">
      <c r="B8819" s="8"/>
    </row>
    <row r="8820" spans="2:2" x14ac:dyDescent="0.25">
      <c r="B8820" s="8"/>
    </row>
    <row r="8821" spans="2:2" x14ac:dyDescent="0.25">
      <c r="B8821" s="8"/>
    </row>
    <row r="8822" spans="2:2" x14ac:dyDescent="0.25">
      <c r="B8822" s="8"/>
    </row>
    <row r="8823" spans="2:2" x14ac:dyDescent="0.25">
      <c r="B8823" s="8"/>
    </row>
    <row r="8824" spans="2:2" x14ac:dyDescent="0.25">
      <c r="B8824" s="8"/>
    </row>
    <row r="8825" spans="2:2" x14ac:dyDescent="0.25">
      <c r="B8825" s="8"/>
    </row>
    <row r="8826" spans="2:2" x14ac:dyDescent="0.25">
      <c r="B8826" s="8"/>
    </row>
    <row r="8827" spans="2:2" x14ac:dyDescent="0.25">
      <c r="B8827" s="8"/>
    </row>
    <row r="8828" spans="2:2" x14ac:dyDescent="0.25">
      <c r="B8828" s="8"/>
    </row>
    <row r="8829" spans="2:2" x14ac:dyDescent="0.25">
      <c r="B8829" s="8"/>
    </row>
    <row r="8830" spans="2:2" x14ac:dyDescent="0.25">
      <c r="B8830" s="8"/>
    </row>
    <row r="8831" spans="2:2" x14ac:dyDescent="0.25">
      <c r="B8831" s="8"/>
    </row>
    <row r="8832" spans="2:2" x14ac:dyDescent="0.25">
      <c r="B8832" s="8"/>
    </row>
    <row r="8833" spans="2:2" x14ac:dyDescent="0.25">
      <c r="B8833" s="8"/>
    </row>
    <row r="8834" spans="2:2" x14ac:dyDescent="0.25">
      <c r="B8834" s="8"/>
    </row>
    <row r="8835" spans="2:2" x14ac:dyDescent="0.25">
      <c r="B8835" s="8"/>
    </row>
    <row r="8836" spans="2:2" x14ac:dyDescent="0.25">
      <c r="B8836" s="8"/>
    </row>
    <row r="8837" spans="2:2" x14ac:dyDescent="0.25">
      <c r="B8837" s="8"/>
    </row>
    <row r="8838" spans="2:2" x14ac:dyDescent="0.25">
      <c r="B8838" s="8"/>
    </row>
    <row r="8839" spans="2:2" x14ac:dyDescent="0.25">
      <c r="B8839" s="8"/>
    </row>
    <row r="8840" spans="2:2" x14ac:dyDescent="0.25">
      <c r="B8840" s="8"/>
    </row>
    <row r="8841" spans="2:2" x14ac:dyDescent="0.25">
      <c r="B8841" s="8"/>
    </row>
    <row r="8842" spans="2:2" x14ac:dyDescent="0.25">
      <c r="B8842" s="8"/>
    </row>
    <row r="8843" spans="2:2" x14ac:dyDescent="0.25">
      <c r="B8843" s="8"/>
    </row>
    <row r="8844" spans="2:2" x14ac:dyDescent="0.25">
      <c r="B8844" s="8"/>
    </row>
    <row r="8845" spans="2:2" x14ac:dyDescent="0.25">
      <c r="B8845" s="8"/>
    </row>
    <row r="8846" spans="2:2" x14ac:dyDescent="0.25">
      <c r="B8846" s="8"/>
    </row>
    <row r="8847" spans="2:2" x14ac:dyDescent="0.25">
      <c r="B8847" s="8"/>
    </row>
    <row r="8848" spans="2:2" x14ac:dyDescent="0.25">
      <c r="B8848" s="8"/>
    </row>
    <row r="8849" spans="2:2" x14ac:dyDescent="0.25">
      <c r="B8849" s="8"/>
    </row>
    <row r="8850" spans="2:2" x14ac:dyDescent="0.25">
      <c r="B8850" s="8"/>
    </row>
    <row r="8851" spans="2:2" x14ac:dyDescent="0.25">
      <c r="B8851" s="8"/>
    </row>
    <row r="8852" spans="2:2" x14ac:dyDescent="0.25">
      <c r="B8852" s="8"/>
    </row>
    <row r="8853" spans="2:2" x14ac:dyDescent="0.25">
      <c r="B8853" s="8"/>
    </row>
    <row r="8854" spans="2:2" x14ac:dyDescent="0.25">
      <c r="B8854" s="8"/>
    </row>
    <row r="8855" spans="2:2" x14ac:dyDescent="0.25">
      <c r="B8855" s="8"/>
    </row>
    <row r="8856" spans="2:2" x14ac:dyDescent="0.25">
      <c r="B8856" s="8"/>
    </row>
    <row r="8857" spans="2:2" x14ac:dyDescent="0.25">
      <c r="B8857" s="8"/>
    </row>
    <row r="8858" spans="2:2" x14ac:dyDescent="0.25">
      <c r="B8858" s="8"/>
    </row>
    <row r="8859" spans="2:2" x14ac:dyDescent="0.25">
      <c r="B8859" s="8"/>
    </row>
    <row r="8860" spans="2:2" x14ac:dyDescent="0.25">
      <c r="B8860" s="8"/>
    </row>
    <row r="8861" spans="2:2" x14ac:dyDescent="0.25">
      <c r="B8861" s="8"/>
    </row>
    <row r="8862" spans="2:2" x14ac:dyDescent="0.25">
      <c r="B8862" s="8"/>
    </row>
    <row r="8863" spans="2:2" x14ac:dyDescent="0.25">
      <c r="B8863" s="8"/>
    </row>
    <row r="8864" spans="2:2" x14ac:dyDescent="0.25">
      <c r="B8864" s="8"/>
    </row>
    <row r="8865" spans="2:2" x14ac:dyDescent="0.25">
      <c r="B8865" s="8"/>
    </row>
    <row r="8866" spans="2:2" x14ac:dyDescent="0.25">
      <c r="B8866" s="8"/>
    </row>
    <row r="8867" spans="2:2" x14ac:dyDescent="0.25">
      <c r="B8867" s="8"/>
    </row>
    <row r="8868" spans="2:2" x14ac:dyDescent="0.25">
      <c r="B8868" s="8"/>
    </row>
    <row r="8869" spans="2:2" x14ac:dyDescent="0.25">
      <c r="B8869" s="8"/>
    </row>
    <row r="8870" spans="2:2" x14ac:dyDescent="0.25">
      <c r="B8870" s="8"/>
    </row>
    <row r="8871" spans="2:2" x14ac:dyDescent="0.25">
      <c r="B8871" s="8"/>
    </row>
    <row r="8872" spans="2:2" x14ac:dyDescent="0.25">
      <c r="B8872" s="8"/>
    </row>
    <row r="8873" spans="2:2" x14ac:dyDescent="0.25">
      <c r="B8873" s="8"/>
    </row>
    <row r="8874" spans="2:2" x14ac:dyDescent="0.25">
      <c r="B8874" s="8"/>
    </row>
    <row r="8875" spans="2:2" x14ac:dyDescent="0.25">
      <c r="B8875" s="8"/>
    </row>
    <row r="8876" spans="2:2" x14ac:dyDescent="0.25">
      <c r="B8876" s="8"/>
    </row>
    <row r="8877" spans="2:2" x14ac:dyDescent="0.25">
      <c r="B8877" s="8"/>
    </row>
    <row r="8878" spans="2:2" x14ac:dyDescent="0.25">
      <c r="B8878" s="8"/>
    </row>
    <row r="8879" spans="2:2" x14ac:dyDescent="0.25">
      <c r="B8879" s="8"/>
    </row>
    <row r="8880" spans="2:2" x14ac:dyDescent="0.25">
      <c r="B8880" s="8"/>
    </row>
    <row r="8881" spans="2:2" x14ac:dyDescent="0.25">
      <c r="B8881" s="8"/>
    </row>
    <row r="8882" spans="2:2" x14ac:dyDescent="0.25">
      <c r="B8882" s="8"/>
    </row>
    <row r="8883" spans="2:2" x14ac:dyDescent="0.25">
      <c r="B8883" s="8"/>
    </row>
    <row r="8884" spans="2:2" x14ac:dyDescent="0.25">
      <c r="B8884" s="8"/>
    </row>
    <row r="8885" spans="2:2" x14ac:dyDescent="0.25">
      <c r="B8885" s="8"/>
    </row>
    <row r="8886" spans="2:2" x14ac:dyDescent="0.25">
      <c r="B8886" s="8"/>
    </row>
    <row r="8887" spans="2:2" x14ac:dyDescent="0.25">
      <c r="B8887" s="8"/>
    </row>
    <row r="8888" spans="2:2" x14ac:dyDescent="0.25">
      <c r="B8888" s="8"/>
    </row>
    <row r="8889" spans="2:2" x14ac:dyDescent="0.25">
      <c r="B8889" s="8"/>
    </row>
    <row r="8890" spans="2:2" x14ac:dyDescent="0.25">
      <c r="B8890" s="8"/>
    </row>
    <row r="8891" spans="2:2" x14ac:dyDescent="0.25">
      <c r="B8891" s="8"/>
    </row>
    <row r="8892" spans="2:2" x14ac:dyDescent="0.25">
      <c r="B8892" s="8"/>
    </row>
    <row r="8893" spans="2:2" x14ac:dyDescent="0.25">
      <c r="B8893" s="8"/>
    </row>
    <row r="8894" spans="2:2" x14ac:dyDescent="0.25">
      <c r="B8894" s="8"/>
    </row>
    <row r="8895" spans="2:2" x14ac:dyDescent="0.25">
      <c r="B8895" s="8"/>
    </row>
    <row r="8896" spans="2:2" x14ac:dyDescent="0.25">
      <c r="B8896" s="8"/>
    </row>
    <row r="8897" spans="2:2" x14ac:dyDescent="0.25">
      <c r="B8897" s="8"/>
    </row>
    <row r="8898" spans="2:2" x14ac:dyDescent="0.25">
      <c r="B8898" s="8"/>
    </row>
    <row r="8899" spans="2:2" x14ac:dyDescent="0.25">
      <c r="B8899" s="8"/>
    </row>
    <row r="8900" spans="2:2" x14ac:dyDescent="0.25">
      <c r="B8900" s="8"/>
    </row>
    <row r="8901" spans="2:2" x14ac:dyDescent="0.25">
      <c r="B8901" s="8"/>
    </row>
    <row r="8902" spans="2:2" x14ac:dyDescent="0.25">
      <c r="B8902" s="8"/>
    </row>
    <row r="8903" spans="2:2" x14ac:dyDescent="0.25">
      <c r="B8903" s="8"/>
    </row>
    <row r="8904" spans="2:2" x14ac:dyDescent="0.25">
      <c r="B8904" s="8"/>
    </row>
    <row r="8905" spans="2:2" x14ac:dyDescent="0.25">
      <c r="B8905" s="8"/>
    </row>
    <row r="8906" spans="2:2" x14ac:dyDescent="0.25">
      <c r="B8906" s="8"/>
    </row>
    <row r="8907" spans="2:2" x14ac:dyDescent="0.25">
      <c r="B8907" s="8"/>
    </row>
    <row r="8908" spans="2:2" x14ac:dyDescent="0.25">
      <c r="B8908" s="8"/>
    </row>
    <row r="8909" spans="2:2" x14ac:dyDescent="0.25">
      <c r="B8909" s="8"/>
    </row>
    <row r="8910" spans="2:2" x14ac:dyDescent="0.25">
      <c r="B8910" s="8"/>
    </row>
    <row r="8911" spans="2:2" x14ac:dyDescent="0.25">
      <c r="B8911" s="8"/>
    </row>
    <row r="8912" spans="2:2" x14ac:dyDescent="0.25">
      <c r="B8912" s="8"/>
    </row>
    <row r="8913" spans="2:2" x14ac:dyDescent="0.25">
      <c r="B8913" s="8"/>
    </row>
    <row r="8914" spans="2:2" x14ac:dyDescent="0.25">
      <c r="B8914" s="8"/>
    </row>
    <row r="8915" spans="2:2" x14ac:dyDescent="0.25">
      <c r="B8915" s="8"/>
    </row>
    <row r="8916" spans="2:2" x14ac:dyDescent="0.25">
      <c r="B8916" s="8"/>
    </row>
    <row r="8917" spans="2:2" x14ac:dyDescent="0.25">
      <c r="B8917" s="8"/>
    </row>
    <row r="8918" spans="2:2" x14ac:dyDescent="0.25">
      <c r="B8918" s="8"/>
    </row>
    <row r="8919" spans="2:2" x14ac:dyDescent="0.25">
      <c r="B8919" s="8"/>
    </row>
    <row r="8920" spans="2:2" x14ac:dyDescent="0.25">
      <c r="B8920" s="8"/>
    </row>
    <row r="8921" spans="2:2" x14ac:dyDescent="0.25">
      <c r="B8921" s="8"/>
    </row>
    <row r="8922" spans="2:2" x14ac:dyDescent="0.25">
      <c r="B8922" s="8"/>
    </row>
    <row r="8923" spans="2:2" x14ac:dyDescent="0.25">
      <c r="B8923" s="8"/>
    </row>
    <row r="8924" spans="2:2" x14ac:dyDescent="0.25">
      <c r="B8924" s="8"/>
    </row>
    <row r="8925" spans="2:2" x14ac:dyDescent="0.25">
      <c r="B8925" s="8"/>
    </row>
    <row r="8926" spans="2:2" x14ac:dyDescent="0.25">
      <c r="B8926" s="8"/>
    </row>
    <row r="8927" spans="2:2" x14ac:dyDescent="0.25">
      <c r="B8927" s="8"/>
    </row>
    <row r="8928" spans="2:2" x14ac:dyDescent="0.25">
      <c r="B8928" s="8"/>
    </row>
    <row r="8929" spans="2:2" x14ac:dyDescent="0.25">
      <c r="B8929" s="8"/>
    </row>
    <row r="8930" spans="2:2" x14ac:dyDescent="0.25">
      <c r="B8930" s="8"/>
    </row>
    <row r="8931" spans="2:2" x14ac:dyDescent="0.25">
      <c r="B8931" s="8"/>
    </row>
    <row r="8932" spans="2:2" x14ac:dyDescent="0.25">
      <c r="B8932" s="8"/>
    </row>
    <row r="8933" spans="2:2" x14ac:dyDescent="0.25">
      <c r="B8933" s="8"/>
    </row>
    <row r="8934" spans="2:2" x14ac:dyDescent="0.25">
      <c r="B8934" s="8"/>
    </row>
    <row r="8935" spans="2:2" x14ac:dyDescent="0.25">
      <c r="B8935" s="8"/>
    </row>
    <row r="8936" spans="2:2" x14ac:dyDescent="0.25">
      <c r="B8936" s="8"/>
    </row>
    <row r="8937" spans="2:2" x14ac:dyDescent="0.25">
      <c r="B8937" s="8"/>
    </row>
    <row r="8938" spans="2:2" x14ac:dyDescent="0.25">
      <c r="B8938" s="8"/>
    </row>
    <row r="8939" spans="2:2" x14ac:dyDescent="0.25">
      <c r="B8939" s="8"/>
    </row>
    <row r="8940" spans="2:2" x14ac:dyDescent="0.25">
      <c r="B8940" s="8"/>
    </row>
    <row r="8941" spans="2:2" x14ac:dyDescent="0.25">
      <c r="B8941" s="8"/>
    </row>
    <row r="8942" spans="2:2" x14ac:dyDescent="0.25">
      <c r="B8942" s="8"/>
    </row>
    <row r="8943" spans="2:2" x14ac:dyDescent="0.25">
      <c r="B8943" s="8"/>
    </row>
    <row r="8944" spans="2:2" x14ac:dyDescent="0.25">
      <c r="B8944" s="8"/>
    </row>
    <row r="8945" spans="2:2" x14ac:dyDescent="0.25">
      <c r="B8945" s="8"/>
    </row>
    <row r="8946" spans="2:2" x14ac:dyDescent="0.25">
      <c r="B8946" s="8"/>
    </row>
    <row r="8947" spans="2:2" x14ac:dyDescent="0.25">
      <c r="B8947" s="8"/>
    </row>
    <row r="8948" spans="2:2" x14ac:dyDescent="0.25">
      <c r="B8948" s="8"/>
    </row>
    <row r="8949" spans="2:2" x14ac:dyDescent="0.25">
      <c r="B8949" s="8"/>
    </row>
    <row r="8950" spans="2:2" x14ac:dyDescent="0.25">
      <c r="B8950" s="8"/>
    </row>
    <row r="8951" spans="2:2" x14ac:dyDescent="0.25">
      <c r="B8951" s="8"/>
    </row>
    <row r="8952" spans="2:2" x14ac:dyDescent="0.25">
      <c r="B8952" s="8"/>
    </row>
    <row r="8953" spans="2:2" x14ac:dyDescent="0.25">
      <c r="B8953" s="8"/>
    </row>
    <row r="8954" spans="2:2" x14ac:dyDescent="0.25">
      <c r="B8954" s="8"/>
    </row>
    <row r="8955" spans="2:2" x14ac:dyDescent="0.25">
      <c r="B8955" s="8"/>
    </row>
    <row r="8956" spans="2:2" x14ac:dyDescent="0.25">
      <c r="B8956" s="8"/>
    </row>
    <row r="8957" spans="2:2" x14ac:dyDescent="0.25">
      <c r="B8957" s="8"/>
    </row>
    <row r="8958" spans="2:2" x14ac:dyDescent="0.25">
      <c r="B8958" s="8"/>
    </row>
    <row r="8959" spans="2:2" x14ac:dyDescent="0.25">
      <c r="B8959" s="8"/>
    </row>
    <row r="8960" spans="2:2" x14ac:dyDescent="0.25">
      <c r="B8960" s="8"/>
    </row>
    <row r="8961" spans="2:2" x14ac:dyDescent="0.25">
      <c r="B8961" s="8"/>
    </row>
    <row r="8962" spans="2:2" x14ac:dyDescent="0.25">
      <c r="B8962" s="8"/>
    </row>
    <row r="8963" spans="2:2" x14ac:dyDescent="0.25">
      <c r="B8963" s="8"/>
    </row>
    <row r="8964" spans="2:2" x14ac:dyDescent="0.25">
      <c r="B8964" s="8"/>
    </row>
    <row r="8965" spans="2:2" x14ac:dyDescent="0.25">
      <c r="B8965" s="8"/>
    </row>
    <row r="8966" spans="2:2" x14ac:dyDescent="0.25">
      <c r="B8966" s="8"/>
    </row>
    <row r="8967" spans="2:2" x14ac:dyDescent="0.25">
      <c r="B8967" s="8"/>
    </row>
    <row r="8968" spans="2:2" x14ac:dyDescent="0.25">
      <c r="B8968" s="8"/>
    </row>
    <row r="8969" spans="2:2" x14ac:dyDescent="0.25">
      <c r="B8969" s="8"/>
    </row>
    <row r="8970" spans="2:2" x14ac:dyDescent="0.25">
      <c r="B8970" s="8"/>
    </row>
    <row r="8971" spans="2:2" x14ac:dyDescent="0.25">
      <c r="B8971" s="8"/>
    </row>
    <row r="8972" spans="2:2" x14ac:dyDescent="0.25">
      <c r="B8972" s="8"/>
    </row>
    <row r="8973" spans="2:2" x14ac:dyDescent="0.25">
      <c r="B8973" s="8"/>
    </row>
    <row r="8974" spans="2:2" x14ac:dyDescent="0.25">
      <c r="B8974" s="8"/>
    </row>
    <row r="8975" spans="2:2" x14ac:dyDescent="0.25">
      <c r="B8975" s="8"/>
    </row>
    <row r="8976" spans="2:2" x14ac:dyDescent="0.25">
      <c r="B8976" s="8"/>
    </row>
    <row r="8977" spans="2:2" x14ac:dyDescent="0.25">
      <c r="B8977" s="8"/>
    </row>
    <row r="8978" spans="2:2" x14ac:dyDescent="0.25">
      <c r="B8978" s="8"/>
    </row>
    <row r="8979" spans="2:2" x14ac:dyDescent="0.25">
      <c r="B8979" s="8"/>
    </row>
    <row r="8980" spans="2:2" x14ac:dyDescent="0.25">
      <c r="B8980" s="8"/>
    </row>
    <row r="8981" spans="2:2" x14ac:dyDescent="0.25">
      <c r="B8981" s="8"/>
    </row>
    <row r="8982" spans="2:2" x14ac:dyDescent="0.25">
      <c r="B8982" s="8"/>
    </row>
    <row r="8983" spans="2:2" x14ac:dyDescent="0.25">
      <c r="B8983" s="8"/>
    </row>
    <row r="8984" spans="2:2" x14ac:dyDescent="0.25">
      <c r="B8984" s="8"/>
    </row>
    <row r="8985" spans="2:2" x14ac:dyDescent="0.25">
      <c r="B8985" s="8"/>
    </row>
    <row r="8986" spans="2:2" x14ac:dyDescent="0.25">
      <c r="B8986" s="8"/>
    </row>
    <row r="8987" spans="2:2" x14ac:dyDescent="0.25">
      <c r="B8987" s="8"/>
    </row>
    <row r="8988" spans="2:2" x14ac:dyDescent="0.25">
      <c r="B8988" s="8"/>
    </row>
    <row r="8989" spans="2:2" x14ac:dyDescent="0.25">
      <c r="B8989" s="8"/>
    </row>
    <row r="8990" spans="2:2" x14ac:dyDescent="0.25">
      <c r="B8990" s="8"/>
    </row>
    <row r="8991" spans="2:2" x14ac:dyDescent="0.25">
      <c r="B8991" s="8"/>
    </row>
    <row r="8992" spans="2:2" x14ac:dyDescent="0.25">
      <c r="B8992" s="8"/>
    </row>
    <row r="8993" spans="2:2" x14ac:dyDescent="0.25">
      <c r="B8993" s="8"/>
    </row>
    <row r="8994" spans="2:2" x14ac:dyDescent="0.25">
      <c r="B8994" s="8"/>
    </row>
    <row r="8995" spans="2:2" x14ac:dyDescent="0.25">
      <c r="B8995" s="8"/>
    </row>
    <row r="8996" spans="2:2" x14ac:dyDescent="0.25">
      <c r="B8996" s="8"/>
    </row>
    <row r="8997" spans="2:2" x14ac:dyDescent="0.25">
      <c r="B8997" s="8"/>
    </row>
    <row r="8998" spans="2:2" x14ac:dyDescent="0.25">
      <c r="B8998" s="8"/>
    </row>
    <row r="8999" spans="2:2" x14ac:dyDescent="0.25">
      <c r="B8999" s="8"/>
    </row>
    <row r="9000" spans="2:2" x14ac:dyDescent="0.25">
      <c r="B9000" s="8"/>
    </row>
    <row r="9001" spans="2:2" x14ac:dyDescent="0.25">
      <c r="B9001" s="8"/>
    </row>
    <row r="9002" spans="2:2" x14ac:dyDescent="0.25">
      <c r="B9002" s="8"/>
    </row>
    <row r="9003" spans="2:2" x14ac:dyDescent="0.25">
      <c r="B9003" s="8"/>
    </row>
    <row r="9004" spans="2:2" x14ac:dyDescent="0.25">
      <c r="B9004" s="8"/>
    </row>
    <row r="9005" spans="2:2" x14ac:dyDescent="0.25">
      <c r="B9005" s="8"/>
    </row>
    <row r="9006" spans="2:2" x14ac:dyDescent="0.25">
      <c r="B9006" s="8"/>
    </row>
    <row r="9007" spans="2:2" x14ac:dyDescent="0.25">
      <c r="B9007" s="8"/>
    </row>
    <row r="9008" spans="2:2" x14ac:dyDescent="0.25">
      <c r="B9008" s="8"/>
    </row>
    <row r="9009" spans="2:2" x14ac:dyDescent="0.25">
      <c r="B9009" s="8"/>
    </row>
    <row r="9010" spans="2:2" x14ac:dyDescent="0.25">
      <c r="B9010" s="8"/>
    </row>
    <row r="9011" spans="2:2" x14ac:dyDescent="0.25">
      <c r="B9011" s="8"/>
    </row>
    <row r="9012" spans="2:2" x14ac:dyDescent="0.25">
      <c r="B9012" s="8"/>
    </row>
    <row r="9013" spans="2:2" x14ac:dyDescent="0.25">
      <c r="B9013" s="8"/>
    </row>
    <row r="9014" spans="2:2" x14ac:dyDescent="0.25">
      <c r="B9014" s="8"/>
    </row>
    <row r="9015" spans="2:2" x14ac:dyDescent="0.25">
      <c r="B9015" s="8"/>
    </row>
    <row r="9016" spans="2:2" x14ac:dyDescent="0.25">
      <c r="B9016" s="8"/>
    </row>
    <row r="9017" spans="2:2" x14ac:dyDescent="0.25">
      <c r="B9017" s="8"/>
    </row>
    <row r="9018" spans="2:2" x14ac:dyDescent="0.25">
      <c r="B9018" s="8"/>
    </row>
    <row r="9019" spans="2:2" x14ac:dyDescent="0.25">
      <c r="B9019" s="8"/>
    </row>
    <row r="9020" spans="2:2" x14ac:dyDescent="0.25">
      <c r="B9020" s="8"/>
    </row>
    <row r="9021" spans="2:2" x14ac:dyDescent="0.25">
      <c r="B9021" s="8"/>
    </row>
    <row r="9022" spans="2:2" x14ac:dyDescent="0.25">
      <c r="B9022" s="8"/>
    </row>
    <row r="9023" spans="2:2" x14ac:dyDescent="0.25">
      <c r="B9023" s="8"/>
    </row>
    <row r="9024" spans="2:2" x14ac:dyDescent="0.25">
      <c r="B9024" s="8"/>
    </row>
    <row r="9025" spans="2:2" x14ac:dyDescent="0.25">
      <c r="B9025" s="8"/>
    </row>
    <row r="9026" spans="2:2" x14ac:dyDescent="0.25">
      <c r="B9026" s="8"/>
    </row>
    <row r="9027" spans="2:2" x14ac:dyDescent="0.25">
      <c r="B9027" s="8"/>
    </row>
    <row r="9028" spans="2:2" x14ac:dyDescent="0.25">
      <c r="B9028" s="8"/>
    </row>
    <row r="9029" spans="2:2" x14ac:dyDescent="0.25">
      <c r="B9029" s="8"/>
    </row>
    <row r="9030" spans="2:2" x14ac:dyDescent="0.25">
      <c r="B9030" s="8"/>
    </row>
    <row r="9031" spans="2:2" x14ac:dyDescent="0.25">
      <c r="B9031" s="8"/>
    </row>
    <row r="9032" spans="2:2" x14ac:dyDescent="0.25">
      <c r="B9032" s="8"/>
    </row>
    <row r="9033" spans="2:2" x14ac:dyDescent="0.25">
      <c r="B9033" s="8"/>
    </row>
    <row r="9034" spans="2:2" x14ac:dyDescent="0.25">
      <c r="B9034" s="8"/>
    </row>
    <row r="9035" spans="2:2" x14ac:dyDescent="0.25">
      <c r="B9035" s="8"/>
    </row>
    <row r="9036" spans="2:2" x14ac:dyDescent="0.25">
      <c r="B9036" s="8"/>
    </row>
    <row r="9037" spans="2:2" x14ac:dyDescent="0.25">
      <c r="B9037" s="8"/>
    </row>
    <row r="9038" spans="2:2" x14ac:dyDescent="0.25">
      <c r="B9038" s="8"/>
    </row>
    <row r="9039" spans="2:2" x14ac:dyDescent="0.25">
      <c r="B9039" s="8"/>
    </row>
    <row r="9040" spans="2:2" x14ac:dyDescent="0.25">
      <c r="B9040" s="8"/>
    </row>
    <row r="9041" spans="2:2" x14ac:dyDescent="0.25">
      <c r="B9041" s="8"/>
    </row>
    <row r="9042" spans="2:2" x14ac:dyDescent="0.25">
      <c r="B9042" s="8"/>
    </row>
    <row r="9043" spans="2:2" x14ac:dyDescent="0.25">
      <c r="B9043" s="8"/>
    </row>
    <row r="9044" spans="2:2" x14ac:dyDescent="0.25">
      <c r="B9044" s="8"/>
    </row>
    <row r="9045" spans="2:2" x14ac:dyDescent="0.25">
      <c r="B9045" s="8"/>
    </row>
    <row r="9046" spans="2:2" x14ac:dyDescent="0.25">
      <c r="B9046" s="8"/>
    </row>
    <row r="9047" spans="2:2" x14ac:dyDescent="0.25">
      <c r="B9047" s="8"/>
    </row>
    <row r="9048" spans="2:2" x14ac:dyDescent="0.25">
      <c r="B9048" s="8"/>
    </row>
    <row r="9049" spans="2:2" x14ac:dyDescent="0.25">
      <c r="B9049" s="8"/>
    </row>
    <row r="9050" spans="2:2" x14ac:dyDescent="0.25">
      <c r="B9050" s="8"/>
    </row>
    <row r="9051" spans="2:2" x14ac:dyDescent="0.25">
      <c r="B9051" s="8"/>
    </row>
    <row r="9052" spans="2:2" x14ac:dyDescent="0.25">
      <c r="B9052" s="8"/>
    </row>
    <row r="9053" spans="2:2" x14ac:dyDescent="0.25">
      <c r="B9053" s="8"/>
    </row>
    <row r="9054" spans="2:2" x14ac:dyDescent="0.25">
      <c r="B9054" s="8"/>
    </row>
    <row r="9055" spans="2:2" x14ac:dyDescent="0.25">
      <c r="B9055" s="8"/>
    </row>
    <row r="9056" spans="2:2" x14ac:dyDescent="0.25">
      <c r="B9056" s="8"/>
    </row>
    <row r="9057" spans="2:2" x14ac:dyDescent="0.25">
      <c r="B9057" s="8"/>
    </row>
    <row r="9058" spans="2:2" x14ac:dyDescent="0.25">
      <c r="B9058" s="8"/>
    </row>
    <row r="9059" spans="2:2" x14ac:dyDescent="0.25">
      <c r="B9059" s="8"/>
    </row>
    <row r="9060" spans="2:2" x14ac:dyDescent="0.25">
      <c r="B9060" s="8"/>
    </row>
    <row r="9061" spans="2:2" x14ac:dyDescent="0.25">
      <c r="B9061" s="8"/>
    </row>
    <row r="9062" spans="2:2" x14ac:dyDescent="0.25">
      <c r="B9062" s="8"/>
    </row>
    <row r="9063" spans="2:2" x14ac:dyDescent="0.25">
      <c r="B9063" s="8"/>
    </row>
    <row r="9064" spans="2:2" x14ac:dyDescent="0.25">
      <c r="B9064" s="8"/>
    </row>
    <row r="9065" spans="2:2" x14ac:dyDescent="0.25">
      <c r="B9065" s="8"/>
    </row>
    <row r="9066" spans="2:2" x14ac:dyDescent="0.25">
      <c r="B9066" s="8"/>
    </row>
    <row r="9067" spans="2:2" x14ac:dyDescent="0.25">
      <c r="B9067" s="8"/>
    </row>
    <row r="9068" spans="2:2" x14ac:dyDescent="0.25">
      <c r="B9068" s="8"/>
    </row>
    <row r="9069" spans="2:2" x14ac:dyDescent="0.25">
      <c r="B9069" s="8"/>
    </row>
    <row r="9070" spans="2:2" x14ac:dyDescent="0.25">
      <c r="B9070" s="8"/>
    </row>
    <row r="9071" spans="2:2" x14ac:dyDescent="0.25">
      <c r="B9071" s="8"/>
    </row>
    <row r="9072" spans="2:2" x14ac:dyDescent="0.25">
      <c r="B9072" s="8"/>
    </row>
    <row r="9073" spans="2:2" x14ac:dyDescent="0.25">
      <c r="B9073" s="8"/>
    </row>
    <row r="9074" spans="2:2" x14ac:dyDescent="0.25">
      <c r="B9074" s="8"/>
    </row>
    <row r="9075" spans="2:2" x14ac:dyDescent="0.25">
      <c r="B9075" s="8"/>
    </row>
    <row r="9076" spans="2:2" x14ac:dyDescent="0.25">
      <c r="B9076" s="8"/>
    </row>
    <row r="9077" spans="2:2" x14ac:dyDescent="0.25">
      <c r="B9077" s="8"/>
    </row>
    <row r="9078" spans="2:2" x14ac:dyDescent="0.25">
      <c r="B9078" s="8"/>
    </row>
    <row r="9079" spans="2:2" x14ac:dyDescent="0.25">
      <c r="B9079" s="8"/>
    </row>
    <row r="9080" spans="2:2" x14ac:dyDescent="0.25">
      <c r="B9080" s="8"/>
    </row>
    <row r="9081" spans="2:2" x14ac:dyDescent="0.25">
      <c r="B9081" s="8"/>
    </row>
    <row r="9082" spans="2:2" x14ac:dyDescent="0.25">
      <c r="B9082" s="8"/>
    </row>
    <row r="9083" spans="2:2" x14ac:dyDescent="0.25">
      <c r="B9083" s="8"/>
    </row>
    <row r="9084" spans="2:2" x14ac:dyDescent="0.25">
      <c r="B9084" s="8"/>
    </row>
    <row r="9085" spans="2:2" x14ac:dyDescent="0.25">
      <c r="B9085" s="8"/>
    </row>
    <row r="9086" spans="2:2" x14ac:dyDescent="0.25">
      <c r="B9086" s="8"/>
    </row>
    <row r="9087" spans="2:2" x14ac:dyDescent="0.25">
      <c r="B9087" s="8"/>
    </row>
    <row r="9088" spans="2:2" x14ac:dyDescent="0.25">
      <c r="B9088" s="8"/>
    </row>
    <row r="9089" spans="2:2" x14ac:dyDescent="0.25">
      <c r="B9089" s="8"/>
    </row>
    <row r="9090" spans="2:2" x14ac:dyDescent="0.25">
      <c r="B9090" s="8"/>
    </row>
    <row r="9091" spans="2:2" x14ac:dyDescent="0.25">
      <c r="B9091" s="8"/>
    </row>
    <row r="9092" spans="2:2" x14ac:dyDescent="0.25">
      <c r="B9092" s="8"/>
    </row>
    <row r="9093" spans="2:2" x14ac:dyDescent="0.25">
      <c r="B9093" s="8"/>
    </row>
    <row r="9094" spans="2:2" x14ac:dyDescent="0.25">
      <c r="B9094" s="8"/>
    </row>
    <row r="9095" spans="2:2" x14ac:dyDescent="0.25">
      <c r="B9095" s="8"/>
    </row>
    <row r="9096" spans="2:2" x14ac:dyDescent="0.25">
      <c r="B9096" s="8"/>
    </row>
    <row r="9097" spans="2:2" x14ac:dyDescent="0.25">
      <c r="B9097" s="8"/>
    </row>
    <row r="9098" spans="2:2" x14ac:dyDescent="0.25">
      <c r="B9098" s="8"/>
    </row>
    <row r="9099" spans="2:2" x14ac:dyDescent="0.25">
      <c r="B9099" s="8"/>
    </row>
    <row r="9100" spans="2:2" x14ac:dyDescent="0.25">
      <c r="B9100" s="8"/>
    </row>
    <row r="9101" spans="2:2" x14ac:dyDescent="0.25">
      <c r="B9101" s="8"/>
    </row>
    <row r="9102" spans="2:2" x14ac:dyDescent="0.25">
      <c r="B9102" s="8"/>
    </row>
    <row r="9103" spans="2:2" x14ac:dyDescent="0.25">
      <c r="B9103" s="8"/>
    </row>
    <row r="9104" spans="2:2" x14ac:dyDescent="0.25">
      <c r="B9104" s="8"/>
    </row>
    <row r="9105" spans="2:2" x14ac:dyDescent="0.25">
      <c r="B9105" s="8"/>
    </row>
    <row r="9106" spans="2:2" x14ac:dyDescent="0.25">
      <c r="B9106" s="8"/>
    </row>
    <row r="9107" spans="2:2" x14ac:dyDescent="0.25">
      <c r="B9107" s="8"/>
    </row>
    <row r="9108" spans="2:2" x14ac:dyDescent="0.25">
      <c r="B9108" s="8"/>
    </row>
    <row r="9109" spans="2:2" x14ac:dyDescent="0.25">
      <c r="B9109" s="8"/>
    </row>
    <row r="9110" spans="2:2" x14ac:dyDescent="0.25">
      <c r="B9110" s="8"/>
    </row>
    <row r="9111" spans="2:2" x14ac:dyDescent="0.25">
      <c r="B9111" s="8"/>
    </row>
    <row r="9112" spans="2:2" x14ac:dyDescent="0.25">
      <c r="B9112" s="8"/>
    </row>
    <row r="9113" spans="2:2" x14ac:dyDescent="0.25">
      <c r="B9113" s="8"/>
    </row>
    <row r="9114" spans="2:2" x14ac:dyDescent="0.25">
      <c r="B9114" s="8"/>
    </row>
    <row r="9115" spans="2:2" x14ac:dyDescent="0.25">
      <c r="B9115" s="8"/>
    </row>
    <row r="9116" spans="2:2" x14ac:dyDescent="0.25">
      <c r="B9116" s="8"/>
    </row>
    <row r="9117" spans="2:2" x14ac:dyDescent="0.25">
      <c r="B9117" s="8"/>
    </row>
    <row r="9118" spans="2:2" x14ac:dyDescent="0.25">
      <c r="B9118" s="8"/>
    </row>
    <row r="9119" spans="2:2" x14ac:dyDescent="0.25">
      <c r="B9119" s="8"/>
    </row>
    <row r="9120" spans="2:2" x14ac:dyDescent="0.25">
      <c r="B9120" s="8"/>
    </row>
    <row r="9121" spans="2:2" x14ac:dyDescent="0.25">
      <c r="B9121" s="8"/>
    </row>
    <row r="9122" spans="2:2" x14ac:dyDescent="0.25">
      <c r="B9122" s="8"/>
    </row>
    <row r="9123" spans="2:2" x14ac:dyDescent="0.25">
      <c r="B9123" s="8"/>
    </row>
    <row r="9124" spans="2:2" x14ac:dyDescent="0.25">
      <c r="B9124" s="8"/>
    </row>
    <row r="9125" spans="2:2" x14ac:dyDescent="0.25">
      <c r="B9125" s="8"/>
    </row>
    <row r="9126" spans="2:2" x14ac:dyDescent="0.25">
      <c r="B9126" s="8"/>
    </row>
    <row r="9127" spans="2:2" x14ac:dyDescent="0.25">
      <c r="B9127" s="8"/>
    </row>
    <row r="9128" spans="2:2" x14ac:dyDescent="0.25">
      <c r="B9128" s="8"/>
    </row>
    <row r="9129" spans="2:2" x14ac:dyDescent="0.25">
      <c r="B9129" s="8"/>
    </row>
    <row r="9130" spans="2:2" x14ac:dyDescent="0.25">
      <c r="B9130" s="8"/>
    </row>
    <row r="9131" spans="2:2" x14ac:dyDescent="0.25">
      <c r="B9131" s="8"/>
    </row>
    <row r="9132" spans="2:2" x14ac:dyDescent="0.25">
      <c r="B9132" s="8"/>
    </row>
    <row r="9133" spans="2:2" x14ac:dyDescent="0.25">
      <c r="B9133" s="8"/>
    </row>
    <row r="9134" spans="2:2" x14ac:dyDescent="0.25">
      <c r="B9134" s="8"/>
    </row>
    <row r="9135" spans="2:2" x14ac:dyDescent="0.25">
      <c r="B9135" s="8"/>
    </row>
    <row r="9136" spans="2:2" x14ac:dyDescent="0.25">
      <c r="B9136" s="8"/>
    </row>
    <row r="9137" spans="2:2" x14ac:dyDescent="0.25">
      <c r="B9137" s="8"/>
    </row>
    <row r="9138" spans="2:2" x14ac:dyDescent="0.25">
      <c r="B9138" s="8"/>
    </row>
    <row r="9139" spans="2:2" x14ac:dyDescent="0.25">
      <c r="B9139" s="8"/>
    </row>
    <row r="9140" spans="2:2" x14ac:dyDescent="0.25">
      <c r="B9140" s="8"/>
    </row>
    <row r="9141" spans="2:2" x14ac:dyDescent="0.25">
      <c r="B9141" s="8"/>
    </row>
    <row r="9142" spans="2:2" x14ac:dyDescent="0.25">
      <c r="B9142" s="8"/>
    </row>
    <row r="9143" spans="2:2" x14ac:dyDescent="0.25">
      <c r="B9143" s="8"/>
    </row>
    <row r="9144" spans="2:2" x14ac:dyDescent="0.25">
      <c r="B9144" s="8"/>
    </row>
    <row r="9145" spans="2:2" x14ac:dyDescent="0.25">
      <c r="B9145" s="8"/>
    </row>
    <row r="9146" spans="2:2" x14ac:dyDescent="0.25">
      <c r="B9146" s="8"/>
    </row>
    <row r="9147" spans="2:2" x14ac:dyDescent="0.25">
      <c r="B9147" s="8"/>
    </row>
    <row r="9148" spans="2:2" x14ac:dyDescent="0.25">
      <c r="B9148" s="8"/>
    </row>
    <row r="9149" spans="2:2" x14ac:dyDescent="0.25">
      <c r="B9149" s="8"/>
    </row>
    <row r="9150" spans="2:2" x14ac:dyDescent="0.25">
      <c r="B9150" s="8"/>
    </row>
    <row r="9151" spans="2:2" x14ac:dyDescent="0.25">
      <c r="B9151" s="8"/>
    </row>
    <row r="9152" spans="2:2" x14ac:dyDescent="0.25">
      <c r="B9152" s="8"/>
    </row>
    <row r="9153" spans="2:2" x14ac:dyDescent="0.25">
      <c r="B9153" s="8"/>
    </row>
    <row r="9154" spans="2:2" x14ac:dyDescent="0.25">
      <c r="B9154" s="8"/>
    </row>
    <row r="9155" spans="2:2" x14ac:dyDescent="0.25">
      <c r="B9155" s="8"/>
    </row>
    <row r="9156" spans="2:2" x14ac:dyDescent="0.25">
      <c r="B9156" s="8"/>
    </row>
    <row r="9157" spans="2:2" x14ac:dyDescent="0.25">
      <c r="B9157" s="8"/>
    </row>
    <row r="9158" spans="2:2" x14ac:dyDescent="0.25">
      <c r="B9158" s="8"/>
    </row>
    <row r="9159" spans="2:2" x14ac:dyDescent="0.25">
      <c r="B9159" s="8"/>
    </row>
    <row r="9160" spans="2:2" x14ac:dyDescent="0.25">
      <c r="B9160" s="8"/>
    </row>
    <row r="9161" spans="2:2" x14ac:dyDescent="0.25">
      <c r="B9161" s="8"/>
    </row>
    <row r="9162" spans="2:2" x14ac:dyDescent="0.25">
      <c r="B9162" s="8"/>
    </row>
    <row r="9163" spans="2:2" x14ac:dyDescent="0.25">
      <c r="B9163" s="8"/>
    </row>
    <row r="9164" spans="2:2" x14ac:dyDescent="0.25">
      <c r="B9164" s="8"/>
    </row>
    <row r="9165" spans="2:2" x14ac:dyDescent="0.25">
      <c r="B9165" s="8"/>
    </row>
    <row r="9166" spans="2:2" x14ac:dyDescent="0.25">
      <c r="B9166" s="8"/>
    </row>
    <row r="9167" spans="2:2" x14ac:dyDescent="0.25">
      <c r="B9167" s="8"/>
    </row>
    <row r="9168" spans="2:2" x14ac:dyDescent="0.25">
      <c r="B9168" s="8"/>
    </row>
    <row r="9169" spans="2:2" x14ac:dyDescent="0.25">
      <c r="B9169" s="8"/>
    </row>
    <row r="9170" spans="2:2" x14ac:dyDescent="0.25">
      <c r="B9170" s="8"/>
    </row>
    <row r="9171" spans="2:2" x14ac:dyDescent="0.25">
      <c r="B9171" s="8"/>
    </row>
    <row r="9172" spans="2:2" x14ac:dyDescent="0.25">
      <c r="B9172" s="8"/>
    </row>
    <row r="9173" spans="2:2" x14ac:dyDescent="0.25">
      <c r="B9173" s="8"/>
    </row>
    <row r="9174" spans="2:2" x14ac:dyDescent="0.25">
      <c r="B9174" s="8"/>
    </row>
    <row r="9175" spans="2:2" x14ac:dyDescent="0.25">
      <c r="B9175" s="8"/>
    </row>
    <row r="9176" spans="2:2" x14ac:dyDescent="0.25">
      <c r="B9176" s="8"/>
    </row>
    <row r="9177" spans="2:2" x14ac:dyDescent="0.25">
      <c r="B9177" s="8"/>
    </row>
    <row r="9178" spans="2:2" x14ac:dyDescent="0.25">
      <c r="B9178" s="8"/>
    </row>
    <row r="9179" spans="2:2" x14ac:dyDescent="0.25">
      <c r="B9179" s="8"/>
    </row>
    <row r="9180" spans="2:2" x14ac:dyDescent="0.25">
      <c r="B9180" s="8"/>
    </row>
    <row r="9181" spans="2:2" x14ac:dyDescent="0.25">
      <c r="B9181" s="8"/>
    </row>
    <row r="9182" spans="2:2" x14ac:dyDescent="0.25">
      <c r="B9182" s="8"/>
    </row>
    <row r="9183" spans="2:2" x14ac:dyDescent="0.25">
      <c r="B9183" s="8"/>
    </row>
    <row r="9184" spans="2:2" x14ac:dyDescent="0.25">
      <c r="B9184" s="8"/>
    </row>
    <row r="9185" spans="2:2" x14ac:dyDescent="0.25">
      <c r="B9185" s="8"/>
    </row>
    <row r="9186" spans="2:2" x14ac:dyDescent="0.25">
      <c r="B9186" s="8"/>
    </row>
    <row r="9187" spans="2:2" x14ac:dyDescent="0.25">
      <c r="B9187" s="8"/>
    </row>
    <row r="9188" spans="2:2" x14ac:dyDescent="0.25">
      <c r="B9188" s="8"/>
    </row>
    <row r="9189" spans="2:2" x14ac:dyDescent="0.25">
      <c r="B9189" s="8"/>
    </row>
    <row r="9190" spans="2:2" x14ac:dyDescent="0.25">
      <c r="B9190" s="8"/>
    </row>
    <row r="9191" spans="2:2" x14ac:dyDescent="0.25">
      <c r="B9191" s="8"/>
    </row>
    <row r="9192" spans="2:2" x14ac:dyDescent="0.25">
      <c r="B9192" s="8"/>
    </row>
    <row r="9193" spans="2:2" x14ac:dyDescent="0.25">
      <c r="B9193" s="8"/>
    </row>
    <row r="9194" spans="2:2" x14ac:dyDescent="0.25">
      <c r="B9194" s="8"/>
    </row>
    <row r="9195" spans="2:2" x14ac:dyDescent="0.25">
      <c r="B9195" s="8"/>
    </row>
    <row r="9196" spans="2:2" x14ac:dyDescent="0.25">
      <c r="B9196" s="8"/>
    </row>
    <row r="9197" spans="2:2" x14ac:dyDescent="0.25">
      <c r="B9197" s="8"/>
    </row>
    <row r="9198" spans="2:2" x14ac:dyDescent="0.25">
      <c r="B9198" s="8"/>
    </row>
    <row r="9199" spans="2:2" x14ac:dyDescent="0.25">
      <c r="B9199" s="8"/>
    </row>
    <row r="9200" spans="2:2" x14ac:dyDescent="0.25">
      <c r="B9200" s="8"/>
    </row>
    <row r="9201" spans="2:2" x14ac:dyDescent="0.25">
      <c r="B9201" s="8"/>
    </row>
    <row r="9202" spans="2:2" x14ac:dyDescent="0.25">
      <c r="B9202" s="8"/>
    </row>
    <row r="9203" spans="2:2" x14ac:dyDescent="0.25">
      <c r="B9203" s="8"/>
    </row>
    <row r="9204" spans="2:2" x14ac:dyDescent="0.25">
      <c r="B9204" s="8"/>
    </row>
    <row r="9205" spans="2:2" x14ac:dyDescent="0.25">
      <c r="B9205" s="8"/>
    </row>
    <row r="9206" spans="2:2" x14ac:dyDescent="0.25">
      <c r="B9206" s="8"/>
    </row>
    <row r="9207" spans="2:2" x14ac:dyDescent="0.25">
      <c r="B9207" s="8"/>
    </row>
    <row r="9208" spans="2:2" x14ac:dyDescent="0.25">
      <c r="B9208" s="8"/>
    </row>
    <row r="9209" spans="2:2" x14ac:dyDescent="0.25">
      <c r="B9209" s="8"/>
    </row>
    <row r="9210" spans="2:2" x14ac:dyDescent="0.25">
      <c r="B9210" s="8"/>
    </row>
    <row r="9211" spans="2:2" x14ac:dyDescent="0.25">
      <c r="B9211" s="8"/>
    </row>
    <row r="9212" spans="2:2" x14ac:dyDescent="0.25">
      <c r="B9212" s="8"/>
    </row>
    <row r="9213" spans="2:2" x14ac:dyDescent="0.25">
      <c r="B9213" s="8"/>
    </row>
    <row r="9214" spans="2:2" x14ac:dyDescent="0.25">
      <c r="B9214" s="8"/>
    </row>
    <row r="9215" spans="2:2" x14ac:dyDescent="0.25">
      <c r="B9215" s="8"/>
    </row>
    <row r="9216" spans="2:2" x14ac:dyDescent="0.25">
      <c r="B9216" s="8"/>
    </row>
    <row r="9217" spans="2:2" x14ac:dyDescent="0.25">
      <c r="B9217" s="8"/>
    </row>
    <row r="9218" spans="2:2" x14ac:dyDescent="0.25">
      <c r="B9218" s="8"/>
    </row>
    <row r="9219" spans="2:2" x14ac:dyDescent="0.25">
      <c r="B9219" s="8"/>
    </row>
    <row r="9220" spans="2:2" x14ac:dyDescent="0.25">
      <c r="B9220" s="8"/>
    </row>
    <row r="9221" spans="2:2" x14ac:dyDescent="0.25">
      <c r="B9221" s="8"/>
    </row>
    <row r="9222" spans="2:2" x14ac:dyDescent="0.25">
      <c r="B9222" s="8"/>
    </row>
    <row r="9223" spans="2:2" x14ac:dyDescent="0.25">
      <c r="B9223" s="8"/>
    </row>
    <row r="9224" spans="2:2" x14ac:dyDescent="0.25">
      <c r="B9224" s="8"/>
    </row>
    <row r="9225" spans="2:2" x14ac:dyDescent="0.25">
      <c r="B9225" s="8"/>
    </row>
    <row r="9226" spans="2:2" x14ac:dyDescent="0.25">
      <c r="B9226" s="8"/>
    </row>
    <row r="9227" spans="2:2" x14ac:dyDescent="0.25">
      <c r="B9227" s="8"/>
    </row>
    <row r="9228" spans="2:2" x14ac:dyDescent="0.25">
      <c r="B9228" s="8"/>
    </row>
    <row r="9229" spans="2:2" x14ac:dyDescent="0.25">
      <c r="B9229" s="8"/>
    </row>
    <row r="9230" spans="2:2" x14ac:dyDescent="0.25">
      <c r="B9230" s="8"/>
    </row>
    <row r="9231" spans="2:2" x14ac:dyDescent="0.25">
      <c r="B9231" s="8"/>
    </row>
    <row r="9232" spans="2:2" x14ac:dyDescent="0.25">
      <c r="B9232" s="8"/>
    </row>
    <row r="9233" spans="2:2" x14ac:dyDescent="0.25">
      <c r="B9233" s="8"/>
    </row>
    <row r="9234" spans="2:2" x14ac:dyDescent="0.25">
      <c r="B9234" s="8"/>
    </row>
    <row r="9235" spans="2:2" x14ac:dyDescent="0.25">
      <c r="B9235" s="8"/>
    </row>
    <row r="9236" spans="2:2" x14ac:dyDescent="0.25">
      <c r="B9236" s="8"/>
    </row>
    <row r="9237" spans="2:2" x14ac:dyDescent="0.25">
      <c r="B9237" s="8"/>
    </row>
    <row r="9238" spans="2:2" x14ac:dyDescent="0.25">
      <c r="B9238" s="8"/>
    </row>
    <row r="9239" spans="2:2" x14ac:dyDescent="0.25">
      <c r="B9239" s="8"/>
    </row>
    <row r="9240" spans="2:2" x14ac:dyDescent="0.25">
      <c r="B9240" s="8"/>
    </row>
    <row r="9241" spans="2:2" x14ac:dyDescent="0.25">
      <c r="B9241" s="8"/>
    </row>
    <row r="9242" spans="2:2" x14ac:dyDescent="0.25">
      <c r="B9242" s="8"/>
    </row>
    <row r="9243" spans="2:2" x14ac:dyDescent="0.25">
      <c r="B9243" s="8"/>
    </row>
    <row r="9244" spans="2:2" x14ac:dyDescent="0.25">
      <c r="B9244" s="8"/>
    </row>
    <row r="9245" spans="2:2" x14ac:dyDescent="0.25">
      <c r="B9245" s="8"/>
    </row>
    <row r="9246" spans="2:2" x14ac:dyDescent="0.25">
      <c r="B9246" s="8"/>
    </row>
    <row r="9247" spans="2:2" x14ac:dyDescent="0.25">
      <c r="B9247" s="8"/>
    </row>
    <row r="9248" spans="2:2" x14ac:dyDescent="0.25">
      <c r="B9248" s="8"/>
    </row>
    <row r="9249" spans="2:2" x14ac:dyDescent="0.25">
      <c r="B9249" s="8"/>
    </row>
    <row r="9250" spans="2:2" x14ac:dyDescent="0.25">
      <c r="B9250" s="8"/>
    </row>
    <row r="9251" spans="2:2" x14ac:dyDescent="0.25">
      <c r="B9251" s="8"/>
    </row>
    <row r="9252" spans="2:2" x14ac:dyDescent="0.25">
      <c r="B9252" s="8"/>
    </row>
    <row r="9253" spans="2:2" x14ac:dyDescent="0.25">
      <c r="B9253" s="8"/>
    </row>
    <row r="9254" spans="2:2" x14ac:dyDescent="0.25">
      <c r="B9254" s="8"/>
    </row>
    <row r="9255" spans="2:2" x14ac:dyDescent="0.25">
      <c r="B9255" s="8"/>
    </row>
    <row r="9256" spans="2:2" x14ac:dyDescent="0.25">
      <c r="B9256" s="8"/>
    </row>
    <row r="9257" spans="2:2" x14ac:dyDescent="0.25">
      <c r="B9257" s="8"/>
    </row>
    <row r="9258" spans="2:2" x14ac:dyDescent="0.25">
      <c r="B9258" s="8"/>
    </row>
    <row r="9259" spans="2:2" x14ac:dyDescent="0.25">
      <c r="B9259" s="8"/>
    </row>
    <row r="9260" spans="2:2" x14ac:dyDescent="0.25">
      <c r="B9260" s="8"/>
    </row>
    <row r="9261" spans="2:2" x14ac:dyDescent="0.25">
      <c r="B9261" s="8"/>
    </row>
    <row r="9262" spans="2:2" x14ac:dyDescent="0.25">
      <c r="B9262" s="8"/>
    </row>
    <row r="9263" spans="2:2" x14ac:dyDescent="0.25">
      <c r="B9263" s="8"/>
    </row>
    <row r="9264" spans="2:2" x14ac:dyDescent="0.25">
      <c r="B9264" s="8"/>
    </row>
    <row r="9265" spans="2:2" x14ac:dyDescent="0.25">
      <c r="B9265" s="8"/>
    </row>
    <row r="9266" spans="2:2" x14ac:dyDescent="0.25">
      <c r="B9266" s="8"/>
    </row>
    <row r="9267" spans="2:2" x14ac:dyDescent="0.25">
      <c r="B9267" s="8"/>
    </row>
    <row r="9268" spans="2:2" x14ac:dyDescent="0.25">
      <c r="B9268" s="8"/>
    </row>
    <row r="9269" spans="2:2" x14ac:dyDescent="0.25">
      <c r="B9269" s="8"/>
    </row>
    <row r="9270" spans="2:2" x14ac:dyDescent="0.25">
      <c r="B9270" s="8"/>
    </row>
    <row r="9271" spans="2:2" x14ac:dyDescent="0.25">
      <c r="B9271" s="8"/>
    </row>
    <row r="9272" spans="2:2" x14ac:dyDescent="0.25">
      <c r="B9272" s="8"/>
    </row>
    <row r="9273" spans="2:2" x14ac:dyDescent="0.25">
      <c r="B9273" s="8"/>
    </row>
    <row r="9274" spans="2:2" x14ac:dyDescent="0.25">
      <c r="B9274" s="8"/>
    </row>
    <row r="9275" spans="2:2" x14ac:dyDescent="0.25">
      <c r="B9275" s="8"/>
    </row>
    <row r="9276" spans="2:2" x14ac:dyDescent="0.25">
      <c r="B9276" s="8"/>
    </row>
    <row r="9277" spans="2:2" x14ac:dyDescent="0.25">
      <c r="B9277" s="8"/>
    </row>
    <row r="9278" spans="2:2" x14ac:dyDescent="0.25">
      <c r="B9278" s="8"/>
    </row>
    <row r="9279" spans="2:2" x14ac:dyDescent="0.25">
      <c r="B9279" s="8"/>
    </row>
    <row r="9280" spans="2:2" x14ac:dyDescent="0.25">
      <c r="B9280" s="8"/>
    </row>
    <row r="9281" spans="2:2" x14ac:dyDescent="0.25">
      <c r="B9281" s="8"/>
    </row>
    <row r="9282" spans="2:2" x14ac:dyDescent="0.25">
      <c r="B9282" s="8"/>
    </row>
    <row r="9283" spans="2:2" x14ac:dyDescent="0.25">
      <c r="B9283" s="8"/>
    </row>
    <row r="9284" spans="2:2" x14ac:dyDescent="0.25">
      <c r="B9284" s="8"/>
    </row>
    <row r="9285" spans="2:2" x14ac:dyDescent="0.25">
      <c r="B9285" s="8"/>
    </row>
    <row r="9286" spans="2:2" x14ac:dyDescent="0.25">
      <c r="B9286" s="8"/>
    </row>
    <row r="9287" spans="2:2" x14ac:dyDescent="0.25">
      <c r="B9287" s="8"/>
    </row>
    <row r="9288" spans="2:2" x14ac:dyDescent="0.25">
      <c r="B9288" s="8"/>
    </row>
    <row r="9289" spans="2:2" x14ac:dyDescent="0.25">
      <c r="B9289" s="8"/>
    </row>
    <row r="9290" spans="2:2" x14ac:dyDescent="0.25">
      <c r="B9290" s="8"/>
    </row>
    <row r="9291" spans="2:2" x14ac:dyDescent="0.25">
      <c r="B9291" s="8"/>
    </row>
    <row r="9292" spans="2:2" x14ac:dyDescent="0.25">
      <c r="B9292" s="8"/>
    </row>
    <row r="9293" spans="2:2" x14ac:dyDescent="0.25">
      <c r="B9293" s="8"/>
    </row>
    <row r="9294" spans="2:2" x14ac:dyDescent="0.25">
      <c r="B9294" s="8"/>
    </row>
    <row r="9295" spans="2:2" x14ac:dyDescent="0.25">
      <c r="B9295" s="8"/>
    </row>
    <row r="9296" spans="2:2" x14ac:dyDescent="0.25">
      <c r="B9296" s="8"/>
    </row>
    <row r="9297" spans="2:2" x14ac:dyDescent="0.25">
      <c r="B9297" s="8"/>
    </row>
    <row r="9298" spans="2:2" x14ac:dyDescent="0.25">
      <c r="B9298" s="8"/>
    </row>
    <row r="9299" spans="2:2" x14ac:dyDescent="0.25">
      <c r="B9299" s="8"/>
    </row>
    <row r="9300" spans="2:2" x14ac:dyDescent="0.25">
      <c r="B9300" s="8"/>
    </row>
    <row r="9301" spans="2:2" x14ac:dyDescent="0.25">
      <c r="B9301" s="8"/>
    </row>
    <row r="9302" spans="2:2" x14ac:dyDescent="0.25">
      <c r="B9302" s="8"/>
    </row>
    <row r="9303" spans="2:2" x14ac:dyDescent="0.25">
      <c r="B9303" s="8"/>
    </row>
    <row r="9304" spans="2:2" x14ac:dyDescent="0.25">
      <c r="B9304" s="8"/>
    </row>
    <row r="9305" spans="2:2" x14ac:dyDescent="0.25">
      <c r="B9305" s="8"/>
    </row>
    <row r="9306" spans="2:2" x14ac:dyDescent="0.25">
      <c r="B9306" s="8"/>
    </row>
    <row r="9307" spans="2:2" x14ac:dyDescent="0.25">
      <c r="B9307" s="8"/>
    </row>
    <row r="9308" spans="2:2" x14ac:dyDescent="0.25">
      <c r="B9308" s="8"/>
    </row>
    <row r="9309" spans="2:2" x14ac:dyDescent="0.25">
      <c r="B9309" s="8"/>
    </row>
    <row r="9310" spans="2:2" x14ac:dyDescent="0.25">
      <c r="B9310" s="8"/>
    </row>
    <row r="9311" spans="2:2" x14ac:dyDescent="0.25">
      <c r="B9311" s="8"/>
    </row>
    <row r="9312" spans="2:2" x14ac:dyDescent="0.25">
      <c r="B9312" s="8"/>
    </row>
    <row r="9313" spans="2:2" x14ac:dyDescent="0.25">
      <c r="B9313" s="8"/>
    </row>
    <row r="9314" spans="2:2" x14ac:dyDescent="0.25">
      <c r="B9314" s="8"/>
    </row>
    <row r="9315" spans="2:2" x14ac:dyDescent="0.25">
      <c r="B9315" s="8"/>
    </row>
    <row r="9316" spans="2:2" x14ac:dyDescent="0.25">
      <c r="B9316" s="8"/>
    </row>
    <row r="9317" spans="2:2" x14ac:dyDescent="0.25">
      <c r="B9317" s="8"/>
    </row>
    <row r="9318" spans="2:2" x14ac:dyDescent="0.25">
      <c r="B9318" s="8"/>
    </row>
    <row r="9319" spans="2:2" x14ac:dyDescent="0.25">
      <c r="B9319" s="8"/>
    </row>
    <row r="9320" spans="2:2" x14ac:dyDescent="0.25">
      <c r="B9320" s="8"/>
    </row>
    <row r="9321" spans="2:2" x14ac:dyDescent="0.25">
      <c r="B9321" s="8"/>
    </row>
    <row r="9322" spans="2:2" x14ac:dyDescent="0.25">
      <c r="B9322" s="8"/>
    </row>
    <row r="9323" spans="2:2" x14ac:dyDescent="0.25">
      <c r="B9323" s="8"/>
    </row>
    <row r="9324" spans="2:2" x14ac:dyDescent="0.25">
      <c r="B9324" s="8"/>
    </row>
    <row r="9325" spans="2:2" x14ac:dyDescent="0.25">
      <c r="B9325" s="8"/>
    </row>
    <row r="9326" spans="2:2" x14ac:dyDescent="0.25">
      <c r="B9326" s="8"/>
    </row>
    <row r="9327" spans="2:2" x14ac:dyDescent="0.25">
      <c r="B9327" s="8"/>
    </row>
    <row r="9328" spans="2:2" x14ac:dyDescent="0.25">
      <c r="B9328" s="8"/>
    </row>
    <row r="9329" spans="2:2" x14ac:dyDescent="0.25">
      <c r="B9329" s="8"/>
    </row>
    <row r="9330" spans="2:2" x14ac:dyDescent="0.25">
      <c r="B9330" s="8"/>
    </row>
    <row r="9331" spans="2:2" x14ac:dyDescent="0.25">
      <c r="B9331" s="8"/>
    </row>
    <row r="9332" spans="2:2" x14ac:dyDescent="0.25">
      <c r="B9332" s="8"/>
    </row>
    <row r="9333" spans="2:2" x14ac:dyDescent="0.25">
      <c r="B9333" s="8"/>
    </row>
    <row r="9334" spans="2:2" x14ac:dyDescent="0.25">
      <c r="B9334" s="8"/>
    </row>
    <row r="9335" spans="2:2" x14ac:dyDescent="0.25">
      <c r="B9335" s="8"/>
    </row>
    <row r="9336" spans="2:2" x14ac:dyDescent="0.25">
      <c r="B9336" s="8"/>
    </row>
    <row r="9337" spans="2:2" x14ac:dyDescent="0.25">
      <c r="B9337" s="8"/>
    </row>
    <row r="9338" spans="2:2" x14ac:dyDescent="0.25">
      <c r="B9338" s="8"/>
    </row>
    <row r="9339" spans="2:2" x14ac:dyDescent="0.25">
      <c r="B9339" s="8"/>
    </row>
    <row r="9340" spans="2:2" x14ac:dyDescent="0.25">
      <c r="B9340" s="8"/>
    </row>
    <row r="9341" spans="2:2" x14ac:dyDescent="0.25">
      <c r="B9341" s="8"/>
    </row>
    <row r="9342" spans="2:2" x14ac:dyDescent="0.25">
      <c r="B9342" s="8"/>
    </row>
    <row r="9343" spans="2:2" x14ac:dyDescent="0.25">
      <c r="B9343" s="8"/>
    </row>
    <row r="9344" spans="2:2" x14ac:dyDescent="0.25">
      <c r="B9344" s="8"/>
    </row>
    <row r="9345" spans="2:2" x14ac:dyDescent="0.25">
      <c r="B9345" s="8"/>
    </row>
    <row r="9346" spans="2:2" x14ac:dyDescent="0.25">
      <c r="B9346" s="8"/>
    </row>
    <row r="9347" spans="2:2" x14ac:dyDescent="0.25">
      <c r="B9347" s="8"/>
    </row>
    <row r="9348" spans="2:2" x14ac:dyDescent="0.25">
      <c r="B9348" s="8"/>
    </row>
    <row r="9349" spans="2:2" x14ac:dyDescent="0.25">
      <c r="B9349" s="8"/>
    </row>
    <row r="9350" spans="2:2" x14ac:dyDescent="0.25">
      <c r="B9350" s="8"/>
    </row>
    <row r="9351" spans="2:2" x14ac:dyDescent="0.25">
      <c r="B9351" s="8"/>
    </row>
    <row r="9352" spans="2:2" x14ac:dyDescent="0.25">
      <c r="B9352" s="8"/>
    </row>
    <row r="9353" spans="2:2" x14ac:dyDescent="0.25">
      <c r="B9353" s="8"/>
    </row>
    <row r="9354" spans="2:2" x14ac:dyDescent="0.25">
      <c r="B9354" s="8"/>
    </row>
    <row r="9355" spans="2:2" x14ac:dyDescent="0.25">
      <c r="B9355" s="8"/>
    </row>
    <row r="9356" spans="2:2" x14ac:dyDescent="0.25">
      <c r="B9356" s="8"/>
    </row>
    <row r="9357" spans="2:2" x14ac:dyDescent="0.25">
      <c r="B9357" s="8"/>
    </row>
    <row r="9358" spans="2:2" x14ac:dyDescent="0.25">
      <c r="B9358" s="8"/>
    </row>
    <row r="9359" spans="2:2" x14ac:dyDescent="0.25">
      <c r="B9359" s="8"/>
    </row>
    <row r="9360" spans="2:2" x14ac:dyDescent="0.25">
      <c r="B9360" s="8"/>
    </row>
    <row r="9361" spans="2:2" x14ac:dyDescent="0.25">
      <c r="B9361" s="8"/>
    </row>
    <row r="9362" spans="2:2" x14ac:dyDescent="0.25">
      <c r="B9362" s="8"/>
    </row>
    <row r="9363" spans="2:2" x14ac:dyDescent="0.25">
      <c r="B9363" s="8"/>
    </row>
    <row r="9364" spans="2:2" x14ac:dyDescent="0.25">
      <c r="B9364" s="8"/>
    </row>
    <row r="9365" spans="2:2" x14ac:dyDescent="0.25">
      <c r="B9365" s="8"/>
    </row>
    <row r="9366" spans="2:2" x14ac:dyDescent="0.25">
      <c r="B9366" s="8"/>
    </row>
    <row r="9367" spans="2:2" x14ac:dyDescent="0.25">
      <c r="B9367" s="8"/>
    </row>
    <row r="9368" spans="2:2" x14ac:dyDescent="0.25">
      <c r="B9368" s="8"/>
    </row>
    <row r="9369" spans="2:2" x14ac:dyDescent="0.25">
      <c r="B9369" s="8"/>
    </row>
    <row r="9370" spans="2:2" x14ac:dyDescent="0.25">
      <c r="B9370" s="8"/>
    </row>
    <row r="9371" spans="2:2" x14ac:dyDescent="0.25">
      <c r="B9371" s="8"/>
    </row>
    <row r="9372" spans="2:2" x14ac:dyDescent="0.25">
      <c r="B9372" s="8"/>
    </row>
    <row r="9373" spans="2:2" x14ac:dyDescent="0.25">
      <c r="B9373" s="8"/>
    </row>
    <row r="9374" spans="2:2" x14ac:dyDescent="0.25">
      <c r="B9374" s="8"/>
    </row>
    <row r="9375" spans="2:2" x14ac:dyDescent="0.25">
      <c r="B9375" s="8"/>
    </row>
    <row r="9376" spans="2:2" x14ac:dyDescent="0.25">
      <c r="B9376" s="8"/>
    </row>
    <row r="9377" spans="2:2" x14ac:dyDescent="0.25">
      <c r="B9377" s="8"/>
    </row>
    <row r="9378" spans="2:2" x14ac:dyDescent="0.25">
      <c r="B9378" s="8"/>
    </row>
    <row r="9379" spans="2:2" x14ac:dyDescent="0.25">
      <c r="B9379" s="8"/>
    </row>
    <row r="9380" spans="2:2" x14ac:dyDescent="0.25">
      <c r="B9380" s="8"/>
    </row>
    <row r="9381" spans="2:2" x14ac:dyDescent="0.25">
      <c r="B9381" s="8"/>
    </row>
    <row r="9382" spans="2:2" x14ac:dyDescent="0.25">
      <c r="B9382" s="8"/>
    </row>
    <row r="9383" spans="2:2" x14ac:dyDescent="0.25">
      <c r="B9383" s="8"/>
    </row>
    <row r="9384" spans="2:2" x14ac:dyDescent="0.25">
      <c r="B9384" s="8"/>
    </row>
    <row r="9385" spans="2:2" x14ac:dyDescent="0.25">
      <c r="B9385" s="8"/>
    </row>
    <row r="9386" spans="2:2" x14ac:dyDescent="0.25">
      <c r="B9386" s="8"/>
    </row>
    <row r="9387" spans="2:2" x14ac:dyDescent="0.25">
      <c r="B9387" s="8"/>
    </row>
    <row r="9388" spans="2:2" x14ac:dyDescent="0.25">
      <c r="B9388" s="8"/>
    </row>
    <row r="9389" spans="2:2" x14ac:dyDescent="0.25">
      <c r="B9389" s="8"/>
    </row>
    <row r="9390" spans="2:2" x14ac:dyDescent="0.25">
      <c r="B9390" s="8"/>
    </row>
    <row r="9391" spans="2:2" x14ac:dyDescent="0.25">
      <c r="B9391" s="8"/>
    </row>
    <row r="9392" spans="2:2" x14ac:dyDescent="0.25">
      <c r="B9392" s="8"/>
    </row>
    <row r="9393" spans="2:2" x14ac:dyDescent="0.25">
      <c r="B9393" s="8"/>
    </row>
    <row r="9394" spans="2:2" x14ac:dyDescent="0.25">
      <c r="B9394" s="8"/>
    </row>
    <row r="9395" spans="2:2" x14ac:dyDescent="0.25">
      <c r="B9395" s="8"/>
    </row>
    <row r="9396" spans="2:2" x14ac:dyDescent="0.25">
      <c r="B9396" s="8"/>
    </row>
    <row r="9397" spans="2:2" x14ac:dyDescent="0.25">
      <c r="B9397" s="8"/>
    </row>
    <row r="9398" spans="2:2" x14ac:dyDescent="0.25">
      <c r="B9398" s="8"/>
    </row>
    <row r="9399" spans="2:2" x14ac:dyDescent="0.25">
      <c r="B9399" s="8"/>
    </row>
    <row r="9400" spans="2:2" x14ac:dyDescent="0.25">
      <c r="B9400" s="8"/>
    </row>
    <row r="9401" spans="2:2" x14ac:dyDescent="0.25">
      <c r="B9401" s="8"/>
    </row>
    <row r="9402" spans="2:2" x14ac:dyDescent="0.25">
      <c r="B9402" s="8"/>
    </row>
    <row r="9403" spans="2:2" x14ac:dyDescent="0.25">
      <c r="B9403" s="8"/>
    </row>
    <row r="9404" spans="2:2" x14ac:dyDescent="0.25">
      <c r="B9404" s="8"/>
    </row>
    <row r="9405" spans="2:2" x14ac:dyDescent="0.25">
      <c r="B9405" s="8"/>
    </row>
    <row r="9406" spans="2:2" x14ac:dyDescent="0.25">
      <c r="B9406" s="8"/>
    </row>
    <row r="9407" spans="2:2" x14ac:dyDescent="0.25">
      <c r="B9407" s="8"/>
    </row>
    <row r="9408" spans="2:2" x14ac:dyDescent="0.25">
      <c r="B9408" s="8"/>
    </row>
    <row r="9409" spans="2:2" x14ac:dyDescent="0.25">
      <c r="B9409" s="8"/>
    </row>
    <row r="9410" spans="2:2" x14ac:dyDescent="0.25">
      <c r="B9410" s="8"/>
    </row>
    <row r="9411" spans="2:2" x14ac:dyDescent="0.25">
      <c r="B9411" s="8"/>
    </row>
    <row r="9412" spans="2:2" x14ac:dyDescent="0.25">
      <c r="B9412" s="8"/>
    </row>
    <row r="9413" spans="2:2" x14ac:dyDescent="0.25">
      <c r="B9413" s="8"/>
    </row>
    <row r="9414" spans="2:2" x14ac:dyDescent="0.25">
      <c r="B9414" s="8"/>
    </row>
    <row r="9415" spans="2:2" x14ac:dyDescent="0.25">
      <c r="B9415" s="8"/>
    </row>
    <row r="9416" spans="2:2" x14ac:dyDescent="0.25">
      <c r="B9416" s="8"/>
    </row>
    <row r="9417" spans="2:2" x14ac:dyDescent="0.25">
      <c r="B9417" s="8"/>
    </row>
    <row r="9418" spans="2:2" x14ac:dyDescent="0.25">
      <c r="B9418" s="8"/>
    </row>
    <row r="9419" spans="2:2" x14ac:dyDescent="0.25">
      <c r="B9419" s="8"/>
    </row>
    <row r="9420" spans="2:2" x14ac:dyDescent="0.25">
      <c r="B9420" s="8"/>
    </row>
    <row r="9421" spans="2:2" x14ac:dyDescent="0.25">
      <c r="B9421" s="8"/>
    </row>
    <row r="9422" spans="2:2" x14ac:dyDescent="0.25">
      <c r="B9422" s="8"/>
    </row>
    <row r="9423" spans="2:2" x14ac:dyDescent="0.25">
      <c r="B9423" s="8"/>
    </row>
    <row r="9424" spans="2:2" x14ac:dyDescent="0.25">
      <c r="B9424" s="8"/>
    </row>
    <row r="9425" spans="2:2" x14ac:dyDescent="0.25">
      <c r="B9425" s="8"/>
    </row>
    <row r="9426" spans="2:2" x14ac:dyDescent="0.25">
      <c r="B9426" s="8"/>
    </row>
    <row r="9427" spans="2:2" x14ac:dyDescent="0.25">
      <c r="B9427" s="8"/>
    </row>
    <row r="9428" spans="2:2" x14ac:dyDescent="0.25">
      <c r="B9428" s="8"/>
    </row>
    <row r="9429" spans="2:2" x14ac:dyDescent="0.25">
      <c r="B9429" s="8"/>
    </row>
    <row r="9430" spans="2:2" x14ac:dyDescent="0.25">
      <c r="B9430" s="8"/>
    </row>
    <row r="9431" spans="2:2" x14ac:dyDescent="0.25">
      <c r="B9431" s="8"/>
    </row>
    <row r="9432" spans="2:2" x14ac:dyDescent="0.25">
      <c r="B9432" s="8"/>
    </row>
    <row r="9433" spans="2:2" x14ac:dyDescent="0.25">
      <c r="B9433" s="8"/>
    </row>
    <row r="9434" spans="2:2" x14ac:dyDescent="0.25">
      <c r="B9434" s="8"/>
    </row>
    <row r="9435" spans="2:2" x14ac:dyDescent="0.25">
      <c r="B9435" s="8"/>
    </row>
    <row r="9436" spans="2:2" x14ac:dyDescent="0.25">
      <c r="B9436" s="8"/>
    </row>
    <row r="9437" spans="2:2" x14ac:dyDescent="0.25">
      <c r="B9437" s="8"/>
    </row>
    <row r="9438" spans="2:2" x14ac:dyDescent="0.25">
      <c r="B9438" s="8"/>
    </row>
    <row r="9439" spans="2:2" x14ac:dyDescent="0.25">
      <c r="B9439" s="8"/>
    </row>
    <row r="9440" spans="2:2" x14ac:dyDescent="0.25">
      <c r="B9440" s="8"/>
    </row>
    <row r="9441" spans="2:2" x14ac:dyDescent="0.25">
      <c r="B9441" s="8"/>
    </row>
    <row r="9442" spans="2:2" x14ac:dyDescent="0.25">
      <c r="B9442" s="8"/>
    </row>
    <row r="9443" spans="2:2" x14ac:dyDescent="0.25">
      <c r="B9443" s="8"/>
    </row>
    <row r="9444" spans="2:2" x14ac:dyDescent="0.25">
      <c r="B9444" s="8"/>
    </row>
    <row r="9445" spans="2:2" x14ac:dyDescent="0.25">
      <c r="B9445" s="8"/>
    </row>
    <row r="9446" spans="2:2" x14ac:dyDescent="0.25">
      <c r="B9446" s="8"/>
    </row>
    <row r="9447" spans="2:2" x14ac:dyDescent="0.25">
      <c r="B9447" s="8"/>
    </row>
    <row r="9448" spans="2:2" x14ac:dyDescent="0.25">
      <c r="B9448" s="8"/>
    </row>
    <row r="9449" spans="2:2" x14ac:dyDescent="0.25">
      <c r="B9449" s="8"/>
    </row>
    <row r="9450" spans="2:2" x14ac:dyDescent="0.25">
      <c r="B9450" s="8"/>
    </row>
    <row r="9451" spans="2:2" x14ac:dyDescent="0.25">
      <c r="B9451" s="8"/>
    </row>
    <row r="9452" spans="2:2" x14ac:dyDescent="0.25">
      <c r="B9452" s="8"/>
    </row>
    <row r="9453" spans="2:2" x14ac:dyDescent="0.25">
      <c r="B9453" s="8"/>
    </row>
    <row r="9454" spans="2:2" x14ac:dyDescent="0.25">
      <c r="B9454" s="8"/>
    </row>
    <row r="9455" spans="2:2" x14ac:dyDescent="0.25">
      <c r="B9455" s="8"/>
    </row>
    <row r="9456" spans="2:2" x14ac:dyDescent="0.25">
      <c r="B9456" s="8"/>
    </row>
    <row r="9457" spans="2:2" x14ac:dyDescent="0.25">
      <c r="B9457" s="8"/>
    </row>
    <row r="9458" spans="2:2" x14ac:dyDescent="0.25">
      <c r="B9458" s="8"/>
    </row>
    <row r="9459" spans="2:2" x14ac:dyDescent="0.25">
      <c r="B9459" s="8"/>
    </row>
    <row r="9460" spans="2:2" x14ac:dyDescent="0.25">
      <c r="B9460" s="8"/>
    </row>
    <row r="9461" spans="2:2" x14ac:dyDescent="0.25">
      <c r="B9461" s="8"/>
    </row>
    <row r="9462" spans="2:2" x14ac:dyDescent="0.25">
      <c r="B9462" s="8"/>
    </row>
    <row r="9463" spans="2:2" x14ac:dyDescent="0.25">
      <c r="B9463" s="8"/>
    </row>
    <row r="9464" spans="2:2" x14ac:dyDescent="0.25">
      <c r="B9464" s="8"/>
    </row>
    <row r="9465" spans="2:2" x14ac:dyDescent="0.25">
      <c r="B9465" s="8"/>
    </row>
    <row r="9466" spans="2:2" x14ac:dyDescent="0.25">
      <c r="B9466" s="8"/>
    </row>
    <row r="9467" spans="2:2" x14ac:dyDescent="0.25">
      <c r="B9467" s="8"/>
    </row>
    <row r="9468" spans="2:2" x14ac:dyDescent="0.25">
      <c r="B9468" s="8"/>
    </row>
    <row r="9469" spans="2:2" x14ac:dyDescent="0.25">
      <c r="B9469" s="8"/>
    </row>
    <row r="9470" spans="2:2" x14ac:dyDescent="0.25">
      <c r="B9470" s="8"/>
    </row>
    <row r="9471" spans="2:2" x14ac:dyDescent="0.25">
      <c r="B9471" s="8"/>
    </row>
    <row r="9472" spans="2:2" x14ac:dyDescent="0.25">
      <c r="B9472" s="8"/>
    </row>
    <row r="9473" spans="2:2" x14ac:dyDescent="0.25">
      <c r="B9473" s="8"/>
    </row>
    <row r="9474" spans="2:2" x14ac:dyDescent="0.25">
      <c r="B9474" s="8"/>
    </row>
    <row r="9475" spans="2:2" x14ac:dyDescent="0.25">
      <c r="B9475" s="8"/>
    </row>
    <row r="9476" spans="2:2" x14ac:dyDescent="0.25">
      <c r="B9476" s="8"/>
    </row>
    <row r="9477" spans="2:2" x14ac:dyDescent="0.25">
      <c r="B9477" s="8"/>
    </row>
    <row r="9478" spans="2:2" x14ac:dyDescent="0.25">
      <c r="B9478" s="8"/>
    </row>
    <row r="9479" spans="2:2" x14ac:dyDescent="0.25">
      <c r="B9479" s="8"/>
    </row>
    <row r="9480" spans="2:2" x14ac:dyDescent="0.25">
      <c r="B9480" s="8"/>
    </row>
    <row r="9481" spans="2:2" x14ac:dyDescent="0.25">
      <c r="B9481" s="8"/>
    </row>
    <row r="9482" spans="2:2" x14ac:dyDescent="0.25">
      <c r="B9482" s="8"/>
    </row>
    <row r="9483" spans="2:2" x14ac:dyDescent="0.25">
      <c r="B9483" s="8"/>
    </row>
    <row r="9484" spans="2:2" x14ac:dyDescent="0.25">
      <c r="B9484" s="8"/>
    </row>
    <row r="9485" spans="2:2" x14ac:dyDescent="0.25">
      <c r="B9485" s="8"/>
    </row>
    <row r="9486" spans="2:2" x14ac:dyDescent="0.25">
      <c r="B9486" s="8"/>
    </row>
    <row r="9487" spans="2:2" x14ac:dyDescent="0.25">
      <c r="B9487" s="8"/>
    </row>
    <row r="9488" spans="2:2" x14ac:dyDescent="0.25">
      <c r="B9488" s="8"/>
    </row>
    <row r="9489" spans="2:2" x14ac:dyDescent="0.25">
      <c r="B9489" s="8"/>
    </row>
    <row r="9490" spans="2:2" x14ac:dyDescent="0.25">
      <c r="B9490" s="8"/>
    </row>
    <row r="9491" spans="2:2" x14ac:dyDescent="0.25">
      <c r="B9491" s="8"/>
    </row>
    <row r="9492" spans="2:2" x14ac:dyDescent="0.25">
      <c r="B9492" s="8"/>
    </row>
    <row r="9493" spans="2:2" x14ac:dyDescent="0.25">
      <c r="B9493" s="8"/>
    </row>
    <row r="9494" spans="2:2" x14ac:dyDescent="0.25">
      <c r="B9494" s="8"/>
    </row>
    <row r="9495" spans="2:2" x14ac:dyDescent="0.25">
      <c r="B9495" s="8"/>
    </row>
    <row r="9496" spans="2:2" x14ac:dyDescent="0.25">
      <c r="B9496" s="8"/>
    </row>
    <row r="9497" spans="2:2" x14ac:dyDescent="0.25">
      <c r="B9497" s="8"/>
    </row>
    <row r="9498" spans="2:2" x14ac:dyDescent="0.25">
      <c r="B9498" s="8"/>
    </row>
    <row r="9499" spans="2:2" x14ac:dyDescent="0.25">
      <c r="B9499" s="8"/>
    </row>
    <row r="9500" spans="2:2" x14ac:dyDescent="0.25">
      <c r="B9500" s="8"/>
    </row>
    <row r="9501" spans="2:2" x14ac:dyDescent="0.25">
      <c r="B9501" s="8"/>
    </row>
    <row r="9502" spans="2:2" x14ac:dyDescent="0.25">
      <c r="B9502" s="8"/>
    </row>
    <row r="9503" spans="2:2" x14ac:dyDescent="0.25">
      <c r="B9503" s="8"/>
    </row>
    <row r="9504" spans="2:2" x14ac:dyDescent="0.25">
      <c r="B9504" s="8"/>
    </row>
    <row r="9505" spans="2:2" x14ac:dyDescent="0.25">
      <c r="B9505" s="8"/>
    </row>
    <row r="9506" spans="2:2" x14ac:dyDescent="0.25">
      <c r="B9506" s="8"/>
    </row>
    <row r="9507" spans="2:2" x14ac:dyDescent="0.25">
      <c r="B9507" s="8"/>
    </row>
    <row r="9508" spans="2:2" x14ac:dyDescent="0.25">
      <c r="B9508" s="8"/>
    </row>
    <row r="9509" spans="2:2" x14ac:dyDescent="0.25">
      <c r="B9509" s="8"/>
    </row>
    <row r="9510" spans="2:2" x14ac:dyDescent="0.25">
      <c r="B9510" s="8"/>
    </row>
    <row r="9511" spans="2:2" x14ac:dyDescent="0.25">
      <c r="B9511" s="8"/>
    </row>
    <row r="9512" spans="2:2" x14ac:dyDescent="0.25">
      <c r="B9512" s="8"/>
    </row>
    <row r="9513" spans="2:2" x14ac:dyDescent="0.25">
      <c r="B9513" s="8"/>
    </row>
    <row r="9514" spans="2:2" x14ac:dyDescent="0.25">
      <c r="B9514" s="8"/>
    </row>
    <row r="9515" spans="2:2" x14ac:dyDescent="0.25">
      <c r="B9515" s="8"/>
    </row>
    <row r="9516" spans="2:2" x14ac:dyDescent="0.25">
      <c r="B9516" s="8"/>
    </row>
    <row r="9517" spans="2:2" x14ac:dyDescent="0.25">
      <c r="B9517" s="8"/>
    </row>
    <row r="9518" spans="2:2" x14ac:dyDescent="0.25">
      <c r="B9518" s="8"/>
    </row>
    <row r="9519" spans="2:2" x14ac:dyDescent="0.25">
      <c r="B9519" s="8"/>
    </row>
    <row r="9520" spans="2:2" x14ac:dyDescent="0.25">
      <c r="B9520" s="8"/>
    </row>
    <row r="9521" spans="2:2" x14ac:dyDescent="0.25">
      <c r="B9521" s="8"/>
    </row>
    <row r="9522" spans="2:2" x14ac:dyDescent="0.25">
      <c r="B9522" s="8"/>
    </row>
    <row r="9523" spans="2:2" x14ac:dyDescent="0.25">
      <c r="B9523" s="8"/>
    </row>
    <row r="9524" spans="2:2" x14ac:dyDescent="0.25">
      <c r="B9524" s="8"/>
    </row>
    <row r="9525" spans="2:2" x14ac:dyDescent="0.25">
      <c r="B9525" s="8"/>
    </row>
    <row r="9526" spans="2:2" x14ac:dyDescent="0.25">
      <c r="B9526" s="8"/>
    </row>
    <row r="9527" spans="2:2" x14ac:dyDescent="0.25">
      <c r="B9527" s="8"/>
    </row>
    <row r="9528" spans="2:2" x14ac:dyDescent="0.25">
      <c r="B9528" s="8"/>
    </row>
    <row r="9529" spans="2:2" x14ac:dyDescent="0.25">
      <c r="B9529" s="8"/>
    </row>
    <row r="9530" spans="2:2" x14ac:dyDescent="0.25">
      <c r="B9530" s="8"/>
    </row>
    <row r="9531" spans="2:2" x14ac:dyDescent="0.25">
      <c r="B9531" s="8"/>
    </row>
    <row r="9532" spans="2:2" x14ac:dyDescent="0.25">
      <c r="B9532" s="8"/>
    </row>
    <row r="9533" spans="2:2" x14ac:dyDescent="0.25">
      <c r="B9533" s="8"/>
    </row>
    <row r="9534" spans="2:2" x14ac:dyDescent="0.25">
      <c r="B9534" s="8"/>
    </row>
    <row r="9535" spans="2:2" x14ac:dyDescent="0.25">
      <c r="B9535" s="8"/>
    </row>
    <row r="9536" spans="2:2" x14ac:dyDescent="0.25">
      <c r="B9536" s="8"/>
    </row>
    <row r="9537" spans="2:2" x14ac:dyDescent="0.25">
      <c r="B9537" s="8"/>
    </row>
    <row r="9538" spans="2:2" x14ac:dyDescent="0.25">
      <c r="B9538" s="8"/>
    </row>
    <row r="9539" spans="2:2" x14ac:dyDescent="0.25">
      <c r="B9539" s="8"/>
    </row>
    <row r="9540" spans="2:2" x14ac:dyDescent="0.25">
      <c r="B9540" s="8"/>
    </row>
    <row r="9541" spans="2:2" x14ac:dyDescent="0.25">
      <c r="B9541" s="8"/>
    </row>
    <row r="9542" spans="2:2" x14ac:dyDescent="0.25">
      <c r="B9542" s="8"/>
    </row>
    <row r="9543" spans="2:2" x14ac:dyDescent="0.25">
      <c r="B9543" s="8"/>
    </row>
    <row r="9544" spans="2:2" x14ac:dyDescent="0.25">
      <c r="B9544" s="8"/>
    </row>
    <row r="9545" spans="2:2" x14ac:dyDescent="0.25">
      <c r="B9545" s="8"/>
    </row>
    <row r="9546" spans="2:2" x14ac:dyDescent="0.25">
      <c r="B9546" s="8"/>
    </row>
    <row r="9547" spans="2:2" x14ac:dyDescent="0.25">
      <c r="B9547" s="8"/>
    </row>
    <row r="9548" spans="2:2" x14ac:dyDescent="0.25">
      <c r="B9548" s="8"/>
    </row>
    <row r="9549" spans="2:2" x14ac:dyDescent="0.25">
      <c r="B9549" s="8"/>
    </row>
    <row r="9550" spans="2:2" x14ac:dyDescent="0.25">
      <c r="B9550" s="8"/>
    </row>
    <row r="9551" spans="2:2" x14ac:dyDescent="0.25">
      <c r="B9551" s="8"/>
    </row>
    <row r="9552" spans="2:2" x14ac:dyDescent="0.25">
      <c r="B9552" s="8"/>
    </row>
    <row r="9553" spans="2:2" x14ac:dyDescent="0.25">
      <c r="B9553" s="8"/>
    </row>
    <row r="9554" spans="2:2" x14ac:dyDescent="0.25">
      <c r="B9554" s="8"/>
    </row>
    <row r="9555" spans="2:2" x14ac:dyDescent="0.25">
      <c r="B9555" s="8"/>
    </row>
    <row r="9556" spans="2:2" x14ac:dyDescent="0.25">
      <c r="B9556" s="8"/>
    </row>
    <row r="9557" spans="2:2" x14ac:dyDescent="0.25">
      <c r="B9557" s="8"/>
    </row>
    <row r="9558" spans="2:2" x14ac:dyDescent="0.25">
      <c r="B9558" s="8"/>
    </row>
    <row r="9559" spans="2:2" x14ac:dyDescent="0.25">
      <c r="B9559" s="8"/>
    </row>
    <row r="9560" spans="2:2" x14ac:dyDescent="0.25">
      <c r="B9560" s="8"/>
    </row>
    <row r="9561" spans="2:2" x14ac:dyDescent="0.25">
      <c r="B9561" s="8"/>
    </row>
    <row r="9562" spans="2:2" x14ac:dyDescent="0.25">
      <c r="B9562" s="8"/>
    </row>
    <row r="9563" spans="2:2" x14ac:dyDescent="0.25">
      <c r="B9563" s="8"/>
    </row>
    <row r="9564" spans="2:2" x14ac:dyDescent="0.25">
      <c r="B9564" s="8"/>
    </row>
    <row r="9565" spans="2:2" x14ac:dyDescent="0.25">
      <c r="B9565" s="8"/>
    </row>
    <row r="9566" spans="2:2" x14ac:dyDescent="0.25">
      <c r="B9566" s="8"/>
    </row>
    <row r="9567" spans="2:2" x14ac:dyDescent="0.25">
      <c r="B9567" s="8"/>
    </row>
    <row r="9568" spans="2:2" x14ac:dyDescent="0.25">
      <c r="B9568" s="8"/>
    </row>
    <row r="9569" spans="2:2" x14ac:dyDescent="0.25">
      <c r="B9569" s="8"/>
    </row>
    <row r="9570" spans="2:2" x14ac:dyDescent="0.25">
      <c r="B9570" s="8"/>
    </row>
    <row r="9571" spans="2:2" x14ac:dyDescent="0.25">
      <c r="B9571" s="8"/>
    </row>
    <row r="9572" spans="2:2" x14ac:dyDescent="0.25">
      <c r="B9572" s="8"/>
    </row>
    <row r="9573" spans="2:2" x14ac:dyDescent="0.25">
      <c r="B9573" s="8"/>
    </row>
    <row r="9574" spans="2:2" x14ac:dyDescent="0.25">
      <c r="B9574" s="8"/>
    </row>
    <row r="9575" spans="2:2" x14ac:dyDescent="0.25">
      <c r="B9575" s="8"/>
    </row>
    <row r="9576" spans="2:2" x14ac:dyDescent="0.25">
      <c r="B9576" s="8"/>
    </row>
    <row r="9577" spans="2:2" x14ac:dyDescent="0.25">
      <c r="B9577" s="8"/>
    </row>
    <row r="9578" spans="2:2" x14ac:dyDescent="0.25">
      <c r="B9578" s="8"/>
    </row>
    <row r="9579" spans="2:2" x14ac:dyDescent="0.25">
      <c r="B9579" s="8"/>
    </row>
    <row r="9580" spans="2:2" x14ac:dyDescent="0.25">
      <c r="B9580" s="8"/>
    </row>
    <row r="9581" spans="2:2" x14ac:dyDescent="0.25">
      <c r="B9581" s="8"/>
    </row>
    <row r="9582" spans="2:2" x14ac:dyDescent="0.25">
      <c r="B9582" s="8"/>
    </row>
    <row r="9583" spans="2:2" x14ac:dyDescent="0.25">
      <c r="B9583" s="8"/>
    </row>
    <row r="9584" spans="2:2" x14ac:dyDescent="0.25">
      <c r="B9584" s="8"/>
    </row>
    <row r="9585" spans="2:2" x14ac:dyDescent="0.25">
      <c r="B9585" s="8"/>
    </row>
    <row r="9586" spans="2:2" x14ac:dyDescent="0.25">
      <c r="B9586" s="8"/>
    </row>
    <row r="9587" spans="2:2" x14ac:dyDescent="0.25">
      <c r="B9587" s="8"/>
    </row>
    <row r="9588" spans="2:2" x14ac:dyDescent="0.25">
      <c r="B9588" s="8"/>
    </row>
    <row r="9589" spans="2:2" x14ac:dyDescent="0.25">
      <c r="B9589" s="8"/>
    </row>
    <row r="9590" spans="2:2" x14ac:dyDescent="0.25">
      <c r="B9590" s="8"/>
    </row>
    <row r="9591" spans="2:2" x14ac:dyDescent="0.25">
      <c r="B9591" s="8"/>
    </row>
    <row r="9592" spans="2:2" x14ac:dyDescent="0.25">
      <c r="B9592" s="8"/>
    </row>
    <row r="9593" spans="2:2" x14ac:dyDescent="0.25">
      <c r="B9593" s="8"/>
    </row>
    <row r="9594" spans="2:2" x14ac:dyDescent="0.25">
      <c r="B9594" s="8"/>
    </row>
    <row r="9595" spans="2:2" x14ac:dyDescent="0.25">
      <c r="B9595" s="8"/>
    </row>
    <row r="9596" spans="2:2" x14ac:dyDescent="0.25">
      <c r="B9596" s="8"/>
    </row>
    <row r="9597" spans="2:2" x14ac:dyDescent="0.25">
      <c r="B9597" s="8"/>
    </row>
    <row r="9598" spans="2:2" x14ac:dyDescent="0.25">
      <c r="B9598" s="8"/>
    </row>
    <row r="9599" spans="2:2" x14ac:dyDescent="0.25">
      <c r="B9599" s="8"/>
    </row>
    <row r="9600" spans="2:2" x14ac:dyDescent="0.25">
      <c r="B9600" s="8"/>
    </row>
    <row r="9601" spans="2:2" x14ac:dyDescent="0.25">
      <c r="B9601" s="8"/>
    </row>
    <row r="9602" spans="2:2" x14ac:dyDescent="0.25">
      <c r="B9602" s="8"/>
    </row>
    <row r="9603" spans="2:2" x14ac:dyDescent="0.25">
      <c r="B9603" s="8"/>
    </row>
    <row r="9604" spans="2:2" x14ac:dyDescent="0.25">
      <c r="B9604" s="8"/>
    </row>
    <row r="9605" spans="2:2" x14ac:dyDescent="0.25">
      <c r="B9605" s="8"/>
    </row>
    <row r="9606" spans="2:2" x14ac:dyDescent="0.25">
      <c r="B9606" s="8"/>
    </row>
    <row r="9607" spans="2:2" x14ac:dyDescent="0.25">
      <c r="B9607" s="8"/>
    </row>
    <row r="9608" spans="2:2" x14ac:dyDescent="0.25">
      <c r="B9608" s="8"/>
    </row>
    <row r="9609" spans="2:2" x14ac:dyDescent="0.25">
      <c r="B9609" s="8"/>
    </row>
    <row r="9610" spans="2:2" x14ac:dyDescent="0.25">
      <c r="B9610" s="8"/>
    </row>
    <row r="9611" spans="2:2" x14ac:dyDescent="0.25">
      <c r="B9611" s="8"/>
    </row>
    <row r="9612" spans="2:2" x14ac:dyDescent="0.25">
      <c r="B9612" s="8"/>
    </row>
    <row r="9613" spans="2:2" x14ac:dyDescent="0.25">
      <c r="B9613" s="8"/>
    </row>
    <row r="9614" spans="2:2" x14ac:dyDescent="0.25">
      <c r="B9614" s="8"/>
    </row>
    <row r="9615" spans="2:2" x14ac:dyDescent="0.25">
      <c r="B9615" s="8"/>
    </row>
    <row r="9616" spans="2:2" x14ac:dyDescent="0.25">
      <c r="B9616" s="8"/>
    </row>
    <row r="9617" spans="2:2" x14ac:dyDescent="0.25">
      <c r="B9617" s="8"/>
    </row>
    <row r="9618" spans="2:2" x14ac:dyDescent="0.25">
      <c r="B9618" s="8"/>
    </row>
    <row r="9619" spans="2:2" x14ac:dyDescent="0.25">
      <c r="B9619" s="8"/>
    </row>
    <row r="9620" spans="2:2" x14ac:dyDescent="0.25">
      <c r="B9620" s="8"/>
    </row>
    <row r="9621" spans="2:2" x14ac:dyDescent="0.25">
      <c r="B9621" s="8"/>
    </row>
    <row r="9622" spans="2:2" x14ac:dyDescent="0.25">
      <c r="B9622" s="8"/>
    </row>
    <row r="9623" spans="2:2" x14ac:dyDescent="0.25">
      <c r="B9623" s="8"/>
    </row>
    <row r="9624" spans="2:2" x14ac:dyDescent="0.25">
      <c r="B9624" s="8"/>
    </row>
    <row r="9625" spans="2:2" x14ac:dyDescent="0.25">
      <c r="B9625" s="8"/>
    </row>
    <row r="9626" spans="2:2" x14ac:dyDescent="0.25">
      <c r="B9626" s="8"/>
    </row>
    <row r="9627" spans="2:2" x14ac:dyDescent="0.25">
      <c r="B9627" s="8"/>
    </row>
    <row r="9628" spans="2:2" x14ac:dyDescent="0.25">
      <c r="B9628" s="8"/>
    </row>
    <row r="9629" spans="2:2" x14ac:dyDescent="0.25">
      <c r="B9629" s="8"/>
    </row>
    <row r="9630" spans="2:2" x14ac:dyDescent="0.25">
      <c r="B9630" s="8"/>
    </row>
    <row r="9631" spans="2:2" x14ac:dyDescent="0.25">
      <c r="B9631" s="8"/>
    </row>
    <row r="9632" spans="2:2" x14ac:dyDescent="0.25">
      <c r="B9632" s="8"/>
    </row>
    <row r="9633" spans="2:2" x14ac:dyDescent="0.25">
      <c r="B9633" s="8"/>
    </row>
    <row r="9634" spans="2:2" x14ac:dyDescent="0.25">
      <c r="B9634" s="8"/>
    </row>
    <row r="9635" spans="2:2" x14ac:dyDescent="0.25">
      <c r="B9635" s="8"/>
    </row>
    <row r="9636" spans="2:2" x14ac:dyDescent="0.25">
      <c r="B9636" s="8"/>
    </row>
    <row r="9637" spans="2:2" x14ac:dyDescent="0.25">
      <c r="B9637" s="8"/>
    </row>
    <row r="9638" spans="2:2" x14ac:dyDescent="0.25">
      <c r="B9638" s="8"/>
    </row>
    <row r="9639" spans="2:2" x14ac:dyDescent="0.25">
      <c r="B9639" s="8"/>
    </row>
    <row r="9640" spans="2:2" x14ac:dyDescent="0.25">
      <c r="B9640" s="8"/>
    </row>
    <row r="9641" spans="2:2" x14ac:dyDescent="0.25">
      <c r="B9641" s="8"/>
    </row>
    <row r="9642" spans="2:2" x14ac:dyDescent="0.25">
      <c r="B9642" s="8"/>
    </row>
    <row r="9643" spans="2:2" x14ac:dyDescent="0.25">
      <c r="B9643" s="8"/>
    </row>
    <row r="9644" spans="2:2" x14ac:dyDescent="0.25">
      <c r="B9644" s="8"/>
    </row>
    <row r="9645" spans="2:2" x14ac:dyDescent="0.25">
      <c r="B9645" s="8"/>
    </row>
    <row r="9646" spans="2:2" x14ac:dyDescent="0.25">
      <c r="B9646" s="8"/>
    </row>
    <row r="9647" spans="2:2" x14ac:dyDescent="0.25">
      <c r="B9647" s="8"/>
    </row>
    <row r="9648" spans="2:2" x14ac:dyDescent="0.25">
      <c r="B9648" s="8"/>
    </row>
    <row r="9649" spans="2:2" x14ac:dyDescent="0.25">
      <c r="B9649" s="8"/>
    </row>
    <row r="9650" spans="2:2" x14ac:dyDescent="0.25">
      <c r="B9650" s="8"/>
    </row>
    <row r="9651" spans="2:2" x14ac:dyDescent="0.25">
      <c r="B9651" s="8"/>
    </row>
    <row r="9652" spans="2:2" x14ac:dyDescent="0.25">
      <c r="B9652" s="8"/>
    </row>
    <row r="9653" spans="2:2" x14ac:dyDescent="0.25">
      <c r="B9653" s="8"/>
    </row>
    <row r="9654" spans="2:2" x14ac:dyDescent="0.25">
      <c r="B9654" s="8"/>
    </row>
    <row r="9655" spans="2:2" x14ac:dyDescent="0.25">
      <c r="B9655" s="8"/>
    </row>
    <row r="9656" spans="2:2" x14ac:dyDescent="0.25">
      <c r="B9656" s="8"/>
    </row>
    <row r="9657" spans="2:2" x14ac:dyDescent="0.25">
      <c r="B9657" s="8"/>
    </row>
    <row r="9658" spans="2:2" x14ac:dyDescent="0.25">
      <c r="B9658" s="8"/>
    </row>
    <row r="9659" spans="2:2" x14ac:dyDescent="0.25">
      <c r="B9659" s="8"/>
    </row>
    <row r="9660" spans="2:2" x14ac:dyDescent="0.25">
      <c r="B9660" s="8"/>
    </row>
    <row r="9661" spans="2:2" x14ac:dyDescent="0.25">
      <c r="B9661" s="8"/>
    </row>
    <row r="9662" spans="2:2" x14ac:dyDescent="0.25">
      <c r="B9662" s="8"/>
    </row>
    <row r="9663" spans="2:2" x14ac:dyDescent="0.25">
      <c r="B9663" s="8"/>
    </row>
    <row r="9664" spans="2:2" x14ac:dyDescent="0.25">
      <c r="B9664" s="8"/>
    </row>
    <row r="9665" spans="2:2" x14ac:dyDescent="0.25">
      <c r="B9665" s="8"/>
    </row>
    <row r="9666" spans="2:2" x14ac:dyDescent="0.25">
      <c r="B9666" s="8"/>
    </row>
    <row r="9667" spans="2:2" x14ac:dyDescent="0.25">
      <c r="B9667" s="8"/>
    </row>
    <row r="9668" spans="2:2" x14ac:dyDescent="0.25">
      <c r="B9668" s="8"/>
    </row>
    <row r="9669" spans="2:2" x14ac:dyDescent="0.25">
      <c r="B9669" s="8"/>
    </row>
    <row r="9670" spans="2:2" x14ac:dyDescent="0.25">
      <c r="B9670" s="8"/>
    </row>
    <row r="9671" spans="2:2" x14ac:dyDescent="0.25">
      <c r="B9671" s="8"/>
    </row>
    <row r="9672" spans="2:2" x14ac:dyDescent="0.25">
      <c r="B9672" s="8"/>
    </row>
    <row r="9673" spans="2:2" x14ac:dyDescent="0.25">
      <c r="B9673" s="8"/>
    </row>
    <row r="9674" spans="2:2" x14ac:dyDescent="0.25">
      <c r="B9674" s="8"/>
    </row>
    <row r="9675" spans="2:2" x14ac:dyDescent="0.25">
      <c r="B9675" s="8"/>
    </row>
    <row r="9676" spans="2:2" x14ac:dyDescent="0.25">
      <c r="B9676" s="8"/>
    </row>
    <row r="9677" spans="2:2" x14ac:dyDescent="0.25">
      <c r="B9677" s="8"/>
    </row>
    <row r="9678" spans="2:2" x14ac:dyDescent="0.25">
      <c r="B9678" s="8"/>
    </row>
    <row r="9679" spans="2:2" x14ac:dyDescent="0.25">
      <c r="B9679" s="8"/>
    </row>
    <row r="9680" spans="2:2" x14ac:dyDescent="0.25">
      <c r="B9680" s="8"/>
    </row>
    <row r="9681" spans="2:2" x14ac:dyDescent="0.25">
      <c r="B9681" s="8"/>
    </row>
    <row r="9682" spans="2:2" x14ac:dyDescent="0.25">
      <c r="B9682" s="8"/>
    </row>
    <row r="9683" spans="2:2" x14ac:dyDescent="0.25">
      <c r="B9683" s="8"/>
    </row>
    <row r="9684" spans="2:2" x14ac:dyDescent="0.25">
      <c r="B9684" s="8"/>
    </row>
    <row r="9685" spans="2:2" x14ac:dyDescent="0.25">
      <c r="B9685" s="8"/>
    </row>
    <row r="9686" spans="2:2" x14ac:dyDescent="0.25">
      <c r="B9686" s="8"/>
    </row>
    <row r="9687" spans="2:2" x14ac:dyDescent="0.25">
      <c r="B9687" s="8"/>
    </row>
    <row r="9688" spans="2:2" x14ac:dyDescent="0.25">
      <c r="B9688" s="8"/>
    </row>
    <row r="9689" spans="2:2" x14ac:dyDescent="0.25">
      <c r="B9689" s="8"/>
    </row>
    <row r="9690" spans="2:2" x14ac:dyDescent="0.25">
      <c r="B9690" s="8"/>
    </row>
    <row r="9691" spans="2:2" x14ac:dyDescent="0.25">
      <c r="B9691" s="8"/>
    </row>
    <row r="9692" spans="2:2" x14ac:dyDescent="0.25">
      <c r="B9692" s="8"/>
    </row>
    <row r="9693" spans="2:2" x14ac:dyDescent="0.25">
      <c r="B9693" s="8"/>
    </row>
    <row r="9694" spans="2:2" x14ac:dyDescent="0.25">
      <c r="B9694" s="8"/>
    </row>
    <row r="9695" spans="2:2" x14ac:dyDescent="0.25">
      <c r="B9695" s="8"/>
    </row>
    <row r="9696" spans="2:2" x14ac:dyDescent="0.25">
      <c r="B9696" s="8"/>
    </row>
    <row r="9697" spans="2:2" x14ac:dyDescent="0.25">
      <c r="B9697" s="8"/>
    </row>
    <row r="9698" spans="2:2" x14ac:dyDescent="0.25">
      <c r="B9698" s="8"/>
    </row>
    <row r="9699" spans="2:2" x14ac:dyDescent="0.25">
      <c r="B9699" s="8"/>
    </row>
    <row r="9700" spans="2:2" x14ac:dyDescent="0.25">
      <c r="B9700" s="8"/>
    </row>
    <row r="9701" spans="2:2" x14ac:dyDescent="0.25">
      <c r="B9701" s="8"/>
    </row>
    <row r="9702" spans="2:2" x14ac:dyDescent="0.25">
      <c r="B9702" s="8"/>
    </row>
    <row r="9703" spans="2:2" x14ac:dyDescent="0.25">
      <c r="B9703" s="8"/>
    </row>
    <row r="9704" spans="2:2" x14ac:dyDescent="0.25">
      <c r="B9704" s="8"/>
    </row>
    <row r="9705" spans="2:2" x14ac:dyDescent="0.25">
      <c r="B9705" s="8"/>
    </row>
    <row r="9706" spans="2:2" x14ac:dyDescent="0.25">
      <c r="B9706" s="8"/>
    </row>
    <row r="9707" spans="2:2" x14ac:dyDescent="0.25">
      <c r="B9707" s="8"/>
    </row>
    <row r="9708" spans="2:2" x14ac:dyDescent="0.25">
      <c r="B9708" s="8"/>
    </row>
    <row r="9709" spans="2:2" x14ac:dyDescent="0.25">
      <c r="B9709" s="8"/>
    </row>
    <row r="9710" spans="2:2" x14ac:dyDescent="0.25">
      <c r="B9710" s="8"/>
    </row>
    <row r="9711" spans="2:2" x14ac:dyDescent="0.25">
      <c r="B9711" s="8"/>
    </row>
    <row r="9712" spans="2:2" x14ac:dyDescent="0.25">
      <c r="B9712" s="8"/>
    </row>
    <row r="9713" spans="2:2" x14ac:dyDescent="0.25">
      <c r="B9713" s="8"/>
    </row>
    <row r="9714" spans="2:2" x14ac:dyDescent="0.25">
      <c r="B9714" s="8"/>
    </row>
    <row r="9715" spans="2:2" x14ac:dyDescent="0.25">
      <c r="B9715" s="8"/>
    </row>
    <row r="9716" spans="2:2" x14ac:dyDescent="0.25">
      <c r="B9716" s="8"/>
    </row>
    <row r="9717" spans="2:2" x14ac:dyDescent="0.25">
      <c r="B9717" s="8"/>
    </row>
    <row r="9718" spans="2:2" x14ac:dyDescent="0.25">
      <c r="B9718" s="8"/>
    </row>
    <row r="9719" spans="2:2" x14ac:dyDescent="0.25">
      <c r="B9719" s="8"/>
    </row>
    <row r="9720" spans="2:2" x14ac:dyDescent="0.25">
      <c r="B9720" s="8"/>
    </row>
    <row r="9721" spans="2:2" x14ac:dyDescent="0.25">
      <c r="B9721" s="8"/>
    </row>
    <row r="9722" spans="2:2" x14ac:dyDescent="0.25">
      <c r="B9722" s="8"/>
    </row>
    <row r="9723" spans="2:2" x14ac:dyDescent="0.25">
      <c r="B9723" s="8"/>
    </row>
    <row r="9724" spans="2:2" x14ac:dyDescent="0.25">
      <c r="B9724" s="8"/>
    </row>
    <row r="9725" spans="2:2" x14ac:dyDescent="0.25">
      <c r="B9725" s="8"/>
    </row>
    <row r="9726" spans="2:2" x14ac:dyDescent="0.25">
      <c r="B9726" s="8"/>
    </row>
    <row r="9727" spans="2:2" x14ac:dyDescent="0.25">
      <c r="B9727" s="8"/>
    </row>
    <row r="9728" spans="2:2" x14ac:dyDescent="0.25">
      <c r="B9728" s="8"/>
    </row>
    <row r="9729" spans="2:2" x14ac:dyDescent="0.25">
      <c r="B9729" s="8"/>
    </row>
    <row r="9730" spans="2:2" x14ac:dyDescent="0.25">
      <c r="B9730" s="8"/>
    </row>
    <row r="9731" spans="2:2" x14ac:dyDescent="0.25">
      <c r="B9731" s="8"/>
    </row>
    <row r="9732" spans="2:2" x14ac:dyDescent="0.25">
      <c r="B9732" s="8"/>
    </row>
    <row r="9733" spans="2:2" x14ac:dyDescent="0.25">
      <c r="B9733" s="8"/>
    </row>
    <row r="9734" spans="2:2" x14ac:dyDescent="0.25">
      <c r="B9734" s="8"/>
    </row>
    <row r="9735" spans="2:2" x14ac:dyDescent="0.25">
      <c r="B9735" s="8"/>
    </row>
    <row r="9736" spans="2:2" x14ac:dyDescent="0.25">
      <c r="B9736" s="8"/>
    </row>
    <row r="9737" spans="2:2" x14ac:dyDescent="0.25">
      <c r="B9737" s="8"/>
    </row>
    <row r="9738" spans="2:2" x14ac:dyDescent="0.25">
      <c r="B9738" s="8"/>
    </row>
    <row r="9739" spans="2:2" x14ac:dyDescent="0.25">
      <c r="B9739" s="8"/>
    </row>
    <row r="9740" spans="2:2" x14ac:dyDescent="0.25">
      <c r="B9740" s="8"/>
    </row>
    <row r="9741" spans="2:2" x14ac:dyDescent="0.25">
      <c r="B9741" s="8"/>
    </row>
    <row r="9742" spans="2:2" x14ac:dyDescent="0.25">
      <c r="B9742" s="8"/>
    </row>
    <row r="9743" spans="2:2" x14ac:dyDescent="0.25">
      <c r="B9743" s="8"/>
    </row>
    <row r="9744" spans="2:2" x14ac:dyDescent="0.25">
      <c r="B9744" s="8"/>
    </row>
    <row r="9745" spans="2:2" x14ac:dyDescent="0.25">
      <c r="B9745" s="8"/>
    </row>
    <row r="9746" spans="2:2" x14ac:dyDescent="0.25">
      <c r="B9746" s="8"/>
    </row>
    <row r="9747" spans="2:2" x14ac:dyDescent="0.25">
      <c r="B9747" s="8"/>
    </row>
    <row r="9748" spans="2:2" x14ac:dyDescent="0.25">
      <c r="B9748" s="8"/>
    </row>
    <row r="9749" spans="2:2" x14ac:dyDescent="0.25">
      <c r="B9749" s="8"/>
    </row>
    <row r="9750" spans="2:2" x14ac:dyDescent="0.25">
      <c r="B9750" s="8"/>
    </row>
    <row r="9751" spans="2:2" x14ac:dyDescent="0.25">
      <c r="B9751" s="8"/>
    </row>
    <row r="9752" spans="2:2" x14ac:dyDescent="0.25">
      <c r="B9752" s="8"/>
    </row>
    <row r="9753" spans="2:2" x14ac:dyDescent="0.25">
      <c r="B9753" s="8"/>
    </row>
    <row r="9754" spans="2:2" x14ac:dyDescent="0.25">
      <c r="B9754" s="8"/>
    </row>
    <row r="9755" spans="2:2" x14ac:dyDescent="0.25">
      <c r="B9755" s="8"/>
    </row>
    <row r="9756" spans="2:2" x14ac:dyDescent="0.25">
      <c r="B9756" s="8"/>
    </row>
    <row r="9757" spans="2:2" x14ac:dyDescent="0.25">
      <c r="B9757" s="8"/>
    </row>
    <row r="9758" spans="2:2" x14ac:dyDescent="0.25">
      <c r="B9758" s="8"/>
    </row>
    <row r="9759" spans="2:2" x14ac:dyDescent="0.25">
      <c r="B9759" s="8"/>
    </row>
    <row r="9760" spans="2:2" x14ac:dyDescent="0.25">
      <c r="B9760" s="8"/>
    </row>
    <row r="9761" spans="2:2" x14ac:dyDescent="0.25">
      <c r="B9761" s="8"/>
    </row>
    <row r="9762" spans="2:2" x14ac:dyDescent="0.25">
      <c r="B9762" s="8"/>
    </row>
    <row r="9763" spans="2:2" x14ac:dyDescent="0.25">
      <c r="B9763" s="8"/>
    </row>
    <row r="9764" spans="2:2" x14ac:dyDescent="0.25">
      <c r="B9764" s="8"/>
    </row>
    <row r="9765" spans="2:2" x14ac:dyDescent="0.25">
      <c r="B9765" s="8"/>
    </row>
    <row r="9766" spans="2:2" x14ac:dyDescent="0.25">
      <c r="B9766" s="8"/>
    </row>
    <row r="9767" spans="2:2" x14ac:dyDescent="0.25">
      <c r="B9767" s="8"/>
    </row>
    <row r="9768" spans="2:2" x14ac:dyDescent="0.25">
      <c r="B9768" s="8"/>
    </row>
    <row r="9769" spans="2:2" x14ac:dyDescent="0.25">
      <c r="B9769" s="8"/>
    </row>
    <row r="9770" spans="2:2" x14ac:dyDescent="0.25">
      <c r="B9770" s="8"/>
    </row>
    <row r="9771" spans="2:2" x14ac:dyDescent="0.25">
      <c r="B9771" s="8"/>
    </row>
    <row r="9772" spans="2:2" x14ac:dyDescent="0.25">
      <c r="B9772" s="8"/>
    </row>
    <row r="9773" spans="2:2" x14ac:dyDescent="0.25">
      <c r="B9773" s="8"/>
    </row>
    <row r="9774" spans="2:2" x14ac:dyDescent="0.25">
      <c r="B9774" s="8"/>
    </row>
    <row r="9775" spans="2:2" x14ac:dyDescent="0.25">
      <c r="B9775" s="8"/>
    </row>
    <row r="9776" spans="2:2" x14ac:dyDescent="0.25">
      <c r="B9776" s="8"/>
    </row>
    <row r="9777" spans="2:2" x14ac:dyDescent="0.25">
      <c r="B9777" s="8"/>
    </row>
    <row r="9778" spans="2:2" x14ac:dyDescent="0.25">
      <c r="B9778" s="8"/>
    </row>
    <row r="9779" spans="2:2" x14ac:dyDescent="0.25">
      <c r="B9779" s="8"/>
    </row>
    <row r="9780" spans="2:2" x14ac:dyDescent="0.25">
      <c r="B9780" s="8"/>
    </row>
    <row r="9781" spans="2:2" x14ac:dyDescent="0.25">
      <c r="B9781" s="8"/>
    </row>
    <row r="9782" spans="2:2" x14ac:dyDescent="0.25">
      <c r="B9782" s="8"/>
    </row>
    <row r="9783" spans="2:2" x14ac:dyDescent="0.25">
      <c r="B9783" s="8"/>
    </row>
    <row r="9784" spans="2:2" x14ac:dyDescent="0.25">
      <c r="B9784" s="8"/>
    </row>
    <row r="9785" spans="2:2" x14ac:dyDescent="0.25">
      <c r="B9785" s="8"/>
    </row>
    <row r="9786" spans="2:2" x14ac:dyDescent="0.25">
      <c r="B9786" s="8"/>
    </row>
    <row r="9787" spans="2:2" x14ac:dyDescent="0.25">
      <c r="B9787" s="8"/>
    </row>
    <row r="9788" spans="2:2" x14ac:dyDescent="0.25">
      <c r="B9788" s="8"/>
    </row>
    <row r="9789" spans="2:2" x14ac:dyDescent="0.25">
      <c r="B9789" s="8"/>
    </row>
    <row r="9790" spans="2:2" x14ac:dyDescent="0.25">
      <c r="B9790" s="8"/>
    </row>
    <row r="9791" spans="2:2" x14ac:dyDescent="0.25">
      <c r="B9791" s="8"/>
    </row>
    <row r="9792" spans="2:2" x14ac:dyDescent="0.25">
      <c r="B9792" s="8"/>
    </row>
    <row r="9793" spans="2:2" x14ac:dyDescent="0.25">
      <c r="B9793" s="8"/>
    </row>
    <row r="9794" spans="2:2" x14ac:dyDescent="0.25">
      <c r="B9794" s="8"/>
    </row>
    <row r="9795" spans="2:2" x14ac:dyDescent="0.25">
      <c r="B9795" s="8"/>
    </row>
    <row r="9796" spans="2:2" x14ac:dyDescent="0.25">
      <c r="B9796" s="8"/>
    </row>
    <row r="9797" spans="2:2" x14ac:dyDescent="0.25">
      <c r="B9797" s="8"/>
    </row>
    <row r="9798" spans="2:2" x14ac:dyDescent="0.25">
      <c r="B9798" s="8"/>
    </row>
    <row r="9799" spans="2:2" x14ac:dyDescent="0.25">
      <c r="B9799" s="8"/>
    </row>
    <row r="9800" spans="2:2" x14ac:dyDescent="0.25">
      <c r="B9800" s="8"/>
    </row>
    <row r="9801" spans="2:2" x14ac:dyDescent="0.25">
      <c r="B9801" s="8"/>
    </row>
    <row r="9802" spans="2:2" x14ac:dyDescent="0.25">
      <c r="B9802" s="8"/>
    </row>
    <row r="9803" spans="2:2" x14ac:dyDescent="0.25">
      <c r="B9803" s="8"/>
    </row>
    <row r="9804" spans="2:2" x14ac:dyDescent="0.25">
      <c r="B9804" s="8"/>
    </row>
    <row r="9805" spans="2:2" x14ac:dyDescent="0.25">
      <c r="B9805" s="8"/>
    </row>
    <row r="9806" spans="2:2" x14ac:dyDescent="0.25">
      <c r="B9806" s="8"/>
    </row>
    <row r="9807" spans="2:2" x14ac:dyDescent="0.25">
      <c r="B9807" s="8"/>
    </row>
    <row r="9808" spans="2:2" x14ac:dyDescent="0.25">
      <c r="B9808" s="8"/>
    </row>
    <row r="9809" spans="2:2" x14ac:dyDescent="0.25">
      <c r="B9809" s="8"/>
    </row>
    <row r="9810" spans="2:2" x14ac:dyDescent="0.25">
      <c r="B9810" s="8"/>
    </row>
    <row r="9811" spans="2:2" x14ac:dyDescent="0.25">
      <c r="B9811" s="8"/>
    </row>
    <row r="9812" spans="2:2" x14ac:dyDescent="0.25">
      <c r="B9812" s="8"/>
    </row>
    <row r="9813" spans="2:2" x14ac:dyDescent="0.25">
      <c r="B9813" s="8"/>
    </row>
    <row r="9814" spans="2:2" x14ac:dyDescent="0.25">
      <c r="B9814" s="8"/>
    </row>
    <row r="9815" spans="2:2" x14ac:dyDescent="0.25">
      <c r="B9815" s="8"/>
    </row>
    <row r="9816" spans="2:2" x14ac:dyDescent="0.25">
      <c r="B9816" s="8"/>
    </row>
    <row r="9817" spans="2:2" x14ac:dyDescent="0.25">
      <c r="B9817" s="8"/>
    </row>
    <row r="9818" spans="2:2" x14ac:dyDescent="0.25">
      <c r="B9818" s="8"/>
    </row>
    <row r="9819" spans="2:2" x14ac:dyDescent="0.25">
      <c r="B9819" s="8"/>
    </row>
    <row r="9820" spans="2:2" x14ac:dyDescent="0.25">
      <c r="B9820" s="8"/>
    </row>
    <row r="9821" spans="2:2" x14ac:dyDescent="0.25">
      <c r="B9821" s="8"/>
    </row>
    <row r="9822" spans="2:2" x14ac:dyDescent="0.25">
      <c r="B9822" s="8"/>
    </row>
    <row r="9823" spans="2:2" x14ac:dyDescent="0.25">
      <c r="B9823" s="8"/>
    </row>
    <row r="9824" spans="2:2" x14ac:dyDescent="0.25">
      <c r="B9824" s="8"/>
    </row>
    <row r="9825" spans="2:2" x14ac:dyDescent="0.25">
      <c r="B9825" s="8"/>
    </row>
    <row r="9826" spans="2:2" x14ac:dyDescent="0.25">
      <c r="B9826" s="8"/>
    </row>
    <row r="9827" spans="2:2" x14ac:dyDescent="0.25">
      <c r="B9827" s="8"/>
    </row>
    <row r="9828" spans="2:2" x14ac:dyDescent="0.25">
      <c r="B9828" s="8"/>
    </row>
    <row r="9829" spans="2:2" x14ac:dyDescent="0.25">
      <c r="B9829" s="8"/>
    </row>
    <row r="9830" spans="2:2" x14ac:dyDescent="0.25">
      <c r="B9830" s="8"/>
    </row>
    <row r="9831" spans="2:2" x14ac:dyDescent="0.25">
      <c r="B9831" s="8"/>
    </row>
    <row r="9832" spans="2:2" x14ac:dyDescent="0.25">
      <c r="B9832" s="8"/>
    </row>
    <row r="9833" spans="2:2" x14ac:dyDescent="0.25">
      <c r="B9833" s="8"/>
    </row>
    <row r="9834" spans="2:2" x14ac:dyDescent="0.25">
      <c r="B9834" s="8"/>
    </row>
    <row r="9835" spans="2:2" x14ac:dyDescent="0.25">
      <c r="B9835" s="8"/>
    </row>
    <row r="9836" spans="2:2" x14ac:dyDescent="0.25">
      <c r="B9836" s="8"/>
    </row>
    <row r="9837" spans="2:2" x14ac:dyDescent="0.25">
      <c r="B9837" s="8"/>
    </row>
    <row r="9838" spans="2:2" x14ac:dyDescent="0.25">
      <c r="B9838" s="8"/>
    </row>
    <row r="9839" spans="2:2" x14ac:dyDescent="0.25">
      <c r="B9839" s="8"/>
    </row>
    <row r="9840" spans="2:2" x14ac:dyDescent="0.25">
      <c r="B9840" s="8"/>
    </row>
    <row r="9841" spans="2:2" x14ac:dyDescent="0.25">
      <c r="B9841" s="8"/>
    </row>
    <row r="9842" spans="2:2" x14ac:dyDescent="0.25">
      <c r="B9842" s="8"/>
    </row>
    <row r="9843" spans="2:2" x14ac:dyDescent="0.25">
      <c r="B9843" s="8"/>
    </row>
    <row r="9844" spans="2:2" x14ac:dyDescent="0.25">
      <c r="B9844" s="8"/>
    </row>
    <row r="9845" spans="2:2" x14ac:dyDescent="0.25">
      <c r="B9845" s="8"/>
    </row>
    <row r="9846" spans="2:2" x14ac:dyDescent="0.25">
      <c r="B9846" s="8"/>
    </row>
    <row r="9847" spans="2:2" x14ac:dyDescent="0.25">
      <c r="B9847" s="8"/>
    </row>
    <row r="9848" spans="2:2" x14ac:dyDescent="0.25">
      <c r="B9848" s="8"/>
    </row>
    <row r="9849" spans="2:2" x14ac:dyDescent="0.25">
      <c r="B9849" s="8"/>
    </row>
    <row r="9850" spans="2:2" x14ac:dyDescent="0.25">
      <c r="B9850" s="8"/>
    </row>
    <row r="9851" spans="2:2" x14ac:dyDescent="0.25">
      <c r="B9851" s="8"/>
    </row>
    <row r="9852" spans="2:2" x14ac:dyDescent="0.25">
      <c r="B9852" s="8"/>
    </row>
    <row r="9853" spans="2:2" x14ac:dyDescent="0.25">
      <c r="B9853" s="8"/>
    </row>
    <row r="9854" spans="2:2" x14ac:dyDescent="0.25">
      <c r="B9854" s="8"/>
    </row>
    <row r="9855" spans="2:2" x14ac:dyDescent="0.25">
      <c r="B9855" s="8"/>
    </row>
    <row r="9856" spans="2:2" x14ac:dyDescent="0.25">
      <c r="B9856" s="8"/>
    </row>
    <row r="9857" spans="2:2" x14ac:dyDescent="0.25">
      <c r="B9857" s="8"/>
    </row>
    <row r="9858" spans="2:2" x14ac:dyDescent="0.25">
      <c r="B9858" s="8"/>
    </row>
    <row r="9859" spans="2:2" x14ac:dyDescent="0.25">
      <c r="B9859" s="8"/>
    </row>
    <row r="9860" spans="2:2" x14ac:dyDescent="0.25">
      <c r="B9860" s="8"/>
    </row>
    <row r="9861" spans="2:2" x14ac:dyDescent="0.25">
      <c r="B9861" s="8"/>
    </row>
    <row r="9862" spans="2:2" x14ac:dyDescent="0.25">
      <c r="B9862" s="8"/>
    </row>
    <row r="9863" spans="2:2" x14ac:dyDescent="0.25">
      <c r="B9863" s="8"/>
    </row>
    <row r="9864" spans="2:2" x14ac:dyDescent="0.25">
      <c r="B9864" s="8"/>
    </row>
    <row r="9865" spans="2:2" x14ac:dyDescent="0.25">
      <c r="B9865" s="8"/>
    </row>
    <row r="9866" spans="2:2" x14ac:dyDescent="0.25">
      <c r="B9866" s="8"/>
    </row>
    <row r="9867" spans="2:2" x14ac:dyDescent="0.25">
      <c r="B9867" s="8"/>
    </row>
    <row r="9868" spans="2:2" x14ac:dyDescent="0.25">
      <c r="B9868" s="8"/>
    </row>
    <row r="9869" spans="2:2" x14ac:dyDescent="0.25">
      <c r="B9869" s="8"/>
    </row>
    <row r="9870" spans="2:2" x14ac:dyDescent="0.25">
      <c r="B9870" s="8"/>
    </row>
    <row r="9871" spans="2:2" x14ac:dyDescent="0.25">
      <c r="B9871" s="8"/>
    </row>
    <row r="9872" spans="2:2" x14ac:dyDescent="0.25">
      <c r="B9872" s="8"/>
    </row>
    <row r="9873" spans="2:2" x14ac:dyDescent="0.25">
      <c r="B9873" s="8"/>
    </row>
    <row r="9874" spans="2:2" x14ac:dyDescent="0.25">
      <c r="B9874" s="8"/>
    </row>
    <row r="9875" spans="2:2" x14ac:dyDescent="0.25">
      <c r="B9875" s="8"/>
    </row>
    <row r="9876" spans="2:2" x14ac:dyDescent="0.25">
      <c r="B9876" s="8"/>
    </row>
    <row r="9877" spans="2:2" x14ac:dyDescent="0.25">
      <c r="B9877" s="8"/>
    </row>
    <row r="9878" spans="2:2" x14ac:dyDescent="0.25">
      <c r="B9878" s="8"/>
    </row>
    <row r="9879" spans="2:2" x14ac:dyDescent="0.25">
      <c r="B9879" s="8"/>
    </row>
    <row r="9880" spans="2:2" x14ac:dyDescent="0.25">
      <c r="B9880" s="8"/>
    </row>
    <row r="9881" spans="2:2" x14ac:dyDescent="0.25">
      <c r="B9881" s="8"/>
    </row>
    <row r="9882" spans="2:2" x14ac:dyDescent="0.25">
      <c r="B9882" s="8"/>
    </row>
    <row r="9883" spans="2:2" x14ac:dyDescent="0.25">
      <c r="B9883" s="8"/>
    </row>
    <row r="9884" spans="2:2" x14ac:dyDescent="0.25">
      <c r="B9884" s="8"/>
    </row>
    <row r="9885" spans="2:2" x14ac:dyDescent="0.25">
      <c r="B9885" s="8"/>
    </row>
    <row r="9886" spans="2:2" x14ac:dyDescent="0.25">
      <c r="B9886" s="8"/>
    </row>
    <row r="9887" spans="2:2" x14ac:dyDescent="0.25">
      <c r="B9887" s="8"/>
    </row>
    <row r="9888" spans="2:2" x14ac:dyDescent="0.25">
      <c r="B9888" s="8"/>
    </row>
    <row r="9889" spans="2:2" x14ac:dyDescent="0.25">
      <c r="B9889" s="8"/>
    </row>
    <row r="9890" spans="2:2" x14ac:dyDescent="0.25">
      <c r="B9890" s="8"/>
    </row>
    <row r="9891" spans="2:2" x14ac:dyDescent="0.25">
      <c r="B9891" s="8"/>
    </row>
    <row r="9892" spans="2:2" x14ac:dyDescent="0.25">
      <c r="B9892" s="8"/>
    </row>
    <row r="9893" spans="2:2" x14ac:dyDescent="0.25">
      <c r="B9893" s="8"/>
    </row>
    <row r="9894" spans="2:2" x14ac:dyDescent="0.25">
      <c r="B9894" s="8"/>
    </row>
    <row r="9895" spans="2:2" x14ac:dyDescent="0.25">
      <c r="B9895" s="8"/>
    </row>
    <row r="9896" spans="2:2" x14ac:dyDescent="0.25">
      <c r="B9896" s="8"/>
    </row>
    <row r="9897" spans="2:2" x14ac:dyDescent="0.25">
      <c r="B9897" s="8"/>
    </row>
    <row r="9898" spans="2:2" x14ac:dyDescent="0.25">
      <c r="B9898" s="8"/>
    </row>
    <row r="9899" spans="2:2" x14ac:dyDescent="0.25">
      <c r="B9899" s="8"/>
    </row>
    <row r="9900" spans="2:2" x14ac:dyDescent="0.25">
      <c r="B9900" s="8"/>
    </row>
    <row r="9901" spans="2:2" x14ac:dyDescent="0.25">
      <c r="B9901" s="8"/>
    </row>
    <row r="9902" spans="2:2" x14ac:dyDescent="0.25">
      <c r="B9902" s="8"/>
    </row>
    <row r="9903" spans="2:2" x14ac:dyDescent="0.25">
      <c r="B9903" s="8"/>
    </row>
    <row r="9904" spans="2:2" x14ac:dyDescent="0.25">
      <c r="B9904" s="8"/>
    </row>
    <row r="9905" spans="2:2" x14ac:dyDescent="0.25">
      <c r="B9905" s="8"/>
    </row>
    <row r="9906" spans="2:2" x14ac:dyDescent="0.25">
      <c r="B9906" s="8"/>
    </row>
    <row r="9907" spans="2:2" x14ac:dyDescent="0.25">
      <c r="B9907" s="8"/>
    </row>
    <row r="9908" spans="2:2" x14ac:dyDescent="0.25">
      <c r="B9908" s="8"/>
    </row>
    <row r="9909" spans="2:2" x14ac:dyDescent="0.25">
      <c r="B9909" s="8"/>
    </row>
    <row r="9910" spans="2:2" x14ac:dyDescent="0.25">
      <c r="B9910" s="8"/>
    </row>
    <row r="9911" spans="2:2" x14ac:dyDescent="0.25">
      <c r="B9911" s="8"/>
    </row>
    <row r="9912" spans="2:2" x14ac:dyDescent="0.25">
      <c r="B9912" s="8"/>
    </row>
    <row r="9913" spans="2:2" x14ac:dyDescent="0.25">
      <c r="B9913" s="8"/>
    </row>
    <row r="9914" spans="2:2" x14ac:dyDescent="0.25">
      <c r="B9914" s="8"/>
    </row>
    <row r="9915" spans="2:2" x14ac:dyDescent="0.25">
      <c r="B9915" s="8"/>
    </row>
    <row r="9916" spans="2:2" x14ac:dyDescent="0.25">
      <c r="B9916" s="8"/>
    </row>
    <row r="9917" spans="2:2" x14ac:dyDescent="0.25">
      <c r="B9917" s="8"/>
    </row>
    <row r="9918" spans="2:2" x14ac:dyDescent="0.25">
      <c r="B9918" s="8"/>
    </row>
    <row r="9919" spans="2:2" x14ac:dyDescent="0.25">
      <c r="B9919" s="8"/>
    </row>
    <row r="9920" spans="2:2" x14ac:dyDescent="0.25">
      <c r="B9920" s="8"/>
    </row>
    <row r="9921" spans="2:2" x14ac:dyDescent="0.25">
      <c r="B9921" s="8"/>
    </row>
    <row r="9922" spans="2:2" x14ac:dyDescent="0.25">
      <c r="B9922" s="8"/>
    </row>
    <row r="9923" spans="2:2" x14ac:dyDescent="0.25">
      <c r="B9923" s="8"/>
    </row>
    <row r="9924" spans="2:2" x14ac:dyDescent="0.25">
      <c r="B9924" s="8"/>
    </row>
    <row r="9925" spans="2:2" x14ac:dyDescent="0.25">
      <c r="B9925" s="8"/>
    </row>
    <row r="9926" spans="2:2" x14ac:dyDescent="0.25">
      <c r="B9926" s="8"/>
    </row>
    <row r="9927" spans="2:2" x14ac:dyDescent="0.25">
      <c r="B9927" s="8"/>
    </row>
    <row r="9928" spans="2:2" x14ac:dyDescent="0.25">
      <c r="B9928" s="8"/>
    </row>
    <row r="9929" spans="2:2" x14ac:dyDescent="0.25">
      <c r="B9929" s="8"/>
    </row>
    <row r="9930" spans="2:2" x14ac:dyDescent="0.25">
      <c r="B9930" s="8"/>
    </row>
    <row r="9931" spans="2:2" x14ac:dyDescent="0.25">
      <c r="B9931" s="8"/>
    </row>
    <row r="9932" spans="2:2" x14ac:dyDescent="0.25">
      <c r="B9932" s="8"/>
    </row>
    <row r="9933" spans="2:2" x14ac:dyDescent="0.25">
      <c r="B9933" s="8"/>
    </row>
    <row r="9934" spans="2:2" x14ac:dyDescent="0.25">
      <c r="B9934" s="8"/>
    </row>
    <row r="9935" spans="2:2" x14ac:dyDescent="0.25">
      <c r="B9935" s="8"/>
    </row>
    <row r="9936" spans="2:2" x14ac:dyDescent="0.25">
      <c r="B9936" s="8"/>
    </row>
    <row r="9937" spans="2:2" x14ac:dyDescent="0.25">
      <c r="B9937" s="8"/>
    </row>
    <row r="9938" spans="2:2" x14ac:dyDescent="0.25">
      <c r="B9938" s="8"/>
    </row>
    <row r="9939" spans="2:2" x14ac:dyDescent="0.25">
      <c r="B9939" s="8"/>
    </row>
    <row r="9940" spans="2:2" x14ac:dyDescent="0.25">
      <c r="B9940" s="8"/>
    </row>
    <row r="9941" spans="2:2" x14ac:dyDescent="0.25">
      <c r="B9941" s="8"/>
    </row>
    <row r="9942" spans="2:2" x14ac:dyDescent="0.25">
      <c r="B9942" s="8"/>
    </row>
    <row r="9943" spans="2:2" x14ac:dyDescent="0.25">
      <c r="B9943" s="8"/>
    </row>
    <row r="9944" spans="2:2" x14ac:dyDescent="0.25">
      <c r="B9944" s="8"/>
    </row>
    <row r="9945" spans="2:2" x14ac:dyDescent="0.25">
      <c r="B9945" s="8"/>
    </row>
    <row r="9946" spans="2:2" x14ac:dyDescent="0.25">
      <c r="B9946" s="8"/>
    </row>
    <row r="9947" spans="2:2" x14ac:dyDescent="0.25">
      <c r="B9947" s="8"/>
    </row>
    <row r="9948" spans="2:2" x14ac:dyDescent="0.25">
      <c r="B9948" s="8"/>
    </row>
    <row r="9949" spans="2:2" x14ac:dyDescent="0.25">
      <c r="B9949" s="8"/>
    </row>
    <row r="9950" spans="2:2" x14ac:dyDescent="0.25">
      <c r="B9950" s="8"/>
    </row>
    <row r="9951" spans="2:2" x14ac:dyDescent="0.25">
      <c r="B9951" s="8"/>
    </row>
    <row r="9952" spans="2:2" x14ac:dyDescent="0.25">
      <c r="B9952" s="8"/>
    </row>
    <row r="9953" spans="2:2" x14ac:dyDescent="0.25">
      <c r="B9953" s="8"/>
    </row>
    <row r="9954" spans="2:2" x14ac:dyDescent="0.25">
      <c r="B9954" s="8"/>
    </row>
    <row r="9955" spans="2:2" x14ac:dyDescent="0.25">
      <c r="B9955" s="8"/>
    </row>
    <row r="9956" spans="2:2" x14ac:dyDescent="0.25">
      <c r="B9956" s="8"/>
    </row>
    <row r="9957" spans="2:2" x14ac:dyDescent="0.25">
      <c r="B9957" s="8"/>
    </row>
    <row r="9958" spans="2:2" x14ac:dyDescent="0.25">
      <c r="B9958" s="8"/>
    </row>
    <row r="9959" spans="2:2" x14ac:dyDescent="0.25">
      <c r="B9959" s="8"/>
    </row>
    <row r="9960" spans="2:2" x14ac:dyDescent="0.25">
      <c r="B9960" s="8"/>
    </row>
    <row r="9961" spans="2:2" x14ac:dyDescent="0.25">
      <c r="B9961" s="8"/>
    </row>
    <row r="9962" spans="2:2" x14ac:dyDescent="0.25">
      <c r="B9962" s="8"/>
    </row>
    <row r="9963" spans="2:2" x14ac:dyDescent="0.25">
      <c r="B9963" s="8"/>
    </row>
    <row r="9964" spans="2:2" x14ac:dyDescent="0.25">
      <c r="B9964" s="8"/>
    </row>
    <row r="9965" spans="2:2" x14ac:dyDescent="0.25">
      <c r="B9965" s="8"/>
    </row>
    <row r="9966" spans="2:2" x14ac:dyDescent="0.25">
      <c r="B9966" s="8"/>
    </row>
    <row r="9967" spans="2:2" x14ac:dyDescent="0.25">
      <c r="B9967" s="8"/>
    </row>
    <row r="9968" spans="2:2" x14ac:dyDescent="0.25">
      <c r="B9968" s="8"/>
    </row>
    <row r="9969" spans="2:2" x14ac:dyDescent="0.25">
      <c r="B9969" s="8"/>
    </row>
    <row r="9970" spans="2:2" x14ac:dyDescent="0.25">
      <c r="B9970" s="8"/>
    </row>
    <row r="9971" spans="2:2" x14ac:dyDescent="0.25">
      <c r="B9971" s="8"/>
    </row>
    <row r="9972" spans="2:2" x14ac:dyDescent="0.25">
      <c r="B9972" s="8"/>
    </row>
    <row r="9973" spans="2:2" x14ac:dyDescent="0.25">
      <c r="B9973" s="8"/>
    </row>
    <row r="9974" spans="2:2" x14ac:dyDescent="0.25">
      <c r="B9974" s="8"/>
    </row>
    <row r="9975" spans="2:2" x14ac:dyDescent="0.25">
      <c r="B9975" s="8"/>
    </row>
    <row r="9976" spans="2:2" x14ac:dyDescent="0.25">
      <c r="B9976" s="8"/>
    </row>
    <row r="9977" spans="2:2" x14ac:dyDescent="0.25">
      <c r="B9977" s="8"/>
    </row>
    <row r="9978" spans="2:2" x14ac:dyDescent="0.25">
      <c r="B9978" s="8"/>
    </row>
    <row r="9979" spans="2:2" x14ac:dyDescent="0.25">
      <c r="B9979" s="8"/>
    </row>
    <row r="9980" spans="2:2" x14ac:dyDescent="0.25">
      <c r="B9980" s="8"/>
    </row>
    <row r="9981" spans="2:2" x14ac:dyDescent="0.25">
      <c r="B9981" s="8"/>
    </row>
    <row r="9982" spans="2:2" x14ac:dyDescent="0.25">
      <c r="B9982" s="8"/>
    </row>
    <row r="9983" spans="2:2" x14ac:dyDescent="0.25">
      <c r="B9983" s="8"/>
    </row>
    <row r="9984" spans="2:2" x14ac:dyDescent="0.25">
      <c r="B9984" s="8"/>
    </row>
    <row r="9985" spans="2:2" x14ac:dyDescent="0.25">
      <c r="B9985" s="8"/>
    </row>
    <row r="9986" spans="2:2" x14ac:dyDescent="0.25">
      <c r="B9986" s="8"/>
    </row>
    <row r="9987" spans="2:2" x14ac:dyDescent="0.25">
      <c r="B9987" s="8"/>
    </row>
    <row r="9988" spans="2:2" x14ac:dyDescent="0.25">
      <c r="B9988" s="8"/>
    </row>
    <row r="9989" spans="2:2" x14ac:dyDescent="0.25">
      <c r="B9989" s="8"/>
    </row>
    <row r="9990" spans="2:2" x14ac:dyDescent="0.25">
      <c r="B9990" s="8"/>
    </row>
    <row r="9991" spans="2:2" x14ac:dyDescent="0.25">
      <c r="B9991" s="8"/>
    </row>
    <row r="9992" spans="2:2" x14ac:dyDescent="0.25">
      <c r="B9992" s="8"/>
    </row>
    <row r="9993" spans="2:2" x14ac:dyDescent="0.25">
      <c r="B9993" s="8"/>
    </row>
    <row r="9994" spans="2:2" x14ac:dyDescent="0.25">
      <c r="B9994" s="8"/>
    </row>
    <row r="9995" spans="2:2" x14ac:dyDescent="0.25">
      <c r="B9995" s="8"/>
    </row>
    <row r="9996" spans="2:2" x14ac:dyDescent="0.25">
      <c r="B9996" s="8"/>
    </row>
    <row r="9997" spans="2:2" x14ac:dyDescent="0.25">
      <c r="B9997" s="8"/>
    </row>
    <row r="9998" spans="2:2" x14ac:dyDescent="0.25">
      <c r="B9998" s="8"/>
    </row>
    <row r="9999" spans="2:2" x14ac:dyDescent="0.25">
      <c r="B9999" s="8"/>
    </row>
    <row r="10000" spans="2:2" x14ac:dyDescent="0.25">
      <c r="B10000" s="8"/>
    </row>
    <row r="10001" spans="2:2" x14ac:dyDescent="0.25">
      <c r="B10001" s="8"/>
    </row>
    <row r="10002" spans="2:2" x14ac:dyDescent="0.25">
      <c r="B10002" s="8"/>
    </row>
    <row r="10003" spans="2:2" x14ac:dyDescent="0.25">
      <c r="B10003" s="8"/>
    </row>
    <row r="10004" spans="2:2" x14ac:dyDescent="0.25">
      <c r="B10004" s="8"/>
    </row>
    <row r="10005" spans="2:2" x14ac:dyDescent="0.25">
      <c r="B10005" s="8"/>
    </row>
    <row r="10006" spans="2:2" x14ac:dyDescent="0.25">
      <c r="B10006" s="8"/>
    </row>
    <row r="10007" spans="2:2" x14ac:dyDescent="0.25">
      <c r="B10007" s="8"/>
    </row>
    <row r="10008" spans="2:2" x14ac:dyDescent="0.25">
      <c r="B10008" s="8"/>
    </row>
    <row r="10009" spans="2:2" x14ac:dyDescent="0.25">
      <c r="B10009" s="8"/>
    </row>
    <row r="10010" spans="2:2" x14ac:dyDescent="0.25">
      <c r="B10010" s="8"/>
    </row>
    <row r="10011" spans="2:2" x14ac:dyDescent="0.25">
      <c r="B10011" s="8"/>
    </row>
    <row r="10012" spans="2:2" x14ac:dyDescent="0.25">
      <c r="B10012" s="8"/>
    </row>
    <row r="10013" spans="2:2" x14ac:dyDescent="0.25">
      <c r="B10013" s="8"/>
    </row>
    <row r="10014" spans="2:2" x14ac:dyDescent="0.25">
      <c r="B10014" s="8"/>
    </row>
    <row r="10015" spans="2:2" x14ac:dyDescent="0.25">
      <c r="B10015" s="8"/>
    </row>
    <row r="10016" spans="2:2" x14ac:dyDescent="0.25">
      <c r="B10016" s="8"/>
    </row>
    <row r="10017" spans="2:2" x14ac:dyDescent="0.25">
      <c r="B10017" s="8"/>
    </row>
    <row r="10018" spans="2:2" x14ac:dyDescent="0.25">
      <c r="B10018" s="8"/>
    </row>
    <row r="10019" spans="2:2" x14ac:dyDescent="0.25">
      <c r="B10019" s="8"/>
    </row>
    <row r="10020" spans="2:2" x14ac:dyDescent="0.25">
      <c r="B10020" s="8"/>
    </row>
    <row r="10021" spans="2:2" x14ac:dyDescent="0.25">
      <c r="B10021" s="8"/>
    </row>
    <row r="10022" spans="2:2" x14ac:dyDescent="0.25">
      <c r="B10022" s="8"/>
    </row>
    <row r="10023" spans="2:2" x14ac:dyDescent="0.25">
      <c r="B10023" s="8"/>
    </row>
    <row r="10024" spans="2:2" x14ac:dyDescent="0.25">
      <c r="B10024" s="8"/>
    </row>
    <row r="10025" spans="2:2" x14ac:dyDescent="0.25">
      <c r="B10025" s="8"/>
    </row>
    <row r="10026" spans="2:2" x14ac:dyDescent="0.25">
      <c r="B10026" s="8"/>
    </row>
    <row r="10027" spans="2:2" x14ac:dyDescent="0.25">
      <c r="B10027" s="8"/>
    </row>
    <row r="10028" spans="2:2" x14ac:dyDescent="0.25">
      <c r="B10028" s="8"/>
    </row>
    <row r="10029" spans="2:2" x14ac:dyDescent="0.25">
      <c r="B10029" s="8"/>
    </row>
    <row r="10030" spans="2:2" x14ac:dyDescent="0.25">
      <c r="B10030" s="8"/>
    </row>
    <row r="10031" spans="2:2" x14ac:dyDescent="0.25">
      <c r="B10031" s="8"/>
    </row>
    <row r="10032" spans="2:2" x14ac:dyDescent="0.25">
      <c r="B10032" s="8"/>
    </row>
    <row r="10033" spans="2:2" x14ac:dyDescent="0.25">
      <c r="B10033" s="8"/>
    </row>
    <row r="10034" spans="2:2" x14ac:dyDescent="0.25">
      <c r="B10034" s="8"/>
    </row>
    <row r="10035" spans="2:2" x14ac:dyDescent="0.25">
      <c r="B10035" s="8"/>
    </row>
    <row r="10036" spans="2:2" x14ac:dyDescent="0.25">
      <c r="B10036" s="8"/>
    </row>
    <row r="10037" spans="2:2" x14ac:dyDescent="0.25">
      <c r="B10037" s="8"/>
    </row>
    <row r="10038" spans="2:2" x14ac:dyDescent="0.25">
      <c r="B10038" s="8"/>
    </row>
    <row r="10039" spans="2:2" x14ac:dyDescent="0.25">
      <c r="B10039" s="8"/>
    </row>
    <row r="10040" spans="2:2" x14ac:dyDescent="0.25">
      <c r="B10040" s="8"/>
    </row>
    <row r="10041" spans="2:2" x14ac:dyDescent="0.25">
      <c r="B10041" s="8"/>
    </row>
    <row r="10042" spans="2:2" x14ac:dyDescent="0.25">
      <c r="B10042" s="8"/>
    </row>
    <row r="10043" spans="2:2" x14ac:dyDescent="0.25">
      <c r="B10043" s="8"/>
    </row>
    <row r="10044" spans="2:2" x14ac:dyDescent="0.25">
      <c r="B10044" s="8"/>
    </row>
    <row r="10045" spans="2:2" x14ac:dyDescent="0.25">
      <c r="B10045" s="8"/>
    </row>
    <row r="10046" spans="2:2" x14ac:dyDescent="0.25">
      <c r="B10046" s="8"/>
    </row>
    <row r="10047" spans="2:2" x14ac:dyDescent="0.25">
      <c r="B10047" s="8"/>
    </row>
    <row r="10048" spans="2:2" x14ac:dyDescent="0.25">
      <c r="B10048" s="8"/>
    </row>
    <row r="10049" spans="2:2" x14ac:dyDescent="0.25">
      <c r="B10049" s="8"/>
    </row>
    <row r="10050" spans="2:2" x14ac:dyDescent="0.25">
      <c r="B10050" s="8"/>
    </row>
    <row r="10051" spans="2:2" x14ac:dyDescent="0.25">
      <c r="B10051" s="8"/>
    </row>
    <row r="10052" spans="2:2" x14ac:dyDescent="0.25">
      <c r="B10052" s="8"/>
    </row>
    <row r="10053" spans="2:2" x14ac:dyDescent="0.25">
      <c r="B10053" s="8"/>
    </row>
    <row r="10054" spans="2:2" x14ac:dyDescent="0.25">
      <c r="B10054" s="8"/>
    </row>
    <row r="10055" spans="2:2" x14ac:dyDescent="0.25">
      <c r="B10055" s="8"/>
    </row>
    <row r="10056" spans="2:2" x14ac:dyDescent="0.25">
      <c r="B10056" s="8"/>
    </row>
    <row r="10057" spans="2:2" x14ac:dyDescent="0.25">
      <c r="B10057" s="8"/>
    </row>
    <row r="10058" spans="2:2" x14ac:dyDescent="0.25">
      <c r="B10058" s="8"/>
    </row>
    <row r="10059" spans="2:2" x14ac:dyDescent="0.25">
      <c r="B10059" s="8"/>
    </row>
    <row r="10060" spans="2:2" x14ac:dyDescent="0.25">
      <c r="B10060" s="8"/>
    </row>
    <row r="10061" spans="2:2" x14ac:dyDescent="0.25">
      <c r="B10061" s="8"/>
    </row>
    <row r="10062" spans="2:2" x14ac:dyDescent="0.25">
      <c r="B10062" s="8"/>
    </row>
    <row r="10063" spans="2:2" x14ac:dyDescent="0.25">
      <c r="B10063" s="8"/>
    </row>
    <row r="10064" spans="2:2" x14ac:dyDescent="0.25">
      <c r="B10064" s="8"/>
    </row>
    <row r="10065" spans="2:2" x14ac:dyDescent="0.25">
      <c r="B10065" s="8"/>
    </row>
    <row r="10066" spans="2:2" x14ac:dyDescent="0.25">
      <c r="B10066" s="8"/>
    </row>
    <row r="10067" spans="2:2" x14ac:dyDescent="0.25">
      <c r="B10067" s="8"/>
    </row>
    <row r="10068" spans="2:2" x14ac:dyDescent="0.25">
      <c r="B10068" s="8"/>
    </row>
    <row r="10069" spans="2:2" x14ac:dyDescent="0.25">
      <c r="B10069" s="8"/>
    </row>
    <row r="10070" spans="2:2" x14ac:dyDescent="0.25">
      <c r="B10070" s="8"/>
    </row>
    <row r="10071" spans="2:2" x14ac:dyDescent="0.25">
      <c r="B10071" s="8"/>
    </row>
    <row r="10072" spans="2:2" x14ac:dyDescent="0.25">
      <c r="B10072" s="8"/>
    </row>
    <row r="10073" spans="2:2" x14ac:dyDescent="0.25">
      <c r="B10073" s="8"/>
    </row>
    <row r="10074" spans="2:2" x14ac:dyDescent="0.25">
      <c r="B10074" s="8"/>
    </row>
    <row r="10075" spans="2:2" x14ac:dyDescent="0.25">
      <c r="B10075" s="8"/>
    </row>
    <row r="10076" spans="2:2" x14ac:dyDescent="0.25">
      <c r="B10076" s="8"/>
    </row>
    <row r="10077" spans="2:2" x14ac:dyDescent="0.25">
      <c r="B10077" s="8"/>
    </row>
    <row r="10078" spans="2:2" x14ac:dyDescent="0.25">
      <c r="B10078" s="8"/>
    </row>
    <row r="10079" spans="2:2" x14ac:dyDescent="0.25">
      <c r="B10079" s="8"/>
    </row>
    <row r="10080" spans="2:2" x14ac:dyDescent="0.25">
      <c r="B10080" s="8"/>
    </row>
    <row r="10081" spans="2:2" x14ac:dyDescent="0.25">
      <c r="B10081" s="8"/>
    </row>
    <row r="10082" spans="2:2" x14ac:dyDescent="0.25">
      <c r="B10082" s="8"/>
    </row>
    <row r="10083" spans="2:2" x14ac:dyDescent="0.25">
      <c r="B10083" s="8"/>
    </row>
    <row r="10084" spans="2:2" x14ac:dyDescent="0.25">
      <c r="B10084" s="8"/>
    </row>
    <row r="10085" spans="2:2" x14ac:dyDescent="0.25">
      <c r="B10085" s="8"/>
    </row>
    <row r="10086" spans="2:2" x14ac:dyDescent="0.25">
      <c r="B10086" s="8"/>
    </row>
    <row r="10087" spans="2:2" x14ac:dyDescent="0.25">
      <c r="B10087" s="8"/>
    </row>
    <row r="10088" spans="2:2" x14ac:dyDescent="0.25">
      <c r="B10088" s="8"/>
    </row>
    <row r="10089" spans="2:2" x14ac:dyDescent="0.25">
      <c r="B10089" s="8"/>
    </row>
    <row r="10090" spans="2:2" x14ac:dyDescent="0.25">
      <c r="B10090" s="8"/>
    </row>
    <row r="10091" spans="2:2" x14ac:dyDescent="0.25">
      <c r="B10091" s="8"/>
    </row>
    <row r="10092" spans="2:2" x14ac:dyDescent="0.25">
      <c r="B10092" s="8"/>
    </row>
    <row r="10093" spans="2:2" x14ac:dyDescent="0.25">
      <c r="B10093" s="8"/>
    </row>
    <row r="10094" spans="2:2" x14ac:dyDescent="0.25">
      <c r="B10094" s="8"/>
    </row>
    <row r="10095" spans="2:2" x14ac:dyDescent="0.25">
      <c r="B10095" s="8"/>
    </row>
    <row r="10096" spans="2:2" x14ac:dyDescent="0.25">
      <c r="B10096" s="8"/>
    </row>
    <row r="10097" spans="2:2" x14ac:dyDescent="0.25">
      <c r="B10097" s="8"/>
    </row>
    <row r="10098" spans="2:2" x14ac:dyDescent="0.25">
      <c r="B10098" s="8"/>
    </row>
    <row r="10099" spans="2:2" x14ac:dyDescent="0.25">
      <c r="B10099" s="8"/>
    </row>
    <row r="10100" spans="2:2" x14ac:dyDescent="0.25">
      <c r="B10100" s="8"/>
    </row>
    <row r="10101" spans="2:2" x14ac:dyDescent="0.25">
      <c r="B10101" s="8"/>
    </row>
    <row r="10102" spans="2:2" x14ac:dyDescent="0.25">
      <c r="B10102" s="8"/>
    </row>
    <row r="10103" spans="2:2" x14ac:dyDescent="0.25">
      <c r="B10103" s="8"/>
    </row>
    <row r="10104" spans="2:2" x14ac:dyDescent="0.25">
      <c r="B10104" s="8"/>
    </row>
    <row r="10105" spans="2:2" x14ac:dyDescent="0.25">
      <c r="B10105" s="8"/>
    </row>
    <row r="10106" spans="2:2" x14ac:dyDescent="0.25">
      <c r="B10106" s="8"/>
    </row>
    <row r="10107" spans="2:2" x14ac:dyDescent="0.25">
      <c r="B10107" s="8"/>
    </row>
    <row r="10108" spans="2:2" x14ac:dyDescent="0.25">
      <c r="B10108" s="8"/>
    </row>
    <row r="10109" spans="2:2" x14ac:dyDescent="0.25">
      <c r="B10109" s="8"/>
    </row>
    <row r="10110" spans="2:2" x14ac:dyDescent="0.25">
      <c r="B10110" s="8"/>
    </row>
    <row r="10111" spans="2:2" x14ac:dyDescent="0.25">
      <c r="B10111" s="8"/>
    </row>
    <row r="10112" spans="2:2" x14ac:dyDescent="0.25">
      <c r="B10112" s="8"/>
    </row>
    <row r="10113" spans="2:2" x14ac:dyDescent="0.25">
      <c r="B10113" s="8"/>
    </row>
    <row r="10114" spans="2:2" x14ac:dyDescent="0.25">
      <c r="B10114" s="8"/>
    </row>
    <row r="10115" spans="2:2" x14ac:dyDescent="0.25">
      <c r="B10115" s="8"/>
    </row>
    <row r="10116" spans="2:2" x14ac:dyDescent="0.25">
      <c r="B10116" s="8"/>
    </row>
    <row r="10117" spans="2:2" x14ac:dyDescent="0.25">
      <c r="B10117" s="8"/>
    </row>
    <row r="10118" spans="2:2" x14ac:dyDescent="0.25">
      <c r="B10118" s="8"/>
    </row>
    <row r="10119" spans="2:2" x14ac:dyDescent="0.25">
      <c r="B10119" s="8"/>
    </row>
    <row r="10120" spans="2:2" x14ac:dyDescent="0.25">
      <c r="B10120" s="8"/>
    </row>
    <row r="10121" spans="2:2" x14ac:dyDescent="0.25">
      <c r="B10121" s="8"/>
    </row>
    <row r="10122" spans="2:2" x14ac:dyDescent="0.25">
      <c r="B10122" s="8"/>
    </row>
    <row r="10123" spans="2:2" x14ac:dyDescent="0.25">
      <c r="B10123" s="8"/>
    </row>
    <row r="10124" spans="2:2" x14ac:dyDescent="0.25">
      <c r="B10124" s="8"/>
    </row>
    <row r="10125" spans="2:2" x14ac:dyDescent="0.25">
      <c r="B10125" s="8"/>
    </row>
    <row r="10126" spans="2:2" x14ac:dyDescent="0.25">
      <c r="B10126" s="8"/>
    </row>
    <row r="10127" spans="2:2" x14ac:dyDescent="0.25">
      <c r="B10127" s="8"/>
    </row>
    <row r="10128" spans="2:2" x14ac:dyDescent="0.25">
      <c r="B10128" s="8"/>
    </row>
    <row r="10129" spans="2:2" x14ac:dyDescent="0.25">
      <c r="B10129" s="8"/>
    </row>
    <row r="10130" spans="2:2" x14ac:dyDescent="0.25">
      <c r="B10130" s="8"/>
    </row>
    <row r="10131" spans="2:2" x14ac:dyDescent="0.25">
      <c r="B10131" s="8"/>
    </row>
    <row r="10132" spans="2:2" x14ac:dyDescent="0.25">
      <c r="B10132" s="8"/>
    </row>
    <row r="10133" spans="2:2" x14ac:dyDescent="0.25">
      <c r="B10133" s="8"/>
    </row>
    <row r="10134" spans="2:2" x14ac:dyDescent="0.25">
      <c r="B10134" s="8"/>
    </row>
    <row r="10135" spans="2:2" x14ac:dyDescent="0.25">
      <c r="B10135" s="8"/>
    </row>
    <row r="10136" spans="2:2" x14ac:dyDescent="0.25">
      <c r="B10136" s="8"/>
    </row>
    <row r="10137" spans="2:2" x14ac:dyDescent="0.25">
      <c r="B10137" s="8"/>
    </row>
    <row r="10138" spans="2:2" x14ac:dyDescent="0.25">
      <c r="B10138" s="8"/>
    </row>
    <row r="10139" spans="2:2" x14ac:dyDescent="0.25">
      <c r="B10139" s="8"/>
    </row>
    <row r="10140" spans="2:2" x14ac:dyDescent="0.25">
      <c r="B10140" s="8"/>
    </row>
    <row r="10141" spans="2:2" x14ac:dyDescent="0.25">
      <c r="B10141" s="8"/>
    </row>
    <row r="10142" spans="2:2" x14ac:dyDescent="0.25">
      <c r="B10142" s="8"/>
    </row>
    <row r="10143" spans="2:2" x14ac:dyDescent="0.25">
      <c r="B10143" s="8"/>
    </row>
    <row r="10144" spans="2:2" x14ac:dyDescent="0.25">
      <c r="B10144" s="8"/>
    </row>
    <row r="10145" spans="2:2" x14ac:dyDescent="0.25">
      <c r="B10145" s="8"/>
    </row>
    <row r="10146" spans="2:2" x14ac:dyDescent="0.25">
      <c r="B10146" s="8"/>
    </row>
    <row r="10147" spans="2:2" x14ac:dyDescent="0.25">
      <c r="B10147" s="8"/>
    </row>
    <row r="10148" spans="2:2" x14ac:dyDescent="0.25">
      <c r="B10148" s="8"/>
    </row>
    <row r="10149" spans="2:2" x14ac:dyDescent="0.25">
      <c r="B10149" s="8"/>
    </row>
    <row r="10150" spans="2:2" x14ac:dyDescent="0.25">
      <c r="B10150" s="8"/>
    </row>
    <row r="10151" spans="2:2" x14ac:dyDescent="0.25">
      <c r="B10151" s="8"/>
    </row>
    <row r="10152" spans="2:2" x14ac:dyDescent="0.25">
      <c r="B10152" s="8"/>
    </row>
    <row r="10153" spans="2:2" x14ac:dyDescent="0.25">
      <c r="B10153" s="8"/>
    </row>
    <row r="10154" spans="2:2" x14ac:dyDescent="0.25">
      <c r="B10154" s="8"/>
    </row>
    <row r="10155" spans="2:2" x14ac:dyDescent="0.25">
      <c r="B10155" s="8"/>
    </row>
    <row r="10156" spans="2:2" x14ac:dyDescent="0.25">
      <c r="B10156" s="8"/>
    </row>
    <row r="10157" spans="2:2" x14ac:dyDescent="0.25">
      <c r="B10157" s="8"/>
    </row>
    <row r="10158" spans="2:2" x14ac:dyDescent="0.25">
      <c r="B10158" s="8"/>
    </row>
    <row r="10159" spans="2:2" x14ac:dyDescent="0.25">
      <c r="B10159" s="8"/>
    </row>
    <row r="10160" spans="2:2" x14ac:dyDescent="0.25">
      <c r="B10160" s="8"/>
    </row>
    <row r="10161" spans="2:2" x14ac:dyDescent="0.25">
      <c r="B10161" s="8"/>
    </row>
    <row r="10162" spans="2:2" x14ac:dyDescent="0.25">
      <c r="B10162" s="8"/>
    </row>
    <row r="10163" spans="2:2" x14ac:dyDescent="0.25">
      <c r="B10163" s="8"/>
    </row>
    <row r="10164" spans="2:2" x14ac:dyDescent="0.25">
      <c r="B10164" s="8"/>
    </row>
    <row r="10165" spans="2:2" x14ac:dyDescent="0.25">
      <c r="B10165" s="8"/>
    </row>
    <row r="10166" spans="2:2" x14ac:dyDescent="0.25">
      <c r="B10166" s="8"/>
    </row>
    <row r="10167" spans="2:2" x14ac:dyDescent="0.25">
      <c r="B10167" s="8"/>
    </row>
    <row r="10168" spans="2:2" x14ac:dyDescent="0.25">
      <c r="B10168" s="8"/>
    </row>
    <row r="10169" spans="2:2" x14ac:dyDescent="0.25">
      <c r="B10169" s="8"/>
    </row>
    <row r="10170" spans="2:2" x14ac:dyDescent="0.25">
      <c r="B10170" s="8"/>
    </row>
    <row r="10171" spans="2:2" x14ac:dyDescent="0.25">
      <c r="B10171" s="8"/>
    </row>
    <row r="10172" spans="2:2" x14ac:dyDescent="0.25">
      <c r="B10172" s="8"/>
    </row>
    <row r="10173" spans="2:2" x14ac:dyDescent="0.25">
      <c r="B10173" s="8"/>
    </row>
    <row r="10174" spans="2:2" x14ac:dyDescent="0.25">
      <c r="B10174" s="8"/>
    </row>
    <row r="10175" spans="2:2" x14ac:dyDescent="0.25">
      <c r="B10175" s="8"/>
    </row>
    <row r="10176" spans="2:2" x14ac:dyDescent="0.25">
      <c r="B10176" s="8"/>
    </row>
    <row r="10177" spans="2:2" x14ac:dyDescent="0.25">
      <c r="B10177" s="8"/>
    </row>
    <row r="10178" spans="2:2" x14ac:dyDescent="0.25">
      <c r="B10178" s="8"/>
    </row>
    <row r="10179" spans="2:2" x14ac:dyDescent="0.25">
      <c r="B10179" s="8"/>
    </row>
    <row r="10180" spans="2:2" x14ac:dyDescent="0.25">
      <c r="B10180" s="8"/>
    </row>
    <row r="10181" spans="2:2" x14ac:dyDescent="0.25">
      <c r="B10181" s="8"/>
    </row>
    <row r="10182" spans="2:2" x14ac:dyDescent="0.25">
      <c r="B10182" s="8"/>
    </row>
    <row r="10183" spans="2:2" x14ac:dyDescent="0.25">
      <c r="B10183" s="8"/>
    </row>
    <row r="10184" spans="2:2" x14ac:dyDescent="0.25">
      <c r="B10184" s="8"/>
    </row>
    <row r="10185" spans="2:2" x14ac:dyDescent="0.25">
      <c r="B10185" s="8"/>
    </row>
    <row r="10186" spans="2:2" x14ac:dyDescent="0.25">
      <c r="B10186" s="8"/>
    </row>
    <row r="10187" spans="2:2" x14ac:dyDescent="0.25">
      <c r="B10187" s="8"/>
    </row>
    <row r="10188" spans="2:2" x14ac:dyDescent="0.25">
      <c r="B10188" s="8"/>
    </row>
    <row r="10189" spans="2:2" x14ac:dyDescent="0.25">
      <c r="B10189" s="8"/>
    </row>
    <row r="10190" spans="2:2" x14ac:dyDescent="0.25">
      <c r="B10190" s="8"/>
    </row>
    <row r="10191" spans="2:2" x14ac:dyDescent="0.25">
      <c r="B10191" s="8"/>
    </row>
    <row r="10192" spans="2:2" x14ac:dyDescent="0.25">
      <c r="B10192" s="8"/>
    </row>
    <row r="10193" spans="2:2" x14ac:dyDescent="0.25">
      <c r="B10193" s="8"/>
    </row>
    <row r="10194" spans="2:2" x14ac:dyDescent="0.25">
      <c r="B10194" s="8"/>
    </row>
    <row r="10195" spans="2:2" x14ac:dyDescent="0.25">
      <c r="B10195" s="8"/>
    </row>
    <row r="10196" spans="2:2" x14ac:dyDescent="0.25">
      <c r="B10196" s="8"/>
    </row>
    <row r="10197" spans="2:2" x14ac:dyDescent="0.25">
      <c r="B10197" s="8"/>
    </row>
    <row r="10198" spans="2:2" x14ac:dyDescent="0.25">
      <c r="B10198" s="8"/>
    </row>
    <row r="10199" spans="2:2" x14ac:dyDescent="0.25">
      <c r="B10199" s="8"/>
    </row>
    <row r="10200" spans="2:2" x14ac:dyDescent="0.25">
      <c r="B10200" s="8"/>
    </row>
    <row r="10201" spans="2:2" x14ac:dyDescent="0.25">
      <c r="B10201" s="8"/>
    </row>
    <row r="10202" spans="2:2" x14ac:dyDescent="0.25">
      <c r="B10202" s="8"/>
    </row>
    <row r="10203" spans="2:2" x14ac:dyDescent="0.25">
      <c r="B10203" s="8"/>
    </row>
    <row r="10204" spans="2:2" x14ac:dyDescent="0.25">
      <c r="B10204" s="8"/>
    </row>
    <row r="10205" spans="2:2" x14ac:dyDescent="0.25">
      <c r="B10205" s="8"/>
    </row>
    <row r="10206" spans="2:2" x14ac:dyDescent="0.25">
      <c r="B10206" s="8"/>
    </row>
    <row r="10207" spans="2:2" x14ac:dyDescent="0.25">
      <c r="B10207" s="8"/>
    </row>
    <row r="10208" spans="2:2" x14ac:dyDescent="0.25">
      <c r="B10208" s="8"/>
    </row>
    <row r="10209" spans="2:2" x14ac:dyDescent="0.25">
      <c r="B10209" s="8"/>
    </row>
    <row r="10210" spans="2:2" x14ac:dyDescent="0.25">
      <c r="B10210" s="8"/>
    </row>
    <row r="10211" spans="2:2" x14ac:dyDescent="0.25">
      <c r="B10211" s="8"/>
    </row>
    <row r="10212" spans="2:2" x14ac:dyDescent="0.25">
      <c r="B10212" s="8"/>
    </row>
    <row r="10213" spans="2:2" x14ac:dyDescent="0.25">
      <c r="B10213" s="8"/>
    </row>
    <row r="10214" spans="2:2" x14ac:dyDescent="0.25">
      <c r="B10214" s="8"/>
    </row>
    <row r="10215" spans="2:2" x14ac:dyDescent="0.25">
      <c r="B10215" s="8"/>
    </row>
    <row r="10216" spans="2:2" x14ac:dyDescent="0.25">
      <c r="B10216" s="8"/>
    </row>
    <row r="10217" spans="2:2" x14ac:dyDescent="0.25">
      <c r="B10217" s="8"/>
    </row>
    <row r="10218" spans="2:2" x14ac:dyDescent="0.25">
      <c r="B10218" s="8"/>
    </row>
    <row r="10219" spans="2:2" x14ac:dyDescent="0.25">
      <c r="B10219" s="8"/>
    </row>
    <row r="10220" spans="2:2" x14ac:dyDescent="0.25">
      <c r="B10220" s="8"/>
    </row>
    <row r="10221" spans="2:2" x14ac:dyDescent="0.25">
      <c r="B10221" s="8"/>
    </row>
    <row r="10222" spans="2:2" x14ac:dyDescent="0.25">
      <c r="B10222" s="8"/>
    </row>
    <row r="10223" spans="2:2" x14ac:dyDescent="0.25">
      <c r="B10223" s="8"/>
    </row>
    <row r="10224" spans="2:2" x14ac:dyDescent="0.25">
      <c r="B10224" s="8"/>
    </row>
    <row r="10225" spans="2:2" x14ac:dyDescent="0.25">
      <c r="B10225" s="8"/>
    </row>
    <row r="10226" spans="2:2" x14ac:dyDescent="0.25">
      <c r="B10226" s="8"/>
    </row>
    <row r="10227" spans="2:2" x14ac:dyDescent="0.25">
      <c r="B10227" s="8"/>
    </row>
    <row r="10228" spans="2:2" x14ac:dyDescent="0.25">
      <c r="B10228" s="8"/>
    </row>
    <row r="10229" spans="2:2" x14ac:dyDescent="0.25">
      <c r="B10229" s="8"/>
    </row>
    <row r="10230" spans="2:2" x14ac:dyDescent="0.25">
      <c r="B10230" s="8"/>
    </row>
    <row r="10231" spans="2:2" x14ac:dyDescent="0.25">
      <c r="B10231" s="8"/>
    </row>
    <row r="10232" spans="2:2" x14ac:dyDescent="0.25">
      <c r="B10232" s="8"/>
    </row>
    <row r="10233" spans="2:2" x14ac:dyDescent="0.25">
      <c r="B10233" s="8"/>
    </row>
    <row r="10234" spans="2:2" x14ac:dyDescent="0.25">
      <c r="B10234" s="8"/>
    </row>
    <row r="10235" spans="2:2" x14ac:dyDescent="0.25">
      <c r="B10235" s="8"/>
    </row>
    <row r="10236" spans="2:2" x14ac:dyDescent="0.25">
      <c r="B10236" s="8"/>
    </row>
    <row r="10237" spans="2:2" x14ac:dyDescent="0.25">
      <c r="B10237" s="8"/>
    </row>
    <row r="10238" spans="2:2" x14ac:dyDescent="0.25">
      <c r="B10238" s="8"/>
    </row>
    <row r="10239" spans="2:2" x14ac:dyDescent="0.25">
      <c r="B10239" s="8"/>
    </row>
    <row r="10240" spans="2:2" x14ac:dyDescent="0.25">
      <c r="B10240" s="8"/>
    </row>
    <row r="10241" spans="2:2" x14ac:dyDescent="0.25">
      <c r="B10241" s="8"/>
    </row>
    <row r="10242" spans="2:2" x14ac:dyDescent="0.25">
      <c r="B10242" s="8"/>
    </row>
    <row r="10243" spans="2:2" x14ac:dyDescent="0.25">
      <c r="B10243" s="8"/>
    </row>
    <row r="10244" spans="2:2" x14ac:dyDescent="0.25">
      <c r="B10244" s="8"/>
    </row>
    <row r="10245" spans="2:2" x14ac:dyDescent="0.25">
      <c r="B10245" s="8"/>
    </row>
    <row r="10246" spans="2:2" x14ac:dyDescent="0.25">
      <c r="B10246" s="8"/>
    </row>
    <row r="10247" spans="2:2" x14ac:dyDescent="0.25">
      <c r="B10247" s="8"/>
    </row>
    <row r="10248" spans="2:2" x14ac:dyDescent="0.25">
      <c r="B10248" s="8"/>
    </row>
    <row r="10249" spans="2:2" x14ac:dyDescent="0.25">
      <c r="B10249" s="8"/>
    </row>
    <row r="10250" spans="2:2" x14ac:dyDescent="0.25">
      <c r="B10250" s="8"/>
    </row>
    <row r="10251" spans="2:2" x14ac:dyDescent="0.25">
      <c r="B10251" s="8"/>
    </row>
    <row r="10252" spans="2:2" x14ac:dyDescent="0.25">
      <c r="B10252" s="8"/>
    </row>
    <row r="10253" spans="2:2" x14ac:dyDescent="0.25">
      <c r="B10253" s="8"/>
    </row>
    <row r="10254" spans="2:2" x14ac:dyDescent="0.25">
      <c r="B10254" s="8"/>
    </row>
    <row r="10255" spans="2:2" x14ac:dyDescent="0.25">
      <c r="B10255" s="8"/>
    </row>
    <row r="10256" spans="2:2" x14ac:dyDescent="0.25">
      <c r="B10256" s="8"/>
    </row>
    <row r="10257" spans="2:2" x14ac:dyDescent="0.25">
      <c r="B10257" s="8"/>
    </row>
    <row r="10258" spans="2:2" x14ac:dyDescent="0.25">
      <c r="B10258" s="8"/>
    </row>
    <row r="10259" spans="2:2" x14ac:dyDescent="0.25">
      <c r="B10259" s="8"/>
    </row>
    <row r="10260" spans="2:2" x14ac:dyDescent="0.25">
      <c r="B10260" s="8"/>
    </row>
    <row r="10261" spans="2:2" x14ac:dyDescent="0.25">
      <c r="B10261" s="8"/>
    </row>
    <row r="10262" spans="2:2" x14ac:dyDescent="0.25">
      <c r="B10262" s="8"/>
    </row>
    <row r="10263" spans="2:2" x14ac:dyDescent="0.25">
      <c r="B10263" s="8"/>
    </row>
    <row r="10264" spans="2:2" x14ac:dyDescent="0.25">
      <c r="B10264" s="8"/>
    </row>
    <row r="10265" spans="2:2" x14ac:dyDescent="0.25">
      <c r="B10265" s="8"/>
    </row>
    <row r="10266" spans="2:2" x14ac:dyDescent="0.25">
      <c r="B10266" s="8"/>
    </row>
    <row r="10267" spans="2:2" x14ac:dyDescent="0.25">
      <c r="B10267" s="8"/>
    </row>
    <row r="10268" spans="2:2" x14ac:dyDescent="0.25">
      <c r="B10268" s="8"/>
    </row>
    <row r="10269" spans="2:2" x14ac:dyDescent="0.25">
      <c r="B10269" s="8"/>
    </row>
    <row r="10270" spans="2:2" x14ac:dyDescent="0.25">
      <c r="B10270" s="8"/>
    </row>
    <row r="10271" spans="2:2" x14ac:dyDescent="0.25">
      <c r="B10271" s="8"/>
    </row>
    <row r="10272" spans="2:2" x14ac:dyDescent="0.25">
      <c r="B10272" s="8"/>
    </row>
    <row r="10273" spans="2:2" x14ac:dyDescent="0.25">
      <c r="B10273" s="8"/>
    </row>
    <row r="10274" spans="2:2" x14ac:dyDescent="0.25">
      <c r="B10274" s="8"/>
    </row>
    <row r="10275" spans="2:2" x14ac:dyDescent="0.25">
      <c r="B10275" s="8"/>
    </row>
    <row r="10276" spans="2:2" x14ac:dyDescent="0.25">
      <c r="B10276" s="8"/>
    </row>
    <row r="10277" spans="2:2" x14ac:dyDescent="0.25">
      <c r="B10277" s="8"/>
    </row>
    <row r="10278" spans="2:2" x14ac:dyDescent="0.25">
      <c r="B10278" s="8"/>
    </row>
    <row r="10279" spans="2:2" x14ac:dyDescent="0.25">
      <c r="B10279" s="8"/>
    </row>
    <row r="10280" spans="2:2" x14ac:dyDescent="0.25">
      <c r="B10280" s="8"/>
    </row>
    <row r="10281" spans="2:2" x14ac:dyDescent="0.25">
      <c r="B10281" s="8"/>
    </row>
    <row r="10282" spans="2:2" x14ac:dyDescent="0.25">
      <c r="B10282" s="8"/>
    </row>
    <row r="10283" spans="2:2" x14ac:dyDescent="0.25">
      <c r="B10283" s="8"/>
    </row>
    <row r="10284" spans="2:2" x14ac:dyDescent="0.25">
      <c r="B10284" s="8"/>
    </row>
    <row r="10285" spans="2:2" x14ac:dyDescent="0.25">
      <c r="B10285" s="8"/>
    </row>
    <row r="10286" spans="2:2" x14ac:dyDescent="0.25">
      <c r="B10286" s="8"/>
    </row>
    <row r="10287" spans="2:2" x14ac:dyDescent="0.25">
      <c r="B10287" s="8"/>
    </row>
    <row r="10288" spans="2:2" x14ac:dyDescent="0.25">
      <c r="B10288" s="8"/>
    </row>
    <row r="10289" spans="2:2" x14ac:dyDescent="0.25">
      <c r="B10289" s="8"/>
    </row>
    <row r="10290" spans="2:2" x14ac:dyDescent="0.25">
      <c r="B10290" s="8"/>
    </row>
    <row r="10291" spans="2:2" x14ac:dyDescent="0.25">
      <c r="B10291" s="8"/>
    </row>
    <row r="10292" spans="2:2" x14ac:dyDescent="0.25">
      <c r="B10292" s="8"/>
    </row>
    <row r="10293" spans="2:2" x14ac:dyDescent="0.25">
      <c r="B10293" s="8"/>
    </row>
    <row r="10294" spans="2:2" x14ac:dyDescent="0.25">
      <c r="B10294" s="8"/>
    </row>
    <row r="10295" spans="2:2" x14ac:dyDescent="0.25">
      <c r="B10295" s="8"/>
    </row>
    <row r="10296" spans="2:2" x14ac:dyDescent="0.25">
      <c r="B10296" s="8"/>
    </row>
    <row r="10297" spans="2:2" x14ac:dyDescent="0.25">
      <c r="B10297" s="8"/>
    </row>
    <row r="10298" spans="2:2" x14ac:dyDescent="0.25">
      <c r="B10298" s="8"/>
    </row>
    <row r="10299" spans="2:2" x14ac:dyDescent="0.25">
      <c r="B10299" s="8"/>
    </row>
    <row r="10300" spans="2:2" x14ac:dyDescent="0.25">
      <c r="B10300" s="8"/>
    </row>
    <row r="10301" spans="2:2" x14ac:dyDescent="0.25">
      <c r="B10301" s="8"/>
    </row>
    <row r="10302" spans="2:2" x14ac:dyDescent="0.25">
      <c r="B10302" s="8"/>
    </row>
    <row r="10303" spans="2:2" x14ac:dyDescent="0.25">
      <c r="B10303" s="8"/>
    </row>
    <row r="10304" spans="2:2" x14ac:dyDescent="0.25">
      <c r="B10304" s="8"/>
    </row>
    <row r="10305" spans="2:2" x14ac:dyDescent="0.25">
      <c r="B10305" s="8"/>
    </row>
    <row r="10306" spans="2:2" x14ac:dyDescent="0.25">
      <c r="B10306" s="8"/>
    </row>
    <row r="10307" spans="2:2" x14ac:dyDescent="0.25">
      <c r="B10307" s="8"/>
    </row>
    <row r="10308" spans="2:2" x14ac:dyDescent="0.25">
      <c r="B10308" s="8"/>
    </row>
    <row r="10309" spans="2:2" x14ac:dyDescent="0.25">
      <c r="B10309" s="8"/>
    </row>
    <row r="10310" spans="2:2" x14ac:dyDescent="0.25">
      <c r="B10310" s="8"/>
    </row>
    <row r="10311" spans="2:2" x14ac:dyDescent="0.25">
      <c r="B10311" s="8"/>
    </row>
    <row r="10312" spans="2:2" x14ac:dyDescent="0.25">
      <c r="B10312" s="8"/>
    </row>
    <row r="10313" spans="2:2" x14ac:dyDescent="0.25">
      <c r="B10313" s="8"/>
    </row>
    <row r="10314" spans="2:2" x14ac:dyDescent="0.25">
      <c r="B10314" s="8"/>
    </row>
    <row r="10315" spans="2:2" x14ac:dyDescent="0.25">
      <c r="B10315" s="8"/>
    </row>
    <row r="10316" spans="2:2" x14ac:dyDescent="0.25">
      <c r="B10316" s="8"/>
    </row>
    <row r="10317" spans="2:2" x14ac:dyDescent="0.25">
      <c r="B10317" s="8"/>
    </row>
    <row r="10318" spans="2:2" x14ac:dyDescent="0.25">
      <c r="B10318" s="8"/>
    </row>
    <row r="10319" spans="2:2" x14ac:dyDescent="0.25">
      <c r="B10319" s="8"/>
    </row>
    <row r="10320" spans="2:2" x14ac:dyDescent="0.25">
      <c r="B10320" s="8"/>
    </row>
    <row r="10321" spans="2:2" x14ac:dyDescent="0.25">
      <c r="B10321" s="8"/>
    </row>
    <row r="10322" spans="2:2" x14ac:dyDescent="0.25">
      <c r="B10322" s="8"/>
    </row>
    <row r="10323" spans="2:2" x14ac:dyDescent="0.25">
      <c r="B10323" s="8"/>
    </row>
    <row r="10324" spans="2:2" x14ac:dyDescent="0.25">
      <c r="B10324" s="8"/>
    </row>
    <row r="10325" spans="2:2" x14ac:dyDescent="0.25">
      <c r="B10325" s="8"/>
    </row>
    <row r="10326" spans="2:2" x14ac:dyDescent="0.25">
      <c r="B10326" s="8"/>
    </row>
    <row r="10327" spans="2:2" x14ac:dyDescent="0.25">
      <c r="B10327" s="8"/>
    </row>
    <row r="10328" spans="2:2" x14ac:dyDescent="0.25">
      <c r="B10328" s="8"/>
    </row>
    <row r="10329" spans="2:2" x14ac:dyDescent="0.25">
      <c r="B10329" s="8"/>
    </row>
    <row r="10330" spans="2:2" x14ac:dyDescent="0.25">
      <c r="B10330" s="8"/>
    </row>
    <row r="10331" spans="2:2" x14ac:dyDescent="0.25">
      <c r="B10331" s="8"/>
    </row>
    <row r="10332" spans="2:2" x14ac:dyDescent="0.25">
      <c r="B10332" s="8"/>
    </row>
    <row r="10333" spans="2:2" x14ac:dyDescent="0.25">
      <c r="B10333" s="8"/>
    </row>
    <row r="10334" spans="2:2" x14ac:dyDescent="0.25">
      <c r="B10334" s="8"/>
    </row>
    <row r="10335" spans="2:2" x14ac:dyDescent="0.25">
      <c r="B10335" s="8"/>
    </row>
    <row r="10336" spans="2:2" x14ac:dyDescent="0.25">
      <c r="B10336" s="8"/>
    </row>
    <row r="10337" spans="2:2" x14ac:dyDescent="0.25">
      <c r="B10337" s="8"/>
    </row>
    <row r="10338" spans="2:2" x14ac:dyDescent="0.25">
      <c r="B10338" s="8"/>
    </row>
    <row r="10339" spans="2:2" x14ac:dyDescent="0.25">
      <c r="B10339" s="8"/>
    </row>
    <row r="10340" spans="2:2" x14ac:dyDescent="0.25">
      <c r="B10340" s="8"/>
    </row>
    <row r="10341" spans="2:2" x14ac:dyDescent="0.25">
      <c r="B10341" s="8"/>
    </row>
    <row r="10342" spans="2:2" x14ac:dyDescent="0.25">
      <c r="B10342" s="8"/>
    </row>
    <row r="10343" spans="2:2" x14ac:dyDescent="0.25">
      <c r="B10343" s="8"/>
    </row>
    <row r="10344" spans="2:2" x14ac:dyDescent="0.25">
      <c r="B10344" s="8"/>
    </row>
    <row r="10345" spans="2:2" x14ac:dyDescent="0.25">
      <c r="B10345" s="8"/>
    </row>
    <row r="10346" spans="2:2" x14ac:dyDescent="0.25">
      <c r="B10346" s="8"/>
    </row>
    <row r="10347" spans="2:2" x14ac:dyDescent="0.25">
      <c r="B10347" s="8"/>
    </row>
    <row r="10348" spans="2:2" x14ac:dyDescent="0.25">
      <c r="B10348" s="8"/>
    </row>
    <row r="10349" spans="2:2" x14ac:dyDescent="0.25">
      <c r="B10349" s="8"/>
    </row>
    <row r="10350" spans="2:2" x14ac:dyDescent="0.25">
      <c r="B10350" s="8"/>
    </row>
    <row r="10351" spans="2:2" x14ac:dyDescent="0.25">
      <c r="B10351" s="8"/>
    </row>
    <row r="10352" spans="2:2" x14ac:dyDescent="0.25">
      <c r="B10352" s="8"/>
    </row>
    <row r="10353" spans="2:2" x14ac:dyDescent="0.25">
      <c r="B10353" s="8"/>
    </row>
    <row r="10354" spans="2:2" x14ac:dyDescent="0.25">
      <c r="B10354" s="8"/>
    </row>
    <row r="10355" spans="2:2" x14ac:dyDescent="0.25">
      <c r="B10355" s="8"/>
    </row>
    <row r="10356" spans="2:2" x14ac:dyDescent="0.25">
      <c r="B10356" s="8"/>
    </row>
    <row r="10357" spans="2:2" x14ac:dyDescent="0.25">
      <c r="B10357" s="8"/>
    </row>
    <row r="10358" spans="2:2" x14ac:dyDescent="0.25">
      <c r="B10358" s="8"/>
    </row>
    <row r="10359" spans="2:2" x14ac:dyDescent="0.25">
      <c r="B10359" s="8"/>
    </row>
    <row r="10360" spans="2:2" x14ac:dyDescent="0.25">
      <c r="B10360" s="8"/>
    </row>
    <row r="10361" spans="2:2" x14ac:dyDescent="0.25">
      <c r="B10361" s="8"/>
    </row>
    <row r="10362" spans="2:2" x14ac:dyDescent="0.25">
      <c r="B10362" s="8"/>
    </row>
    <row r="10363" spans="2:2" x14ac:dyDescent="0.25">
      <c r="B10363" s="8"/>
    </row>
    <row r="10364" spans="2:2" x14ac:dyDescent="0.25">
      <c r="B10364" s="8"/>
    </row>
    <row r="10365" spans="2:2" x14ac:dyDescent="0.25">
      <c r="B10365" s="8"/>
    </row>
    <row r="10366" spans="2:2" x14ac:dyDescent="0.25">
      <c r="B10366" s="8"/>
    </row>
    <row r="10367" spans="2:2" x14ac:dyDescent="0.25">
      <c r="B10367" s="8"/>
    </row>
    <row r="10368" spans="2:2" x14ac:dyDescent="0.25">
      <c r="B10368" s="8"/>
    </row>
    <row r="10369" spans="2:2" x14ac:dyDescent="0.25">
      <c r="B10369" s="8"/>
    </row>
    <row r="10370" spans="2:2" x14ac:dyDescent="0.25">
      <c r="B10370" s="8"/>
    </row>
    <row r="10371" spans="2:2" x14ac:dyDescent="0.25">
      <c r="B10371" s="8"/>
    </row>
    <row r="10372" spans="2:2" x14ac:dyDescent="0.25">
      <c r="B10372" s="8"/>
    </row>
    <row r="10373" spans="2:2" x14ac:dyDescent="0.25">
      <c r="B10373" s="8"/>
    </row>
    <row r="10374" spans="2:2" x14ac:dyDescent="0.25">
      <c r="B10374" s="8"/>
    </row>
    <row r="10375" spans="2:2" x14ac:dyDescent="0.25">
      <c r="B10375" s="8"/>
    </row>
    <row r="10376" spans="2:2" x14ac:dyDescent="0.25">
      <c r="B10376" s="8"/>
    </row>
    <row r="10377" spans="2:2" x14ac:dyDescent="0.25">
      <c r="B10377" s="8"/>
    </row>
    <row r="10378" spans="2:2" x14ac:dyDescent="0.25">
      <c r="B10378" s="8"/>
    </row>
    <row r="10379" spans="2:2" x14ac:dyDescent="0.25">
      <c r="B10379" s="8"/>
    </row>
    <row r="10380" spans="2:2" x14ac:dyDescent="0.25">
      <c r="B10380" s="8"/>
    </row>
    <row r="10381" spans="2:2" x14ac:dyDescent="0.25">
      <c r="B10381" s="8"/>
    </row>
    <row r="10382" spans="2:2" x14ac:dyDescent="0.25">
      <c r="B10382" s="8"/>
    </row>
    <row r="10383" spans="2:2" x14ac:dyDescent="0.25">
      <c r="B10383" s="8"/>
    </row>
    <row r="10384" spans="2:2" x14ac:dyDescent="0.25">
      <c r="B10384" s="8"/>
    </row>
    <row r="10385" spans="2:2" x14ac:dyDescent="0.25">
      <c r="B10385" s="8"/>
    </row>
    <row r="10386" spans="2:2" x14ac:dyDescent="0.25">
      <c r="B10386" s="8"/>
    </row>
    <row r="10387" spans="2:2" x14ac:dyDescent="0.25">
      <c r="B10387" s="8"/>
    </row>
    <row r="10388" spans="2:2" x14ac:dyDescent="0.25">
      <c r="B10388" s="8"/>
    </row>
    <row r="10389" spans="2:2" x14ac:dyDescent="0.25">
      <c r="B10389" s="8"/>
    </row>
    <row r="10390" spans="2:2" x14ac:dyDescent="0.25">
      <c r="B10390" s="8"/>
    </row>
    <row r="10391" spans="2:2" x14ac:dyDescent="0.25">
      <c r="B10391" s="8"/>
    </row>
    <row r="10392" spans="2:2" x14ac:dyDescent="0.25">
      <c r="B10392" s="8"/>
    </row>
    <row r="10393" spans="2:2" x14ac:dyDescent="0.25">
      <c r="B10393" s="8"/>
    </row>
    <row r="10394" spans="2:2" x14ac:dyDescent="0.25">
      <c r="B10394" s="8"/>
    </row>
    <row r="10395" spans="2:2" x14ac:dyDescent="0.25">
      <c r="B10395" s="8"/>
    </row>
    <row r="10396" spans="2:2" x14ac:dyDescent="0.25">
      <c r="B10396" s="8"/>
    </row>
    <row r="10397" spans="2:2" x14ac:dyDescent="0.25">
      <c r="B10397" s="8"/>
    </row>
    <row r="10398" spans="2:2" x14ac:dyDescent="0.25">
      <c r="B10398" s="8"/>
    </row>
    <row r="10399" spans="2:2" x14ac:dyDescent="0.25">
      <c r="B10399" s="8"/>
    </row>
    <row r="10400" spans="2:2" x14ac:dyDescent="0.25">
      <c r="B10400" s="8"/>
    </row>
    <row r="10401" spans="2:2" x14ac:dyDescent="0.25">
      <c r="B10401" s="8"/>
    </row>
    <row r="10402" spans="2:2" x14ac:dyDescent="0.25">
      <c r="B10402" s="8"/>
    </row>
    <row r="10403" spans="2:2" x14ac:dyDescent="0.25">
      <c r="B10403" s="8"/>
    </row>
    <row r="10404" spans="2:2" x14ac:dyDescent="0.25">
      <c r="B10404" s="8"/>
    </row>
    <row r="10405" spans="2:2" x14ac:dyDescent="0.25">
      <c r="B10405" s="8"/>
    </row>
    <row r="10406" spans="2:2" x14ac:dyDescent="0.25">
      <c r="B10406" s="8"/>
    </row>
    <row r="10407" spans="2:2" x14ac:dyDescent="0.25">
      <c r="B10407" s="8"/>
    </row>
    <row r="10408" spans="2:2" x14ac:dyDescent="0.25">
      <c r="B10408" s="8"/>
    </row>
    <row r="10409" spans="2:2" x14ac:dyDescent="0.25">
      <c r="B10409" s="8"/>
    </row>
    <row r="10410" spans="2:2" x14ac:dyDescent="0.25">
      <c r="B10410" s="8"/>
    </row>
    <row r="10411" spans="2:2" x14ac:dyDescent="0.25">
      <c r="B10411" s="8"/>
    </row>
    <row r="10412" spans="2:2" x14ac:dyDescent="0.25">
      <c r="B10412" s="8"/>
    </row>
    <row r="10413" spans="2:2" x14ac:dyDescent="0.25">
      <c r="B10413" s="8"/>
    </row>
    <row r="10414" spans="2:2" x14ac:dyDescent="0.25">
      <c r="B10414" s="8"/>
    </row>
    <row r="10415" spans="2:2" x14ac:dyDescent="0.25">
      <c r="B10415" s="8"/>
    </row>
    <row r="10416" spans="2:2" x14ac:dyDescent="0.25">
      <c r="B10416" s="8"/>
    </row>
    <row r="10417" spans="2:2" x14ac:dyDescent="0.25">
      <c r="B10417" s="8"/>
    </row>
    <row r="10418" spans="2:2" x14ac:dyDescent="0.25">
      <c r="B10418" s="8"/>
    </row>
    <row r="10419" spans="2:2" x14ac:dyDescent="0.25">
      <c r="B10419" s="8"/>
    </row>
    <row r="10420" spans="2:2" x14ac:dyDescent="0.25">
      <c r="B10420" s="8"/>
    </row>
    <row r="10421" spans="2:2" x14ac:dyDescent="0.25">
      <c r="B10421" s="8"/>
    </row>
    <row r="10422" spans="2:2" x14ac:dyDescent="0.25">
      <c r="B10422" s="8"/>
    </row>
    <row r="10423" spans="2:2" x14ac:dyDescent="0.25">
      <c r="B10423" s="8"/>
    </row>
    <row r="10424" spans="2:2" x14ac:dyDescent="0.25">
      <c r="B10424" s="8"/>
    </row>
    <row r="10425" spans="2:2" x14ac:dyDescent="0.25">
      <c r="B10425" s="8"/>
    </row>
    <row r="10426" spans="2:2" x14ac:dyDescent="0.25">
      <c r="B10426" s="8"/>
    </row>
    <row r="10427" spans="2:2" x14ac:dyDescent="0.25">
      <c r="B10427" s="8"/>
    </row>
    <row r="10428" spans="2:2" x14ac:dyDescent="0.25">
      <c r="B10428" s="8"/>
    </row>
    <row r="10429" spans="2:2" x14ac:dyDescent="0.25">
      <c r="B10429" s="8"/>
    </row>
    <row r="10430" spans="2:2" x14ac:dyDescent="0.25">
      <c r="B10430" s="8"/>
    </row>
    <row r="10431" spans="2:2" x14ac:dyDescent="0.25">
      <c r="B10431" s="8"/>
    </row>
    <row r="10432" spans="2:2" x14ac:dyDescent="0.25">
      <c r="B10432" s="8"/>
    </row>
    <row r="10433" spans="2:2" x14ac:dyDescent="0.25">
      <c r="B10433" s="8"/>
    </row>
    <row r="10434" spans="2:2" x14ac:dyDescent="0.25">
      <c r="B10434" s="8"/>
    </row>
    <row r="10435" spans="2:2" x14ac:dyDescent="0.25">
      <c r="B10435" s="8"/>
    </row>
    <row r="10436" spans="2:2" x14ac:dyDescent="0.25">
      <c r="B10436" s="8"/>
    </row>
    <row r="10437" spans="2:2" x14ac:dyDescent="0.25">
      <c r="B10437" s="8"/>
    </row>
    <row r="10438" spans="2:2" x14ac:dyDescent="0.25">
      <c r="B10438" s="8"/>
    </row>
    <row r="10439" spans="2:2" x14ac:dyDescent="0.25">
      <c r="B10439" s="8"/>
    </row>
    <row r="10440" spans="2:2" x14ac:dyDescent="0.25">
      <c r="B10440" s="8"/>
    </row>
    <row r="10441" spans="2:2" x14ac:dyDescent="0.25">
      <c r="B10441" s="8"/>
    </row>
    <row r="10442" spans="2:2" x14ac:dyDescent="0.25">
      <c r="B10442" s="8"/>
    </row>
    <row r="10443" spans="2:2" x14ac:dyDescent="0.25">
      <c r="B10443" s="8"/>
    </row>
    <row r="10444" spans="2:2" x14ac:dyDescent="0.25">
      <c r="B10444" s="8"/>
    </row>
    <row r="10445" spans="2:2" x14ac:dyDescent="0.25">
      <c r="B10445" s="8"/>
    </row>
    <row r="10446" spans="2:2" x14ac:dyDescent="0.25">
      <c r="B10446" s="8"/>
    </row>
    <row r="10447" spans="2:2" x14ac:dyDescent="0.25">
      <c r="B10447" s="8"/>
    </row>
    <row r="10448" spans="2:2" x14ac:dyDescent="0.25">
      <c r="B10448" s="8"/>
    </row>
    <row r="10449" spans="2:2" x14ac:dyDescent="0.25">
      <c r="B10449" s="8"/>
    </row>
    <row r="10450" spans="2:2" x14ac:dyDescent="0.25">
      <c r="B10450" s="8"/>
    </row>
    <row r="10451" spans="2:2" x14ac:dyDescent="0.25">
      <c r="B10451" s="8"/>
    </row>
    <row r="10452" spans="2:2" x14ac:dyDescent="0.25">
      <c r="B10452" s="8"/>
    </row>
    <row r="10453" spans="2:2" x14ac:dyDescent="0.25">
      <c r="B10453" s="8"/>
    </row>
    <row r="10454" spans="2:2" x14ac:dyDescent="0.25">
      <c r="B10454" s="8"/>
    </row>
    <row r="10455" spans="2:2" x14ac:dyDescent="0.25">
      <c r="B10455" s="8"/>
    </row>
    <row r="10456" spans="2:2" x14ac:dyDescent="0.25">
      <c r="B10456" s="8"/>
    </row>
    <row r="10457" spans="2:2" x14ac:dyDescent="0.25">
      <c r="B10457" s="8"/>
    </row>
    <row r="10458" spans="2:2" x14ac:dyDescent="0.25">
      <c r="B10458" s="8"/>
    </row>
    <row r="10459" spans="2:2" x14ac:dyDescent="0.25">
      <c r="B10459" s="8"/>
    </row>
    <row r="10460" spans="2:2" x14ac:dyDescent="0.25">
      <c r="B10460" s="8"/>
    </row>
    <row r="10461" spans="2:2" x14ac:dyDescent="0.25">
      <c r="B10461" s="8"/>
    </row>
    <row r="10462" spans="2:2" x14ac:dyDescent="0.25">
      <c r="B10462" s="8"/>
    </row>
    <row r="10463" spans="2:2" x14ac:dyDescent="0.25">
      <c r="B10463" s="8"/>
    </row>
    <row r="10464" spans="2:2" x14ac:dyDescent="0.25">
      <c r="B10464" s="8"/>
    </row>
    <row r="10465" spans="2:2" x14ac:dyDescent="0.25">
      <c r="B10465" s="8"/>
    </row>
    <row r="10466" spans="2:2" x14ac:dyDescent="0.25">
      <c r="B10466" s="8"/>
    </row>
    <row r="10467" spans="2:2" x14ac:dyDescent="0.25">
      <c r="B10467" s="8"/>
    </row>
    <row r="10468" spans="2:2" x14ac:dyDescent="0.25">
      <c r="B10468" s="8"/>
    </row>
    <row r="10469" spans="2:2" x14ac:dyDescent="0.25">
      <c r="B10469" s="8"/>
    </row>
    <row r="10470" spans="2:2" x14ac:dyDescent="0.25">
      <c r="B10470" s="8"/>
    </row>
    <row r="10471" spans="2:2" x14ac:dyDescent="0.25">
      <c r="B10471" s="8"/>
    </row>
    <row r="10472" spans="2:2" x14ac:dyDescent="0.25">
      <c r="B10472" s="8"/>
    </row>
    <row r="10473" spans="2:2" x14ac:dyDescent="0.25">
      <c r="B10473" s="8"/>
    </row>
    <row r="10474" spans="2:2" x14ac:dyDescent="0.25">
      <c r="B10474" s="8"/>
    </row>
    <row r="10475" spans="2:2" x14ac:dyDescent="0.25">
      <c r="B10475" s="8"/>
    </row>
    <row r="10476" spans="2:2" x14ac:dyDescent="0.25">
      <c r="B10476" s="8"/>
    </row>
    <row r="10477" spans="2:2" x14ac:dyDescent="0.25">
      <c r="B10477" s="8"/>
    </row>
    <row r="10478" spans="2:2" x14ac:dyDescent="0.25">
      <c r="B10478" s="8"/>
    </row>
    <row r="10479" spans="2:2" x14ac:dyDescent="0.25">
      <c r="B10479" s="8"/>
    </row>
    <row r="10480" spans="2:2" x14ac:dyDescent="0.25">
      <c r="B10480" s="8"/>
    </row>
    <row r="10481" spans="2:2" x14ac:dyDescent="0.25">
      <c r="B10481" s="8"/>
    </row>
    <row r="10482" spans="2:2" x14ac:dyDescent="0.25">
      <c r="B10482" s="8"/>
    </row>
    <row r="10483" spans="2:2" x14ac:dyDescent="0.25">
      <c r="B10483" s="8"/>
    </row>
    <row r="10484" spans="2:2" x14ac:dyDescent="0.25">
      <c r="B10484" s="8"/>
    </row>
    <row r="10485" spans="2:2" x14ac:dyDescent="0.25">
      <c r="B10485" s="8"/>
    </row>
    <row r="10486" spans="2:2" x14ac:dyDescent="0.25">
      <c r="B10486" s="8"/>
    </row>
    <row r="10487" spans="2:2" x14ac:dyDescent="0.25">
      <c r="B10487" s="8"/>
    </row>
    <row r="10488" spans="2:2" x14ac:dyDescent="0.25">
      <c r="B10488" s="8"/>
    </row>
    <row r="10489" spans="2:2" x14ac:dyDescent="0.25">
      <c r="B10489" s="8"/>
    </row>
    <row r="10490" spans="2:2" x14ac:dyDescent="0.25">
      <c r="B10490" s="8"/>
    </row>
    <row r="10491" spans="2:2" x14ac:dyDescent="0.25">
      <c r="B10491" s="8"/>
    </row>
    <row r="10492" spans="2:2" x14ac:dyDescent="0.25">
      <c r="B10492" s="8"/>
    </row>
    <row r="10493" spans="2:2" x14ac:dyDescent="0.25">
      <c r="B10493" s="8"/>
    </row>
    <row r="10494" spans="2:2" x14ac:dyDescent="0.25">
      <c r="B10494" s="8"/>
    </row>
    <row r="10495" spans="2:2" x14ac:dyDescent="0.25">
      <c r="B10495" s="8"/>
    </row>
    <row r="10496" spans="2:2" x14ac:dyDescent="0.25">
      <c r="B10496" s="8"/>
    </row>
    <row r="10497" spans="2:2" x14ac:dyDescent="0.25">
      <c r="B10497" s="8"/>
    </row>
    <row r="10498" spans="2:2" x14ac:dyDescent="0.25">
      <c r="B10498" s="8"/>
    </row>
    <row r="10499" spans="2:2" x14ac:dyDescent="0.25">
      <c r="B10499" s="8"/>
    </row>
    <row r="10500" spans="2:2" x14ac:dyDescent="0.25">
      <c r="B10500" s="8"/>
    </row>
    <row r="10501" spans="2:2" x14ac:dyDescent="0.25">
      <c r="B10501" s="8"/>
    </row>
    <row r="10502" spans="2:2" x14ac:dyDescent="0.25">
      <c r="B10502" s="8"/>
    </row>
    <row r="10503" spans="2:2" x14ac:dyDescent="0.25">
      <c r="B10503" s="8"/>
    </row>
    <row r="10504" spans="2:2" x14ac:dyDescent="0.25">
      <c r="B10504" s="8"/>
    </row>
    <row r="10505" spans="2:2" x14ac:dyDescent="0.25">
      <c r="B10505" s="8"/>
    </row>
    <row r="10506" spans="2:2" x14ac:dyDescent="0.25">
      <c r="B10506" s="8"/>
    </row>
    <row r="10507" spans="2:2" x14ac:dyDescent="0.25">
      <c r="B10507" s="8"/>
    </row>
    <row r="10508" spans="2:2" x14ac:dyDescent="0.25">
      <c r="B10508" s="8"/>
    </row>
    <row r="10509" spans="2:2" x14ac:dyDescent="0.25">
      <c r="B10509" s="8"/>
    </row>
    <row r="10510" spans="2:2" x14ac:dyDescent="0.25">
      <c r="B10510" s="8"/>
    </row>
    <row r="10511" spans="2:2" x14ac:dyDescent="0.25">
      <c r="B10511" s="8"/>
    </row>
    <row r="10512" spans="2:2" x14ac:dyDescent="0.25">
      <c r="B10512" s="8"/>
    </row>
    <row r="10513" spans="2:2" x14ac:dyDescent="0.25">
      <c r="B10513" s="8"/>
    </row>
    <row r="10514" spans="2:2" x14ac:dyDescent="0.25">
      <c r="B10514" s="8"/>
    </row>
    <row r="10515" spans="2:2" x14ac:dyDescent="0.25">
      <c r="B10515" s="8"/>
    </row>
    <row r="10516" spans="2:2" x14ac:dyDescent="0.25">
      <c r="B10516" s="8"/>
    </row>
    <row r="10517" spans="2:2" x14ac:dyDescent="0.25">
      <c r="B10517" s="8"/>
    </row>
    <row r="10518" spans="2:2" x14ac:dyDescent="0.25">
      <c r="B10518" s="8"/>
    </row>
    <row r="10519" spans="2:2" x14ac:dyDescent="0.25">
      <c r="B10519" s="8"/>
    </row>
    <row r="10520" spans="2:2" x14ac:dyDescent="0.25">
      <c r="B10520" s="8"/>
    </row>
    <row r="10521" spans="2:2" x14ac:dyDescent="0.25">
      <c r="B10521" s="8"/>
    </row>
    <row r="10522" spans="2:2" x14ac:dyDescent="0.25">
      <c r="B10522" s="8"/>
    </row>
    <row r="10523" spans="2:2" x14ac:dyDescent="0.25">
      <c r="B10523" s="8"/>
    </row>
    <row r="10524" spans="2:2" x14ac:dyDescent="0.25">
      <c r="B10524" s="8"/>
    </row>
    <row r="10525" spans="2:2" x14ac:dyDescent="0.25">
      <c r="B10525" s="8"/>
    </row>
    <row r="10526" spans="2:2" x14ac:dyDescent="0.25">
      <c r="B10526" s="8"/>
    </row>
    <row r="10527" spans="2:2" x14ac:dyDescent="0.25">
      <c r="B10527" s="8"/>
    </row>
    <row r="10528" spans="2:2" x14ac:dyDescent="0.25">
      <c r="B10528" s="8"/>
    </row>
    <row r="10529" spans="2:2" x14ac:dyDescent="0.25">
      <c r="B10529" s="8"/>
    </row>
    <row r="10530" spans="2:2" x14ac:dyDescent="0.25">
      <c r="B10530" s="8"/>
    </row>
    <row r="10531" spans="2:2" x14ac:dyDescent="0.25">
      <c r="B10531" s="8"/>
    </row>
    <row r="10532" spans="2:2" x14ac:dyDescent="0.25">
      <c r="B10532" s="8"/>
    </row>
    <row r="10533" spans="2:2" x14ac:dyDescent="0.25">
      <c r="B10533" s="8"/>
    </row>
    <row r="10534" spans="2:2" x14ac:dyDescent="0.25">
      <c r="B10534" s="8"/>
    </row>
    <row r="10535" spans="2:2" x14ac:dyDescent="0.25">
      <c r="B10535" s="8"/>
    </row>
    <row r="10536" spans="2:2" x14ac:dyDescent="0.25">
      <c r="B10536" s="8"/>
    </row>
    <row r="10537" spans="2:2" x14ac:dyDescent="0.25">
      <c r="B10537" s="8"/>
    </row>
    <row r="10538" spans="2:2" x14ac:dyDescent="0.25">
      <c r="B10538" s="8"/>
    </row>
    <row r="10539" spans="2:2" x14ac:dyDescent="0.25">
      <c r="B10539" s="8"/>
    </row>
    <row r="10540" spans="2:2" x14ac:dyDescent="0.25">
      <c r="B10540" s="8"/>
    </row>
    <row r="10541" spans="2:2" x14ac:dyDescent="0.25">
      <c r="B10541" s="8"/>
    </row>
    <row r="10542" spans="2:2" x14ac:dyDescent="0.25">
      <c r="B10542" s="8"/>
    </row>
    <row r="10543" spans="2:2" x14ac:dyDescent="0.25">
      <c r="B10543" s="8"/>
    </row>
    <row r="10544" spans="2:2" x14ac:dyDescent="0.25">
      <c r="B10544" s="8"/>
    </row>
    <row r="10545" spans="2:2" x14ac:dyDescent="0.25">
      <c r="B10545" s="8"/>
    </row>
    <row r="10546" spans="2:2" x14ac:dyDescent="0.25">
      <c r="B10546" s="8"/>
    </row>
    <row r="10547" spans="2:2" x14ac:dyDescent="0.25">
      <c r="B10547" s="8"/>
    </row>
    <row r="10548" spans="2:2" x14ac:dyDescent="0.25">
      <c r="B10548" s="8"/>
    </row>
    <row r="10549" spans="2:2" x14ac:dyDescent="0.25">
      <c r="B10549" s="8"/>
    </row>
    <row r="10550" spans="2:2" x14ac:dyDescent="0.25">
      <c r="B10550" s="8"/>
    </row>
    <row r="10551" spans="2:2" x14ac:dyDescent="0.25">
      <c r="B10551" s="8"/>
    </row>
    <row r="10552" spans="2:2" x14ac:dyDescent="0.25">
      <c r="B10552" s="8"/>
    </row>
    <row r="10553" spans="2:2" x14ac:dyDescent="0.25">
      <c r="B10553" s="8"/>
    </row>
    <row r="10554" spans="2:2" x14ac:dyDescent="0.25">
      <c r="B10554" s="8"/>
    </row>
    <row r="10555" spans="2:2" x14ac:dyDescent="0.25">
      <c r="B10555" s="8"/>
    </row>
    <row r="10556" spans="2:2" x14ac:dyDescent="0.25">
      <c r="B10556" s="8"/>
    </row>
    <row r="10557" spans="2:2" x14ac:dyDescent="0.25">
      <c r="B10557" s="8"/>
    </row>
    <row r="10558" spans="2:2" x14ac:dyDescent="0.25">
      <c r="B10558" s="8"/>
    </row>
    <row r="10559" spans="2:2" x14ac:dyDescent="0.25">
      <c r="B10559" s="8"/>
    </row>
    <row r="10560" spans="2:2" x14ac:dyDescent="0.25">
      <c r="B10560" s="8"/>
    </row>
    <row r="10561" spans="2:2" x14ac:dyDescent="0.25">
      <c r="B10561" s="8"/>
    </row>
    <row r="10562" spans="2:2" x14ac:dyDescent="0.25">
      <c r="B10562" s="8"/>
    </row>
    <row r="10563" spans="2:2" x14ac:dyDescent="0.25">
      <c r="B10563" s="8"/>
    </row>
    <row r="10564" spans="2:2" x14ac:dyDescent="0.25">
      <c r="B10564" s="8"/>
    </row>
    <row r="10565" spans="2:2" x14ac:dyDescent="0.25">
      <c r="B10565" s="8"/>
    </row>
    <row r="10566" spans="2:2" x14ac:dyDescent="0.25">
      <c r="B10566" s="8"/>
    </row>
    <row r="10567" spans="2:2" x14ac:dyDescent="0.25">
      <c r="B10567" s="8"/>
    </row>
    <row r="10568" spans="2:2" x14ac:dyDescent="0.25">
      <c r="B10568" s="8"/>
    </row>
    <row r="10569" spans="2:2" x14ac:dyDescent="0.25">
      <c r="B10569" s="8"/>
    </row>
    <row r="10570" spans="2:2" x14ac:dyDescent="0.25">
      <c r="B10570" s="8"/>
    </row>
    <row r="10571" spans="2:2" x14ac:dyDescent="0.25">
      <c r="B10571" s="8"/>
    </row>
    <row r="10572" spans="2:2" x14ac:dyDescent="0.25">
      <c r="B10572" s="8"/>
    </row>
    <row r="10573" spans="2:2" x14ac:dyDescent="0.25">
      <c r="B10573" s="8"/>
    </row>
    <row r="10574" spans="2:2" x14ac:dyDescent="0.25">
      <c r="B10574" s="8"/>
    </row>
    <row r="10575" spans="2:2" x14ac:dyDescent="0.25">
      <c r="B10575" s="8"/>
    </row>
    <row r="10576" spans="2:2" x14ac:dyDescent="0.25">
      <c r="B10576" s="8"/>
    </row>
    <row r="10577" spans="2:2" x14ac:dyDescent="0.25">
      <c r="B10577" s="8"/>
    </row>
    <row r="10578" spans="2:2" x14ac:dyDescent="0.25">
      <c r="B10578" s="8"/>
    </row>
    <row r="10579" spans="2:2" x14ac:dyDescent="0.25">
      <c r="B10579" s="8"/>
    </row>
    <row r="10580" spans="2:2" x14ac:dyDescent="0.25">
      <c r="B10580" s="8"/>
    </row>
    <row r="10581" spans="2:2" x14ac:dyDescent="0.25">
      <c r="B10581" s="8"/>
    </row>
    <row r="10582" spans="2:2" x14ac:dyDescent="0.25">
      <c r="B10582" s="8"/>
    </row>
    <row r="10583" spans="2:2" x14ac:dyDescent="0.25">
      <c r="B10583" s="8"/>
    </row>
    <row r="10584" spans="2:2" x14ac:dyDescent="0.25">
      <c r="B10584" s="8"/>
    </row>
    <row r="10585" spans="2:2" x14ac:dyDescent="0.25">
      <c r="B10585" s="8"/>
    </row>
    <row r="10586" spans="2:2" x14ac:dyDescent="0.25">
      <c r="B10586" s="8"/>
    </row>
    <row r="10587" spans="2:2" x14ac:dyDescent="0.25">
      <c r="B10587" s="8"/>
    </row>
    <row r="10588" spans="2:2" x14ac:dyDescent="0.25">
      <c r="B10588" s="8"/>
    </row>
    <row r="10589" spans="2:2" x14ac:dyDescent="0.25">
      <c r="B10589" s="8"/>
    </row>
    <row r="10590" spans="2:2" x14ac:dyDescent="0.25">
      <c r="B10590" s="8"/>
    </row>
    <row r="10591" spans="2:2" x14ac:dyDescent="0.25">
      <c r="B10591" s="8"/>
    </row>
    <row r="10592" spans="2:2" x14ac:dyDescent="0.25">
      <c r="B10592" s="8"/>
    </row>
    <row r="10593" spans="2:2" x14ac:dyDescent="0.25">
      <c r="B10593" s="8"/>
    </row>
    <row r="10594" spans="2:2" x14ac:dyDescent="0.25">
      <c r="B10594" s="8"/>
    </row>
    <row r="10595" spans="2:2" x14ac:dyDescent="0.25">
      <c r="B10595" s="8"/>
    </row>
    <row r="10596" spans="2:2" x14ac:dyDescent="0.25">
      <c r="B10596" s="8"/>
    </row>
    <row r="10597" spans="2:2" x14ac:dyDescent="0.25">
      <c r="B10597" s="8"/>
    </row>
    <row r="10598" spans="2:2" x14ac:dyDescent="0.25">
      <c r="B10598" s="8"/>
    </row>
    <row r="10599" spans="2:2" x14ac:dyDescent="0.25">
      <c r="B10599" s="8"/>
    </row>
    <row r="10600" spans="2:2" x14ac:dyDescent="0.25">
      <c r="B10600" s="8"/>
    </row>
    <row r="10601" spans="2:2" x14ac:dyDescent="0.25">
      <c r="B10601" s="8"/>
    </row>
    <row r="10602" spans="2:2" x14ac:dyDescent="0.25">
      <c r="B10602" s="8"/>
    </row>
    <row r="10603" spans="2:2" x14ac:dyDescent="0.25">
      <c r="B10603" s="8"/>
    </row>
    <row r="10604" spans="2:2" x14ac:dyDescent="0.25">
      <c r="B10604" s="8"/>
    </row>
    <row r="10605" spans="2:2" x14ac:dyDescent="0.25">
      <c r="B10605" s="8"/>
    </row>
    <row r="10606" spans="2:2" x14ac:dyDescent="0.25">
      <c r="B10606" s="8"/>
    </row>
    <row r="10607" spans="2:2" x14ac:dyDescent="0.25">
      <c r="B10607" s="8"/>
    </row>
    <row r="10608" spans="2:2" x14ac:dyDescent="0.25">
      <c r="B10608" s="8"/>
    </row>
    <row r="10609" spans="2:2" x14ac:dyDescent="0.25">
      <c r="B10609" s="8"/>
    </row>
    <row r="10610" spans="2:2" x14ac:dyDescent="0.25">
      <c r="B10610" s="8"/>
    </row>
    <row r="10611" spans="2:2" x14ac:dyDescent="0.25">
      <c r="B10611" s="8"/>
    </row>
    <row r="10612" spans="2:2" x14ac:dyDescent="0.25">
      <c r="B10612" s="8"/>
    </row>
    <row r="10613" spans="2:2" x14ac:dyDescent="0.25">
      <c r="B10613" s="8"/>
    </row>
    <row r="10614" spans="2:2" x14ac:dyDescent="0.25">
      <c r="B10614" s="8"/>
    </row>
    <row r="10615" spans="2:2" x14ac:dyDescent="0.25">
      <c r="B10615" s="8"/>
    </row>
    <row r="10616" spans="2:2" x14ac:dyDescent="0.25">
      <c r="B10616" s="8"/>
    </row>
    <row r="10617" spans="2:2" x14ac:dyDescent="0.25">
      <c r="B10617" s="8"/>
    </row>
    <row r="10618" spans="2:2" x14ac:dyDescent="0.25">
      <c r="B10618" s="8"/>
    </row>
    <row r="10619" spans="2:2" x14ac:dyDescent="0.25">
      <c r="B10619" s="8"/>
    </row>
    <row r="10620" spans="2:2" x14ac:dyDescent="0.25">
      <c r="B10620" s="8"/>
    </row>
    <row r="10621" spans="2:2" x14ac:dyDescent="0.25">
      <c r="B10621" s="8"/>
    </row>
    <row r="10622" spans="2:2" x14ac:dyDescent="0.25">
      <c r="B10622" s="8"/>
    </row>
    <row r="10623" spans="2:2" x14ac:dyDescent="0.25">
      <c r="B10623" s="8"/>
    </row>
    <row r="10624" spans="2:2" x14ac:dyDescent="0.25">
      <c r="B10624" s="8"/>
    </row>
    <row r="10625" spans="2:2" x14ac:dyDescent="0.25">
      <c r="B10625" s="8"/>
    </row>
    <row r="10626" spans="2:2" x14ac:dyDescent="0.25">
      <c r="B10626" s="8"/>
    </row>
    <row r="10627" spans="2:2" x14ac:dyDescent="0.25">
      <c r="B10627" s="8"/>
    </row>
    <row r="10628" spans="2:2" x14ac:dyDescent="0.25">
      <c r="B10628" s="8"/>
    </row>
    <row r="10629" spans="2:2" x14ac:dyDescent="0.25">
      <c r="B10629" s="8"/>
    </row>
    <row r="10630" spans="2:2" x14ac:dyDescent="0.25">
      <c r="B10630" s="8"/>
    </row>
    <row r="10631" spans="2:2" x14ac:dyDescent="0.25">
      <c r="B10631" s="8"/>
    </row>
    <row r="10632" spans="2:2" x14ac:dyDescent="0.25">
      <c r="B10632" s="8"/>
    </row>
    <row r="10633" spans="2:2" x14ac:dyDescent="0.25">
      <c r="B10633" s="8"/>
    </row>
    <row r="10634" spans="2:2" x14ac:dyDescent="0.25">
      <c r="B10634" s="8"/>
    </row>
    <row r="10635" spans="2:2" x14ac:dyDescent="0.25">
      <c r="B10635" s="8"/>
    </row>
    <row r="10636" spans="2:2" x14ac:dyDescent="0.25">
      <c r="B10636" s="8"/>
    </row>
    <row r="10637" spans="2:2" x14ac:dyDescent="0.25">
      <c r="B10637" s="8"/>
    </row>
    <row r="10638" spans="2:2" x14ac:dyDescent="0.25">
      <c r="B10638" s="8"/>
    </row>
    <row r="10639" spans="2:2" x14ac:dyDescent="0.25">
      <c r="B10639" s="8"/>
    </row>
    <row r="10640" spans="2:2" x14ac:dyDescent="0.25">
      <c r="B10640" s="8"/>
    </row>
    <row r="10641" spans="2:2" x14ac:dyDescent="0.25">
      <c r="B10641" s="8"/>
    </row>
    <row r="10642" spans="2:2" x14ac:dyDescent="0.25">
      <c r="B10642" s="8"/>
    </row>
    <row r="10643" spans="2:2" x14ac:dyDescent="0.25">
      <c r="B10643" s="8"/>
    </row>
    <row r="10644" spans="2:2" x14ac:dyDescent="0.25">
      <c r="B10644" s="8"/>
    </row>
    <row r="10645" spans="2:2" x14ac:dyDescent="0.25">
      <c r="B10645" s="8"/>
    </row>
    <row r="10646" spans="2:2" x14ac:dyDescent="0.25">
      <c r="B10646" s="8"/>
    </row>
    <row r="10647" spans="2:2" x14ac:dyDescent="0.25">
      <c r="B10647" s="8"/>
    </row>
    <row r="10648" spans="2:2" x14ac:dyDescent="0.25">
      <c r="B10648" s="8"/>
    </row>
    <row r="10649" spans="2:2" x14ac:dyDescent="0.25">
      <c r="B10649" s="8"/>
    </row>
    <row r="10650" spans="2:2" x14ac:dyDescent="0.25">
      <c r="B10650" s="8"/>
    </row>
    <row r="10651" spans="2:2" x14ac:dyDescent="0.25">
      <c r="B10651" s="8"/>
    </row>
    <row r="10652" spans="2:2" x14ac:dyDescent="0.25">
      <c r="B10652" s="8"/>
    </row>
    <row r="10653" spans="2:2" x14ac:dyDescent="0.25">
      <c r="B10653" s="8"/>
    </row>
    <row r="10654" spans="2:2" x14ac:dyDescent="0.25">
      <c r="B10654" s="8"/>
    </row>
    <row r="10655" spans="2:2" x14ac:dyDescent="0.25">
      <c r="B10655" s="8"/>
    </row>
    <row r="10656" spans="2:2" x14ac:dyDescent="0.25">
      <c r="B10656" s="8"/>
    </row>
    <row r="10657" spans="2:2" x14ac:dyDescent="0.25">
      <c r="B10657" s="8"/>
    </row>
    <row r="10658" spans="2:2" x14ac:dyDescent="0.25">
      <c r="B10658" s="8"/>
    </row>
    <row r="10659" spans="2:2" x14ac:dyDescent="0.25">
      <c r="B10659" s="8"/>
    </row>
    <row r="10660" spans="2:2" x14ac:dyDescent="0.25">
      <c r="B10660" s="8"/>
    </row>
    <row r="10661" spans="2:2" x14ac:dyDescent="0.25">
      <c r="B10661" s="8"/>
    </row>
    <row r="10662" spans="2:2" x14ac:dyDescent="0.25">
      <c r="B10662" s="8"/>
    </row>
    <row r="10663" spans="2:2" x14ac:dyDescent="0.25">
      <c r="B10663" s="8"/>
    </row>
    <row r="10664" spans="2:2" x14ac:dyDescent="0.25">
      <c r="B10664" s="8"/>
    </row>
    <row r="10665" spans="2:2" x14ac:dyDescent="0.25">
      <c r="B10665" s="8"/>
    </row>
    <row r="10666" spans="2:2" x14ac:dyDescent="0.25">
      <c r="B10666" s="8"/>
    </row>
    <row r="10667" spans="2:2" x14ac:dyDescent="0.25">
      <c r="B10667" s="8"/>
    </row>
    <row r="10668" spans="2:2" x14ac:dyDescent="0.25">
      <c r="B10668" s="8"/>
    </row>
    <row r="10669" spans="2:2" x14ac:dyDescent="0.25">
      <c r="B10669" s="8"/>
    </row>
    <row r="10670" spans="2:2" x14ac:dyDescent="0.25">
      <c r="B10670" s="8"/>
    </row>
    <row r="10671" spans="2:2" x14ac:dyDescent="0.25">
      <c r="B10671" s="8"/>
    </row>
    <row r="10672" spans="2:2" x14ac:dyDescent="0.25">
      <c r="B10672" s="8"/>
    </row>
    <row r="10673" spans="2:2" x14ac:dyDescent="0.25">
      <c r="B10673" s="8"/>
    </row>
    <row r="10674" spans="2:2" x14ac:dyDescent="0.25">
      <c r="B10674" s="8"/>
    </row>
    <row r="10675" spans="2:2" x14ac:dyDescent="0.25">
      <c r="B10675" s="8"/>
    </row>
    <row r="10676" spans="2:2" x14ac:dyDescent="0.25">
      <c r="B10676" s="8"/>
    </row>
    <row r="10677" spans="2:2" x14ac:dyDescent="0.25">
      <c r="B10677" s="8"/>
    </row>
    <row r="10678" spans="2:2" x14ac:dyDescent="0.25">
      <c r="B10678" s="8"/>
    </row>
    <row r="10679" spans="2:2" x14ac:dyDescent="0.25">
      <c r="B10679" s="8"/>
    </row>
    <row r="10680" spans="2:2" x14ac:dyDescent="0.25">
      <c r="B10680" s="8"/>
    </row>
    <row r="10681" spans="2:2" x14ac:dyDescent="0.25">
      <c r="B10681" s="8"/>
    </row>
    <row r="10682" spans="2:2" x14ac:dyDescent="0.25">
      <c r="B10682" s="8"/>
    </row>
    <row r="10683" spans="2:2" x14ac:dyDescent="0.25">
      <c r="B10683" s="8"/>
    </row>
    <row r="10684" spans="2:2" x14ac:dyDescent="0.25">
      <c r="B10684" s="8"/>
    </row>
    <row r="10685" spans="2:2" x14ac:dyDescent="0.25">
      <c r="B10685" s="8"/>
    </row>
    <row r="10686" spans="2:2" x14ac:dyDescent="0.25">
      <c r="B10686" s="8"/>
    </row>
    <row r="10687" spans="2:2" x14ac:dyDescent="0.25">
      <c r="B10687" s="8"/>
    </row>
    <row r="10688" spans="2:2" x14ac:dyDescent="0.25">
      <c r="B10688" s="8"/>
    </row>
    <row r="10689" spans="2:2" x14ac:dyDescent="0.25">
      <c r="B10689" s="8"/>
    </row>
    <row r="10690" spans="2:2" x14ac:dyDescent="0.25">
      <c r="B10690" s="8"/>
    </row>
    <row r="10691" spans="2:2" x14ac:dyDescent="0.25">
      <c r="B10691" s="8"/>
    </row>
    <row r="10692" spans="2:2" x14ac:dyDescent="0.25">
      <c r="B10692" s="8"/>
    </row>
    <row r="10693" spans="2:2" x14ac:dyDescent="0.25">
      <c r="B10693" s="8"/>
    </row>
    <row r="10694" spans="2:2" x14ac:dyDescent="0.25">
      <c r="B10694" s="8"/>
    </row>
    <row r="10695" spans="2:2" x14ac:dyDescent="0.25">
      <c r="B10695" s="8"/>
    </row>
    <row r="10696" spans="2:2" x14ac:dyDescent="0.25">
      <c r="B10696" s="8"/>
    </row>
    <row r="10697" spans="2:2" x14ac:dyDescent="0.25">
      <c r="B10697" s="8"/>
    </row>
    <row r="10698" spans="2:2" x14ac:dyDescent="0.25">
      <c r="B10698" s="8"/>
    </row>
    <row r="10699" spans="2:2" x14ac:dyDescent="0.25">
      <c r="B10699" s="8"/>
    </row>
    <row r="10700" spans="2:2" x14ac:dyDescent="0.25">
      <c r="B10700" s="8"/>
    </row>
    <row r="10701" spans="2:2" x14ac:dyDescent="0.25">
      <c r="B10701" s="8"/>
    </row>
    <row r="10702" spans="2:2" x14ac:dyDescent="0.25">
      <c r="B10702" s="8"/>
    </row>
    <row r="10703" spans="2:2" x14ac:dyDescent="0.25">
      <c r="B10703" s="8"/>
    </row>
    <row r="10704" spans="2:2" x14ac:dyDescent="0.25">
      <c r="B10704" s="8"/>
    </row>
    <row r="10705" spans="2:2" x14ac:dyDescent="0.25">
      <c r="B10705" s="8"/>
    </row>
    <row r="10706" spans="2:2" x14ac:dyDescent="0.25">
      <c r="B10706" s="8"/>
    </row>
    <row r="10707" spans="2:2" x14ac:dyDescent="0.25">
      <c r="B10707" s="8"/>
    </row>
    <row r="10708" spans="2:2" x14ac:dyDescent="0.25">
      <c r="B10708" s="8"/>
    </row>
    <row r="10709" spans="2:2" x14ac:dyDescent="0.25">
      <c r="B10709" s="8"/>
    </row>
    <row r="10710" spans="2:2" x14ac:dyDescent="0.25">
      <c r="B10710" s="8"/>
    </row>
    <row r="10711" spans="2:2" x14ac:dyDescent="0.25">
      <c r="B10711" s="8"/>
    </row>
    <row r="10712" spans="2:2" x14ac:dyDescent="0.25">
      <c r="B10712" s="8"/>
    </row>
    <row r="10713" spans="2:2" x14ac:dyDescent="0.25">
      <c r="B10713" s="8"/>
    </row>
    <row r="10714" spans="2:2" x14ac:dyDescent="0.25">
      <c r="B10714" s="8"/>
    </row>
    <row r="10715" spans="2:2" x14ac:dyDescent="0.25">
      <c r="B10715" s="8"/>
    </row>
    <row r="10716" spans="2:2" x14ac:dyDescent="0.25">
      <c r="B10716" s="8"/>
    </row>
    <row r="10717" spans="2:2" x14ac:dyDescent="0.25">
      <c r="B10717" s="8"/>
    </row>
    <row r="10718" spans="2:2" x14ac:dyDescent="0.25">
      <c r="B10718" s="8"/>
    </row>
    <row r="10719" spans="2:2" x14ac:dyDescent="0.25">
      <c r="B10719" s="8"/>
    </row>
    <row r="10720" spans="2:2" x14ac:dyDescent="0.25">
      <c r="B10720" s="8"/>
    </row>
    <row r="10721" spans="2:2" x14ac:dyDescent="0.25">
      <c r="B10721" s="8"/>
    </row>
    <row r="10722" spans="2:2" x14ac:dyDescent="0.25">
      <c r="B10722" s="8"/>
    </row>
    <row r="10723" spans="2:2" x14ac:dyDescent="0.25">
      <c r="B10723" s="8"/>
    </row>
    <row r="10724" spans="2:2" x14ac:dyDescent="0.25">
      <c r="B10724" s="8"/>
    </row>
    <row r="10725" spans="2:2" x14ac:dyDescent="0.25">
      <c r="B10725" s="8"/>
    </row>
    <row r="10726" spans="2:2" x14ac:dyDescent="0.25">
      <c r="B10726" s="8"/>
    </row>
    <row r="10727" spans="2:2" x14ac:dyDescent="0.25">
      <c r="B10727" s="8"/>
    </row>
    <row r="10728" spans="2:2" x14ac:dyDescent="0.25">
      <c r="B10728" s="8"/>
    </row>
    <row r="10729" spans="2:2" x14ac:dyDescent="0.25">
      <c r="B10729" s="8"/>
    </row>
    <row r="10730" spans="2:2" x14ac:dyDescent="0.25">
      <c r="B10730" s="8"/>
    </row>
    <row r="10731" spans="2:2" x14ac:dyDescent="0.25">
      <c r="B10731" s="8"/>
    </row>
    <row r="10732" spans="2:2" x14ac:dyDescent="0.25">
      <c r="B10732" s="8"/>
    </row>
    <row r="10733" spans="2:2" x14ac:dyDescent="0.25">
      <c r="B10733" s="8"/>
    </row>
    <row r="10734" spans="2:2" x14ac:dyDescent="0.25">
      <c r="B10734" s="8"/>
    </row>
    <row r="10735" spans="2:2" x14ac:dyDescent="0.25">
      <c r="B10735" s="8"/>
    </row>
    <row r="10736" spans="2:2" x14ac:dyDescent="0.25">
      <c r="B10736" s="8"/>
    </row>
    <row r="10737" spans="2:2" x14ac:dyDescent="0.25">
      <c r="B10737" s="8"/>
    </row>
    <row r="10738" spans="2:2" x14ac:dyDescent="0.25">
      <c r="B10738" s="8"/>
    </row>
    <row r="10739" spans="2:2" x14ac:dyDescent="0.25">
      <c r="B10739" s="8"/>
    </row>
    <row r="10740" spans="2:2" x14ac:dyDescent="0.25">
      <c r="B10740" s="8"/>
    </row>
    <row r="10741" spans="2:2" x14ac:dyDescent="0.25">
      <c r="B10741" s="8"/>
    </row>
    <row r="10742" spans="2:2" x14ac:dyDescent="0.25">
      <c r="B10742" s="8"/>
    </row>
    <row r="10743" spans="2:2" x14ac:dyDescent="0.25">
      <c r="B10743" s="8"/>
    </row>
    <row r="10744" spans="2:2" x14ac:dyDescent="0.25">
      <c r="B10744" s="8"/>
    </row>
    <row r="10745" spans="2:2" x14ac:dyDescent="0.25">
      <c r="B10745" s="8"/>
    </row>
    <row r="10746" spans="2:2" x14ac:dyDescent="0.25">
      <c r="B10746" s="8"/>
    </row>
    <row r="10747" spans="2:2" x14ac:dyDescent="0.25">
      <c r="B10747" s="8"/>
    </row>
    <row r="10748" spans="2:2" x14ac:dyDescent="0.25">
      <c r="B10748" s="8"/>
    </row>
    <row r="10749" spans="2:2" x14ac:dyDescent="0.25">
      <c r="B10749" s="8"/>
    </row>
    <row r="10750" spans="2:2" x14ac:dyDescent="0.25">
      <c r="B10750" s="8"/>
    </row>
    <row r="10751" spans="2:2" x14ac:dyDescent="0.25">
      <c r="B10751" s="8"/>
    </row>
    <row r="10752" spans="2:2" x14ac:dyDescent="0.25">
      <c r="B10752" s="8"/>
    </row>
    <row r="10753" spans="2:2" x14ac:dyDescent="0.25">
      <c r="B10753" s="8"/>
    </row>
    <row r="10754" spans="2:2" x14ac:dyDescent="0.25">
      <c r="B10754" s="8"/>
    </row>
    <row r="10755" spans="2:2" x14ac:dyDescent="0.25">
      <c r="B10755" s="8"/>
    </row>
    <row r="10756" spans="2:2" x14ac:dyDescent="0.25">
      <c r="B10756" s="8"/>
    </row>
    <row r="10757" spans="2:2" x14ac:dyDescent="0.25">
      <c r="B10757" s="8"/>
    </row>
    <row r="10758" spans="2:2" x14ac:dyDescent="0.25">
      <c r="B10758" s="8"/>
    </row>
    <row r="10759" spans="2:2" x14ac:dyDescent="0.25">
      <c r="B10759" s="8"/>
    </row>
    <row r="10760" spans="2:2" x14ac:dyDescent="0.25">
      <c r="B10760" s="8"/>
    </row>
    <row r="10761" spans="2:2" x14ac:dyDescent="0.25">
      <c r="B10761" s="8"/>
    </row>
    <row r="10762" spans="2:2" x14ac:dyDescent="0.25">
      <c r="B10762" s="8"/>
    </row>
    <row r="10763" spans="2:2" x14ac:dyDescent="0.25">
      <c r="B10763" s="8"/>
    </row>
    <row r="10764" spans="2:2" x14ac:dyDescent="0.25">
      <c r="B10764" s="8"/>
    </row>
    <row r="10765" spans="2:2" x14ac:dyDescent="0.25">
      <c r="B10765" s="8"/>
    </row>
    <row r="10766" spans="2:2" x14ac:dyDescent="0.25">
      <c r="B10766" s="8"/>
    </row>
    <row r="10767" spans="2:2" x14ac:dyDescent="0.25">
      <c r="B10767" s="8"/>
    </row>
    <row r="10768" spans="2:2" x14ac:dyDescent="0.25">
      <c r="B10768" s="8"/>
    </row>
    <row r="10769" spans="2:2" x14ac:dyDescent="0.25">
      <c r="B10769" s="8"/>
    </row>
    <row r="10770" spans="2:2" x14ac:dyDescent="0.25">
      <c r="B10770" s="8"/>
    </row>
    <row r="10771" spans="2:2" x14ac:dyDescent="0.25">
      <c r="B10771" s="8"/>
    </row>
    <row r="10772" spans="2:2" x14ac:dyDescent="0.25">
      <c r="B10772" s="8"/>
    </row>
    <row r="10773" spans="2:2" x14ac:dyDescent="0.25">
      <c r="B10773" s="8"/>
    </row>
    <row r="10774" spans="2:2" x14ac:dyDescent="0.25">
      <c r="B10774" s="8"/>
    </row>
    <row r="10775" spans="2:2" x14ac:dyDescent="0.25">
      <c r="B10775" s="8"/>
    </row>
    <row r="10776" spans="2:2" x14ac:dyDescent="0.25">
      <c r="B10776" s="8"/>
    </row>
    <row r="10777" spans="2:2" x14ac:dyDescent="0.25">
      <c r="B10777" s="8"/>
    </row>
    <row r="10778" spans="2:2" x14ac:dyDescent="0.25">
      <c r="B10778" s="8"/>
    </row>
    <row r="10779" spans="2:2" x14ac:dyDescent="0.25">
      <c r="B10779" s="8"/>
    </row>
    <row r="10780" spans="2:2" x14ac:dyDescent="0.25">
      <c r="B10780" s="8"/>
    </row>
    <row r="10781" spans="2:2" x14ac:dyDescent="0.25">
      <c r="B10781" s="8"/>
    </row>
    <row r="10782" spans="2:2" x14ac:dyDescent="0.25">
      <c r="B10782" s="8"/>
    </row>
    <row r="10783" spans="2:2" x14ac:dyDescent="0.25">
      <c r="B10783" s="8"/>
    </row>
    <row r="10784" spans="2:2" x14ac:dyDescent="0.25">
      <c r="B10784" s="8"/>
    </row>
    <row r="10785" spans="2:2" x14ac:dyDescent="0.25">
      <c r="B10785" s="8"/>
    </row>
    <row r="10786" spans="2:2" x14ac:dyDescent="0.25">
      <c r="B10786" s="8"/>
    </row>
    <row r="10787" spans="2:2" x14ac:dyDescent="0.25">
      <c r="B10787" s="8"/>
    </row>
    <row r="10788" spans="2:2" x14ac:dyDescent="0.25">
      <c r="B10788" s="8"/>
    </row>
    <row r="10789" spans="2:2" x14ac:dyDescent="0.25">
      <c r="B10789" s="8"/>
    </row>
    <row r="10790" spans="2:2" x14ac:dyDescent="0.25">
      <c r="B10790" s="8"/>
    </row>
    <row r="10791" spans="2:2" x14ac:dyDescent="0.25">
      <c r="B10791" s="8"/>
    </row>
    <row r="10792" spans="2:2" x14ac:dyDescent="0.25">
      <c r="B10792" s="8"/>
    </row>
    <row r="10793" spans="2:2" x14ac:dyDescent="0.25">
      <c r="B10793" s="8"/>
    </row>
    <row r="10794" spans="2:2" x14ac:dyDescent="0.25">
      <c r="B10794" s="8"/>
    </row>
    <row r="10795" spans="2:2" x14ac:dyDescent="0.25">
      <c r="B10795" s="8"/>
    </row>
    <row r="10796" spans="2:2" x14ac:dyDescent="0.25">
      <c r="B10796" s="8"/>
    </row>
    <row r="10797" spans="2:2" x14ac:dyDescent="0.25">
      <c r="B10797" s="8"/>
    </row>
    <row r="10798" spans="2:2" x14ac:dyDescent="0.25">
      <c r="B10798" s="8"/>
    </row>
    <row r="10799" spans="2:2" x14ac:dyDescent="0.25">
      <c r="B10799" s="8"/>
    </row>
    <row r="10800" spans="2:2" x14ac:dyDescent="0.25">
      <c r="B10800" s="8"/>
    </row>
    <row r="10801" spans="2:2" x14ac:dyDescent="0.25">
      <c r="B10801" s="8"/>
    </row>
    <row r="10802" spans="2:2" x14ac:dyDescent="0.25">
      <c r="B10802" s="8"/>
    </row>
    <row r="10803" spans="2:2" x14ac:dyDescent="0.25">
      <c r="B10803" s="8"/>
    </row>
    <row r="10804" spans="2:2" x14ac:dyDescent="0.25">
      <c r="B10804" s="8"/>
    </row>
    <row r="10805" spans="2:2" x14ac:dyDescent="0.25">
      <c r="B10805" s="8"/>
    </row>
    <row r="10806" spans="2:2" x14ac:dyDescent="0.25">
      <c r="B10806" s="8"/>
    </row>
    <row r="10807" spans="2:2" x14ac:dyDescent="0.25">
      <c r="B10807" s="8"/>
    </row>
    <row r="10808" spans="2:2" x14ac:dyDescent="0.25">
      <c r="B10808" s="8"/>
    </row>
    <row r="10809" spans="2:2" x14ac:dyDescent="0.25">
      <c r="B10809" s="8"/>
    </row>
    <row r="10810" spans="2:2" x14ac:dyDescent="0.25">
      <c r="B10810" s="8"/>
    </row>
    <row r="10811" spans="2:2" x14ac:dyDescent="0.25">
      <c r="B10811" s="8"/>
    </row>
    <row r="10812" spans="2:2" x14ac:dyDescent="0.25">
      <c r="B10812" s="8"/>
    </row>
    <row r="10813" spans="2:2" x14ac:dyDescent="0.25">
      <c r="B10813" s="8"/>
    </row>
    <row r="10814" spans="2:2" x14ac:dyDescent="0.25">
      <c r="B10814" s="8"/>
    </row>
    <row r="10815" spans="2:2" x14ac:dyDescent="0.25">
      <c r="B10815" s="8"/>
    </row>
    <row r="10816" spans="2:2" x14ac:dyDescent="0.25">
      <c r="B10816" s="8"/>
    </row>
    <row r="10817" spans="2:2" x14ac:dyDescent="0.25">
      <c r="B10817" s="8"/>
    </row>
    <row r="10818" spans="2:2" x14ac:dyDescent="0.25">
      <c r="B10818" s="8"/>
    </row>
    <row r="10819" spans="2:2" x14ac:dyDescent="0.25">
      <c r="B10819" s="8"/>
    </row>
    <row r="10820" spans="2:2" x14ac:dyDescent="0.25">
      <c r="B10820" s="8"/>
    </row>
    <row r="10821" spans="2:2" x14ac:dyDescent="0.25">
      <c r="B10821" s="8"/>
    </row>
    <row r="10822" spans="2:2" x14ac:dyDescent="0.25">
      <c r="B10822" s="8"/>
    </row>
    <row r="10823" spans="2:2" x14ac:dyDescent="0.25">
      <c r="B10823" s="8"/>
    </row>
    <row r="10824" spans="2:2" x14ac:dyDescent="0.25">
      <c r="B10824" s="8"/>
    </row>
    <row r="10825" spans="2:2" x14ac:dyDescent="0.25">
      <c r="B10825" s="8"/>
    </row>
    <row r="10826" spans="2:2" x14ac:dyDescent="0.25">
      <c r="B10826" s="8"/>
    </row>
    <row r="10827" spans="2:2" x14ac:dyDescent="0.25">
      <c r="B10827" s="8"/>
    </row>
    <row r="10828" spans="2:2" x14ac:dyDescent="0.25">
      <c r="B10828" s="8"/>
    </row>
    <row r="10829" spans="2:2" x14ac:dyDescent="0.25">
      <c r="B10829" s="8"/>
    </row>
    <row r="10830" spans="2:2" x14ac:dyDescent="0.25">
      <c r="B10830" s="8"/>
    </row>
    <row r="10831" spans="2:2" x14ac:dyDescent="0.25">
      <c r="B10831" s="8"/>
    </row>
    <row r="10832" spans="2:2" x14ac:dyDescent="0.25">
      <c r="B10832" s="8"/>
    </row>
    <row r="10833" spans="2:2" x14ac:dyDescent="0.25">
      <c r="B10833" s="8"/>
    </row>
    <row r="10834" spans="2:2" x14ac:dyDescent="0.25">
      <c r="B10834" s="8"/>
    </row>
    <row r="10835" spans="2:2" x14ac:dyDescent="0.25">
      <c r="B10835" s="8"/>
    </row>
    <row r="10836" spans="2:2" x14ac:dyDescent="0.25">
      <c r="B10836" s="8"/>
    </row>
    <row r="10837" spans="2:2" x14ac:dyDescent="0.25">
      <c r="B10837" s="8"/>
    </row>
    <row r="10838" spans="2:2" x14ac:dyDescent="0.25">
      <c r="B10838" s="8"/>
    </row>
    <row r="10839" spans="2:2" x14ac:dyDescent="0.25">
      <c r="B10839" s="8"/>
    </row>
    <row r="10840" spans="2:2" x14ac:dyDescent="0.25">
      <c r="B10840" s="8"/>
    </row>
    <row r="10841" spans="2:2" x14ac:dyDescent="0.25">
      <c r="B10841" s="8"/>
    </row>
    <row r="10842" spans="2:2" x14ac:dyDescent="0.25">
      <c r="B10842" s="8"/>
    </row>
    <row r="10843" spans="2:2" x14ac:dyDescent="0.25">
      <c r="B10843" s="8"/>
    </row>
    <row r="10844" spans="2:2" x14ac:dyDescent="0.25">
      <c r="B10844" s="8"/>
    </row>
    <row r="10845" spans="2:2" x14ac:dyDescent="0.25">
      <c r="B10845" s="8"/>
    </row>
    <row r="10846" spans="2:2" x14ac:dyDescent="0.25">
      <c r="B10846" s="8"/>
    </row>
    <row r="10847" spans="2:2" x14ac:dyDescent="0.25">
      <c r="B10847" s="8"/>
    </row>
    <row r="10848" spans="2:2" x14ac:dyDescent="0.25">
      <c r="B10848" s="8"/>
    </row>
    <row r="10849" spans="2:2" x14ac:dyDescent="0.25">
      <c r="B10849" s="8"/>
    </row>
    <row r="10850" spans="2:2" x14ac:dyDescent="0.25">
      <c r="B10850" s="8"/>
    </row>
    <row r="10851" spans="2:2" x14ac:dyDescent="0.25">
      <c r="B10851" s="8"/>
    </row>
    <row r="10852" spans="2:2" x14ac:dyDescent="0.25">
      <c r="B10852" s="8"/>
    </row>
    <row r="10853" spans="2:2" x14ac:dyDescent="0.25">
      <c r="B10853" s="8"/>
    </row>
    <row r="10854" spans="2:2" x14ac:dyDescent="0.25">
      <c r="B10854" s="8"/>
    </row>
    <row r="10855" spans="2:2" x14ac:dyDescent="0.25">
      <c r="B10855" s="8"/>
    </row>
    <row r="10856" spans="2:2" x14ac:dyDescent="0.25">
      <c r="B10856" s="8"/>
    </row>
    <row r="10857" spans="2:2" x14ac:dyDescent="0.25">
      <c r="B10857" s="8"/>
    </row>
    <row r="10858" spans="2:2" x14ac:dyDescent="0.25">
      <c r="B10858" s="8"/>
    </row>
    <row r="10859" spans="2:2" x14ac:dyDescent="0.25">
      <c r="B10859" s="8"/>
    </row>
    <row r="10860" spans="2:2" x14ac:dyDescent="0.25">
      <c r="B10860" s="8"/>
    </row>
    <row r="10861" spans="2:2" x14ac:dyDescent="0.25">
      <c r="B10861" s="8"/>
    </row>
    <row r="10862" spans="2:2" x14ac:dyDescent="0.25">
      <c r="B10862" s="8"/>
    </row>
    <row r="10863" spans="2:2" x14ac:dyDescent="0.25">
      <c r="B10863" s="8"/>
    </row>
    <row r="10864" spans="2:2" x14ac:dyDescent="0.25">
      <c r="B10864" s="8"/>
    </row>
    <row r="10865" spans="2:2" x14ac:dyDescent="0.25">
      <c r="B10865" s="8"/>
    </row>
    <row r="10866" spans="2:2" x14ac:dyDescent="0.25">
      <c r="B10866" s="8"/>
    </row>
    <row r="10867" spans="2:2" x14ac:dyDescent="0.25">
      <c r="B10867" s="8"/>
    </row>
    <row r="10868" spans="2:2" x14ac:dyDescent="0.25">
      <c r="B10868" s="8"/>
    </row>
    <row r="10869" spans="2:2" x14ac:dyDescent="0.25">
      <c r="B10869" s="8"/>
    </row>
    <row r="10870" spans="2:2" x14ac:dyDescent="0.25">
      <c r="B10870" s="8"/>
    </row>
    <row r="10871" spans="2:2" x14ac:dyDescent="0.25">
      <c r="B10871" s="8"/>
    </row>
    <row r="10872" spans="2:2" x14ac:dyDescent="0.25">
      <c r="B10872" s="8"/>
    </row>
    <row r="10873" spans="2:2" x14ac:dyDescent="0.25">
      <c r="B10873" s="8"/>
    </row>
    <row r="10874" spans="2:2" x14ac:dyDescent="0.25">
      <c r="B10874" s="8"/>
    </row>
    <row r="10875" spans="2:2" x14ac:dyDescent="0.25">
      <c r="B10875" s="8"/>
    </row>
    <row r="10876" spans="2:2" x14ac:dyDescent="0.25">
      <c r="B10876" s="8"/>
    </row>
    <row r="10877" spans="2:2" x14ac:dyDescent="0.25">
      <c r="B10877" s="8"/>
    </row>
    <row r="10878" spans="2:2" x14ac:dyDescent="0.25">
      <c r="B10878" s="8"/>
    </row>
    <row r="10879" spans="2:2" x14ac:dyDescent="0.25">
      <c r="B10879" s="8"/>
    </row>
    <row r="10880" spans="2:2" x14ac:dyDescent="0.25">
      <c r="B10880" s="8"/>
    </row>
    <row r="10881" spans="2:2" x14ac:dyDescent="0.25">
      <c r="B10881" s="8"/>
    </row>
    <row r="10882" spans="2:2" x14ac:dyDescent="0.25">
      <c r="B10882" s="8"/>
    </row>
    <row r="10883" spans="2:2" x14ac:dyDescent="0.25">
      <c r="B10883" s="8"/>
    </row>
    <row r="10884" spans="2:2" x14ac:dyDescent="0.25">
      <c r="B10884" s="8"/>
    </row>
    <row r="10885" spans="2:2" x14ac:dyDescent="0.25">
      <c r="B10885" s="8"/>
    </row>
    <row r="10886" spans="2:2" x14ac:dyDescent="0.25">
      <c r="B10886" s="8"/>
    </row>
    <row r="10887" spans="2:2" x14ac:dyDescent="0.25">
      <c r="B10887" s="8"/>
    </row>
    <row r="10888" spans="2:2" x14ac:dyDescent="0.25">
      <c r="B10888" s="8"/>
    </row>
    <row r="10889" spans="2:2" x14ac:dyDescent="0.25">
      <c r="B10889" s="8"/>
    </row>
    <row r="10890" spans="2:2" x14ac:dyDescent="0.25">
      <c r="B10890" s="8"/>
    </row>
    <row r="10891" spans="2:2" x14ac:dyDescent="0.25">
      <c r="B10891" s="8"/>
    </row>
    <row r="10892" spans="2:2" x14ac:dyDescent="0.25">
      <c r="B10892" s="8"/>
    </row>
    <row r="10893" spans="2:2" x14ac:dyDescent="0.25">
      <c r="B10893" s="8"/>
    </row>
    <row r="10894" spans="2:2" x14ac:dyDescent="0.25">
      <c r="B10894" s="8"/>
    </row>
    <row r="10895" spans="2:2" x14ac:dyDescent="0.25">
      <c r="B10895" s="8"/>
    </row>
    <row r="10896" spans="2:2" x14ac:dyDescent="0.25">
      <c r="B10896" s="8"/>
    </row>
    <row r="10897" spans="2:2" x14ac:dyDescent="0.25">
      <c r="B10897" s="8"/>
    </row>
    <row r="10898" spans="2:2" x14ac:dyDescent="0.25">
      <c r="B10898" s="8"/>
    </row>
    <row r="10899" spans="2:2" x14ac:dyDescent="0.25">
      <c r="B10899" s="8"/>
    </row>
    <row r="10900" spans="2:2" x14ac:dyDescent="0.25">
      <c r="B10900" s="8"/>
    </row>
    <row r="10901" spans="2:2" x14ac:dyDescent="0.25">
      <c r="B10901" s="8"/>
    </row>
    <row r="10902" spans="2:2" x14ac:dyDescent="0.25">
      <c r="B10902" s="8"/>
    </row>
    <row r="10903" spans="2:2" x14ac:dyDescent="0.25">
      <c r="B10903" s="8"/>
    </row>
    <row r="10904" spans="2:2" x14ac:dyDescent="0.25">
      <c r="B10904" s="8"/>
    </row>
    <row r="10905" spans="2:2" x14ac:dyDescent="0.25">
      <c r="B10905" s="8"/>
    </row>
    <row r="10906" spans="2:2" x14ac:dyDescent="0.25">
      <c r="B10906" s="8"/>
    </row>
    <row r="10907" spans="2:2" x14ac:dyDescent="0.25">
      <c r="B10907" s="8"/>
    </row>
    <row r="10908" spans="2:2" x14ac:dyDescent="0.25">
      <c r="B10908" s="8"/>
    </row>
    <row r="10909" spans="2:2" x14ac:dyDescent="0.25">
      <c r="B10909" s="8"/>
    </row>
    <row r="10910" spans="2:2" x14ac:dyDescent="0.25">
      <c r="B10910" s="8"/>
    </row>
    <row r="10911" spans="2:2" x14ac:dyDescent="0.25">
      <c r="B10911" s="8"/>
    </row>
    <row r="10912" spans="2:2" x14ac:dyDescent="0.25">
      <c r="B10912" s="8"/>
    </row>
    <row r="10913" spans="2:2" x14ac:dyDescent="0.25">
      <c r="B10913" s="8"/>
    </row>
    <row r="10914" spans="2:2" x14ac:dyDescent="0.25">
      <c r="B10914" s="8"/>
    </row>
    <row r="10915" spans="2:2" x14ac:dyDescent="0.25">
      <c r="B10915" s="8"/>
    </row>
    <row r="10916" spans="2:2" x14ac:dyDescent="0.25">
      <c r="B10916" s="8"/>
    </row>
    <row r="10917" spans="2:2" x14ac:dyDescent="0.25">
      <c r="B10917" s="8"/>
    </row>
    <row r="10918" spans="2:2" x14ac:dyDescent="0.25">
      <c r="B10918" s="8"/>
    </row>
    <row r="10919" spans="2:2" x14ac:dyDescent="0.25">
      <c r="B10919" s="8"/>
    </row>
    <row r="10920" spans="2:2" x14ac:dyDescent="0.25">
      <c r="B10920" s="8"/>
    </row>
    <row r="10921" spans="2:2" x14ac:dyDescent="0.25">
      <c r="B10921" s="8"/>
    </row>
    <row r="10922" spans="2:2" x14ac:dyDescent="0.25">
      <c r="B10922" s="8"/>
    </row>
    <row r="10923" spans="2:2" x14ac:dyDescent="0.25">
      <c r="B10923" s="8"/>
    </row>
    <row r="10924" spans="2:2" x14ac:dyDescent="0.25">
      <c r="B10924" s="8"/>
    </row>
    <row r="10925" spans="2:2" x14ac:dyDescent="0.25">
      <c r="B10925" s="8"/>
    </row>
    <row r="10926" spans="2:2" x14ac:dyDescent="0.25">
      <c r="B10926" s="8"/>
    </row>
    <row r="10927" spans="2:2" x14ac:dyDescent="0.25">
      <c r="B10927" s="8"/>
    </row>
    <row r="10928" spans="2:2" x14ac:dyDescent="0.25">
      <c r="B10928" s="8"/>
    </row>
    <row r="10929" spans="2:2" x14ac:dyDescent="0.25">
      <c r="B10929" s="8"/>
    </row>
    <row r="10930" spans="2:2" x14ac:dyDescent="0.25">
      <c r="B10930" s="8"/>
    </row>
    <row r="10931" spans="2:2" x14ac:dyDescent="0.25">
      <c r="B10931" s="8"/>
    </row>
    <row r="10932" spans="2:2" x14ac:dyDescent="0.25">
      <c r="B10932" s="8"/>
    </row>
    <row r="10933" spans="2:2" x14ac:dyDescent="0.25">
      <c r="B10933" s="8"/>
    </row>
    <row r="10934" spans="2:2" x14ac:dyDescent="0.25">
      <c r="B10934" s="8"/>
    </row>
    <row r="10935" spans="2:2" x14ac:dyDescent="0.25">
      <c r="B10935" s="8"/>
    </row>
    <row r="10936" spans="2:2" x14ac:dyDescent="0.25">
      <c r="B10936" s="8"/>
    </row>
    <row r="10937" spans="2:2" x14ac:dyDescent="0.25">
      <c r="B10937" s="8"/>
    </row>
    <row r="10938" spans="2:2" x14ac:dyDescent="0.25">
      <c r="B10938" s="8"/>
    </row>
    <row r="10939" spans="2:2" x14ac:dyDescent="0.25">
      <c r="B10939" s="8"/>
    </row>
    <row r="10940" spans="2:2" x14ac:dyDescent="0.25">
      <c r="B10940" s="8"/>
    </row>
    <row r="10941" spans="2:2" x14ac:dyDescent="0.25">
      <c r="B10941" s="8"/>
    </row>
    <row r="10942" spans="2:2" x14ac:dyDescent="0.25">
      <c r="B10942" s="8"/>
    </row>
    <row r="10943" spans="2:2" x14ac:dyDescent="0.25">
      <c r="B10943" s="8"/>
    </row>
    <row r="10944" spans="2:2" x14ac:dyDescent="0.25">
      <c r="B10944" s="8"/>
    </row>
    <row r="10945" spans="2:2" x14ac:dyDescent="0.25">
      <c r="B10945" s="8"/>
    </row>
    <row r="10946" spans="2:2" x14ac:dyDescent="0.25">
      <c r="B10946" s="8"/>
    </row>
    <row r="10947" spans="2:2" x14ac:dyDescent="0.25">
      <c r="B10947" s="8"/>
    </row>
    <row r="10948" spans="2:2" x14ac:dyDescent="0.25">
      <c r="B10948" s="8"/>
    </row>
    <row r="10949" spans="2:2" x14ac:dyDescent="0.25">
      <c r="B10949" s="8"/>
    </row>
    <row r="10950" spans="2:2" x14ac:dyDescent="0.25">
      <c r="B10950" s="8"/>
    </row>
    <row r="10951" spans="2:2" x14ac:dyDescent="0.25">
      <c r="B10951" s="8"/>
    </row>
    <row r="10952" spans="2:2" x14ac:dyDescent="0.25">
      <c r="B10952" s="8"/>
    </row>
    <row r="10953" spans="2:2" x14ac:dyDescent="0.25">
      <c r="B10953" s="8"/>
    </row>
    <row r="10954" spans="2:2" x14ac:dyDescent="0.25">
      <c r="B10954" s="8"/>
    </row>
    <row r="10955" spans="2:2" x14ac:dyDescent="0.25">
      <c r="B10955" s="8"/>
    </row>
    <row r="10956" spans="2:2" x14ac:dyDescent="0.25">
      <c r="B10956" s="8"/>
    </row>
    <row r="10957" spans="2:2" x14ac:dyDescent="0.25">
      <c r="B10957" s="8"/>
    </row>
    <row r="10958" spans="2:2" x14ac:dyDescent="0.25">
      <c r="B10958" s="8"/>
    </row>
    <row r="10959" spans="2:2" x14ac:dyDescent="0.25">
      <c r="B10959" s="8"/>
    </row>
    <row r="10960" spans="2:2" x14ac:dyDescent="0.25">
      <c r="B10960" s="8"/>
    </row>
    <row r="10961" spans="2:2" x14ac:dyDescent="0.25">
      <c r="B10961" s="8"/>
    </row>
    <row r="10962" spans="2:2" x14ac:dyDescent="0.25">
      <c r="B10962" s="8"/>
    </row>
    <row r="10963" spans="2:2" x14ac:dyDescent="0.25">
      <c r="B10963" s="8"/>
    </row>
    <row r="10964" spans="2:2" x14ac:dyDescent="0.25">
      <c r="B10964" s="8"/>
    </row>
    <row r="10965" spans="2:2" x14ac:dyDescent="0.25">
      <c r="B10965" s="8"/>
    </row>
    <row r="10966" spans="2:2" x14ac:dyDescent="0.25">
      <c r="B10966" s="8"/>
    </row>
    <row r="10967" spans="2:2" x14ac:dyDescent="0.25">
      <c r="B10967" s="8"/>
    </row>
    <row r="10968" spans="2:2" x14ac:dyDescent="0.25">
      <c r="B10968" s="8"/>
    </row>
    <row r="10969" spans="2:2" x14ac:dyDescent="0.25">
      <c r="B10969" s="8"/>
    </row>
    <row r="10970" spans="2:2" x14ac:dyDescent="0.25">
      <c r="B10970" s="8"/>
    </row>
    <row r="10971" spans="2:2" x14ac:dyDescent="0.25">
      <c r="B10971" s="8"/>
    </row>
    <row r="10972" spans="2:2" x14ac:dyDescent="0.25">
      <c r="B10972" s="8"/>
    </row>
    <row r="10973" spans="2:2" x14ac:dyDescent="0.25">
      <c r="B10973" s="8"/>
    </row>
    <row r="10974" spans="2:2" x14ac:dyDescent="0.25">
      <c r="B10974" s="8"/>
    </row>
    <row r="10975" spans="2:2" x14ac:dyDescent="0.25">
      <c r="B10975" s="8"/>
    </row>
    <row r="10976" spans="2:2" x14ac:dyDescent="0.25">
      <c r="B10976" s="8"/>
    </row>
    <row r="10977" spans="2:2" x14ac:dyDescent="0.25">
      <c r="B10977" s="8"/>
    </row>
    <row r="10978" spans="2:2" x14ac:dyDescent="0.25">
      <c r="B10978" s="8"/>
    </row>
    <row r="10979" spans="2:2" x14ac:dyDescent="0.25">
      <c r="B10979" s="8"/>
    </row>
    <row r="10980" spans="2:2" x14ac:dyDescent="0.25">
      <c r="B10980" s="8"/>
    </row>
    <row r="10981" spans="2:2" x14ac:dyDescent="0.25">
      <c r="B10981" s="8"/>
    </row>
    <row r="10982" spans="2:2" x14ac:dyDescent="0.25">
      <c r="B10982" s="8"/>
    </row>
    <row r="10983" spans="2:2" x14ac:dyDescent="0.25">
      <c r="B10983" s="8"/>
    </row>
    <row r="10984" spans="2:2" x14ac:dyDescent="0.25">
      <c r="B10984" s="8"/>
    </row>
    <row r="10985" spans="2:2" x14ac:dyDescent="0.25">
      <c r="B10985" s="8"/>
    </row>
    <row r="10986" spans="2:2" x14ac:dyDescent="0.25">
      <c r="B10986" s="8"/>
    </row>
    <row r="10987" spans="2:2" x14ac:dyDescent="0.25">
      <c r="B10987" s="8"/>
    </row>
    <row r="10988" spans="2:2" x14ac:dyDescent="0.25">
      <c r="B10988" s="8"/>
    </row>
    <row r="10989" spans="2:2" x14ac:dyDescent="0.25">
      <c r="B10989" s="8"/>
    </row>
    <row r="10990" spans="2:2" x14ac:dyDescent="0.25">
      <c r="B10990" s="8"/>
    </row>
    <row r="10991" spans="2:2" x14ac:dyDescent="0.25">
      <c r="B10991" s="8"/>
    </row>
    <row r="10992" spans="2:2" x14ac:dyDescent="0.25">
      <c r="B10992" s="8"/>
    </row>
    <row r="10993" spans="2:2" x14ac:dyDescent="0.25">
      <c r="B10993" s="8"/>
    </row>
    <row r="10994" spans="2:2" x14ac:dyDescent="0.25">
      <c r="B10994" s="8"/>
    </row>
    <row r="10995" spans="2:2" x14ac:dyDescent="0.25">
      <c r="B10995" s="8"/>
    </row>
    <row r="10996" spans="2:2" x14ac:dyDescent="0.25">
      <c r="B10996" s="8"/>
    </row>
    <row r="10997" spans="2:2" x14ac:dyDescent="0.25">
      <c r="B10997" s="8"/>
    </row>
    <row r="10998" spans="2:2" x14ac:dyDescent="0.25">
      <c r="B10998" s="8"/>
    </row>
    <row r="10999" spans="2:2" x14ac:dyDescent="0.25">
      <c r="B10999" s="8"/>
    </row>
    <row r="11000" spans="2:2" x14ac:dyDescent="0.25">
      <c r="B11000" s="8"/>
    </row>
    <row r="11001" spans="2:2" x14ac:dyDescent="0.25">
      <c r="B11001" s="8"/>
    </row>
    <row r="11002" spans="2:2" x14ac:dyDescent="0.25">
      <c r="B11002" s="8"/>
    </row>
    <row r="11003" spans="2:2" x14ac:dyDescent="0.25">
      <c r="B11003" s="8"/>
    </row>
    <row r="11004" spans="2:2" x14ac:dyDescent="0.25">
      <c r="B11004" s="8"/>
    </row>
    <row r="11005" spans="2:2" x14ac:dyDescent="0.25">
      <c r="B11005" s="8"/>
    </row>
    <row r="11006" spans="2:2" x14ac:dyDescent="0.25">
      <c r="B11006" s="8"/>
    </row>
    <row r="11007" spans="2:2" x14ac:dyDescent="0.25">
      <c r="B11007" s="8"/>
    </row>
    <row r="11008" spans="2:2" x14ac:dyDescent="0.25">
      <c r="B11008" s="8"/>
    </row>
    <row r="11009" spans="2:2" x14ac:dyDescent="0.25">
      <c r="B11009" s="8"/>
    </row>
    <row r="11010" spans="2:2" x14ac:dyDescent="0.25">
      <c r="B11010" s="8"/>
    </row>
    <row r="11011" spans="2:2" x14ac:dyDescent="0.25">
      <c r="B11011" s="8"/>
    </row>
    <row r="11012" spans="2:2" x14ac:dyDescent="0.25">
      <c r="B11012" s="8"/>
    </row>
    <row r="11013" spans="2:2" x14ac:dyDescent="0.25">
      <c r="B11013" s="8"/>
    </row>
    <row r="11014" spans="2:2" x14ac:dyDescent="0.25">
      <c r="B11014" s="8"/>
    </row>
    <row r="11015" spans="2:2" x14ac:dyDescent="0.25">
      <c r="B11015" s="8"/>
    </row>
    <row r="11016" spans="2:2" x14ac:dyDescent="0.25">
      <c r="B11016" s="8"/>
    </row>
    <row r="11017" spans="2:2" x14ac:dyDescent="0.25">
      <c r="B11017" s="8"/>
    </row>
    <row r="11018" spans="2:2" x14ac:dyDescent="0.25">
      <c r="B11018" s="8"/>
    </row>
    <row r="11019" spans="2:2" x14ac:dyDescent="0.25">
      <c r="B11019" s="8"/>
    </row>
    <row r="11020" spans="2:2" x14ac:dyDescent="0.25">
      <c r="B11020" s="8"/>
    </row>
    <row r="11021" spans="2:2" x14ac:dyDescent="0.25">
      <c r="B11021" s="8"/>
    </row>
    <row r="11022" spans="2:2" x14ac:dyDescent="0.25">
      <c r="B11022" s="8"/>
    </row>
    <row r="11023" spans="2:2" x14ac:dyDescent="0.25">
      <c r="B11023" s="8"/>
    </row>
    <row r="11024" spans="2:2" x14ac:dyDescent="0.25">
      <c r="B11024" s="8"/>
    </row>
    <row r="11025" spans="2:2" x14ac:dyDescent="0.25">
      <c r="B11025" s="8"/>
    </row>
    <row r="11026" spans="2:2" x14ac:dyDescent="0.25">
      <c r="B11026" s="8"/>
    </row>
    <row r="11027" spans="2:2" x14ac:dyDescent="0.25">
      <c r="B11027" s="8"/>
    </row>
    <row r="11028" spans="2:2" x14ac:dyDescent="0.25">
      <c r="B11028" s="8"/>
    </row>
    <row r="11029" spans="2:2" x14ac:dyDescent="0.25">
      <c r="B11029" s="8"/>
    </row>
    <row r="11030" spans="2:2" x14ac:dyDescent="0.25">
      <c r="B11030" s="8"/>
    </row>
    <row r="11031" spans="2:2" x14ac:dyDescent="0.25">
      <c r="B11031" s="8"/>
    </row>
    <row r="11032" spans="2:2" x14ac:dyDescent="0.25">
      <c r="B11032" s="8"/>
    </row>
    <row r="11033" spans="2:2" x14ac:dyDescent="0.25">
      <c r="B11033" s="8"/>
    </row>
    <row r="11034" spans="2:2" x14ac:dyDescent="0.25">
      <c r="B11034" s="8"/>
    </row>
    <row r="11035" spans="2:2" x14ac:dyDescent="0.25">
      <c r="B11035" s="8"/>
    </row>
    <row r="11036" spans="2:2" x14ac:dyDescent="0.25">
      <c r="B11036" s="8"/>
    </row>
    <row r="11037" spans="2:2" x14ac:dyDescent="0.25">
      <c r="B11037" s="8"/>
    </row>
    <row r="11038" spans="2:2" x14ac:dyDescent="0.25">
      <c r="B11038" s="8"/>
    </row>
    <row r="11039" spans="2:2" x14ac:dyDescent="0.25">
      <c r="B11039" s="8"/>
    </row>
    <row r="11040" spans="2:2" x14ac:dyDescent="0.25">
      <c r="B11040" s="8"/>
    </row>
    <row r="11041" spans="2:2" x14ac:dyDescent="0.25">
      <c r="B11041" s="8"/>
    </row>
    <row r="11042" spans="2:2" x14ac:dyDescent="0.25">
      <c r="B11042" s="8"/>
    </row>
    <row r="11043" spans="2:2" x14ac:dyDescent="0.25">
      <c r="B11043" s="8"/>
    </row>
    <row r="11044" spans="2:2" x14ac:dyDescent="0.25">
      <c r="B11044" s="8"/>
    </row>
    <row r="11045" spans="2:2" x14ac:dyDescent="0.25">
      <c r="B11045" s="8"/>
    </row>
    <row r="11046" spans="2:2" x14ac:dyDescent="0.25">
      <c r="B11046" s="8"/>
    </row>
    <row r="11047" spans="2:2" x14ac:dyDescent="0.25">
      <c r="B11047" s="8"/>
    </row>
    <row r="11048" spans="2:2" x14ac:dyDescent="0.25">
      <c r="B11048" s="8"/>
    </row>
    <row r="11049" spans="2:2" x14ac:dyDescent="0.25">
      <c r="B11049" s="8"/>
    </row>
    <row r="11050" spans="2:2" x14ac:dyDescent="0.25">
      <c r="B11050" s="8"/>
    </row>
    <row r="11051" spans="2:2" x14ac:dyDescent="0.25">
      <c r="B11051" s="8"/>
    </row>
    <row r="11052" spans="2:2" x14ac:dyDescent="0.25">
      <c r="B11052" s="8"/>
    </row>
    <row r="11053" spans="2:2" x14ac:dyDescent="0.25">
      <c r="B11053" s="8"/>
    </row>
    <row r="11054" spans="2:2" x14ac:dyDescent="0.25">
      <c r="B11054" s="8"/>
    </row>
    <row r="11055" spans="2:2" x14ac:dyDescent="0.25">
      <c r="B11055" s="8"/>
    </row>
    <row r="11056" spans="2:2" x14ac:dyDescent="0.25">
      <c r="B11056" s="8"/>
    </row>
    <row r="11057" spans="2:2" x14ac:dyDescent="0.25">
      <c r="B11057" s="8"/>
    </row>
    <row r="11058" spans="2:2" x14ac:dyDescent="0.25">
      <c r="B11058" s="8"/>
    </row>
    <row r="11059" spans="2:2" x14ac:dyDescent="0.25">
      <c r="B11059" s="8"/>
    </row>
    <row r="11060" spans="2:2" x14ac:dyDescent="0.25">
      <c r="B11060" s="8"/>
    </row>
    <row r="11061" spans="2:2" x14ac:dyDescent="0.25">
      <c r="B11061" s="8"/>
    </row>
    <row r="11062" spans="2:2" x14ac:dyDescent="0.25">
      <c r="B11062" s="8"/>
    </row>
    <row r="11063" spans="2:2" x14ac:dyDescent="0.25">
      <c r="B11063" s="8"/>
    </row>
    <row r="11064" spans="2:2" x14ac:dyDescent="0.25">
      <c r="B11064" s="8"/>
    </row>
    <row r="11065" spans="2:2" x14ac:dyDescent="0.25">
      <c r="B11065" s="8"/>
    </row>
    <row r="11066" spans="2:2" x14ac:dyDescent="0.25">
      <c r="B11066" s="8"/>
    </row>
    <row r="11067" spans="2:2" x14ac:dyDescent="0.25">
      <c r="B11067" s="8"/>
    </row>
    <row r="11068" spans="2:2" x14ac:dyDescent="0.25">
      <c r="B11068" s="8"/>
    </row>
    <row r="11069" spans="2:2" x14ac:dyDescent="0.25">
      <c r="B11069" s="8"/>
    </row>
    <row r="11070" spans="2:2" x14ac:dyDescent="0.25">
      <c r="B11070" s="8"/>
    </row>
    <row r="11071" spans="2:2" x14ac:dyDescent="0.25">
      <c r="B11071" s="8"/>
    </row>
    <row r="11072" spans="2:2" x14ac:dyDescent="0.25">
      <c r="B11072" s="8"/>
    </row>
    <row r="11073" spans="2:2" x14ac:dyDescent="0.25">
      <c r="B11073" s="8"/>
    </row>
    <row r="11074" spans="2:2" x14ac:dyDescent="0.25">
      <c r="B11074" s="8"/>
    </row>
    <row r="11075" spans="2:2" x14ac:dyDescent="0.25">
      <c r="B11075" s="8"/>
    </row>
    <row r="11076" spans="2:2" x14ac:dyDescent="0.25">
      <c r="B11076" s="8"/>
    </row>
    <row r="11077" spans="2:2" x14ac:dyDescent="0.25">
      <c r="B11077" s="8"/>
    </row>
    <row r="11078" spans="2:2" x14ac:dyDescent="0.25">
      <c r="B11078" s="8"/>
    </row>
    <row r="11079" spans="2:2" x14ac:dyDescent="0.25">
      <c r="B11079" s="8"/>
    </row>
    <row r="11080" spans="2:2" x14ac:dyDescent="0.25">
      <c r="B11080" s="8"/>
    </row>
    <row r="11081" spans="2:2" x14ac:dyDescent="0.25">
      <c r="B11081" s="8"/>
    </row>
    <row r="11082" spans="2:2" x14ac:dyDescent="0.25">
      <c r="B11082" s="8"/>
    </row>
    <row r="11083" spans="2:2" x14ac:dyDescent="0.25">
      <c r="B11083" s="8"/>
    </row>
    <row r="11084" spans="2:2" x14ac:dyDescent="0.25">
      <c r="B11084" s="8"/>
    </row>
    <row r="11085" spans="2:2" x14ac:dyDescent="0.25">
      <c r="B11085" s="8"/>
    </row>
    <row r="11086" spans="2:2" x14ac:dyDescent="0.25">
      <c r="B11086" s="8"/>
    </row>
    <row r="11087" spans="2:2" x14ac:dyDescent="0.25">
      <c r="B11087" s="8"/>
    </row>
    <row r="11088" spans="2:2" x14ac:dyDescent="0.25">
      <c r="B11088" s="8"/>
    </row>
    <row r="11089" spans="2:2" x14ac:dyDescent="0.25">
      <c r="B11089" s="8"/>
    </row>
    <row r="11090" spans="2:2" x14ac:dyDescent="0.25">
      <c r="B11090" s="8"/>
    </row>
    <row r="11091" spans="2:2" x14ac:dyDescent="0.25">
      <c r="B11091" s="8"/>
    </row>
    <row r="11092" spans="2:2" x14ac:dyDescent="0.25">
      <c r="B11092" s="8"/>
    </row>
    <row r="11093" spans="2:2" x14ac:dyDescent="0.25">
      <c r="B11093" s="8"/>
    </row>
    <row r="11094" spans="2:2" x14ac:dyDescent="0.25">
      <c r="B11094" s="8"/>
    </row>
    <row r="11095" spans="2:2" x14ac:dyDescent="0.25">
      <c r="B11095" s="8"/>
    </row>
    <row r="11096" spans="2:2" x14ac:dyDescent="0.25">
      <c r="B11096" s="8"/>
    </row>
    <row r="11097" spans="2:2" x14ac:dyDescent="0.25">
      <c r="B11097" s="8"/>
    </row>
    <row r="11098" spans="2:2" x14ac:dyDescent="0.25">
      <c r="B11098" s="8"/>
    </row>
    <row r="11099" spans="2:2" x14ac:dyDescent="0.25">
      <c r="B11099" s="8"/>
    </row>
    <row r="11100" spans="2:2" x14ac:dyDescent="0.25">
      <c r="B11100" s="8"/>
    </row>
    <row r="11101" spans="2:2" x14ac:dyDescent="0.25">
      <c r="B11101" s="8"/>
    </row>
    <row r="11102" spans="2:2" x14ac:dyDescent="0.25">
      <c r="B11102" s="8"/>
    </row>
    <row r="11103" spans="2:2" x14ac:dyDescent="0.25">
      <c r="B11103" s="8"/>
    </row>
    <row r="11104" spans="2:2" x14ac:dyDescent="0.25">
      <c r="B11104" s="8"/>
    </row>
    <row r="11105" spans="2:2" x14ac:dyDescent="0.25">
      <c r="B11105" s="8"/>
    </row>
    <row r="11106" spans="2:2" x14ac:dyDescent="0.25">
      <c r="B11106" s="8"/>
    </row>
    <row r="11107" spans="2:2" x14ac:dyDescent="0.25">
      <c r="B11107" s="8"/>
    </row>
    <row r="11108" spans="2:2" x14ac:dyDescent="0.25">
      <c r="B11108" s="8"/>
    </row>
    <row r="11109" spans="2:2" x14ac:dyDescent="0.25">
      <c r="B11109" s="8"/>
    </row>
    <row r="11110" spans="2:2" x14ac:dyDescent="0.25">
      <c r="B11110" s="8"/>
    </row>
    <row r="11111" spans="2:2" x14ac:dyDescent="0.25">
      <c r="B11111" s="8"/>
    </row>
    <row r="11112" spans="2:2" x14ac:dyDescent="0.25">
      <c r="B11112" s="8"/>
    </row>
    <row r="11113" spans="2:2" x14ac:dyDescent="0.25">
      <c r="B11113" s="8"/>
    </row>
    <row r="11114" spans="2:2" x14ac:dyDescent="0.25">
      <c r="B11114" s="8"/>
    </row>
    <row r="11115" spans="2:2" x14ac:dyDescent="0.25">
      <c r="B11115" s="8"/>
    </row>
    <row r="11116" spans="2:2" x14ac:dyDescent="0.25">
      <c r="B11116" s="8"/>
    </row>
    <row r="11117" spans="2:2" x14ac:dyDescent="0.25">
      <c r="B11117" s="8"/>
    </row>
    <row r="11118" spans="2:2" x14ac:dyDescent="0.25">
      <c r="B11118" s="8"/>
    </row>
    <row r="11119" spans="2:2" x14ac:dyDescent="0.25">
      <c r="B11119" s="8"/>
    </row>
    <row r="11120" spans="2:2" x14ac:dyDescent="0.25">
      <c r="B11120" s="8"/>
    </row>
    <row r="11121" spans="2:2" x14ac:dyDescent="0.25">
      <c r="B11121" s="8"/>
    </row>
    <row r="11122" spans="2:2" x14ac:dyDescent="0.25">
      <c r="B11122" s="8"/>
    </row>
    <row r="11123" spans="2:2" x14ac:dyDescent="0.25">
      <c r="B11123" s="8"/>
    </row>
    <row r="11124" spans="2:2" x14ac:dyDescent="0.25">
      <c r="B11124" s="8"/>
    </row>
    <row r="11125" spans="2:2" x14ac:dyDescent="0.25">
      <c r="B11125" s="8"/>
    </row>
    <row r="11126" spans="2:2" x14ac:dyDescent="0.25">
      <c r="B11126" s="8"/>
    </row>
    <row r="11127" spans="2:2" x14ac:dyDescent="0.25">
      <c r="B11127" s="8"/>
    </row>
    <row r="11128" spans="2:2" x14ac:dyDescent="0.25">
      <c r="B11128" s="8"/>
    </row>
    <row r="11129" spans="2:2" x14ac:dyDescent="0.25">
      <c r="B11129" s="8"/>
    </row>
    <row r="11130" spans="2:2" x14ac:dyDescent="0.25">
      <c r="B11130" s="8"/>
    </row>
    <row r="11131" spans="2:2" x14ac:dyDescent="0.25">
      <c r="B11131" s="8"/>
    </row>
    <row r="11132" spans="2:2" x14ac:dyDescent="0.25">
      <c r="B11132" s="8"/>
    </row>
    <row r="11133" spans="2:2" x14ac:dyDescent="0.25">
      <c r="B11133" s="8"/>
    </row>
    <row r="11134" spans="2:2" x14ac:dyDescent="0.25">
      <c r="B11134" s="8"/>
    </row>
    <row r="11135" spans="2:2" x14ac:dyDescent="0.25">
      <c r="B11135" s="8"/>
    </row>
    <row r="11136" spans="2:2" x14ac:dyDescent="0.25">
      <c r="B11136" s="8"/>
    </row>
    <row r="11137" spans="2:2" x14ac:dyDescent="0.25">
      <c r="B11137" s="8"/>
    </row>
    <row r="11138" spans="2:2" x14ac:dyDescent="0.25">
      <c r="B11138" s="8"/>
    </row>
    <row r="11139" spans="2:2" x14ac:dyDescent="0.25">
      <c r="B11139" s="8"/>
    </row>
    <row r="11140" spans="2:2" x14ac:dyDescent="0.25">
      <c r="B11140" s="8"/>
    </row>
    <row r="11141" spans="2:2" x14ac:dyDescent="0.25">
      <c r="B11141" s="8"/>
    </row>
    <row r="11142" spans="2:2" x14ac:dyDescent="0.25">
      <c r="B11142" s="8"/>
    </row>
    <row r="11143" spans="2:2" x14ac:dyDescent="0.25">
      <c r="B11143" s="8"/>
    </row>
    <row r="11144" spans="2:2" x14ac:dyDescent="0.25">
      <c r="B11144" s="8"/>
    </row>
    <row r="11145" spans="2:2" x14ac:dyDescent="0.25">
      <c r="B11145" s="8"/>
    </row>
    <row r="11146" spans="2:2" x14ac:dyDescent="0.25">
      <c r="B11146" s="8"/>
    </row>
    <row r="11147" spans="2:2" x14ac:dyDescent="0.25">
      <c r="B11147" s="8"/>
    </row>
    <row r="11148" spans="2:2" x14ac:dyDescent="0.25">
      <c r="B11148" s="8"/>
    </row>
    <row r="11149" spans="2:2" x14ac:dyDescent="0.25">
      <c r="B11149" s="8"/>
    </row>
    <row r="11150" spans="2:2" x14ac:dyDescent="0.25">
      <c r="B11150" s="8"/>
    </row>
    <row r="11151" spans="2:2" x14ac:dyDescent="0.25">
      <c r="B11151" s="8"/>
    </row>
    <row r="11152" spans="2:2" x14ac:dyDescent="0.25">
      <c r="B11152" s="8"/>
    </row>
    <row r="11153" spans="2:2" x14ac:dyDescent="0.25">
      <c r="B11153" s="8"/>
    </row>
    <row r="11154" spans="2:2" x14ac:dyDescent="0.25">
      <c r="B11154" s="8"/>
    </row>
    <row r="11155" spans="2:2" x14ac:dyDescent="0.25">
      <c r="B11155" s="8"/>
    </row>
    <row r="11156" spans="2:2" x14ac:dyDescent="0.25">
      <c r="B11156" s="8"/>
    </row>
    <row r="11157" spans="2:2" x14ac:dyDescent="0.25">
      <c r="B11157" s="8"/>
    </row>
    <row r="11158" spans="2:2" x14ac:dyDescent="0.25">
      <c r="B11158" s="8"/>
    </row>
    <row r="11159" spans="2:2" x14ac:dyDescent="0.25">
      <c r="B11159" s="8"/>
    </row>
    <row r="11160" spans="2:2" x14ac:dyDescent="0.25">
      <c r="B11160" s="8"/>
    </row>
    <row r="11161" spans="2:2" x14ac:dyDescent="0.25">
      <c r="B11161" s="8"/>
    </row>
    <row r="11162" spans="2:2" x14ac:dyDescent="0.25">
      <c r="B11162" s="8"/>
    </row>
    <row r="11163" spans="2:2" x14ac:dyDescent="0.25">
      <c r="B11163" s="8"/>
    </row>
    <row r="11164" spans="2:2" x14ac:dyDescent="0.25">
      <c r="B11164" s="8"/>
    </row>
    <row r="11165" spans="2:2" x14ac:dyDescent="0.25">
      <c r="B11165" s="8"/>
    </row>
    <row r="11166" spans="2:2" x14ac:dyDescent="0.25">
      <c r="B11166" s="8"/>
    </row>
    <row r="11167" spans="2:2" x14ac:dyDescent="0.25">
      <c r="B11167" s="8"/>
    </row>
    <row r="11168" spans="2:2" x14ac:dyDescent="0.25">
      <c r="B11168" s="8"/>
    </row>
    <row r="11169" spans="2:2" x14ac:dyDescent="0.25">
      <c r="B11169" s="8"/>
    </row>
    <row r="11170" spans="2:2" x14ac:dyDescent="0.25">
      <c r="B11170" s="8"/>
    </row>
    <row r="11171" spans="2:2" x14ac:dyDescent="0.25">
      <c r="B11171" s="8"/>
    </row>
    <row r="11172" spans="2:2" x14ac:dyDescent="0.25">
      <c r="B11172" s="8"/>
    </row>
    <row r="11173" spans="2:2" x14ac:dyDescent="0.25">
      <c r="B11173" s="8"/>
    </row>
    <row r="11174" spans="2:2" x14ac:dyDescent="0.25">
      <c r="B11174" s="8"/>
    </row>
    <row r="11175" spans="2:2" x14ac:dyDescent="0.25">
      <c r="B11175" s="8"/>
    </row>
    <row r="11176" spans="2:2" x14ac:dyDescent="0.25">
      <c r="B11176" s="8"/>
    </row>
    <row r="11177" spans="2:2" x14ac:dyDescent="0.25">
      <c r="B11177" s="8"/>
    </row>
    <row r="11178" spans="2:2" x14ac:dyDescent="0.25">
      <c r="B11178" s="8"/>
    </row>
    <row r="11179" spans="2:2" x14ac:dyDescent="0.25">
      <c r="B11179" s="8"/>
    </row>
    <row r="11180" spans="2:2" x14ac:dyDescent="0.25">
      <c r="B11180" s="8"/>
    </row>
    <row r="11181" spans="2:2" x14ac:dyDescent="0.25">
      <c r="B11181" s="8"/>
    </row>
    <row r="11182" spans="2:2" x14ac:dyDescent="0.25">
      <c r="B11182" s="8"/>
    </row>
    <row r="11183" spans="2:2" x14ac:dyDescent="0.25">
      <c r="B11183" s="8"/>
    </row>
    <row r="11184" spans="2:2" x14ac:dyDescent="0.25">
      <c r="B11184" s="8"/>
    </row>
    <row r="11185" spans="2:2" x14ac:dyDescent="0.25">
      <c r="B11185" s="8"/>
    </row>
    <row r="11186" spans="2:2" x14ac:dyDescent="0.25">
      <c r="B11186" s="8"/>
    </row>
    <row r="11187" spans="2:2" x14ac:dyDescent="0.25">
      <c r="B11187" s="8"/>
    </row>
    <row r="11188" spans="2:2" x14ac:dyDescent="0.25">
      <c r="B11188" s="8"/>
    </row>
    <row r="11189" spans="2:2" x14ac:dyDescent="0.25">
      <c r="B11189" s="8"/>
    </row>
    <row r="11190" spans="2:2" x14ac:dyDescent="0.25">
      <c r="B11190" s="8"/>
    </row>
    <row r="11191" spans="2:2" x14ac:dyDescent="0.25">
      <c r="B11191" s="8"/>
    </row>
    <row r="11192" spans="2:2" x14ac:dyDescent="0.25">
      <c r="B11192" s="8"/>
    </row>
    <row r="11193" spans="2:2" x14ac:dyDescent="0.25">
      <c r="B11193" s="8"/>
    </row>
    <row r="11194" spans="2:2" x14ac:dyDescent="0.25">
      <c r="B11194" s="8"/>
    </row>
    <row r="11195" spans="2:2" x14ac:dyDescent="0.25">
      <c r="B11195" s="8"/>
    </row>
    <row r="11196" spans="2:2" x14ac:dyDescent="0.25">
      <c r="B11196" s="8"/>
    </row>
    <row r="11197" spans="2:2" x14ac:dyDescent="0.25">
      <c r="B11197" s="8"/>
    </row>
    <row r="11198" spans="2:2" x14ac:dyDescent="0.25">
      <c r="B11198" s="8"/>
    </row>
    <row r="11199" spans="2:2" x14ac:dyDescent="0.25">
      <c r="B11199" s="8"/>
    </row>
    <row r="11200" spans="2:2" x14ac:dyDescent="0.25">
      <c r="B11200" s="8"/>
    </row>
    <row r="11201" spans="2:2" x14ac:dyDescent="0.25">
      <c r="B11201" s="8"/>
    </row>
    <row r="11202" spans="2:2" x14ac:dyDescent="0.25">
      <c r="B11202" s="8"/>
    </row>
    <row r="11203" spans="2:2" x14ac:dyDescent="0.25">
      <c r="B11203" s="8"/>
    </row>
    <row r="11204" spans="2:2" x14ac:dyDescent="0.25">
      <c r="B11204" s="8"/>
    </row>
    <row r="11205" spans="2:2" x14ac:dyDescent="0.25">
      <c r="B11205" s="8"/>
    </row>
    <row r="11206" spans="2:2" x14ac:dyDescent="0.25">
      <c r="B11206" s="8"/>
    </row>
    <row r="11207" spans="2:2" x14ac:dyDescent="0.25">
      <c r="B11207" s="8"/>
    </row>
    <row r="11208" spans="2:2" x14ac:dyDescent="0.25">
      <c r="B11208" s="8"/>
    </row>
    <row r="11209" spans="2:2" x14ac:dyDescent="0.25">
      <c r="B11209" s="8"/>
    </row>
    <row r="11210" spans="2:2" x14ac:dyDescent="0.25">
      <c r="B11210" s="8"/>
    </row>
    <row r="11211" spans="2:2" x14ac:dyDescent="0.25">
      <c r="B11211" s="8"/>
    </row>
    <row r="11212" spans="2:2" x14ac:dyDescent="0.25">
      <c r="B11212" s="8"/>
    </row>
    <row r="11213" spans="2:2" x14ac:dyDescent="0.25">
      <c r="B11213" s="8"/>
    </row>
    <row r="11214" spans="2:2" x14ac:dyDescent="0.25">
      <c r="B11214" s="8"/>
    </row>
    <row r="11215" spans="2:2" x14ac:dyDescent="0.25">
      <c r="B11215" s="8"/>
    </row>
    <row r="11216" spans="2:2" x14ac:dyDescent="0.25">
      <c r="B11216" s="8"/>
    </row>
    <row r="11217" spans="2:2" x14ac:dyDescent="0.25">
      <c r="B11217" s="8"/>
    </row>
    <row r="11218" spans="2:2" x14ac:dyDescent="0.25">
      <c r="B11218" s="8"/>
    </row>
    <row r="11219" spans="2:2" x14ac:dyDescent="0.25">
      <c r="B11219" s="8"/>
    </row>
    <row r="11220" spans="2:2" x14ac:dyDescent="0.25">
      <c r="B11220" s="8"/>
    </row>
    <row r="11221" spans="2:2" x14ac:dyDescent="0.25">
      <c r="B11221" s="8"/>
    </row>
    <row r="11222" spans="2:2" x14ac:dyDescent="0.25">
      <c r="B11222" s="8"/>
    </row>
    <row r="11223" spans="2:2" x14ac:dyDescent="0.25">
      <c r="B11223" s="8"/>
    </row>
    <row r="11224" spans="2:2" x14ac:dyDescent="0.25">
      <c r="B11224" s="8"/>
    </row>
    <row r="11225" spans="2:2" x14ac:dyDescent="0.25">
      <c r="B11225" s="8"/>
    </row>
    <row r="11226" spans="2:2" x14ac:dyDescent="0.25">
      <c r="B11226" s="8"/>
    </row>
    <row r="11227" spans="2:2" x14ac:dyDescent="0.25">
      <c r="B11227" s="8"/>
    </row>
    <row r="11228" spans="2:2" x14ac:dyDescent="0.25">
      <c r="B11228" s="8"/>
    </row>
    <row r="11229" spans="2:2" x14ac:dyDescent="0.25">
      <c r="B11229" s="8"/>
    </row>
    <row r="11230" spans="2:2" x14ac:dyDescent="0.25">
      <c r="B11230" s="8"/>
    </row>
    <row r="11231" spans="2:2" x14ac:dyDescent="0.25">
      <c r="B11231" s="8"/>
    </row>
    <row r="11232" spans="2:2" x14ac:dyDescent="0.25">
      <c r="B11232" s="8"/>
    </row>
    <row r="11233" spans="2:2" x14ac:dyDescent="0.25">
      <c r="B11233" s="8"/>
    </row>
    <row r="11234" spans="2:2" x14ac:dyDescent="0.25">
      <c r="B11234" s="8"/>
    </row>
    <row r="11235" spans="2:2" x14ac:dyDescent="0.25">
      <c r="B11235" s="8"/>
    </row>
    <row r="11236" spans="2:2" x14ac:dyDescent="0.25">
      <c r="B11236" s="8"/>
    </row>
    <row r="11237" spans="2:2" x14ac:dyDescent="0.25">
      <c r="B11237" s="8"/>
    </row>
    <row r="11238" spans="2:2" x14ac:dyDescent="0.25">
      <c r="B11238" s="8"/>
    </row>
    <row r="11239" spans="2:2" x14ac:dyDescent="0.25">
      <c r="B11239" s="8"/>
    </row>
    <row r="11240" spans="2:2" x14ac:dyDescent="0.25">
      <c r="B11240" s="8"/>
    </row>
    <row r="11241" spans="2:2" x14ac:dyDescent="0.25">
      <c r="B11241" s="8"/>
    </row>
    <row r="11242" spans="2:2" x14ac:dyDescent="0.25">
      <c r="B11242" s="8"/>
    </row>
    <row r="11243" spans="2:2" x14ac:dyDescent="0.25">
      <c r="B11243" s="8"/>
    </row>
    <row r="11244" spans="2:2" x14ac:dyDescent="0.25">
      <c r="B11244" s="8"/>
    </row>
    <row r="11245" spans="2:2" x14ac:dyDescent="0.25">
      <c r="B11245" s="8"/>
    </row>
    <row r="11246" spans="2:2" x14ac:dyDescent="0.25">
      <c r="B11246" s="8"/>
    </row>
    <row r="11247" spans="2:2" x14ac:dyDescent="0.25">
      <c r="B11247" s="8"/>
    </row>
    <row r="11248" spans="2:2" x14ac:dyDescent="0.25">
      <c r="B11248" s="8"/>
    </row>
    <row r="11249" spans="2:2" x14ac:dyDescent="0.25">
      <c r="B11249" s="8"/>
    </row>
    <row r="11250" spans="2:2" x14ac:dyDescent="0.25">
      <c r="B11250" s="8"/>
    </row>
    <row r="11251" spans="2:2" x14ac:dyDescent="0.25">
      <c r="B11251" s="8"/>
    </row>
    <row r="11252" spans="2:2" x14ac:dyDescent="0.25">
      <c r="B11252" s="8"/>
    </row>
    <row r="11253" spans="2:2" x14ac:dyDescent="0.25">
      <c r="B11253" s="8"/>
    </row>
    <row r="11254" spans="2:2" x14ac:dyDescent="0.25">
      <c r="B11254" s="8"/>
    </row>
    <row r="11255" spans="2:2" x14ac:dyDescent="0.25">
      <c r="B11255" s="8"/>
    </row>
    <row r="11256" spans="2:2" x14ac:dyDescent="0.25">
      <c r="B11256" s="8"/>
    </row>
    <row r="11257" spans="2:2" x14ac:dyDescent="0.25">
      <c r="B11257" s="8"/>
    </row>
    <row r="11258" spans="2:2" x14ac:dyDescent="0.25">
      <c r="B11258" s="8"/>
    </row>
    <row r="11259" spans="2:2" x14ac:dyDescent="0.25">
      <c r="B11259" s="8"/>
    </row>
    <row r="11260" spans="2:2" x14ac:dyDescent="0.25">
      <c r="B11260" s="8"/>
    </row>
    <row r="11261" spans="2:2" x14ac:dyDescent="0.25">
      <c r="B11261" s="8"/>
    </row>
    <row r="11262" spans="2:2" x14ac:dyDescent="0.25">
      <c r="B11262" s="8"/>
    </row>
    <row r="11263" spans="2:2" x14ac:dyDescent="0.25">
      <c r="B11263" s="8"/>
    </row>
    <row r="11264" spans="2:2" x14ac:dyDescent="0.25">
      <c r="B11264" s="8"/>
    </row>
    <row r="11265" spans="2:2" x14ac:dyDescent="0.25">
      <c r="B11265" s="8"/>
    </row>
    <row r="11266" spans="2:2" x14ac:dyDescent="0.25">
      <c r="B11266" s="8"/>
    </row>
    <row r="11267" spans="2:2" x14ac:dyDescent="0.25">
      <c r="B11267" s="8"/>
    </row>
    <row r="11268" spans="2:2" x14ac:dyDescent="0.25">
      <c r="B11268" s="8"/>
    </row>
    <row r="11269" spans="2:2" x14ac:dyDescent="0.25">
      <c r="B11269" s="8"/>
    </row>
    <row r="11270" spans="2:2" x14ac:dyDescent="0.25">
      <c r="B11270" s="8"/>
    </row>
    <row r="11271" spans="2:2" x14ac:dyDescent="0.25">
      <c r="B11271" s="8"/>
    </row>
    <row r="11272" spans="2:2" x14ac:dyDescent="0.25">
      <c r="B11272" s="8"/>
    </row>
    <row r="11273" spans="2:2" x14ac:dyDescent="0.25">
      <c r="B11273" s="8"/>
    </row>
    <row r="11274" spans="2:2" x14ac:dyDescent="0.25">
      <c r="B11274" s="8"/>
    </row>
    <row r="11275" spans="2:2" x14ac:dyDescent="0.25">
      <c r="B11275" s="8"/>
    </row>
    <row r="11276" spans="2:2" x14ac:dyDescent="0.25">
      <c r="B11276" s="8"/>
    </row>
    <row r="11277" spans="2:2" x14ac:dyDescent="0.25">
      <c r="B11277" s="8"/>
    </row>
    <row r="11278" spans="2:2" x14ac:dyDescent="0.25">
      <c r="B11278" s="8"/>
    </row>
    <row r="11279" spans="2:2" x14ac:dyDescent="0.25">
      <c r="B11279" s="8"/>
    </row>
    <row r="11280" spans="2:2" x14ac:dyDescent="0.25">
      <c r="B11280" s="8"/>
    </row>
    <row r="11281" spans="2:2" x14ac:dyDescent="0.25">
      <c r="B11281" s="8"/>
    </row>
    <row r="11282" spans="2:2" x14ac:dyDescent="0.25">
      <c r="B11282" s="8"/>
    </row>
    <row r="11283" spans="2:2" x14ac:dyDescent="0.25">
      <c r="B11283" s="8"/>
    </row>
    <row r="11284" spans="2:2" x14ac:dyDescent="0.25">
      <c r="B11284" s="8"/>
    </row>
    <row r="11285" spans="2:2" x14ac:dyDescent="0.25">
      <c r="B11285" s="8"/>
    </row>
    <row r="11286" spans="2:2" x14ac:dyDescent="0.25">
      <c r="B11286" s="8"/>
    </row>
    <row r="11287" spans="2:2" x14ac:dyDescent="0.25">
      <c r="B11287" s="8"/>
    </row>
    <row r="11288" spans="2:2" x14ac:dyDescent="0.25">
      <c r="B11288" s="8"/>
    </row>
    <row r="11289" spans="2:2" x14ac:dyDescent="0.25">
      <c r="B11289" s="8"/>
    </row>
    <row r="11290" spans="2:2" x14ac:dyDescent="0.25">
      <c r="B11290" s="8"/>
    </row>
    <row r="11291" spans="2:2" x14ac:dyDescent="0.25">
      <c r="B11291" s="8"/>
    </row>
    <row r="11292" spans="2:2" x14ac:dyDescent="0.25">
      <c r="B11292" s="8"/>
    </row>
    <row r="11293" spans="2:2" x14ac:dyDescent="0.25">
      <c r="B11293" s="8"/>
    </row>
    <row r="11294" spans="2:2" x14ac:dyDescent="0.25">
      <c r="B11294" s="8"/>
    </row>
    <row r="11295" spans="2:2" x14ac:dyDescent="0.25">
      <c r="B11295" s="8"/>
    </row>
    <row r="11296" spans="2:2" x14ac:dyDescent="0.25">
      <c r="B11296" s="8"/>
    </row>
    <row r="11297" spans="2:2" x14ac:dyDescent="0.25">
      <c r="B11297" s="8"/>
    </row>
    <row r="11298" spans="2:2" x14ac:dyDescent="0.25">
      <c r="B11298" s="8"/>
    </row>
    <row r="11299" spans="2:2" x14ac:dyDescent="0.25">
      <c r="B11299" s="8"/>
    </row>
    <row r="11300" spans="2:2" x14ac:dyDescent="0.25">
      <c r="B11300" s="8"/>
    </row>
    <row r="11301" spans="2:2" x14ac:dyDescent="0.25">
      <c r="B11301" s="8"/>
    </row>
    <row r="11302" spans="2:2" x14ac:dyDescent="0.25">
      <c r="B11302" s="8"/>
    </row>
    <row r="11303" spans="2:2" x14ac:dyDescent="0.25">
      <c r="B11303" s="8"/>
    </row>
    <row r="11304" spans="2:2" x14ac:dyDescent="0.25">
      <c r="B11304" s="8"/>
    </row>
    <row r="11305" spans="2:2" x14ac:dyDescent="0.25">
      <c r="B11305" s="8"/>
    </row>
    <row r="11306" spans="2:2" x14ac:dyDescent="0.25">
      <c r="B11306" s="8"/>
    </row>
    <row r="11307" spans="2:2" x14ac:dyDescent="0.25">
      <c r="B11307" s="8"/>
    </row>
    <row r="11308" spans="2:2" x14ac:dyDescent="0.25">
      <c r="B11308" s="8"/>
    </row>
    <row r="11309" spans="2:2" x14ac:dyDescent="0.25">
      <c r="B11309" s="8"/>
    </row>
    <row r="11310" spans="2:2" x14ac:dyDescent="0.25">
      <c r="B11310" s="8"/>
    </row>
    <row r="11311" spans="2:2" x14ac:dyDescent="0.25">
      <c r="B11311" s="8"/>
    </row>
    <row r="11312" spans="2:2" x14ac:dyDescent="0.25">
      <c r="B11312" s="8"/>
    </row>
    <row r="11313" spans="2:2" x14ac:dyDescent="0.25">
      <c r="B11313" s="8"/>
    </row>
    <row r="11314" spans="2:2" x14ac:dyDescent="0.25">
      <c r="B11314" s="8"/>
    </row>
    <row r="11315" spans="2:2" x14ac:dyDescent="0.25">
      <c r="B11315" s="8"/>
    </row>
    <row r="11316" spans="2:2" x14ac:dyDescent="0.25">
      <c r="B11316" s="8"/>
    </row>
    <row r="11317" spans="2:2" x14ac:dyDescent="0.25">
      <c r="B11317" s="8"/>
    </row>
    <row r="11318" spans="2:2" x14ac:dyDescent="0.25">
      <c r="B11318" s="8"/>
    </row>
    <row r="11319" spans="2:2" x14ac:dyDescent="0.25">
      <c r="B11319" s="8"/>
    </row>
    <row r="11320" spans="2:2" x14ac:dyDescent="0.25">
      <c r="B11320" s="8"/>
    </row>
    <row r="11321" spans="2:2" x14ac:dyDescent="0.25">
      <c r="B11321" s="8"/>
    </row>
    <row r="11322" spans="2:2" x14ac:dyDescent="0.25">
      <c r="B11322" s="8"/>
    </row>
    <row r="11323" spans="2:2" x14ac:dyDescent="0.25">
      <c r="B11323" s="8"/>
    </row>
    <row r="11324" spans="2:2" x14ac:dyDescent="0.25">
      <c r="B11324" s="8"/>
    </row>
    <row r="11325" spans="2:2" x14ac:dyDescent="0.25">
      <c r="B11325" s="8"/>
    </row>
    <row r="11326" spans="2:2" x14ac:dyDescent="0.25">
      <c r="B11326" s="8"/>
    </row>
    <row r="11327" spans="2:2" x14ac:dyDescent="0.25">
      <c r="B11327" s="8"/>
    </row>
    <row r="11328" spans="2:2" x14ac:dyDescent="0.25">
      <c r="B11328" s="8"/>
    </row>
    <row r="11329" spans="2:2" x14ac:dyDescent="0.25">
      <c r="B11329" s="8"/>
    </row>
    <row r="11330" spans="2:2" x14ac:dyDescent="0.25">
      <c r="B11330" s="8"/>
    </row>
    <row r="11331" spans="2:2" x14ac:dyDescent="0.25">
      <c r="B11331" s="8"/>
    </row>
    <row r="11332" spans="2:2" x14ac:dyDescent="0.25">
      <c r="B11332" s="8"/>
    </row>
    <row r="11333" spans="2:2" x14ac:dyDescent="0.25">
      <c r="B11333" s="8"/>
    </row>
    <row r="11334" spans="2:2" x14ac:dyDescent="0.25">
      <c r="B11334" s="8"/>
    </row>
    <row r="11335" spans="2:2" x14ac:dyDescent="0.25">
      <c r="B11335" s="8"/>
    </row>
    <row r="11336" spans="2:2" x14ac:dyDescent="0.25">
      <c r="B11336" s="8"/>
    </row>
    <row r="11337" spans="2:2" x14ac:dyDescent="0.25">
      <c r="B11337" s="8"/>
    </row>
    <row r="11338" spans="2:2" x14ac:dyDescent="0.25">
      <c r="B11338" s="8"/>
    </row>
    <row r="11339" spans="2:2" x14ac:dyDescent="0.25">
      <c r="B11339" s="8"/>
    </row>
    <row r="11340" spans="2:2" x14ac:dyDescent="0.25">
      <c r="B11340" s="8"/>
    </row>
    <row r="11341" spans="2:2" x14ac:dyDescent="0.25">
      <c r="B11341" s="8"/>
    </row>
    <row r="11342" spans="2:2" x14ac:dyDescent="0.25">
      <c r="B11342" s="8"/>
    </row>
    <row r="11343" spans="2:2" x14ac:dyDescent="0.25">
      <c r="B11343" s="8"/>
    </row>
    <row r="11344" spans="2:2" x14ac:dyDescent="0.25">
      <c r="B11344" s="8"/>
    </row>
    <row r="11345" spans="2:2" x14ac:dyDescent="0.25">
      <c r="B11345" s="8"/>
    </row>
    <row r="11346" spans="2:2" x14ac:dyDescent="0.25">
      <c r="B11346" s="8"/>
    </row>
    <row r="11347" spans="2:2" x14ac:dyDescent="0.25">
      <c r="B11347" s="8"/>
    </row>
    <row r="11348" spans="2:2" x14ac:dyDescent="0.25">
      <c r="B11348" s="8"/>
    </row>
    <row r="11349" spans="2:2" x14ac:dyDescent="0.25">
      <c r="B11349" s="8"/>
    </row>
    <row r="11350" spans="2:2" x14ac:dyDescent="0.25">
      <c r="B11350" s="8"/>
    </row>
    <row r="11351" spans="2:2" x14ac:dyDescent="0.25">
      <c r="B11351" s="8"/>
    </row>
    <row r="11352" spans="2:2" x14ac:dyDescent="0.25">
      <c r="B11352" s="8"/>
    </row>
    <row r="11353" spans="2:2" x14ac:dyDescent="0.25">
      <c r="B11353" s="8"/>
    </row>
    <row r="11354" spans="2:2" x14ac:dyDescent="0.25">
      <c r="B11354" s="8"/>
    </row>
    <row r="11355" spans="2:2" x14ac:dyDescent="0.25">
      <c r="B11355" s="8"/>
    </row>
    <row r="11356" spans="2:2" x14ac:dyDescent="0.25">
      <c r="B11356" s="8"/>
    </row>
    <row r="11357" spans="2:2" x14ac:dyDescent="0.25">
      <c r="B11357" s="8"/>
    </row>
    <row r="11358" spans="2:2" x14ac:dyDescent="0.25">
      <c r="B11358" s="8"/>
    </row>
    <row r="11359" spans="2:2" x14ac:dyDescent="0.25">
      <c r="B11359" s="8"/>
    </row>
    <row r="11360" spans="2:2" x14ac:dyDescent="0.25">
      <c r="B11360" s="8"/>
    </row>
    <row r="11361" spans="2:2" x14ac:dyDescent="0.25">
      <c r="B11361" s="8"/>
    </row>
    <row r="11362" spans="2:2" x14ac:dyDescent="0.25">
      <c r="B11362" s="8"/>
    </row>
    <row r="11363" spans="2:2" x14ac:dyDescent="0.25">
      <c r="B11363" s="8"/>
    </row>
    <row r="11364" spans="2:2" x14ac:dyDescent="0.25">
      <c r="B11364" s="8"/>
    </row>
    <row r="11365" spans="2:2" x14ac:dyDescent="0.25">
      <c r="B11365" s="8"/>
    </row>
    <row r="11366" spans="2:2" x14ac:dyDescent="0.25">
      <c r="B11366" s="8"/>
    </row>
    <row r="11367" spans="2:2" x14ac:dyDescent="0.25">
      <c r="B11367" s="8"/>
    </row>
    <row r="11368" spans="2:2" x14ac:dyDescent="0.25">
      <c r="B11368" s="8"/>
    </row>
    <row r="11369" spans="2:2" x14ac:dyDescent="0.25">
      <c r="B11369" s="8"/>
    </row>
    <row r="11370" spans="2:2" x14ac:dyDescent="0.25">
      <c r="B11370" s="8"/>
    </row>
    <row r="11371" spans="2:2" x14ac:dyDescent="0.25">
      <c r="B11371" s="8"/>
    </row>
    <row r="11372" spans="2:2" x14ac:dyDescent="0.25">
      <c r="B11372" s="8"/>
    </row>
    <row r="11373" spans="2:2" x14ac:dyDescent="0.25">
      <c r="B11373" s="8"/>
    </row>
    <row r="11374" spans="2:2" x14ac:dyDescent="0.25">
      <c r="B11374" s="8"/>
    </row>
    <row r="11375" spans="2:2" x14ac:dyDescent="0.25">
      <c r="B11375" s="8"/>
    </row>
    <row r="11376" spans="2:2" x14ac:dyDescent="0.25">
      <c r="B11376" s="8"/>
    </row>
    <row r="11377" spans="2:2" x14ac:dyDescent="0.25">
      <c r="B11377" s="8"/>
    </row>
    <row r="11378" spans="2:2" x14ac:dyDescent="0.25">
      <c r="B11378" s="8"/>
    </row>
    <row r="11379" spans="2:2" x14ac:dyDescent="0.25">
      <c r="B11379" s="8"/>
    </row>
    <row r="11380" spans="2:2" x14ac:dyDescent="0.25">
      <c r="B11380" s="8"/>
    </row>
    <row r="11381" spans="2:2" x14ac:dyDescent="0.25">
      <c r="B11381" s="8"/>
    </row>
    <row r="11382" spans="2:2" x14ac:dyDescent="0.25">
      <c r="B11382" s="8"/>
    </row>
    <row r="11383" spans="2:2" x14ac:dyDescent="0.25">
      <c r="B11383" s="8"/>
    </row>
    <row r="11384" spans="2:2" x14ac:dyDescent="0.25">
      <c r="B11384" s="8"/>
    </row>
    <row r="11385" spans="2:2" x14ac:dyDescent="0.25">
      <c r="B11385" s="8"/>
    </row>
    <row r="11386" spans="2:2" x14ac:dyDescent="0.25">
      <c r="B11386" s="8"/>
    </row>
    <row r="11387" spans="2:2" x14ac:dyDescent="0.25">
      <c r="B11387" s="8"/>
    </row>
    <row r="11388" spans="2:2" x14ac:dyDescent="0.25">
      <c r="B11388" s="8"/>
    </row>
    <row r="11389" spans="2:2" x14ac:dyDescent="0.25">
      <c r="B11389" s="8"/>
    </row>
    <row r="11390" spans="2:2" x14ac:dyDescent="0.25">
      <c r="B11390" s="8"/>
    </row>
    <row r="11391" spans="2:2" x14ac:dyDescent="0.25">
      <c r="B11391" s="8"/>
    </row>
    <row r="11392" spans="2:2" x14ac:dyDescent="0.25">
      <c r="B11392" s="8"/>
    </row>
    <row r="11393" spans="2:2" x14ac:dyDescent="0.25">
      <c r="B11393" s="8"/>
    </row>
    <row r="11394" spans="2:2" x14ac:dyDescent="0.25">
      <c r="B11394" s="8"/>
    </row>
    <row r="11395" spans="2:2" x14ac:dyDescent="0.25">
      <c r="B11395" s="8"/>
    </row>
    <row r="11396" spans="2:2" x14ac:dyDescent="0.25">
      <c r="B11396" s="8"/>
    </row>
    <row r="11397" spans="2:2" x14ac:dyDescent="0.25">
      <c r="B11397" s="8"/>
    </row>
    <row r="11398" spans="2:2" x14ac:dyDescent="0.25">
      <c r="B11398" s="8"/>
    </row>
    <row r="11399" spans="2:2" x14ac:dyDescent="0.25">
      <c r="B11399" s="8"/>
    </row>
    <row r="11400" spans="2:2" x14ac:dyDescent="0.25">
      <c r="B11400" s="8"/>
    </row>
    <row r="11401" spans="2:2" x14ac:dyDescent="0.25">
      <c r="B11401" s="8"/>
    </row>
    <row r="11402" spans="2:2" x14ac:dyDescent="0.25">
      <c r="B11402" s="8"/>
    </row>
    <row r="11403" spans="2:2" x14ac:dyDescent="0.25">
      <c r="B11403" s="8"/>
    </row>
    <row r="11404" spans="2:2" x14ac:dyDescent="0.25">
      <c r="B11404" s="8"/>
    </row>
    <row r="11405" spans="2:2" x14ac:dyDescent="0.25">
      <c r="B11405" s="8"/>
    </row>
    <row r="11406" spans="2:2" x14ac:dyDescent="0.25">
      <c r="B11406" s="8"/>
    </row>
    <row r="11407" spans="2:2" x14ac:dyDescent="0.25">
      <c r="B11407" s="8"/>
    </row>
    <row r="11408" spans="2:2" x14ac:dyDescent="0.25">
      <c r="B11408" s="8"/>
    </row>
    <row r="11409" spans="2:2" x14ac:dyDescent="0.25">
      <c r="B11409" s="8"/>
    </row>
    <row r="11410" spans="2:2" x14ac:dyDescent="0.25">
      <c r="B11410" s="8"/>
    </row>
    <row r="11411" spans="2:2" x14ac:dyDescent="0.25">
      <c r="B11411" s="8"/>
    </row>
    <row r="11412" spans="2:2" x14ac:dyDescent="0.25">
      <c r="B11412" s="8"/>
    </row>
    <row r="11413" spans="2:2" x14ac:dyDescent="0.25">
      <c r="B11413" s="8"/>
    </row>
    <row r="11414" spans="2:2" x14ac:dyDescent="0.25">
      <c r="B11414" s="8"/>
    </row>
    <row r="11415" spans="2:2" x14ac:dyDescent="0.25">
      <c r="B11415" s="8"/>
    </row>
    <row r="11416" spans="2:2" x14ac:dyDescent="0.25">
      <c r="B11416" s="8"/>
    </row>
    <row r="11417" spans="2:2" x14ac:dyDescent="0.25">
      <c r="B11417" s="8"/>
    </row>
    <row r="11418" spans="2:2" x14ac:dyDescent="0.25">
      <c r="B11418" s="8"/>
    </row>
    <row r="11419" spans="2:2" x14ac:dyDescent="0.25">
      <c r="B11419" s="8"/>
    </row>
    <row r="11420" spans="2:2" x14ac:dyDescent="0.25">
      <c r="B11420" s="8"/>
    </row>
    <row r="11421" spans="2:2" x14ac:dyDescent="0.25">
      <c r="B11421" s="8"/>
    </row>
    <row r="11422" spans="2:2" x14ac:dyDescent="0.25">
      <c r="B11422" s="8"/>
    </row>
    <row r="11423" spans="2:2" x14ac:dyDescent="0.25">
      <c r="B11423" s="8"/>
    </row>
    <row r="11424" spans="2:2" x14ac:dyDescent="0.25">
      <c r="B11424" s="8"/>
    </row>
    <row r="11425" spans="2:2" x14ac:dyDescent="0.25">
      <c r="B11425" s="8"/>
    </row>
    <row r="11426" spans="2:2" x14ac:dyDescent="0.25">
      <c r="B11426" s="8"/>
    </row>
    <row r="11427" spans="2:2" x14ac:dyDescent="0.25">
      <c r="B11427" s="8"/>
    </row>
    <row r="11428" spans="2:2" x14ac:dyDescent="0.25">
      <c r="B11428" s="8"/>
    </row>
    <row r="11429" spans="2:2" x14ac:dyDescent="0.25">
      <c r="B11429" s="8"/>
    </row>
    <row r="11430" spans="2:2" x14ac:dyDescent="0.25">
      <c r="B11430" s="8"/>
    </row>
    <row r="11431" spans="2:2" x14ac:dyDescent="0.25">
      <c r="B11431" s="8"/>
    </row>
    <row r="11432" spans="2:2" x14ac:dyDescent="0.25">
      <c r="B11432" s="8"/>
    </row>
    <row r="11433" spans="2:2" x14ac:dyDescent="0.25">
      <c r="B11433" s="8"/>
    </row>
    <row r="11434" spans="2:2" x14ac:dyDescent="0.25">
      <c r="B11434" s="8"/>
    </row>
    <row r="11435" spans="2:2" x14ac:dyDescent="0.25">
      <c r="B11435" s="8"/>
    </row>
    <row r="11436" spans="2:2" x14ac:dyDescent="0.25">
      <c r="B11436" s="8"/>
    </row>
    <row r="11437" spans="2:2" x14ac:dyDescent="0.25">
      <c r="B11437" s="8"/>
    </row>
    <row r="11438" spans="2:2" x14ac:dyDescent="0.25">
      <c r="B11438" s="8"/>
    </row>
    <row r="11439" spans="2:2" x14ac:dyDescent="0.25">
      <c r="B11439" s="8"/>
    </row>
    <row r="11440" spans="2:2" x14ac:dyDescent="0.25">
      <c r="B11440" s="8"/>
    </row>
    <row r="11441" spans="2:2" x14ac:dyDescent="0.25">
      <c r="B11441" s="8"/>
    </row>
    <row r="11442" spans="2:2" x14ac:dyDescent="0.25">
      <c r="B11442" s="8"/>
    </row>
    <row r="11443" spans="2:2" x14ac:dyDescent="0.25">
      <c r="B11443" s="8"/>
    </row>
    <row r="11444" spans="2:2" x14ac:dyDescent="0.25">
      <c r="B11444" s="8"/>
    </row>
    <row r="11445" spans="2:2" x14ac:dyDescent="0.25">
      <c r="B11445" s="8"/>
    </row>
    <row r="11446" spans="2:2" x14ac:dyDescent="0.25">
      <c r="B11446" s="8"/>
    </row>
    <row r="11447" spans="2:2" x14ac:dyDescent="0.25">
      <c r="B11447" s="8"/>
    </row>
    <row r="11448" spans="2:2" x14ac:dyDescent="0.25">
      <c r="B11448" s="8"/>
    </row>
    <row r="11449" spans="2:2" x14ac:dyDescent="0.25">
      <c r="B11449" s="8"/>
    </row>
    <row r="11450" spans="2:2" x14ac:dyDescent="0.25">
      <c r="B11450" s="8"/>
    </row>
    <row r="11451" spans="2:2" x14ac:dyDescent="0.25">
      <c r="B11451" s="8"/>
    </row>
    <row r="11452" spans="2:2" x14ac:dyDescent="0.25">
      <c r="B11452" s="8"/>
    </row>
    <row r="11453" spans="2:2" x14ac:dyDescent="0.25">
      <c r="B11453" s="8"/>
    </row>
    <row r="11454" spans="2:2" x14ac:dyDescent="0.25">
      <c r="B11454" s="8"/>
    </row>
    <row r="11455" spans="2:2" x14ac:dyDescent="0.25">
      <c r="B11455" s="8"/>
    </row>
    <row r="11456" spans="2:2" x14ac:dyDescent="0.25">
      <c r="B11456" s="8"/>
    </row>
    <row r="11457" spans="2:2" x14ac:dyDescent="0.25">
      <c r="B11457" s="8"/>
    </row>
    <row r="11458" spans="2:2" x14ac:dyDescent="0.25">
      <c r="B11458" s="8"/>
    </row>
    <row r="11459" spans="2:2" x14ac:dyDescent="0.25">
      <c r="B11459" s="8"/>
    </row>
    <row r="11460" spans="2:2" x14ac:dyDescent="0.25">
      <c r="B11460" s="8"/>
    </row>
    <row r="11461" spans="2:2" x14ac:dyDescent="0.25">
      <c r="B11461" s="8"/>
    </row>
    <row r="11462" spans="2:2" x14ac:dyDescent="0.25">
      <c r="B11462" s="8"/>
    </row>
    <row r="11463" spans="2:2" x14ac:dyDescent="0.25">
      <c r="B11463" s="8"/>
    </row>
    <row r="11464" spans="2:2" x14ac:dyDescent="0.25">
      <c r="B11464" s="8"/>
    </row>
    <row r="11465" spans="2:2" x14ac:dyDescent="0.25">
      <c r="B11465" s="8"/>
    </row>
    <row r="11466" spans="2:2" x14ac:dyDescent="0.25">
      <c r="B11466" s="8"/>
    </row>
    <row r="11467" spans="2:2" x14ac:dyDescent="0.25">
      <c r="B11467" s="8"/>
    </row>
    <row r="11468" spans="2:2" x14ac:dyDescent="0.25">
      <c r="B11468" s="8"/>
    </row>
    <row r="11469" spans="2:2" x14ac:dyDescent="0.25">
      <c r="B11469" s="8"/>
    </row>
    <row r="11470" spans="2:2" x14ac:dyDescent="0.25">
      <c r="B11470" s="8"/>
    </row>
    <row r="11471" spans="2:2" x14ac:dyDescent="0.25">
      <c r="B11471" s="8"/>
    </row>
    <row r="11472" spans="2:2" x14ac:dyDescent="0.25">
      <c r="B11472" s="8"/>
    </row>
    <row r="11473" spans="2:2" x14ac:dyDescent="0.25">
      <c r="B11473" s="8"/>
    </row>
    <row r="11474" spans="2:2" x14ac:dyDescent="0.25">
      <c r="B11474" s="8"/>
    </row>
    <row r="11475" spans="2:2" x14ac:dyDescent="0.25">
      <c r="B11475" s="8"/>
    </row>
    <row r="11476" spans="2:2" x14ac:dyDescent="0.25">
      <c r="B11476" s="8"/>
    </row>
    <row r="11477" spans="2:2" x14ac:dyDescent="0.25">
      <c r="B11477" s="8"/>
    </row>
    <row r="11478" spans="2:2" x14ac:dyDescent="0.25">
      <c r="B11478" s="8"/>
    </row>
    <row r="11479" spans="2:2" x14ac:dyDescent="0.25">
      <c r="B11479" s="8"/>
    </row>
    <row r="11480" spans="2:2" x14ac:dyDescent="0.25">
      <c r="B11480" s="8"/>
    </row>
    <row r="11481" spans="2:2" x14ac:dyDescent="0.25">
      <c r="B11481" s="8"/>
    </row>
    <row r="11482" spans="2:2" x14ac:dyDescent="0.25">
      <c r="B11482" s="8"/>
    </row>
    <row r="11483" spans="2:2" x14ac:dyDescent="0.25">
      <c r="B11483" s="8"/>
    </row>
    <row r="11484" spans="2:2" x14ac:dyDescent="0.25">
      <c r="B11484" s="8"/>
    </row>
    <row r="11485" spans="2:2" x14ac:dyDescent="0.25">
      <c r="B11485" s="8"/>
    </row>
    <row r="11486" spans="2:2" x14ac:dyDescent="0.25">
      <c r="B11486" s="8"/>
    </row>
    <row r="11487" spans="2:2" x14ac:dyDescent="0.25">
      <c r="B11487" s="8"/>
    </row>
    <row r="11488" spans="2:2" x14ac:dyDescent="0.25">
      <c r="B11488" s="8"/>
    </row>
    <row r="11489" spans="2:2" x14ac:dyDescent="0.25">
      <c r="B11489" s="8"/>
    </row>
    <row r="11490" spans="2:2" x14ac:dyDescent="0.25">
      <c r="B11490" s="8"/>
    </row>
    <row r="11491" spans="2:2" x14ac:dyDescent="0.25">
      <c r="B11491" s="8"/>
    </row>
    <row r="11492" spans="2:2" x14ac:dyDescent="0.25">
      <c r="B11492" s="8"/>
    </row>
    <row r="11493" spans="2:2" x14ac:dyDescent="0.25">
      <c r="B11493" s="8"/>
    </row>
    <row r="11494" spans="2:2" x14ac:dyDescent="0.25">
      <c r="B11494" s="8"/>
    </row>
    <row r="11495" spans="2:2" x14ac:dyDescent="0.25">
      <c r="B11495" s="8"/>
    </row>
    <row r="11496" spans="2:2" x14ac:dyDescent="0.25">
      <c r="B11496" s="8"/>
    </row>
    <row r="11497" spans="2:2" x14ac:dyDescent="0.25">
      <c r="B11497" s="8"/>
    </row>
    <row r="11498" spans="2:2" x14ac:dyDescent="0.25">
      <c r="B11498" s="8"/>
    </row>
    <row r="11499" spans="2:2" x14ac:dyDescent="0.25">
      <c r="B11499" s="8"/>
    </row>
    <row r="11500" spans="2:2" x14ac:dyDescent="0.25">
      <c r="B11500" s="8"/>
    </row>
    <row r="11501" spans="2:2" x14ac:dyDescent="0.25">
      <c r="B11501" s="8"/>
    </row>
    <row r="11502" spans="2:2" x14ac:dyDescent="0.25">
      <c r="B11502" s="8"/>
    </row>
    <row r="11503" spans="2:2" x14ac:dyDescent="0.25">
      <c r="B11503" s="8"/>
    </row>
    <row r="11504" spans="2:2" x14ac:dyDescent="0.25">
      <c r="B11504" s="8"/>
    </row>
    <row r="11505" spans="2:2" x14ac:dyDescent="0.25">
      <c r="B11505" s="8"/>
    </row>
    <row r="11506" spans="2:2" x14ac:dyDescent="0.25">
      <c r="B11506" s="8"/>
    </row>
    <row r="11507" spans="2:2" x14ac:dyDescent="0.25">
      <c r="B11507" s="8"/>
    </row>
    <row r="11508" spans="2:2" x14ac:dyDescent="0.25">
      <c r="B11508" s="8"/>
    </row>
    <row r="11509" spans="2:2" x14ac:dyDescent="0.25">
      <c r="B11509" s="8"/>
    </row>
    <row r="11510" spans="2:2" x14ac:dyDescent="0.25">
      <c r="B11510" s="8"/>
    </row>
    <row r="11511" spans="2:2" x14ac:dyDescent="0.25">
      <c r="B11511" s="8"/>
    </row>
    <row r="11512" spans="2:2" x14ac:dyDescent="0.25">
      <c r="B11512" s="8"/>
    </row>
    <row r="11513" spans="2:2" x14ac:dyDescent="0.25">
      <c r="B11513" s="8"/>
    </row>
    <row r="11514" spans="2:2" x14ac:dyDescent="0.25">
      <c r="B11514" s="8"/>
    </row>
    <row r="11515" spans="2:2" x14ac:dyDescent="0.25">
      <c r="B11515" s="8"/>
    </row>
    <row r="11516" spans="2:2" x14ac:dyDescent="0.25">
      <c r="B11516" s="8"/>
    </row>
    <row r="11517" spans="2:2" x14ac:dyDescent="0.25">
      <c r="B11517" s="8"/>
    </row>
    <row r="11518" spans="2:2" x14ac:dyDescent="0.25">
      <c r="B11518" s="8"/>
    </row>
    <row r="11519" spans="2:2" x14ac:dyDescent="0.25">
      <c r="B11519" s="8"/>
    </row>
    <row r="11520" spans="2:2" x14ac:dyDescent="0.25">
      <c r="B11520" s="8"/>
    </row>
    <row r="11521" spans="2:2" x14ac:dyDescent="0.25">
      <c r="B11521" s="8"/>
    </row>
    <row r="11522" spans="2:2" x14ac:dyDescent="0.25">
      <c r="B11522" s="8"/>
    </row>
    <row r="11523" spans="2:2" x14ac:dyDescent="0.25">
      <c r="B11523" s="8"/>
    </row>
    <row r="11524" spans="2:2" x14ac:dyDescent="0.25">
      <c r="B11524" s="8"/>
    </row>
    <row r="11525" spans="2:2" x14ac:dyDescent="0.25">
      <c r="B11525" s="8"/>
    </row>
    <row r="11526" spans="2:2" x14ac:dyDescent="0.25">
      <c r="B11526" s="8"/>
    </row>
    <row r="11527" spans="2:2" x14ac:dyDescent="0.25">
      <c r="B11527" s="8"/>
    </row>
    <row r="11528" spans="2:2" x14ac:dyDescent="0.25">
      <c r="B11528" s="8"/>
    </row>
    <row r="11529" spans="2:2" x14ac:dyDescent="0.25">
      <c r="B11529" s="8"/>
    </row>
    <row r="11530" spans="2:2" x14ac:dyDescent="0.25">
      <c r="B11530" s="8"/>
    </row>
    <row r="11531" spans="2:2" x14ac:dyDescent="0.25">
      <c r="B11531" s="8"/>
    </row>
    <row r="11532" spans="2:2" x14ac:dyDescent="0.25">
      <c r="B11532" s="8"/>
    </row>
    <row r="11533" spans="2:2" x14ac:dyDescent="0.25">
      <c r="B11533" s="8"/>
    </row>
    <row r="11534" spans="2:2" x14ac:dyDescent="0.25">
      <c r="B11534" s="8"/>
    </row>
    <row r="11535" spans="2:2" x14ac:dyDescent="0.25">
      <c r="B11535" s="8"/>
    </row>
    <row r="11536" spans="2:2" x14ac:dyDescent="0.25">
      <c r="B11536" s="8"/>
    </row>
    <row r="11537" spans="2:2" x14ac:dyDescent="0.25">
      <c r="B11537" s="8"/>
    </row>
    <row r="11538" spans="2:2" x14ac:dyDescent="0.25">
      <c r="B11538" s="8"/>
    </row>
    <row r="11539" spans="2:2" x14ac:dyDescent="0.25">
      <c r="B11539" s="8"/>
    </row>
    <row r="11540" spans="2:2" x14ac:dyDescent="0.25">
      <c r="B11540" s="8"/>
    </row>
    <row r="11541" spans="2:2" x14ac:dyDescent="0.25">
      <c r="B11541" s="8"/>
    </row>
    <row r="11542" spans="2:2" x14ac:dyDescent="0.25">
      <c r="B11542" s="8"/>
    </row>
    <row r="11543" spans="2:2" x14ac:dyDescent="0.25">
      <c r="B11543" s="8"/>
    </row>
    <row r="11544" spans="2:2" x14ac:dyDescent="0.25">
      <c r="B11544" s="8"/>
    </row>
    <row r="11545" spans="2:2" x14ac:dyDescent="0.25">
      <c r="B11545" s="8"/>
    </row>
    <row r="11546" spans="2:2" x14ac:dyDescent="0.25">
      <c r="B11546" s="8"/>
    </row>
    <row r="11547" spans="2:2" x14ac:dyDescent="0.25">
      <c r="B11547" s="8"/>
    </row>
    <row r="11548" spans="2:2" x14ac:dyDescent="0.25">
      <c r="B11548" s="8"/>
    </row>
    <row r="11549" spans="2:2" x14ac:dyDescent="0.25">
      <c r="B11549" s="8"/>
    </row>
    <row r="11550" spans="2:2" x14ac:dyDescent="0.25">
      <c r="B11550" s="8"/>
    </row>
    <row r="11551" spans="2:2" x14ac:dyDescent="0.25">
      <c r="B11551" s="8"/>
    </row>
    <row r="11552" spans="2:2" x14ac:dyDescent="0.25">
      <c r="B11552" s="8"/>
    </row>
    <row r="11553" spans="2:2" x14ac:dyDescent="0.25">
      <c r="B11553" s="8"/>
    </row>
    <row r="11554" spans="2:2" x14ac:dyDescent="0.25">
      <c r="B11554" s="8"/>
    </row>
    <row r="11555" spans="2:2" x14ac:dyDescent="0.25">
      <c r="B11555" s="8"/>
    </row>
    <row r="11556" spans="2:2" x14ac:dyDescent="0.25">
      <c r="B11556" s="8"/>
    </row>
    <row r="11557" spans="2:2" x14ac:dyDescent="0.25">
      <c r="B11557" s="8"/>
    </row>
    <row r="11558" spans="2:2" x14ac:dyDescent="0.25">
      <c r="B11558" s="8"/>
    </row>
    <row r="11559" spans="2:2" x14ac:dyDescent="0.25">
      <c r="B11559" s="8"/>
    </row>
    <row r="11560" spans="2:2" x14ac:dyDescent="0.25">
      <c r="B11560" s="8"/>
    </row>
    <row r="11561" spans="2:2" x14ac:dyDescent="0.25">
      <c r="B11561" s="8"/>
    </row>
    <row r="11562" spans="2:2" x14ac:dyDescent="0.25">
      <c r="B11562" s="8"/>
    </row>
    <row r="11563" spans="2:2" x14ac:dyDescent="0.25">
      <c r="B11563" s="8"/>
    </row>
    <row r="11564" spans="2:2" x14ac:dyDescent="0.25">
      <c r="B11564" s="8"/>
    </row>
    <row r="11565" spans="2:2" x14ac:dyDescent="0.25">
      <c r="B11565" s="8"/>
    </row>
    <row r="11566" spans="2:2" x14ac:dyDescent="0.25">
      <c r="B11566" s="8"/>
    </row>
    <row r="11567" spans="2:2" x14ac:dyDescent="0.25">
      <c r="B11567" s="8"/>
    </row>
    <row r="11568" spans="2:2" x14ac:dyDescent="0.25">
      <c r="B11568" s="8"/>
    </row>
    <row r="11569" spans="2:2" x14ac:dyDescent="0.25">
      <c r="B11569" s="8"/>
    </row>
    <row r="11570" spans="2:2" x14ac:dyDescent="0.25">
      <c r="B11570" s="8"/>
    </row>
    <row r="11571" spans="2:2" x14ac:dyDescent="0.25">
      <c r="B11571" s="8"/>
    </row>
    <row r="11572" spans="2:2" x14ac:dyDescent="0.25">
      <c r="B11572" s="8"/>
    </row>
    <row r="11573" spans="2:2" x14ac:dyDescent="0.25">
      <c r="B11573" s="8"/>
    </row>
    <row r="11574" spans="2:2" x14ac:dyDescent="0.25">
      <c r="B11574" s="8"/>
    </row>
    <row r="11575" spans="2:2" x14ac:dyDescent="0.25">
      <c r="B11575" s="8"/>
    </row>
    <row r="11576" spans="2:2" x14ac:dyDescent="0.25">
      <c r="B11576" s="8"/>
    </row>
    <row r="11577" spans="2:2" x14ac:dyDescent="0.25">
      <c r="B11577" s="8"/>
    </row>
    <row r="11578" spans="2:2" x14ac:dyDescent="0.25">
      <c r="B11578" s="8"/>
    </row>
    <row r="11579" spans="2:2" x14ac:dyDescent="0.25">
      <c r="B11579" s="8"/>
    </row>
    <row r="11580" spans="2:2" x14ac:dyDescent="0.25">
      <c r="B11580" s="8"/>
    </row>
    <row r="11581" spans="2:2" x14ac:dyDescent="0.25">
      <c r="B11581" s="8"/>
    </row>
    <row r="11582" spans="2:2" x14ac:dyDescent="0.25">
      <c r="B11582" s="8"/>
    </row>
    <row r="11583" spans="2:2" x14ac:dyDescent="0.25">
      <c r="B11583" s="8"/>
    </row>
    <row r="11584" spans="2:2" x14ac:dyDescent="0.25">
      <c r="B11584" s="8"/>
    </row>
    <row r="11585" spans="2:2" x14ac:dyDescent="0.25">
      <c r="B11585" s="8"/>
    </row>
    <row r="11586" spans="2:2" x14ac:dyDescent="0.25">
      <c r="B11586" s="8"/>
    </row>
    <row r="11587" spans="2:2" x14ac:dyDescent="0.25">
      <c r="B11587" s="8"/>
    </row>
    <row r="11588" spans="2:2" x14ac:dyDescent="0.25">
      <c r="B11588" s="8"/>
    </row>
    <row r="11589" spans="2:2" x14ac:dyDescent="0.25">
      <c r="B11589" s="8"/>
    </row>
    <row r="11590" spans="2:2" x14ac:dyDescent="0.25">
      <c r="B11590" s="8"/>
    </row>
    <row r="11591" spans="2:2" x14ac:dyDescent="0.25">
      <c r="B11591" s="8"/>
    </row>
    <row r="11592" spans="2:2" x14ac:dyDescent="0.25">
      <c r="B11592" s="8"/>
    </row>
    <row r="11593" spans="2:2" x14ac:dyDescent="0.25">
      <c r="B11593" s="8"/>
    </row>
    <row r="11594" spans="2:2" x14ac:dyDescent="0.25">
      <c r="B11594" s="8"/>
    </row>
    <row r="11595" spans="2:2" x14ac:dyDescent="0.25">
      <c r="B11595" s="8"/>
    </row>
    <row r="11596" spans="2:2" x14ac:dyDescent="0.25">
      <c r="B11596" s="8"/>
    </row>
    <row r="11597" spans="2:2" x14ac:dyDescent="0.25">
      <c r="B11597" s="8"/>
    </row>
    <row r="11598" spans="2:2" x14ac:dyDescent="0.25">
      <c r="B11598" s="8"/>
    </row>
    <row r="11599" spans="2:2" x14ac:dyDescent="0.25">
      <c r="B11599" s="8"/>
    </row>
    <row r="11600" spans="2:2" x14ac:dyDescent="0.25">
      <c r="B11600" s="8"/>
    </row>
    <row r="11601" spans="2:2" x14ac:dyDescent="0.25">
      <c r="B11601" s="8"/>
    </row>
    <row r="11602" spans="2:2" x14ac:dyDescent="0.25">
      <c r="B11602" s="8"/>
    </row>
    <row r="11603" spans="2:2" x14ac:dyDescent="0.25">
      <c r="B11603" s="8"/>
    </row>
    <row r="11604" spans="2:2" x14ac:dyDescent="0.25">
      <c r="B11604" s="8"/>
    </row>
    <row r="11605" spans="2:2" x14ac:dyDescent="0.25">
      <c r="B11605" s="8"/>
    </row>
    <row r="11606" spans="2:2" x14ac:dyDescent="0.25">
      <c r="B11606" s="8"/>
    </row>
    <row r="11607" spans="2:2" x14ac:dyDescent="0.25">
      <c r="B11607" s="8"/>
    </row>
    <row r="11608" spans="2:2" x14ac:dyDescent="0.25">
      <c r="B11608" s="8"/>
    </row>
    <row r="11609" spans="2:2" x14ac:dyDescent="0.25">
      <c r="B11609" s="8"/>
    </row>
    <row r="11610" spans="2:2" x14ac:dyDescent="0.25">
      <c r="B11610" s="8"/>
    </row>
    <row r="11611" spans="2:2" x14ac:dyDescent="0.25">
      <c r="B11611" s="8"/>
    </row>
    <row r="11612" spans="2:2" x14ac:dyDescent="0.25">
      <c r="B11612" s="8"/>
    </row>
    <row r="11613" spans="2:2" x14ac:dyDescent="0.25">
      <c r="B11613" s="8"/>
    </row>
    <row r="11614" spans="2:2" x14ac:dyDescent="0.25">
      <c r="B11614" s="8"/>
    </row>
    <row r="11615" spans="2:2" x14ac:dyDescent="0.25">
      <c r="B11615" s="8"/>
    </row>
    <row r="11616" spans="2:2" x14ac:dyDescent="0.25">
      <c r="B11616" s="8"/>
    </row>
    <row r="11617" spans="2:2" x14ac:dyDescent="0.25">
      <c r="B11617" s="8"/>
    </row>
    <row r="11618" spans="2:2" x14ac:dyDescent="0.25">
      <c r="B11618" s="8"/>
    </row>
    <row r="11619" spans="2:2" x14ac:dyDescent="0.25">
      <c r="B11619" s="8"/>
    </row>
    <row r="11620" spans="2:2" x14ac:dyDescent="0.25">
      <c r="B11620" s="8"/>
    </row>
    <row r="11621" spans="2:2" x14ac:dyDescent="0.25">
      <c r="B11621" s="8"/>
    </row>
    <row r="11622" spans="2:2" x14ac:dyDescent="0.25">
      <c r="B11622" s="8"/>
    </row>
    <row r="11623" spans="2:2" x14ac:dyDescent="0.25">
      <c r="B11623" s="8"/>
    </row>
    <row r="11624" spans="2:2" x14ac:dyDescent="0.25">
      <c r="B11624" s="8"/>
    </row>
    <row r="11625" spans="2:2" x14ac:dyDescent="0.25">
      <c r="B11625" s="8"/>
    </row>
    <row r="11626" spans="2:2" x14ac:dyDescent="0.25">
      <c r="B11626" s="8"/>
    </row>
    <row r="11627" spans="2:2" x14ac:dyDescent="0.25">
      <c r="B11627" s="8"/>
    </row>
    <row r="11628" spans="2:2" x14ac:dyDescent="0.25">
      <c r="B11628" s="8"/>
    </row>
    <row r="11629" spans="2:2" x14ac:dyDescent="0.25">
      <c r="B11629" s="8"/>
    </row>
    <row r="11630" spans="2:2" x14ac:dyDescent="0.25">
      <c r="B11630" s="8"/>
    </row>
    <row r="11631" spans="2:2" x14ac:dyDescent="0.25">
      <c r="B11631" s="8"/>
    </row>
    <row r="11632" spans="2:2" x14ac:dyDescent="0.25">
      <c r="B11632" s="8"/>
    </row>
    <row r="11633" spans="2:2" x14ac:dyDescent="0.25">
      <c r="B11633" s="8"/>
    </row>
    <row r="11634" spans="2:2" x14ac:dyDescent="0.25">
      <c r="B11634" s="8"/>
    </row>
    <row r="11635" spans="2:2" x14ac:dyDescent="0.25">
      <c r="B11635" s="8"/>
    </row>
    <row r="11636" spans="2:2" x14ac:dyDescent="0.25">
      <c r="B11636" s="8"/>
    </row>
    <row r="11637" spans="2:2" x14ac:dyDescent="0.25">
      <c r="B11637" s="8"/>
    </row>
    <row r="11638" spans="2:2" x14ac:dyDescent="0.25">
      <c r="B11638" s="8"/>
    </row>
    <row r="11639" spans="2:2" x14ac:dyDescent="0.25">
      <c r="B11639" s="8"/>
    </row>
    <row r="11640" spans="2:2" x14ac:dyDescent="0.25">
      <c r="B11640" s="8"/>
    </row>
    <row r="11641" spans="2:2" x14ac:dyDescent="0.25">
      <c r="B11641" s="8"/>
    </row>
    <row r="11642" spans="2:2" x14ac:dyDescent="0.25">
      <c r="B11642" s="8"/>
    </row>
    <row r="11643" spans="2:2" x14ac:dyDescent="0.25">
      <c r="B11643" s="8"/>
    </row>
    <row r="11644" spans="2:2" x14ac:dyDescent="0.25">
      <c r="B11644" s="8"/>
    </row>
    <row r="11645" spans="2:2" x14ac:dyDescent="0.25">
      <c r="B11645" s="8"/>
    </row>
    <row r="11646" spans="2:2" x14ac:dyDescent="0.25">
      <c r="B11646" s="8"/>
    </row>
    <row r="11647" spans="2:2" x14ac:dyDescent="0.25">
      <c r="B11647" s="8"/>
    </row>
    <row r="11648" spans="2:2" x14ac:dyDescent="0.25">
      <c r="B11648" s="8"/>
    </row>
    <row r="11649" spans="2:2" x14ac:dyDescent="0.25">
      <c r="B11649" s="8"/>
    </row>
    <row r="11650" spans="2:2" x14ac:dyDescent="0.25">
      <c r="B11650" s="8"/>
    </row>
    <row r="11651" spans="2:2" x14ac:dyDescent="0.25">
      <c r="B11651" s="8"/>
    </row>
    <row r="11652" spans="2:2" x14ac:dyDescent="0.25">
      <c r="B11652" s="8"/>
    </row>
    <row r="11653" spans="2:2" x14ac:dyDescent="0.25">
      <c r="B11653" s="8"/>
    </row>
    <row r="11654" spans="2:2" x14ac:dyDescent="0.25">
      <c r="B11654" s="8"/>
    </row>
    <row r="11655" spans="2:2" x14ac:dyDescent="0.25">
      <c r="B11655" s="8"/>
    </row>
    <row r="11656" spans="2:2" x14ac:dyDescent="0.25">
      <c r="B11656" s="8"/>
    </row>
    <row r="11657" spans="2:2" x14ac:dyDescent="0.25">
      <c r="B11657" s="8"/>
    </row>
    <row r="11658" spans="2:2" x14ac:dyDescent="0.25">
      <c r="B11658" s="8"/>
    </row>
    <row r="11659" spans="2:2" x14ac:dyDescent="0.25">
      <c r="B11659" s="8"/>
    </row>
    <row r="11660" spans="2:2" x14ac:dyDescent="0.25">
      <c r="B11660" s="8"/>
    </row>
    <row r="11661" spans="2:2" x14ac:dyDescent="0.25">
      <c r="B11661" s="8"/>
    </row>
    <row r="11662" spans="2:2" x14ac:dyDescent="0.25">
      <c r="B11662" s="8"/>
    </row>
    <row r="11663" spans="2:2" x14ac:dyDescent="0.25">
      <c r="B11663" s="8"/>
    </row>
    <row r="11664" spans="2:2" x14ac:dyDescent="0.25">
      <c r="B11664" s="8"/>
    </row>
    <row r="11665" spans="2:2" x14ac:dyDescent="0.25">
      <c r="B11665" s="8"/>
    </row>
    <row r="11666" spans="2:2" x14ac:dyDescent="0.25">
      <c r="B11666" s="8"/>
    </row>
    <row r="11667" spans="2:2" x14ac:dyDescent="0.25">
      <c r="B11667" s="8"/>
    </row>
    <row r="11668" spans="2:2" x14ac:dyDescent="0.25">
      <c r="B11668" s="8"/>
    </row>
    <row r="11669" spans="2:2" x14ac:dyDescent="0.25">
      <c r="B11669" s="8"/>
    </row>
    <row r="11670" spans="2:2" x14ac:dyDescent="0.25">
      <c r="B11670" s="8"/>
    </row>
    <row r="11671" spans="2:2" x14ac:dyDescent="0.25">
      <c r="B11671" s="8"/>
    </row>
    <row r="11672" spans="2:2" x14ac:dyDescent="0.25">
      <c r="B11672" s="8"/>
    </row>
    <row r="11673" spans="2:2" x14ac:dyDescent="0.25">
      <c r="B11673" s="8"/>
    </row>
    <row r="11674" spans="2:2" x14ac:dyDescent="0.25">
      <c r="B11674" s="8"/>
    </row>
    <row r="11675" spans="2:2" x14ac:dyDescent="0.25">
      <c r="B11675" s="8"/>
    </row>
    <row r="11676" spans="2:2" x14ac:dyDescent="0.25">
      <c r="B11676" s="8"/>
    </row>
    <row r="11677" spans="2:2" x14ac:dyDescent="0.25">
      <c r="B11677" s="8"/>
    </row>
    <row r="11678" spans="2:2" x14ac:dyDescent="0.25">
      <c r="B11678" s="8"/>
    </row>
    <row r="11679" spans="2:2" x14ac:dyDescent="0.25">
      <c r="B11679" s="8"/>
    </row>
    <row r="11680" spans="2:2" x14ac:dyDescent="0.25">
      <c r="B11680" s="8"/>
    </row>
    <row r="11681" spans="2:2" x14ac:dyDescent="0.25">
      <c r="B11681" s="8"/>
    </row>
    <row r="11682" spans="2:2" x14ac:dyDescent="0.25">
      <c r="B11682" s="8"/>
    </row>
    <row r="11683" spans="2:2" x14ac:dyDescent="0.25">
      <c r="B11683" s="8"/>
    </row>
    <row r="11684" spans="2:2" x14ac:dyDescent="0.25">
      <c r="B11684" s="8"/>
    </row>
    <row r="11685" spans="2:2" x14ac:dyDescent="0.25">
      <c r="B11685" s="8"/>
    </row>
    <row r="11686" spans="2:2" x14ac:dyDescent="0.25">
      <c r="B11686" s="8"/>
    </row>
    <row r="11687" spans="2:2" x14ac:dyDescent="0.25">
      <c r="B11687" s="8"/>
    </row>
    <row r="11688" spans="2:2" x14ac:dyDescent="0.25">
      <c r="B11688" s="8"/>
    </row>
    <row r="11689" spans="2:2" x14ac:dyDescent="0.25">
      <c r="B11689" s="8"/>
    </row>
    <row r="11690" spans="2:2" x14ac:dyDescent="0.25">
      <c r="B11690" s="8"/>
    </row>
    <row r="11691" spans="2:2" x14ac:dyDescent="0.25">
      <c r="B11691" s="8"/>
    </row>
    <row r="11692" spans="2:2" x14ac:dyDescent="0.25">
      <c r="B11692" s="8"/>
    </row>
    <row r="11693" spans="2:2" x14ac:dyDescent="0.25">
      <c r="B11693" s="8"/>
    </row>
    <row r="11694" spans="2:2" x14ac:dyDescent="0.25">
      <c r="B11694" s="8"/>
    </row>
    <row r="11695" spans="2:2" x14ac:dyDescent="0.25">
      <c r="B11695" s="8"/>
    </row>
    <row r="11696" spans="2:2" x14ac:dyDescent="0.25">
      <c r="B11696" s="8"/>
    </row>
    <row r="11697" spans="2:2" x14ac:dyDescent="0.25">
      <c r="B11697" s="8"/>
    </row>
    <row r="11698" spans="2:2" x14ac:dyDescent="0.25">
      <c r="B11698" s="8"/>
    </row>
    <row r="11699" spans="2:2" x14ac:dyDescent="0.25">
      <c r="B11699" s="8"/>
    </row>
    <row r="11700" spans="2:2" x14ac:dyDescent="0.25">
      <c r="B11700" s="8"/>
    </row>
    <row r="11701" spans="2:2" x14ac:dyDescent="0.25">
      <c r="B11701" s="8"/>
    </row>
    <row r="11702" spans="2:2" x14ac:dyDescent="0.25">
      <c r="B11702" s="8"/>
    </row>
    <row r="11703" spans="2:2" x14ac:dyDescent="0.25">
      <c r="B11703" s="8"/>
    </row>
    <row r="11704" spans="2:2" x14ac:dyDescent="0.25">
      <c r="B11704" s="8"/>
    </row>
    <row r="11705" spans="2:2" x14ac:dyDescent="0.25">
      <c r="B11705" s="8"/>
    </row>
    <row r="11706" spans="2:2" x14ac:dyDescent="0.25">
      <c r="B11706" s="8"/>
    </row>
    <row r="11707" spans="2:2" x14ac:dyDescent="0.25">
      <c r="B11707" s="8"/>
    </row>
    <row r="11708" spans="2:2" x14ac:dyDescent="0.25">
      <c r="B11708" s="8"/>
    </row>
    <row r="11709" spans="2:2" x14ac:dyDescent="0.25">
      <c r="B11709" s="8"/>
    </row>
    <row r="11710" spans="2:2" x14ac:dyDescent="0.25">
      <c r="B11710" s="8"/>
    </row>
    <row r="11711" spans="2:2" x14ac:dyDescent="0.25">
      <c r="B11711" s="8"/>
    </row>
    <row r="11712" spans="2:2" x14ac:dyDescent="0.25">
      <c r="B11712" s="8"/>
    </row>
    <row r="11713" spans="2:2" x14ac:dyDescent="0.25">
      <c r="B11713" s="8"/>
    </row>
    <row r="11714" spans="2:2" x14ac:dyDescent="0.25">
      <c r="B11714" s="8"/>
    </row>
    <row r="11715" spans="2:2" x14ac:dyDescent="0.25">
      <c r="B11715" s="8"/>
    </row>
    <row r="11716" spans="2:2" x14ac:dyDescent="0.25">
      <c r="B11716" s="8"/>
    </row>
    <row r="11717" spans="2:2" x14ac:dyDescent="0.25">
      <c r="B11717" s="8"/>
    </row>
    <row r="11718" spans="2:2" x14ac:dyDescent="0.25">
      <c r="B11718" s="8"/>
    </row>
    <row r="11719" spans="2:2" x14ac:dyDescent="0.25">
      <c r="B11719" s="8"/>
    </row>
    <row r="11720" spans="2:2" x14ac:dyDescent="0.25">
      <c r="B11720" s="8"/>
    </row>
    <row r="11721" spans="2:2" x14ac:dyDescent="0.25">
      <c r="B11721" s="8"/>
    </row>
    <row r="11722" spans="2:2" x14ac:dyDescent="0.25">
      <c r="B11722" s="8"/>
    </row>
    <row r="11723" spans="2:2" x14ac:dyDescent="0.25">
      <c r="B11723" s="8"/>
    </row>
    <row r="11724" spans="2:2" x14ac:dyDescent="0.25">
      <c r="B11724" s="8"/>
    </row>
    <row r="11725" spans="2:2" x14ac:dyDescent="0.25">
      <c r="B11725" s="8"/>
    </row>
    <row r="11726" spans="2:2" x14ac:dyDescent="0.25">
      <c r="B11726" s="8"/>
    </row>
    <row r="11727" spans="2:2" x14ac:dyDescent="0.25">
      <c r="B11727" s="8"/>
    </row>
    <row r="11728" spans="2:2" x14ac:dyDescent="0.25">
      <c r="B11728" s="8"/>
    </row>
    <row r="11729" spans="2:2" x14ac:dyDescent="0.25">
      <c r="B11729" s="8"/>
    </row>
    <row r="11730" spans="2:2" x14ac:dyDescent="0.25">
      <c r="B11730" s="8"/>
    </row>
    <row r="11731" spans="2:2" x14ac:dyDescent="0.25">
      <c r="B11731" s="8"/>
    </row>
    <row r="11732" spans="2:2" x14ac:dyDescent="0.25">
      <c r="B11732" s="8"/>
    </row>
    <row r="11733" spans="2:2" x14ac:dyDescent="0.25">
      <c r="B11733" s="8"/>
    </row>
    <row r="11734" spans="2:2" x14ac:dyDescent="0.25">
      <c r="B11734" s="8"/>
    </row>
    <row r="11735" spans="2:2" x14ac:dyDescent="0.25">
      <c r="B11735" s="8"/>
    </row>
    <row r="11736" spans="2:2" x14ac:dyDescent="0.25">
      <c r="B11736" s="8"/>
    </row>
    <row r="11737" spans="2:2" x14ac:dyDescent="0.25">
      <c r="B11737" s="8"/>
    </row>
    <row r="11738" spans="2:2" x14ac:dyDescent="0.25">
      <c r="B11738" s="8"/>
    </row>
    <row r="11739" spans="2:2" x14ac:dyDescent="0.25">
      <c r="B11739" s="8"/>
    </row>
    <row r="11740" spans="2:2" x14ac:dyDescent="0.25">
      <c r="B11740" s="8"/>
    </row>
    <row r="11741" spans="2:2" x14ac:dyDescent="0.25">
      <c r="B11741" s="8"/>
    </row>
    <row r="11742" spans="2:2" x14ac:dyDescent="0.25">
      <c r="B11742" s="8"/>
    </row>
    <row r="11743" spans="2:2" x14ac:dyDescent="0.25">
      <c r="B11743" s="8"/>
    </row>
    <row r="11744" spans="2:2" x14ac:dyDescent="0.25">
      <c r="B11744" s="8"/>
    </row>
    <row r="11745" spans="2:2" x14ac:dyDescent="0.25">
      <c r="B11745" s="8"/>
    </row>
    <row r="11746" spans="2:2" x14ac:dyDescent="0.25">
      <c r="B11746" s="8"/>
    </row>
    <row r="11747" spans="2:2" x14ac:dyDescent="0.25">
      <c r="B11747" s="8"/>
    </row>
    <row r="11748" spans="2:2" x14ac:dyDescent="0.25">
      <c r="B11748" s="8"/>
    </row>
    <row r="11749" spans="2:2" x14ac:dyDescent="0.25">
      <c r="B11749" s="8"/>
    </row>
    <row r="11750" spans="2:2" x14ac:dyDescent="0.25">
      <c r="B11750" s="8"/>
    </row>
    <row r="11751" spans="2:2" x14ac:dyDescent="0.25">
      <c r="B11751" s="8"/>
    </row>
    <row r="11752" spans="2:2" x14ac:dyDescent="0.25">
      <c r="B11752" s="8"/>
    </row>
    <row r="11753" spans="2:2" x14ac:dyDescent="0.25">
      <c r="B11753" s="8"/>
    </row>
    <row r="11754" spans="2:2" x14ac:dyDescent="0.25">
      <c r="B11754" s="8"/>
    </row>
    <row r="11755" spans="2:2" x14ac:dyDescent="0.25">
      <c r="B11755" s="8"/>
    </row>
    <row r="11756" spans="2:2" x14ac:dyDescent="0.25">
      <c r="B11756" s="8"/>
    </row>
    <row r="11757" spans="2:2" x14ac:dyDescent="0.25">
      <c r="B11757" s="8"/>
    </row>
    <row r="11758" spans="2:2" x14ac:dyDescent="0.25">
      <c r="B11758" s="8"/>
    </row>
    <row r="11759" spans="2:2" x14ac:dyDescent="0.25">
      <c r="B11759" s="8"/>
    </row>
    <row r="11760" spans="2:2" x14ac:dyDescent="0.25">
      <c r="B11760" s="8"/>
    </row>
    <row r="11761" spans="2:2" x14ac:dyDescent="0.25">
      <c r="B11761" s="8"/>
    </row>
    <row r="11762" spans="2:2" x14ac:dyDescent="0.25">
      <c r="B11762" s="8"/>
    </row>
    <row r="11763" spans="2:2" x14ac:dyDescent="0.25">
      <c r="B11763" s="8"/>
    </row>
    <row r="11764" spans="2:2" x14ac:dyDescent="0.25">
      <c r="B11764" s="8"/>
    </row>
    <row r="11765" spans="2:2" x14ac:dyDescent="0.25">
      <c r="B11765" s="8"/>
    </row>
    <row r="11766" spans="2:2" x14ac:dyDescent="0.25">
      <c r="B11766" s="8"/>
    </row>
    <row r="11767" spans="2:2" x14ac:dyDescent="0.25">
      <c r="B11767" s="8"/>
    </row>
    <row r="11768" spans="2:2" x14ac:dyDescent="0.25">
      <c r="B11768" s="8"/>
    </row>
    <row r="11769" spans="2:2" x14ac:dyDescent="0.25">
      <c r="B11769" s="8"/>
    </row>
    <row r="11770" spans="2:2" x14ac:dyDescent="0.25">
      <c r="B11770" s="8"/>
    </row>
    <row r="11771" spans="2:2" x14ac:dyDescent="0.25">
      <c r="B11771" s="8"/>
    </row>
    <row r="11772" spans="2:2" x14ac:dyDescent="0.25">
      <c r="B11772" s="8"/>
    </row>
    <row r="11773" spans="2:2" x14ac:dyDescent="0.25">
      <c r="B11773" s="8"/>
    </row>
    <row r="11774" spans="2:2" x14ac:dyDescent="0.25">
      <c r="B11774" s="8"/>
    </row>
    <row r="11775" spans="2:2" x14ac:dyDescent="0.25">
      <c r="B11775" s="8"/>
    </row>
    <row r="11776" spans="2:2" x14ac:dyDescent="0.25">
      <c r="B11776" s="8"/>
    </row>
    <row r="11777" spans="2:2" x14ac:dyDescent="0.25">
      <c r="B11777" s="8"/>
    </row>
    <row r="11778" spans="2:2" x14ac:dyDescent="0.25">
      <c r="B11778" s="8"/>
    </row>
    <row r="11779" spans="2:2" x14ac:dyDescent="0.25">
      <c r="B11779" s="8"/>
    </row>
    <row r="11780" spans="2:2" x14ac:dyDescent="0.25">
      <c r="B11780" s="8"/>
    </row>
    <row r="11781" spans="2:2" x14ac:dyDescent="0.25">
      <c r="B11781" s="8"/>
    </row>
    <row r="11782" spans="2:2" x14ac:dyDescent="0.25">
      <c r="B11782" s="8"/>
    </row>
    <row r="11783" spans="2:2" x14ac:dyDescent="0.25">
      <c r="B11783" s="8"/>
    </row>
    <row r="11784" spans="2:2" x14ac:dyDescent="0.25">
      <c r="B11784" s="8"/>
    </row>
    <row r="11785" spans="2:2" x14ac:dyDescent="0.25">
      <c r="B11785" s="8"/>
    </row>
    <row r="11786" spans="2:2" x14ac:dyDescent="0.25">
      <c r="B11786" s="8"/>
    </row>
    <row r="11787" spans="2:2" x14ac:dyDescent="0.25">
      <c r="B11787" s="8"/>
    </row>
    <row r="11788" spans="2:2" x14ac:dyDescent="0.25">
      <c r="B11788" s="8"/>
    </row>
    <row r="11789" spans="2:2" x14ac:dyDescent="0.25">
      <c r="B11789" s="8"/>
    </row>
    <row r="11790" spans="2:2" x14ac:dyDescent="0.25">
      <c r="B11790" s="8"/>
    </row>
    <row r="11791" spans="2:2" x14ac:dyDescent="0.25">
      <c r="B11791" s="8"/>
    </row>
    <row r="11792" spans="2:2" x14ac:dyDescent="0.25">
      <c r="B11792" s="8"/>
    </row>
    <row r="11793" spans="2:2" x14ac:dyDescent="0.25">
      <c r="B11793" s="8"/>
    </row>
    <row r="11794" spans="2:2" x14ac:dyDescent="0.25">
      <c r="B11794" s="8"/>
    </row>
    <row r="11795" spans="2:2" x14ac:dyDescent="0.25">
      <c r="B11795" s="8"/>
    </row>
    <row r="11796" spans="2:2" x14ac:dyDescent="0.25">
      <c r="B11796" s="8"/>
    </row>
    <row r="11797" spans="2:2" x14ac:dyDescent="0.25">
      <c r="B11797" s="8"/>
    </row>
    <row r="11798" spans="2:2" x14ac:dyDescent="0.25">
      <c r="B11798" s="8"/>
    </row>
    <row r="11799" spans="2:2" x14ac:dyDescent="0.25">
      <c r="B11799" s="8"/>
    </row>
    <row r="11800" spans="2:2" x14ac:dyDescent="0.25">
      <c r="B11800" s="8"/>
    </row>
    <row r="11801" spans="2:2" x14ac:dyDescent="0.25">
      <c r="B11801" s="8"/>
    </row>
    <row r="11802" spans="2:2" x14ac:dyDescent="0.25">
      <c r="B11802" s="8"/>
    </row>
    <row r="11803" spans="2:2" x14ac:dyDescent="0.25">
      <c r="B11803" s="8"/>
    </row>
    <row r="11804" spans="2:2" x14ac:dyDescent="0.25">
      <c r="B11804" s="8"/>
    </row>
    <row r="11805" spans="2:2" x14ac:dyDescent="0.25">
      <c r="B11805" s="8"/>
    </row>
    <row r="11806" spans="2:2" x14ac:dyDescent="0.25">
      <c r="B11806" s="8"/>
    </row>
    <row r="11807" spans="2:2" x14ac:dyDescent="0.25">
      <c r="B11807" s="8"/>
    </row>
    <row r="11808" spans="2:2" x14ac:dyDescent="0.25">
      <c r="B11808" s="8"/>
    </row>
    <row r="11809" spans="2:2" x14ac:dyDescent="0.25">
      <c r="B11809" s="8"/>
    </row>
    <row r="11810" spans="2:2" x14ac:dyDescent="0.25">
      <c r="B11810" s="8"/>
    </row>
    <row r="11811" spans="2:2" x14ac:dyDescent="0.25">
      <c r="B11811" s="8"/>
    </row>
    <row r="11812" spans="2:2" x14ac:dyDescent="0.25">
      <c r="B11812" s="8"/>
    </row>
    <row r="11813" spans="2:2" x14ac:dyDescent="0.25">
      <c r="B11813" s="8"/>
    </row>
    <row r="11814" spans="2:2" x14ac:dyDescent="0.25">
      <c r="B11814" s="8"/>
    </row>
    <row r="11815" spans="2:2" x14ac:dyDescent="0.25">
      <c r="B11815" s="8"/>
    </row>
    <row r="11816" spans="2:2" x14ac:dyDescent="0.25">
      <c r="B11816" s="8"/>
    </row>
    <row r="11817" spans="2:2" x14ac:dyDescent="0.25">
      <c r="B11817" s="8"/>
    </row>
    <row r="11818" spans="2:2" x14ac:dyDescent="0.25">
      <c r="B11818" s="8"/>
    </row>
    <row r="11819" spans="2:2" x14ac:dyDescent="0.25">
      <c r="B11819" s="8"/>
    </row>
    <row r="11820" spans="2:2" x14ac:dyDescent="0.25">
      <c r="B11820" s="8"/>
    </row>
    <row r="11821" spans="2:2" x14ac:dyDescent="0.25">
      <c r="B11821" s="8"/>
    </row>
    <row r="11822" spans="2:2" x14ac:dyDescent="0.25">
      <c r="B11822" s="8"/>
    </row>
    <row r="11823" spans="2:2" x14ac:dyDescent="0.25">
      <c r="B11823" s="8"/>
    </row>
    <row r="11824" spans="2:2" x14ac:dyDescent="0.25">
      <c r="B11824" s="8"/>
    </row>
    <row r="11825" spans="2:2" x14ac:dyDescent="0.25">
      <c r="B11825" s="8"/>
    </row>
    <row r="11826" spans="2:2" x14ac:dyDescent="0.25">
      <c r="B11826" s="8"/>
    </row>
    <row r="11827" spans="2:2" x14ac:dyDescent="0.25">
      <c r="B11827" s="8"/>
    </row>
    <row r="11828" spans="2:2" x14ac:dyDescent="0.25">
      <c r="B11828" s="8"/>
    </row>
    <row r="11829" spans="2:2" x14ac:dyDescent="0.25">
      <c r="B11829" s="8"/>
    </row>
    <row r="11830" spans="2:2" x14ac:dyDescent="0.25">
      <c r="B11830" s="8"/>
    </row>
    <row r="11831" spans="2:2" x14ac:dyDescent="0.25">
      <c r="B11831" s="8"/>
    </row>
    <row r="11832" spans="2:2" x14ac:dyDescent="0.25">
      <c r="B11832" s="8"/>
    </row>
    <row r="11833" spans="2:2" x14ac:dyDescent="0.25">
      <c r="B11833" s="8"/>
    </row>
    <row r="11834" spans="2:2" x14ac:dyDescent="0.25">
      <c r="B11834" s="8"/>
    </row>
    <row r="11835" spans="2:2" x14ac:dyDescent="0.25">
      <c r="B11835" s="8"/>
    </row>
    <row r="11836" spans="2:2" x14ac:dyDescent="0.25">
      <c r="B11836" s="8"/>
    </row>
    <row r="11837" spans="2:2" x14ac:dyDescent="0.25">
      <c r="B11837" s="8"/>
    </row>
    <row r="11838" spans="2:2" x14ac:dyDescent="0.25">
      <c r="B11838" s="8"/>
    </row>
    <row r="11839" spans="2:2" x14ac:dyDescent="0.25">
      <c r="B11839" s="8"/>
    </row>
    <row r="11840" spans="2:2" x14ac:dyDescent="0.25">
      <c r="B11840" s="8"/>
    </row>
    <row r="11841" spans="2:2" x14ac:dyDescent="0.25">
      <c r="B11841" s="8"/>
    </row>
    <row r="11842" spans="2:2" x14ac:dyDescent="0.25">
      <c r="B11842" s="8"/>
    </row>
    <row r="11843" spans="2:2" x14ac:dyDescent="0.25">
      <c r="B11843" s="8"/>
    </row>
    <row r="11844" spans="2:2" x14ac:dyDescent="0.25">
      <c r="B11844" s="8"/>
    </row>
    <row r="11845" spans="2:2" x14ac:dyDescent="0.25">
      <c r="B11845" s="8"/>
    </row>
    <row r="11846" spans="2:2" x14ac:dyDescent="0.25">
      <c r="B11846" s="8"/>
    </row>
    <row r="11847" spans="2:2" x14ac:dyDescent="0.25">
      <c r="B11847" s="8"/>
    </row>
    <row r="11848" spans="2:2" x14ac:dyDescent="0.25">
      <c r="B11848" s="8"/>
    </row>
    <row r="11849" spans="2:2" x14ac:dyDescent="0.25">
      <c r="B11849" s="8"/>
    </row>
    <row r="11850" spans="2:2" x14ac:dyDescent="0.25">
      <c r="B11850" s="8"/>
    </row>
    <row r="11851" spans="2:2" x14ac:dyDescent="0.25">
      <c r="B11851" s="8"/>
    </row>
    <row r="11852" spans="2:2" x14ac:dyDescent="0.25">
      <c r="B11852" s="8"/>
    </row>
    <row r="11853" spans="2:2" x14ac:dyDescent="0.25">
      <c r="B11853" s="8"/>
    </row>
    <row r="11854" spans="2:2" x14ac:dyDescent="0.25">
      <c r="B11854" s="8"/>
    </row>
    <row r="11855" spans="2:2" x14ac:dyDescent="0.25">
      <c r="B11855" s="8"/>
    </row>
    <row r="11856" spans="2:2" x14ac:dyDescent="0.25">
      <c r="B11856" s="8"/>
    </row>
    <row r="11857" spans="2:2" x14ac:dyDescent="0.25">
      <c r="B11857" s="8"/>
    </row>
    <row r="11858" spans="2:2" x14ac:dyDescent="0.25">
      <c r="B11858" s="8"/>
    </row>
    <row r="11859" spans="2:2" x14ac:dyDescent="0.25">
      <c r="B11859" s="8"/>
    </row>
    <row r="11860" spans="2:2" x14ac:dyDescent="0.25">
      <c r="B11860" s="8"/>
    </row>
    <row r="11861" spans="2:2" x14ac:dyDescent="0.25">
      <c r="B11861" s="8"/>
    </row>
    <row r="11862" spans="2:2" x14ac:dyDescent="0.25">
      <c r="B11862" s="8"/>
    </row>
    <row r="11863" spans="2:2" x14ac:dyDescent="0.25">
      <c r="B11863" s="8"/>
    </row>
    <row r="11864" spans="2:2" x14ac:dyDescent="0.25">
      <c r="B11864" s="8"/>
    </row>
    <row r="11865" spans="2:2" x14ac:dyDescent="0.25">
      <c r="B11865" s="8"/>
    </row>
    <row r="11866" spans="2:2" x14ac:dyDescent="0.25">
      <c r="B11866" s="8"/>
    </row>
    <row r="11867" spans="2:2" x14ac:dyDescent="0.25">
      <c r="B11867" s="8"/>
    </row>
    <row r="11868" spans="2:2" x14ac:dyDescent="0.25">
      <c r="B11868" s="8"/>
    </row>
    <row r="11869" spans="2:2" x14ac:dyDescent="0.25">
      <c r="B11869" s="8"/>
    </row>
    <row r="11870" spans="2:2" x14ac:dyDescent="0.25">
      <c r="B11870" s="8"/>
    </row>
    <row r="11871" spans="2:2" x14ac:dyDescent="0.25">
      <c r="B11871" s="8"/>
    </row>
    <row r="11872" spans="2:2" x14ac:dyDescent="0.25">
      <c r="B11872" s="8"/>
    </row>
    <row r="11873" spans="2:2" x14ac:dyDescent="0.25">
      <c r="B11873" s="8"/>
    </row>
    <row r="11874" spans="2:2" x14ac:dyDescent="0.25">
      <c r="B11874" s="8"/>
    </row>
    <row r="11875" spans="2:2" x14ac:dyDescent="0.25">
      <c r="B11875" s="8"/>
    </row>
    <row r="11876" spans="2:2" x14ac:dyDescent="0.25">
      <c r="B11876" s="8"/>
    </row>
    <row r="11877" spans="2:2" x14ac:dyDescent="0.25">
      <c r="B11877" s="8"/>
    </row>
    <row r="11878" spans="2:2" x14ac:dyDescent="0.25">
      <c r="B11878" s="8"/>
    </row>
    <row r="11879" spans="2:2" x14ac:dyDescent="0.25">
      <c r="B11879" s="8"/>
    </row>
    <row r="11880" spans="2:2" x14ac:dyDescent="0.25">
      <c r="B11880" s="8"/>
    </row>
    <row r="11881" spans="2:2" x14ac:dyDescent="0.25">
      <c r="B11881" s="8"/>
    </row>
    <row r="11882" spans="2:2" x14ac:dyDescent="0.25">
      <c r="B11882" s="8"/>
    </row>
    <row r="11883" spans="2:2" x14ac:dyDescent="0.25">
      <c r="B11883" s="8"/>
    </row>
    <row r="11884" spans="2:2" x14ac:dyDescent="0.25">
      <c r="B11884" s="8"/>
    </row>
    <row r="11885" spans="2:2" x14ac:dyDescent="0.25">
      <c r="B11885" s="8"/>
    </row>
    <row r="11886" spans="2:2" x14ac:dyDescent="0.25">
      <c r="B11886" s="8"/>
    </row>
    <row r="11887" spans="2:2" x14ac:dyDescent="0.25">
      <c r="B11887" s="8"/>
    </row>
    <row r="11888" spans="2:2" x14ac:dyDescent="0.25">
      <c r="B11888" s="8"/>
    </row>
    <row r="11889" spans="2:2" x14ac:dyDescent="0.25">
      <c r="B11889" s="8"/>
    </row>
    <row r="11890" spans="2:2" x14ac:dyDescent="0.25">
      <c r="B11890" s="8"/>
    </row>
    <row r="11891" spans="2:2" x14ac:dyDescent="0.25">
      <c r="B11891" s="8"/>
    </row>
    <row r="11892" spans="2:2" x14ac:dyDescent="0.25">
      <c r="B11892" s="8"/>
    </row>
    <row r="11893" spans="2:2" x14ac:dyDescent="0.25">
      <c r="B11893" s="8"/>
    </row>
    <row r="11894" spans="2:2" x14ac:dyDescent="0.25">
      <c r="B11894" s="8"/>
    </row>
    <row r="11895" spans="2:2" x14ac:dyDescent="0.25">
      <c r="B11895" s="8"/>
    </row>
    <row r="11896" spans="2:2" x14ac:dyDescent="0.25">
      <c r="B11896" s="8"/>
    </row>
    <row r="11897" spans="2:2" x14ac:dyDescent="0.25">
      <c r="B11897" s="8"/>
    </row>
    <row r="11898" spans="2:2" x14ac:dyDescent="0.25">
      <c r="B11898" s="8"/>
    </row>
    <row r="11899" spans="2:2" x14ac:dyDescent="0.25">
      <c r="B11899" s="8"/>
    </row>
    <row r="11900" spans="2:2" x14ac:dyDescent="0.25">
      <c r="B11900" s="8"/>
    </row>
    <row r="11901" spans="2:2" x14ac:dyDescent="0.25">
      <c r="B11901" s="8"/>
    </row>
    <row r="11902" spans="2:2" x14ac:dyDescent="0.25">
      <c r="B11902" s="8"/>
    </row>
    <row r="11903" spans="2:2" x14ac:dyDescent="0.25">
      <c r="B11903" s="8"/>
    </row>
    <row r="11904" spans="2:2" x14ac:dyDescent="0.25">
      <c r="B11904" s="8"/>
    </row>
    <row r="11905" spans="2:2" x14ac:dyDescent="0.25">
      <c r="B11905" s="8"/>
    </row>
    <row r="11906" spans="2:2" x14ac:dyDescent="0.25">
      <c r="B11906" s="8"/>
    </row>
    <row r="11907" spans="2:2" x14ac:dyDescent="0.25">
      <c r="B11907" s="8"/>
    </row>
    <row r="11908" spans="2:2" x14ac:dyDescent="0.25">
      <c r="B11908" s="8"/>
    </row>
    <row r="11909" spans="2:2" x14ac:dyDescent="0.25">
      <c r="B11909" s="8"/>
    </row>
    <row r="11910" spans="2:2" x14ac:dyDescent="0.25">
      <c r="B11910" s="8"/>
    </row>
    <row r="11911" spans="2:2" x14ac:dyDescent="0.25">
      <c r="B11911" s="8"/>
    </row>
    <row r="11912" spans="2:2" x14ac:dyDescent="0.25">
      <c r="B11912" s="8"/>
    </row>
    <row r="11913" spans="2:2" x14ac:dyDescent="0.25">
      <c r="B11913" s="8"/>
    </row>
    <row r="11914" spans="2:2" x14ac:dyDescent="0.25">
      <c r="B11914" s="8"/>
    </row>
    <row r="11915" spans="2:2" x14ac:dyDescent="0.25">
      <c r="B11915" s="8"/>
    </row>
    <row r="11916" spans="2:2" x14ac:dyDescent="0.25">
      <c r="B11916" s="8"/>
    </row>
    <row r="11917" spans="2:2" x14ac:dyDescent="0.25">
      <c r="B11917" s="8"/>
    </row>
    <row r="11918" spans="2:2" x14ac:dyDescent="0.25">
      <c r="B11918" s="8"/>
    </row>
    <row r="11919" spans="2:2" x14ac:dyDescent="0.25">
      <c r="B11919" s="8"/>
    </row>
    <row r="11920" spans="2:2" x14ac:dyDescent="0.25">
      <c r="B11920" s="8"/>
    </row>
    <row r="11921" spans="2:2" x14ac:dyDescent="0.25">
      <c r="B11921" s="8"/>
    </row>
    <row r="11922" spans="2:2" x14ac:dyDescent="0.25">
      <c r="B11922" s="8"/>
    </row>
    <row r="11923" spans="2:2" x14ac:dyDescent="0.25">
      <c r="B11923" s="8"/>
    </row>
    <row r="11924" spans="2:2" x14ac:dyDescent="0.25">
      <c r="B11924" s="8"/>
    </row>
    <row r="11925" spans="2:2" x14ac:dyDescent="0.25">
      <c r="B11925" s="8"/>
    </row>
    <row r="11926" spans="2:2" x14ac:dyDescent="0.25">
      <c r="B11926" s="8"/>
    </row>
    <row r="11927" spans="2:2" x14ac:dyDescent="0.25">
      <c r="B11927" s="8"/>
    </row>
    <row r="11928" spans="2:2" x14ac:dyDescent="0.25">
      <c r="B11928" s="8"/>
    </row>
    <row r="11929" spans="2:2" x14ac:dyDescent="0.25">
      <c r="B11929" s="8"/>
    </row>
    <row r="11930" spans="2:2" x14ac:dyDescent="0.25">
      <c r="B11930" s="8"/>
    </row>
    <row r="11931" spans="2:2" x14ac:dyDescent="0.25">
      <c r="B11931" s="8"/>
    </row>
    <row r="11932" spans="2:2" x14ac:dyDescent="0.25">
      <c r="B11932" s="8"/>
    </row>
    <row r="11933" spans="2:2" x14ac:dyDescent="0.25">
      <c r="B11933" s="8"/>
    </row>
    <row r="11934" spans="2:2" x14ac:dyDescent="0.25">
      <c r="B11934" s="8"/>
    </row>
    <row r="11935" spans="2:2" x14ac:dyDescent="0.25">
      <c r="B11935" s="8"/>
    </row>
    <row r="11936" spans="2:2" x14ac:dyDescent="0.25">
      <c r="B11936" s="8"/>
    </row>
    <row r="11937" spans="2:2" x14ac:dyDescent="0.25">
      <c r="B11937" s="8"/>
    </row>
    <row r="11938" spans="2:2" x14ac:dyDescent="0.25">
      <c r="B11938" s="8"/>
    </row>
    <row r="11939" spans="2:2" x14ac:dyDescent="0.25">
      <c r="B11939" s="8"/>
    </row>
    <row r="11940" spans="2:2" x14ac:dyDescent="0.25">
      <c r="B11940" s="8"/>
    </row>
    <row r="11941" spans="2:2" x14ac:dyDescent="0.25">
      <c r="B11941" s="8"/>
    </row>
    <row r="11942" spans="2:2" x14ac:dyDescent="0.25">
      <c r="B11942" s="8"/>
    </row>
    <row r="11943" spans="2:2" x14ac:dyDescent="0.25">
      <c r="B11943" s="8"/>
    </row>
    <row r="11944" spans="2:2" x14ac:dyDescent="0.25">
      <c r="B11944" s="8"/>
    </row>
    <row r="11945" spans="2:2" x14ac:dyDescent="0.25">
      <c r="B11945" s="8"/>
    </row>
    <row r="11946" spans="2:2" x14ac:dyDescent="0.25">
      <c r="B11946" s="8"/>
    </row>
    <row r="11947" spans="2:2" x14ac:dyDescent="0.25">
      <c r="B11947" s="8"/>
    </row>
    <row r="11948" spans="2:2" x14ac:dyDescent="0.25">
      <c r="B11948" s="8"/>
    </row>
    <row r="11949" spans="2:2" x14ac:dyDescent="0.25">
      <c r="B11949" s="8"/>
    </row>
    <row r="11950" spans="2:2" x14ac:dyDescent="0.25">
      <c r="B11950" s="8"/>
    </row>
    <row r="11951" spans="2:2" x14ac:dyDescent="0.25">
      <c r="B11951" s="8"/>
    </row>
    <row r="11952" spans="2:2" x14ac:dyDescent="0.25">
      <c r="B11952" s="8"/>
    </row>
    <row r="11953" spans="2:2" x14ac:dyDescent="0.25">
      <c r="B11953" s="8"/>
    </row>
    <row r="11954" spans="2:2" x14ac:dyDescent="0.25">
      <c r="B11954" s="8"/>
    </row>
    <row r="11955" spans="2:2" x14ac:dyDescent="0.25">
      <c r="B11955" s="8"/>
    </row>
    <row r="11956" spans="2:2" x14ac:dyDescent="0.25">
      <c r="B11956" s="8"/>
    </row>
    <row r="11957" spans="2:2" x14ac:dyDescent="0.25">
      <c r="B11957" s="8"/>
    </row>
    <row r="11958" spans="2:2" x14ac:dyDescent="0.25">
      <c r="B11958" s="8"/>
    </row>
    <row r="11959" spans="2:2" x14ac:dyDescent="0.25">
      <c r="B11959" s="8"/>
    </row>
    <row r="11960" spans="2:2" x14ac:dyDescent="0.25">
      <c r="B11960" s="8"/>
    </row>
    <row r="11961" spans="2:2" x14ac:dyDescent="0.25">
      <c r="B11961" s="8"/>
    </row>
    <row r="11962" spans="2:2" x14ac:dyDescent="0.25">
      <c r="B11962" s="8"/>
    </row>
    <row r="11963" spans="2:2" x14ac:dyDescent="0.25">
      <c r="B11963" s="8"/>
    </row>
    <row r="11964" spans="2:2" x14ac:dyDescent="0.25">
      <c r="B11964" s="8"/>
    </row>
    <row r="11965" spans="2:2" x14ac:dyDescent="0.25">
      <c r="B11965" s="8"/>
    </row>
    <row r="11966" spans="2:2" x14ac:dyDescent="0.25">
      <c r="B11966" s="8"/>
    </row>
    <row r="11967" spans="2:2" x14ac:dyDescent="0.25">
      <c r="B11967" s="8"/>
    </row>
    <row r="11968" spans="2:2" x14ac:dyDescent="0.25">
      <c r="B11968" s="8"/>
    </row>
    <row r="11969" spans="2:2" x14ac:dyDescent="0.25">
      <c r="B11969" s="8"/>
    </row>
    <row r="11970" spans="2:2" x14ac:dyDescent="0.25">
      <c r="B11970" s="8"/>
    </row>
    <row r="11971" spans="2:2" x14ac:dyDescent="0.25">
      <c r="B11971" s="8"/>
    </row>
    <row r="11972" spans="2:2" x14ac:dyDescent="0.25">
      <c r="B11972" s="8"/>
    </row>
    <row r="11973" spans="2:2" x14ac:dyDescent="0.25">
      <c r="B11973" s="8"/>
    </row>
    <row r="11974" spans="2:2" x14ac:dyDescent="0.25">
      <c r="B11974" s="8"/>
    </row>
    <row r="11975" spans="2:2" x14ac:dyDescent="0.25">
      <c r="B11975" s="8"/>
    </row>
    <row r="11976" spans="2:2" x14ac:dyDescent="0.25">
      <c r="B11976" s="8"/>
    </row>
    <row r="11977" spans="2:2" x14ac:dyDescent="0.25">
      <c r="B11977" s="8"/>
    </row>
    <row r="11978" spans="2:2" x14ac:dyDescent="0.25">
      <c r="B11978" s="8"/>
    </row>
    <row r="11979" spans="2:2" x14ac:dyDescent="0.25">
      <c r="B11979" s="8"/>
    </row>
    <row r="11980" spans="2:2" x14ac:dyDescent="0.25">
      <c r="B11980" s="8"/>
    </row>
    <row r="11981" spans="2:2" x14ac:dyDescent="0.25">
      <c r="B11981" s="8"/>
    </row>
    <row r="11982" spans="2:2" x14ac:dyDescent="0.25">
      <c r="B11982" s="8"/>
    </row>
    <row r="11983" spans="2:2" x14ac:dyDescent="0.25">
      <c r="B11983" s="8"/>
    </row>
    <row r="11984" spans="2:2" x14ac:dyDescent="0.25">
      <c r="B11984" s="8"/>
    </row>
    <row r="11985" spans="2:2" x14ac:dyDescent="0.25">
      <c r="B11985" s="8"/>
    </row>
    <row r="11986" spans="2:2" x14ac:dyDescent="0.25">
      <c r="B11986" s="8"/>
    </row>
    <row r="11987" spans="2:2" x14ac:dyDescent="0.25">
      <c r="B11987" s="8"/>
    </row>
    <row r="11988" spans="2:2" x14ac:dyDescent="0.25">
      <c r="B11988" s="8"/>
    </row>
    <row r="11989" spans="2:2" x14ac:dyDescent="0.25">
      <c r="B11989" s="8"/>
    </row>
    <row r="11990" spans="2:2" x14ac:dyDescent="0.25">
      <c r="B11990" s="8"/>
    </row>
    <row r="11991" spans="2:2" x14ac:dyDescent="0.25">
      <c r="B11991" s="8"/>
    </row>
    <row r="11992" spans="2:2" x14ac:dyDescent="0.25">
      <c r="B11992" s="8"/>
    </row>
    <row r="11993" spans="2:2" x14ac:dyDescent="0.25">
      <c r="B11993" s="8"/>
    </row>
    <row r="11994" spans="2:2" x14ac:dyDescent="0.25">
      <c r="B11994" s="8"/>
    </row>
    <row r="11995" spans="2:2" x14ac:dyDescent="0.25">
      <c r="B11995" s="8"/>
    </row>
    <row r="11996" spans="2:2" x14ac:dyDescent="0.25">
      <c r="B11996" s="8"/>
    </row>
    <row r="11997" spans="2:2" x14ac:dyDescent="0.25">
      <c r="B11997" s="8"/>
    </row>
    <row r="11998" spans="2:2" x14ac:dyDescent="0.25">
      <c r="B11998" s="8"/>
    </row>
    <row r="11999" spans="2:2" x14ac:dyDescent="0.25">
      <c r="B11999" s="8"/>
    </row>
    <row r="12000" spans="2:2" x14ac:dyDescent="0.25">
      <c r="B12000" s="8"/>
    </row>
    <row r="12001" spans="2:2" x14ac:dyDescent="0.25">
      <c r="B12001" s="8"/>
    </row>
    <row r="12002" spans="2:2" x14ac:dyDescent="0.25">
      <c r="B12002" s="8"/>
    </row>
    <row r="12003" spans="2:2" x14ac:dyDescent="0.25">
      <c r="B12003" s="8"/>
    </row>
    <row r="12004" spans="2:2" x14ac:dyDescent="0.25">
      <c r="B12004" s="8"/>
    </row>
    <row r="12005" spans="2:2" x14ac:dyDescent="0.25">
      <c r="B12005" s="8"/>
    </row>
    <row r="12006" spans="2:2" x14ac:dyDescent="0.25">
      <c r="B12006" s="8"/>
    </row>
    <row r="12007" spans="2:2" x14ac:dyDescent="0.25">
      <c r="B12007" s="8"/>
    </row>
    <row r="12008" spans="2:2" x14ac:dyDescent="0.25">
      <c r="B12008" s="8"/>
    </row>
    <row r="12009" spans="2:2" x14ac:dyDescent="0.25">
      <c r="B12009" s="8"/>
    </row>
    <row r="12010" spans="2:2" x14ac:dyDescent="0.25">
      <c r="B12010" s="8"/>
    </row>
    <row r="12011" spans="2:2" x14ac:dyDescent="0.25">
      <c r="B12011" s="8"/>
    </row>
    <row r="12012" spans="2:2" x14ac:dyDescent="0.25">
      <c r="B12012" s="8"/>
    </row>
    <row r="12013" spans="2:2" x14ac:dyDescent="0.25">
      <c r="B12013" s="8"/>
    </row>
    <row r="12014" spans="2:2" x14ac:dyDescent="0.25">
      <c r="B12014" s="8"/>
    </row>
    <row r="12015" spans="2:2" x14ac:dyDescent="0.25">
      <c r="B12015" s="8"/>
    </row>
    <row r="12016" spans="2:2" x14ac:dyDescent="0.25">
      <c r="B12016" s="8"/>
    </row>
    <row r="12017" spans="2:2" x14ac:dyDescent="0.25">
      <c r="B12017" s="8"/>
    </row>
    <row r="12018" spans="2:2" x14ac:dyDescent="0.25">
      <c r="B12018" s="8"/>
    </row>
    <row r="12019" spans="2:2" x14ac:dyDescent="0.25">
      <c r="B12019" s="8"/>
    </row>
    <row r="12020" spans="2:2" x14ac:dyDescent="0.25">
      <c r="B12020" s="8"/>
    </row>
    <row r="12021" spans="2:2" x14ac:dyDescent="0.25">
      <c r="B12021" s="8"/>
    </row>
    <row r="12022" spans="2:2" x14ac:dyDescent="0.25">
      <c r="B12022" s="8"/>
    </row>
    <row r="12023" spans="2:2" x14ac:dyDescent="0.25">
      <c r="B12023" s="8"/>
    </row>
    <row r="12024" spans="2:2" x14ac:dyDescent="0.25">
      <c r="B12024" s="8"/>
    </row>
    <row r="12025" spans="2:2" x14ac:dyDescent="0.25">
      <c r="B12025" s="8"/>
    </row>
    <row r="12026" spans="2:2" x14ac:dyDescent="0.25">
      <c r="B12026" s="8"/>
    </row>
    <row r="12027" spans="2:2" x14ac:dyDescent="0.25">
      <c r="B12027" s="8"/>
    </row>
    <row r="12028" spans="2:2" x14ac:dyDescent="0.25">
      <c r="B12028" s="8"/>
    </row>
    <row r="12029" spans="2:2" x14ac:dyDescent="0.25">
      <c r="B12029" s="8"/>
    </row>
    <row r="12030" spans="2:2" x14ac:dyDescent="0.25">
      <c r="B12030" s="8"/>
    </row>
    <row r="12031" spans="2:2" x14ac:dyDescent="0.25">
      <c r="B12031" s="8"/>
    </row>
    <row r="12032" spans="2:2" x14ac:dyDescent="0.25">
      <c r="B12032" s="8"/>
    </row>
    <row r="12033" spans="2:2" x14ac:dyDescent="0.25">
      <c r="B12033" s="8"/>
    </row>
    <row r="12034" spans="2:2" x14ac:dyDescent="0.25">
      <c r="B12034" s="8"/>
    </row>
    <row r="12035" spans="2:2" x14ac:dyDescent="0.25">
      <c r="B12035" s="8"/>
    </row>
    <row r="12036" spans="2:2" x14ac:dyDescent="0.25">
      <c r="B12036" s="8"/>
    </row>
    <row r="12037" spans="2:2" x14ac:dyDescent="0.25">
      <c r="B12037" s="8"/>
    </row>
    <row r="12038" spans="2:2" x14ac:dyDescent="0.25">
      <c r="B12038" s="8"/>
    </row>
    <row r="12039" spans="2:2" x14ac:dyDescent="0.25">
      <c r="B12039" s="8"/>
    </row>
    <row r="12040" spans="2:2" x14ac:dyDescent="0.25">
      <c r="B12040" s="8"/>
    </row>
    <row r="12041" spans="2:2" x14ac:dyDescent="0.25">
      <c r="B12041" s="8"/>
    </row>
    <row r="12042" spans="2:2" x14ac:dyDescent="0.25">
      <c r="B12042" s="8"/>
    </row>
    <row r="12043" spans="2:2" x14ac:dyDescent="0.25">
      <c r="B12043" s="8"/>
    </row>
    <row r="12044" spans="2:2" x14ac:dyDescent="0.25">
      <c r="B12044" s="8"/>
    </row>
    <row r="12045" spans="2:2" x14ac:dyDescent="0.25">
      <c r="B12045" s="8"/>
    </row>
    <row r="12046" spans="2:2" x14ac:dyDescent="0.25">
      <c r="B12046" s="8"/>
    </row>
    <row r="12047" spans="2:2" x14ac:dyDescent="0.25">
      <c r="B12047" s="8"/>
    </row>
    <row r="12048" spans="2:2" x14ac:dyDescent="0.25">
      <c r="B12048" s="8"/>
    </row>
    <row r="12049" spans="2:2" x14ac:dyDescent="0.25">
      <c r="B12049" s="8"/>
    </row>
    <row r="12050" spans="2:2" x14ac:dyDescent="0.25">
      <c r="B12050" s="8"/>
    </row>
    <row r="12051" spans="2:2" x14ac:dyDescent="0.25">
      <c r="B12051" s="8"/>
    </row>
    <row r="12052" spans="2:2" x14ac:dyDescent="0.25">
      <c r="B12052" s="8"/>
    </row>
    <row r="12053" spans="2:2" x14ac:dyDescent="0.25">
      <c r="B12053" s="8"/>
    </row>
    <row r="12054" spans="2:2" x14ac:dyDescent="0.25">
      <c r="B12054" s="8"/>
    </row>
    <row r="12055" spans="2:2" x14ac:dyDescent="0.25">
      <c r="B12055" s="8"/>
    </row>
    <row r="12056" spans="2:2" x14ac:dyDescent="0.25">
      <c r="B12056" s="8"/>
    </row>
    <row r="12057" spans="2:2" x14ac:dyDescent="0.25">
      <c r="B12057" s="8"/>
    </row>
    <row r="12058" spans="2:2" x14ac:dyDescent="0.25">
      <c r="B12058" s="8"/>
    </row>
    <row r="12059" spans="2:2" x14ac:dyDescent="0.25">
      <c r="B12059" s="8"/>
    </row>
    <row r="12060" spans="2:2" x14ac:dyDescent="0.25">
      <c r="B12060" s="8"/>
    </row>
    <row r="12061" spans="2:2" x14ac:dyDescent="0.25">
      <c r="B12061" s="8"/>
    </row>
    <row r="12062" spans="2:2" x14ac:dyDescent="0.25">
      <c r="B12062" s="8"/>
    </row>
    <row r="12063" spans="2:2" x14ac:dyDescent="0.25">
      <c r="B12063" s="8"/>
    </row>
    <row r="12064" spans="2:2" x14ac:dyDescent="0.25">
      <c r="B12064" s="8"/>
    </row>
    <row r="12065" spans="2:2" x14ac:dyDescent="0.25">
      <c r="B12065" s="8"/>
    </row>
    <row r="12066" spans="2:2" x14ac:dyDescent="0.25">
      <c r="B12066" s="8"/>
    </row>
    <row r="12067" spans="2:2" x14ac:dyDescent="0.25">
      <c r="B12067" s="8"/>
    </row>
    <row r="12068" spans="2:2" x14ac:dyDescent="0.25">
      <c r="B12068" s="8"/>
    </row>
    <row r="12069" spans="2:2" x14ac:dyDescent="0.25">
      <c r="B12069" s="8"/>
    </row>
    <row r="12070" spans="2:2" x14ac:dyDescent="0.25">
      <c r="B12070" s="8"/>
    </row>
    <row r="12071" spans="2:2" x14ac:dyDescent="0.25">
      <c r="B12071" s="8"/>
    </row>
    <row r="12072" spans="2:2" x14ac:dyDescent="0.25">
      <c r="B12072" s="8"/>
    </row>
    <row r="12073" spans="2:2" x14ac:dyDescent="0.25">
      <c r="B12073" s="8"/>
    </row>
    <row r="12074" spans="2:2" x14ac:dyDescent="0.25">
      <c r="B12074" s="8"/>
    </row>
    <row r="12075" spans="2:2" x14ac:dyDescent="0.25">
      <c r="B12075" s="8"/>
    </row>
    <row r="12076" spans="2:2" x14ac:dyDescent="0.25">
      <c r="B12076" s="8"/>
    </row>
    <row r="12077" spans="2:2" x14ac:dyDescent="0.25">
      <c r="B12077" s="8"/>
    </row>
    <row r="12078" spans="2:2" x14ac:dyDescent="0.25">
      <c r="B12078" s="8"/>
    </row>
    <row r="12079" spans="2:2" x14ac:dyDescent="0.25">
      <c r="B12079" s="8"/>
    </row>
    <row r="12080" spans="2:2" x14ac:dyDescent="0.25">
      <c r="B12080" s="8"/>
    </row>
    <row r="12081" spans="2:2" x14ac:dyDescent="0.25">
      <c r="B12081" s="8"/>
    </row>
    <row r="12082" spans="2:2" x14ac:dyDescent="0.25">
      <c r="B12082" s="8"/>
    </row>
    <row r="12083" spans="2:2" x14ac:dyDescent="0.25">
      <c r="B12083" s="8"/>
    </row>
    <row r="12084" spans="2:2" x14ac:dyDescent="0.25">
      <c r="B12084" s="8"/>
    </row>
    <row r="12085" spans="2:2" x14ac:dyDescent="0.25">
      <c r="B12085" s="8"/>
    </row>
    <row r="12086" spans="2:2" x14ac:dyDescent="0.25">
      <c r="B12086" s="8"/>
    </row>
    <row r="12087" spans="2:2" x14ac:dyDescent="0.25">
      <c r="B12087" s="8"/>
    </row>
    <row r="12088" spans="2:2" x14ac:dyDescent="0.25">
      <c r="B12088" s="8"/>
    </row>
    <row r="12089" spans="2:2" x14ac:dyDescent="0.25">
      <c r="B12089" s="8"/>
    </row>
    <row r="12090" spans="2:2" x14ac:dyDescent="0.25">
      <c r="B12090" s="8"/>
    </row>
    <row r="12091" spans="2:2" x14ac:dyDescent="0.25">
      <c r="B12091" s="8"/>
    </row>
    <row r="12092" spans="2:2" x14ac:dyDescent="0.25">
      <c r="B12092" s="8"/>
    </row>
    <row r="12093" spans="2:2" x14ac:dyDescent="0.25">
      <c r="B12093" s="8"/>
    </row>
    <row r="12094" spans="2:2" x14ac:dyDescent="0.25">
      <c r="B12094" s="8"/>
    </row>
    <row r="12095" spans="2:2" x14ac:dyDescent="0.25">
      <c r="B12095" s="8"/>
    </row>
    <row r="12096" spans="2:2" x14ac:dyDescent="0.25">
      <c r="B12096" s="8"/>
    </row>
    <row r="12097" spans="2:2" x14ac:dyDescent="0.25">
      <c r="B12097" s="8"/>
    </row>
    <row r="12098" spans="2:2" x14ac:dyDescent="0.25">
      <c r="B12098" s="8"/>
    </row>
    <row r="12099" spans="2:2" x14ac:dyDescent="0.25">
      <c r="B12099" s="8"/>
    </row>
    <row r="12100" spans="2:2" x14ac:dyDescent="0.25">
      <c r="B12100" s="8"/>
    </row>
    <row r="12101" spans="2:2" x14ac:dyDescent="0.25">
      <c r="B12101" s="8"/>
    </row>
    <row r="12102" spans="2:2" x14ac:dyDescent="0.25">
      <c r="B12102" s="8"/>
    </row>
    <row r="12103" spans="2:2" x14ac:dyDescent="0.25">
      <c r="B12103" s="8"/>
    </row>
    <row r="12104" spans="2:2" x14ac:dyDescent="0.25">
      <c r="B12104" s="8"/>
    </row>
    <row r="12105" spans="2:2" x14ac:dyDescent="0.25">
      <c r="B12105" s="8"/>
    </row>
    <row r="12106" spans="2:2" x14ac:dyDescent="0.25">
      <c r="B12106" s="8"/>
    </row>
    <row r="12107" spans="2:2" x14ac:dyDescent="0.25">
      <c r="B12107" s="8"/>
    </row>
    <row r="12108" spans="2:2" x14ac:dyDescent="0.25">
      <c r="B12108" s="8"/>
    </row>
    <row r="12109" spans="2:2" x14ac:dyDescent="0.25">
      <c r="B12109" s="8"/>
    </row>
    <row r="12110" spans="2:2" x14ac:dyDescent="0.25">
      <c r="B12110" s="8"/>
    </row>
    <row r="12111" spans="2:2" x14ac:dyDescent="0.25">
      <c r="B12111" s="8"/>
    </row>
    <row r="12112" spans="2:2" x14ac:dyDescent="0.25">
      <c r="B12112" s="8"/>
    </row>
    <row r="12113" spans="2:2" x14ac:dyDescent="0.25">
      <c r="B12113" s="8"/>
    </row>
    <row r="12114" spans="2:2" x14ac:dyDescent="0.25">
      <c r="B12114" s="8"/>
    </row>
    <row r="12115" spans="2:2" x14ac:dyDescent="0.25">
      <c r="B12115" s="8"/>
    </row>
    <row r="12116" spans="2:2" x14ac:dyDescent="0.25">
      <c r="B12116" s="8"/>
    </row>
    <row r="12117" spans="2:2" x14ac:dyDescent="0.25">
      <c r="B12117" s="8"/>
    </row>
    <row r="12118" spans="2:2" x14ac:dyDescent="0.25">
      <c r="B12118" s="8"/>
    </row>
    <row r="12119" spans="2:2" x14ac:dyDescent="0.25">
      <c r="B12119" s="8"/>
    </row>
    <row r="12120" spans="2:2" x14ac:dyDescent="0.25">
      <c r="B12120" s="8"/>
    </row>
    <row r="12121" spans="2:2" x14ac:dyDescent="0.25">
      <c r="B12121" s="8"/>
    </row>
    <row r="12122" spans="2:2" x14ac:dyDescent="0.25">
      <c r="B12122" s="8"/>
    </row>
    <row r="12123" spans="2:2" x14ac:dyDescent="0.25">
      <c r="B12123" s="8"/>
    </row>
    <row r="12124" spans="2:2" x14ac:dyDescent="0.25">
      <c r="B12124" s="8"/>
    </row>
    <row r="12125" spans="2:2" x14ac:dyDescent="0.25">
      <c r="B12125" s="8"/>
    </row>
    <row r="12126" spans="2:2" x14ac:dyDescent="0.25">
      <c r="B12126" s="8"/>
    </row>
    <row r="12127" spans="2:2" x14ac:dyDescent="0.25">
      <c r="B12127" s="8"/>
    </row>
    <row r="12128" spans="2:2" x14ac:dyDescent="0.25">
      <c r="B12128" s="8"/>
    </row>
    <row r="12129" spans="2:2" x14ac:dyDescent="0.25">
      <c r="B12129" s="8"/>
    </row>
    <row r="12130" spans="2:2" x14ac:dyDescent="0.25">
      <c r="B12130" s="8"/>
    </row>
    <row r="12131" spans="2:2" x14ac:dyDescent="0.25">
      <c r="B12131" s="8"/>
    </row>
    <row r="12132" spans="2:2" x14ac:dyDescent="0.25">
      <c r="B12132" s="8"/>
    </row>
    <row r="12133" spans="2:2" x14ac:dyDescent="0.25">
      <c r="B12133" s="8"/>
    </row>
    <row r="12134" spans="2:2" x14ac:dyDescent="0.25">
      <c r="B12134" s="8"/>
    </row>
    <row r="12135" spans="2:2" x14ac:dyDescent="0.25">
      <c r="B12135" s="8"/>
    </row>
    <row r="12136" spans="2:2" x14ac:dyDescent="0.25">
      <c r="B12136" s="8"/>
    </row>
    <row r="12137" spans="2:2" x14ac:dyDescent="0.25">
      <c r="B12137" s="8"/>
    </row>
    <row r="12138" spans="2:2" x14ac:dyDescent="0.25">
      <c r="B12138" s="8"/>
    </row>
    <row r="12139" spans="2:2" x14ac:dyDescent="0.25">
      <c r="B12139" s="8"/>
    </row>
    <row r="12140" spans="2:2" x14ac:dyDescent="0.25">
      <c r="B12140" s="8"/>
    </row>
    <row r="12141" spans="2:2" x14ac:dyDescent="0.25">
      <c r="B12141" s="8"/>
    </row>
    <row r="12142" spans="2:2" x14ac:dyDescent="0.25">
      <c r="B12142" s="8"/>
    </row>
    <row r="12143" spans="2:2" x14ac:dyDescent="0.25">
      <c r="B12143" s="8"/>
    </row>
    <row r="12144" spans="2:2" x14ac:dyDescent="0.25">
      <c r="B12144" s="8"/>
    </row>
    <row r="12145" spans="2:2" x14ac:dyDescent="0.25">
      <c r="B12145" s="8"/>
    </row>
    <row r="12146" spans="2:2" x14ac:dyDescent="0.25">
      <c r="B12146" s="8"/>
    </row>
    <row r="12147" spans="2:2" x14ac:dyDescent="0.25">
      <c r="B12147" s="8"/>
    </row>
    <row r="12148" spans="2:2" x14ac:dyDescent="0.25">
      <c r="B12148" s="8"/>
    </row>
    <row r="12149" spans="2:2" x14ac:dyDescent="0.25">
      <c r="B12149" s="8"/>
    </row>
    <row r="12150" spans="2:2" x14ac:dyDescent="0.25">
      <c r="B12150" s="8"/>
    </row>
    <row r="12151" spans="2:2" x14ac:dyDescent="0.25">
      <c r="B12151" s="8"/>
    </row>
    <row r="12152" spans="2:2" x14ac:dyDescent="0.25">
      <c r="B12152" s="8"/>
    </row>
    <row r="12153" spans="2:2" x14ac:dyDescent="0.25">
      <c r="B12153" s="8"/>
    </row>
    <row r="12154" spans="2:2" x14ac:dyDescent="0.25">
      <c r="B12154" s="8"/>
    </row>
    <row r="12155" spans="2:2" x14ac:dyDescent="0.25">
      <c r="B12155" s="8"/>
    </row>
    <row r="12156" spans="2:2" x14ac:dyDescent="0.25">
      <c r="B12156" s="8"/>
    </row>
    <row r="12157" spans="2:2" x14ac:dyDescent="0.25">
      <c r="B12157" s="8"/>
    </row>
    <row r="12158" spans="2:2" x14ac:dyDescent="0.25">
      <c r="B12158" s="8"/>
    </row>
    <row r="12159" spans="2:2" x14ac:dyDescent="0.25">
      <c r="B12159" s="8"/>
    </row>
    <row r="12160" spans="2:2" x14ac:dyDescent="0.25">
      <c r="B12160" s="8"/>
    </row>
    <row r="12161" spans="2:2" x14ac:dyDescent="0.25">
      <c r="B12161" s="8"/>
    </row>
    <row r="12162" spans="2:2" x14ac:dyDescent="0.25">
      <c r="B12162" s="8"/>
    </row>
    <row r="12163" spans="2:2" x14ac:dyDescent="0.25">
      <c r="B12163" s="8"/>
    </row>
    <row r="12164" spans="2:2" x14ac:dyDescent="0.25">
      <c r="B12164" s="8"/>
    </row>
    <row r="12165" spans="2:2" x14ac:dyDescent="0.25">
      <c r="B12165" s="8"/>
    </row>
    <row r="12166" spans="2:2" x14ac:dyDescent="0.25">
      <c r="B12166" s="8"/>
    </row>
    <row r="12167" spans="2:2" x14ac:dyDescent="0.25">
      <c r="B12167" s="8"/>
    </row>
    <row r="12168" spans="2:2" x14ac:dyDescent="0.25">
      <c r="B12168" s="8"/>
    </row>
    <row r="12169" spans="2:2" x14ac:dyDescent="0.25">
      <c r="B12169" s="8"/>
    </row>
    <row r="12170" spans="2:2" x14ac:dyDescent="0.25">
      <c r="B12170" s="8"/>
    </row>
    <row r="12171" spans="2:2" x14ac:dyDescent="0.25">
      <c r="B12171" s="8"/>
    </row>
    <row r="12172" spans="2:2" x14ac:dyDescent="0.25">
      <c r="B12172" s="8"/>
    </row>
    <row r="12173" spans="2:2" x14ac:dyDescent="0.25">
      <c r="B12173" s="8"/>
    </row>
    <row r="12174" spans="2:2" x14ac:dyDescent="0.25">
      <c r="B12174" s="8"/>
    </row>
    <row r="12175" spans="2:2" x14ac:dyDescent="0.25">
      <c r="B12175" s="8"/>
    </row>
    <row r="12176" spans="2:2" x14ac:dyDescent="0.25">
      <c r="B12176" s="8"/>
    </row>
    <row r="12177" spans="2:2" x14ac:dyDescent="0.25">
      <c r="B12177" s="8"/>
    </row>
    <row r="12178" spans="2:2" x14ac:dyDescent="0.25">
      <c r="B12178" s="8"/>
    </row>
    <row r="12179" spans="2:2" x14ac:dyDescent="0.25">
      <c r="B12179" s="8"/>
    </row>
    <row r="12180" spans="2:2" x14ac:dyDescent="0.25">
      <c r="B12180" s="8"/>
    </row>
    <row r="12181" spans="2:2" x14ac:dyDescent="0.25">
      <c r="B12181" s="8"/>
    </row>
    <row r="12182" spans="2:2" x14ac:dyDescent="0.25">
      <c r="B12182" s="8"/>
    </row>
    <row r="12183" spans="2:2" x14ac:dyDescent="0.25">
      <c r="B12183" s="8"/>
    </row>
    <row r="12184" spans="2:2" x14ac:dyDescent="0.25">
      <c r="B12184" s="8"/>
    </row>
    <row r="12185" spans="2:2" x14ac:dyDescent="0.25">
      <c r="B12185" s="8"/>
    </row>
    <row r="12186" spans="2:2" x14ac:dyDescent="0.25">
      <c r="B12186" s="8"/>
    </row>
    <row r="12187" spans="2:2" x14ac:dyDescent="0.25">
      <c r="B12187" s="8"/>
    </row>
    <row r="12188" spans="2:2" x14ac:dyDescent="0.25">
      <c r="B12188" s="8"/>
    </row>
    <row r="12189" spans="2:2" x14ac:dyDescent="0.25">
      <c r="B12189" s="8"/>
    </row>
    <row r="12190" spans="2:2" x14ac:dyDescent="0.25">
      <c r="B12190" s="8"/>
    </row>
    <row r="12191" spans="2:2" x14ac:dyDescent="0.25">
      <c r="B12191" s="8"/>
    </row>
    <row r="12192" spans="2:2" x14ac:dyDescent="0.25">
      <c r="B12192" s="8"/>
    </row>
    <row r="12193" spans="2:2" x14ac:dyDescent="0.25">
      <c r="B12193" s="8"/>
    </row>
    <row r="12194" spans="2:2" x14ac:dyDescent="0.25">
      <c r="B12194" s="8"/>
    </row>
    <row r="12195" spans="2:2" x14ac:dyDescent="0.25">
      <c r="B12195" s="8"/>
    </row>
    <row r="12196" spans="2:2" x14ac:dyDescent="0.25">
      <c r="B12196" s="8"/>
    </row>
    <row r="12197" spans="2:2" x14ac:dyDescent="0.25">
      <c r="B12197" s="8"/>
    </row>
    <row r="12198" spans="2:2" x14ac:dyDescent="0.25">
      <c r="B12198" s="8"/>
    </row>
    <row r="12199" spans="2:2" x14ac:dyDescent="0.25">
      <c r="B12199" s="8"/>
    </row>
    <row r="12200" spans="2:2" x14ac:dyDescent="0.25">
      <c r="B12200" s="8"/>
    </row>
    <row r="12201" spans="2:2" x14ac:dyDescent="0.25">
      <c r="B12201" s="8"/>
    </row>
    <row r="12202" spans="2:2" x14ac:dyDescent="0.25">
      <c r="B12202" s="8"/>
    </row>
    <row r="12203" spans="2:2" x14ac:dyDescent="0.25">
      <c r="B12203" s="8"/>
    </row>
    <row r="12204" spans="2:2" x14ac:dyDescent="0.25">
      <c r="B12204" s="8"/>
    </row>
    <row r="12205" spans="2:2" x14ac:dyDescent="0.25">
      <c r="B12205" s="8"/>
    </row>
    <row r="12206" spans="2:2" x14ac:dyDescent="0.25">
      <c r="B12206" s="8"/>
    </row>
    <row r="12207" spans="2:2" x14ac:dyDescent="0.25">
      <c r="B12207" s="8"/>
    </row>
    <row r="12208" spans="2:2" x14ac:dyDescent="0.25">
      <c r="B12208" s="8"/>
    </row>
    <row r="12209" spans="2:2" x14ac:dyDescent="0.25">
      <c r="B12209" s="8"/>
    </row>
    <row r="12210" spans="2:2" x14ac:dyDescent="0.25">
      <c r="B12210" s="8"/>
    </row>
    <row r="12211" spans="2:2" x14ac:dyDescent="0.25">
      <c r="B12211" s="8"/>
    </row>
    <row r="12212" spans="2:2" x14ac:dyDescent="0.25">
      <c r="B12212" s="8"/>
    </row>
    <row r="12213" spans="2:2" x14ac:dyDescent="0.25">
      <c r="B12213" s="8"/>
    </row>
    <row r="12214" spans="2:2" x14ac:dyDescent="0.25">
      <c r="B12214" s="8"/>
    </row>
    <row r="12215" spans="2:2" x14ac:dyDescent="0.25">
      <c r="B12215" s="8"/>
    </row>
    <row r="12216" spans="2:2" x14ac:dyDescent="0.25">
      <c r="B12216" s="8"/>
    </row>
    <row r="12217" spans="2:2" x14ac:dyDescent="0.25">
      <c r="B12217" s="8"/>
    </row>
    <row r="12218" spans="2:2" x14ac:dyDescent="0.25">
      <c r="B12218" s="8"/>
    </row>
    <row r="12219" spans="2:2" x14ac:dyDescent="0.25">
      <c r="B12219" s="8"/>
    </row>
    <row r="12220" spans="2:2" x14ac:dyDescent="0.25">
      <c r="B12220" s="8"/>
    </row>
    <row r="12221" spans="2:2" x14ac:dyDescent="0.25">
      <c r="B12221" s="8"/>
    </row>
    <row r="12222" spans="2:2" x14ac:dyDescent="0.25">
      <c r="B12222" s="8"/>
    </row>
    <row r="12223" spans="2:2" x14ac:dyDescent="0.25">
      <c r="B12223" s="8"/>
    </row>
    <row r="12224" spans="2:2" x14ac:dyDescent="0.25">
      <c r="B12224" s="8"/>
    </row>
    <row r="12225" spans="2:2" x14ac:dyDescent="0.25">
      <c r="B12225" s="8"/>
    </row>
    <row r="12226" spans="2:2" x14ac:dyDescent="0.25">
      <c r="B12226" s="8"/>
    </row>
    <row r="12227" spans="2:2" x14ac:dyDescent="0.25">
      <c r="B12227" s="8"/>
    </row>
    <row r="12228" spans="2:2" x14ac:dyDescent="0.25">
      <c r="B12228" s="8"/>
    </row>
    <row r="12229" spans="2:2" x14ac:dyDescent="0.25">
      <c r="B12229" s="8"/>
    </row>
    <row r="12230" spans="2:2" x14ac:dyDescent="0.25">
      <c r="B12230" s="8"/>
    </row>
    <row r="12231" spans="2:2" x14ac:dyDescent="0.25">
      <c r="B12231" s="8"/>
    </row>
    <row r="12232" spans="2:2" x14ac:dyDescent="0.25">
      <c r="B12232" s="8"/>
    </row>
    <row r="12233" spans="2:2" x14ac:dyDescent="0.25">
      <c r="B12233" s="8"/>
    </row>
    <row r="12234" spans="2:2" x14ac:dyDescent="0.25">
      <c r="B12234" s="8"/>
    </row>
    <row r="12235" spans="2:2" x14ac:dyDescent="0.25">
      <c r="B12235" s="8"/>
    </row>
    <row r="12236" spans="2:2" x14ac:dyDescent="0.25">
      <c r="B12236" s="8"/>
    </row>
    <row r="12237" spans="2:2" x14ac:dyDescent="0.25">
      <c r="B12237" s="8"/>
    </row>
    <row r="12238" spans="2:2" x14ac:dyDescent="0.25">
      <c r="B12238" s="8"/>
    </row>
    <row r="12239" spans="2:2" x14ac:dyDescent="0.25">
      <c r="B12239" s="8"/>
    </row>
    <row r="12240" spans="2:2" x14ac:dyDescent="0.25">
      <c r="B12240" s="8"/>
    </row>
    <row r="12241" spans="2:2" x14ac:dyDescent="0.25">
      <c r="B12241" s="8"/>
    </row>
    <row r="12242" spans="2:2" x14ac:dyDescent="0.25">
      <c r="B12242" s="8"/>
    </row>
    <row r="12243" spans="2:2" x14ac:dyDescent="0.25">
      <c r="B12243" s="8"/>
    </row>
    <row r="12244" spans="2:2" x14ac:dyDescent="0.25">
      <c r="B12244" s="8"/>
    </row>
    <row r="12245" spans="2:2" x14ac:dyDescent="0.25">
      <c r="B12245" s="8"/>
    </row>
    <row r="12246" spans="2:2" x14ac:dyDescent="0.25">
      <c r="B12246" s="8"/>
    </row>
    <row r="12247" spans="2:2" x14ac:dyDescent="0.25">
      <c r="B12247" s="8"/>
    </row>
    <row r="12248" spans="2:2" x14ac:dyDescent="0.25">
      <c r="B12248" s="8"/>
    </row>
    <row r="12249" spans="2:2" x14ac:dyDescent="0.25">
      <c r="B12249" s="8"/>
    </row>
    <row r="12250" spans="2:2" x14ac:dyDescent="0.25">
      <c r="B12250" s="8"/>
    </row>
    <row r="12251" spans="2:2" x14ac:dyDescent="0.25">
      <c r="B12251" s="8"/>
    </row>
    <row r="12252" spans="2:2" x14ac:dyDescent="0.25">
      <c r="B12252" s="8"/>
    </row>
    <row r="12253" spans="2:2" x14ac:dyDescent="0.25">
      <c r="B12253" s="8"/>
    </row>
    <row r="12254" spans="2:2" x14ac:dyDescent="0.25">
      <c r="B12254" s="8"/>
    </row>
    <row r="12255" spans="2:2" x14ac:dyDescent="0.25">
      <c r="B12255" s="8"/>
    </row>
    <row r="12256" spans="2:2" x14ac:dyDescent="0.25">
      <c r="B12256" s="8"/>
    </row>
    <row r="12257" spans="2:2" x14ac:dyDescent="0.25">
      <c r="B12257" s="8"/>
    </row>
    <row r="12258" spans="2:2" x14ac:dyDescent="0.25">
      <c r="B12258" s="8"/>
    </row>
    <row r="12259" spans="2:2" x14ac:dyDescent="0.25">
      <c r="B12259" s="8"/>
    </row>
    <row r="12260" spans="2:2" x14ac:dyDescent="0.25">
      <c r="B12260" s="8"/>
    </row>
    <row r="12261" spans="2:2" x14ac:dyDescent="0.25">
      <c r="B12261" s="8"/>
    </row>
    <row r="12262" spans="2:2" x14ac:dyDescent="0.25">
      <c r="B12262" s="8"/>
    </row>
    <row r="12263" spans="2:2" x14ac:dyDescent="0.25">
      <c r="B12263" s="8"/>
    </row>
    <row r="12264" spans="2:2" x14ac:dyDescent="0.25">
      <c r="B12264" s="8"/>
    </row>
    <row r="12265" spans="2:2" x14ac:dyDescent="0.25">
      <c r="B12265" s="8"/>
    </row>
    <row r="12266" spans="2:2" x14ac:dyDescent="0.25">
      <c r="B12266" s="8"/>
    </row>
    <row r="12267" spans="2:2" x14ac:dyDescent="0.25">
      <c r="B12267" s="8"/>
    </row>
    <row r="12268" spans="2:2" x14ac:dyDescent="0.25">
      <c r="B12268" s="8"/>
    </row>
    <row r="12269" spans="2:2" x14ac:dyDescent="0.25">
      <c r="B12269" s="8"/>
    </row>
    <row r="12270" spans="2:2" x14ac:dyDescent="0.25">
      <c r="B12270" s="8"/>
    </row>
    <row r="12271" spans="2:2" x14ac:dyDescent="0.25">
      <c r="B12271" s="8"/>
    </row>
    <row r="12272" spans="2:2" x14ac:dyDescent="0.25">
      <c r="B12272" s="8"/>
    </row>
    <row r="12273" spans="2:2" x14ac:dyDescent="0.25">
      <c r="B12273" s="8"/>
    </row>
    <row r="12274" spans="2:2" x14ac:dyDescent="0.25">
      <c r="B12274" s="8"/>
    </row>
    <row r="12275" spans="2:2" x14ac:dyDescent="0.25">
      <c r="B12275" s="8"/>
    </row>
    <row r="12276" spans="2:2" x14ac:dyDescent="0.25">
      <c r="B12276" s="8"/>
    </row>
    <row r="12277" spans="2:2" x14ac:dyDescent="0.25">
      <c r="B12277" s="8"/>
    </row>
    <row r="12278" spans="2:2" x14ac:dyDescent="0.25">
      <c r="B12278" s="8"/>
    </row>
    <row r="12279" spans="2:2" x14ac:dyDescent="0.25">
      <c r="B12279" s="8"/>
    </row>
    <row r="12280" spans="2:2" x14ac:dyDescent="0.25">
      <c r="B12280" s="8"/>
    </row>
    <row r="12281" spans="2:2" x14ac:dyDescent="0.25">
      <c r="B12281" s="8"/>
    </row>
    <row r="12282" spans="2:2" x14ac:dyDescent="0.25">
      <c r="B12282" s="8"/>
    </row>
    <row r="12283" spans="2:2" x14ac:dyDescent="0.25">
      <c r="B12283" s="8"/>
    </row>
    <row r="12284" spans="2:2" x14ac:dyDescent="0.25">
      <c r="B12284" s="8"/>
    </row>
    <row r="12285" spans="2:2" x14ac:dyDescent="0.25">
      <c r="B12285" s="8"/>
    </row>
    <row r="12286" spans="2:2" x14ac:dyDescent="0.25">
      <c r="B12286" s="8"/>
    </row>
    <row r="12287" spans="2:2" x14ac:dyDescent="0.25">
      <c r="B12287" s="8"/>
    </row>
    <row r="12288" spans="2:2" x14ac:dyDescent="0.25">
      <c r="B12288" s="8"/>
    </row>
    <row r="12289" spans="2:2" x14ac:dyDescent="0.25">
      <c r="B12289" s="8"/>
    </row>
    <row r="12290" spans="2:2" x14ac:dyDescent="0.25">
      <c r="B12290" s="8"/>
    </row>
    <row r="12291" spans="2:2" x14ac:dyDescent="0.25">
      <c r="B12291" s="8"/>
    </row>
    <row r="12292" spans="2:2" x14ac:dyDescent="0.25">
      <c r="B12292" s="8"/>
    </row>
    <row r="12293" spans="2:2" x14ac:dyDescent="0.25">
      <c r="B12293" s="8"/>
    </row>
    <row r="12294" spans="2:2" x14ac:dyDescent="0.25">
      <c r="B12294" s="8"/>
    </row>
    <row r="12295" spans="2:2" x14ac:dyDescent="0.25">
      <c r="B12295" s="8"/>
    </row>
    <row r="12296" spans="2:2" x14ac:dyDescent="0.25">
      <c r="B12296" s="8"/>
    </row>
    <row r="12297" spans="2:2" x14ac:dyDescent="0.25">
      <c r="B12297" s="8"/>
    </row>
    <row r="12298" spans="2:2" x14ac:dyDescent="0.25">
      <c r="B12298" s="8"/>
    </row>
    <row r="12299" spans="2:2" x14ac:dyDescent="0.25">
      <c r="B12299" s="8"/>
    </row>
    <row r="12300" spans="2:2" x14ac:dyDescent="0.25">
      <c r="B12300" s="8"/>
    </row>
    <row r="12301" spans="2:2" x14ac:dyDescent="0.25">
      <c r="B12301" s="8"/>
    </row>
    <row r="12302" spans="2:2" x14ac:dyDescent="0.25">
      <c r="B12302" s="8"/>
    </row>
    <row r="12303" spans="2:2" x14ac:dyDescent="0.25">
      <c r="B12303" s="8"/>
    </row>
    <row r="12304" spans="2:2" x14ac:dyDescent="0.25">
      <c r="B12304" s="8"/>
    </row>
    <row r="12305" spans="2:2" x14ac:dyDescent="0.25">
      <c r="B12305" s="8"/>
    </row>
    <row r="12306" spans="2:2" x14ac:dyDescent="0.25">
      <c r="B12306" s="8"/>
    </row>
    <row r="12307" spans="2:2" x14ac:dyDescent="0.25">
      <c r="B12307" s="8"/>
    </row>
    <row r="12308" spans="2:2" x14ac:dyDescent="0.25">
      <c r="B12308" s="8"/>
    </row>
    <row r="12309" spans="2:2" x14ac:dyDescent="0.25">
      <c r="B12309" s="8"/>
    </row>
    <row r="12310" spans="2:2" x14ac:dyDescent="0.25">
      <c r="B12310" s="8"/>
    </row>
    <row r="12311" spans="2:2" x14ac:dyDescent="0.25">
      <c r="B12311" s="8"/>
    </row>
    <row r="12312" spans="2:2" x14ac:dyDescent="0.25">
      <c r="B12312" s="8"/>
    </row>
    <row r="12313" spans="2:2" x14ac:dyDescent="0.25">
      <c r="B12313" s="8"/>
    </row>
    <row r="12314" spans="2:2" x14ac:dyDescent="0.25">
      <c r="B12314" s="8"/>
    </row>
    <row r="12315" spans="2:2" x14ac:dyDescent="0.25">
      <c r="B12315" s="8"/>
    </row>
    <row r="12316" spans="2:2" x14ac:dyDescent="0.25">
      <c r="B12316" s="8"/>
    </row>
    <row r="12317" spans="2:2" x14ac:dyDescent="0.25">
      <c r="B12317" s="8"/>
    </row>
    <row r="12318" spans="2:2" x14ac:dyDescent="0.25">
      <c r="B12318" s="8"/>
    </row>
    <row r="12319" spans="2:2" x14ac:dyDescent="0.25">
      <c r="B12319" s="8"/>
    </row>
    <row r="12320" spans="2:2" x14ac:dyDescent="0.25">
      <c r="B12320" s="8"/>
    </row>
    <row r="12321" spans="2:2" x14ac:dyDescent="0.25">
      <c r="B12321" s="8"/>
    </row>
    <row r="12322" spans="2:2" x14ac:dyDescent="0.25">
      <c r="B12322" s="8"/>
    </row>
    <row r="12323" spans="2:2" x14ac:dyDescent="0.25">
      <c r="B12323" s="8"/>
    </row>
    <row r="12324" spans="2:2" x14ac:dyDescent="0.25">
      <c r="B12324" s="8"/>
    </row>
    <row r="12325" spans="2:2" x14ac:dyDescent="0.25">
      <c r="B12325" s="8"/>
    </row>
    <row r="12326" spans="2:2" x14ac:dyDescent="0.25">
      <c r="B12326" s="8"/>
    </row>
    <row r="12327" spans="2:2" x14ac:dyDescent="0.25">
      <c r="B12327" s="8"/>
    </row>
    <row r="12328" spans="2:2" x14ac:dyDescent="0.25">
      <c r="B12328" s="8"/>
    </row>
    <row r="12329" spans="2:2" x14ac:dyDescent="0.25">
      <c r="B12329" s="8"/>
    </row>
    <row r="12330" spans="2:2" x14ac:dyDescent="0.25">
      <c r="B12330" s="8"/>
    </row>
    <row r="12331" spans="2:2" x14ac:dyDescent="0.25">
      <c r="B12331" s="8"/>
    </row>
    <row r="12332" spans="2:2" x14ac:dyDescent="0.25">
      <c r="B12332" s="8"/>
    </row>
    <row r="12333" spans="2:2" x14ac:dyDescent="0.25">
      <c r="B12333" s="8"/>
    </row>
    <row r="12334" spans="2:2" x14ac:dyDescent="0.25">
      <c r="B12334" s="8"/>
    </row>
    <row r="12335" spans="2:2" x14ac:dyDescent="0.25">
      <c r="B12335" s="8"/>
    </row>
    <row r="12336" spans="2:2" x14ac:dyDescent="0.25">
      <c r="B12336" s="8"/>
    </row>
    <row r="12337" spans="2:2" x14ac:dyDescent="0.25">
      <c r="B12337" s="8"/>
    </row>
    <row r="12338" spans="2:2" x14ac:dyDescent="0.25">
      <c r="B12338" s="8"/>
    </row>
    <row r="12339" spans="2:2" x14ac:dyDescent="0.25">
      <c r="B12339" s="8"/>
    </row>
    <row r="12340" spans="2:2" x14ac:dyDescent="0.25">
      <c r="B12340" s="8"/>
    </row>
    <row r="12341" spans="2:2" x14ac:dyDescent="0.25">
      <c r="B12341" s="8"/>
    </row>
    <row r="12342" spans="2:2" x14ac:dyDescent="0.25">
      <c r="B12342" s="8"/>
    </row>
    <row r="12343" spans="2:2" x14ac:dyDescent="0.25">
      <c r="B12343" s="8"/>
    </row>
    <row r="12344" spans="2:2" x14ac:dyDescent="0.25">
      <c r="B12344" s="8"/>
    </row>
    <row r="12345" spans="2:2" x14ac:dyDescent="0.25">
      <c r="B12345" s="8"/>
    </row>
    <row r="12346" spans="2:2" x14ac:dyDescent="0.25">
      <c r="B12346" s="8"/>
    </row>
    <row r="12347" spans="2:2" x14ac:dyDescent="0.25">
      <c r="B12347" s="8"/>
    </row>
    <row r="12348" spans="2:2" x14ac:dyDescent="0.25">
      <c r="B12348" s="8"/>
    </row>
    <row r="12349" spans="2:2" x14ac:dyDescent="0.25">
      <c r="B12349" s="8"/>
    </row>
    <row r="12350" spans="2:2" x14ac:dyDescent="0.25">
      <c r="B12350" s="8"/>
    </row>
    <row r="12351" spans="2:2" x14ac:dyDescent="0.25">
      <c r="B12351" s="8"/>
    </row>
    <row r="12352" spans="2:2" x14ac:dyDescent="0.25">
      <c r="B12352" s="8"/>
    </row>
    <row r="12353" spans="2:2" x14ac:dyDescent="0.25">
      <c r="B12353" s="8"/>
    </row>
    <row r="12354" spans="2:2" x14ac:dyDescent="0.25">
      <c r="B12354" s="8"/>
    </row>
    <row r="12355" spans="2:2" x14ac:dyDescent="0.25">
      <c r="B12355" s="8"/>
    </row>
    <row r="12356" spans="2:2" x14ac:dyDescent="0.25">
      <c r="B12356" s="8"/>
    </row>
    <row r="12357" spans="2:2" x14ac:dyDescent="0.25">
      <c r="B12357" s="8"/>
    </row>
    <row r="12358" spans="2:2" x14ac:dyDescent="0.25">
      <c r="B12358" s="8"/>
    </row>
    <row r="12359" spans="2:2" x14ac:dyDescent="0.25">
      <c r="B12359" s="8"/>
    </row>
    <row r="12360" spans="2:2" x14ac:dyDescent="0.25">
      <c r="B12360" s="8"/>
    </row>
    <row r="12361" spans="2:2" x14ac:dyDescent="0.25">
      <c r="B12361" s="8"/>
    </row>
    <row r="12362" spans="2:2" x14ac:dyDescent="0.25">
      <c r="B12362" s="8"/>
    </row>
    <row r="12363" spans="2:2" x14ac:dyDescent="0.25">
      <c r="B12363" s="8"/>
    </row>
    <row r="12364" spans="2:2" x14ac:dyDescent="0.25">
      <c r="B12364" s="8"/>
    </row>
    <row r="12365" spans="2:2" x14ac:dyDescent="0.25">
      <c r="B12365" s="8"/>
    </row>
    <row r="12366" spans="2:2" x14ac:dyDescent="0.25">
      <c r="B12366" s="8"/>
    </row>
    <row r="12367" spans="2:2" x14ac:dyDescent="0.25">
      <c r="B12367" s="8"/>
    </row>
    <row r="12368" spans="2:2" x14ac:dyDescent="0.25">
      <c r="B12368" s="8"/>
    </row>
    <row r="12369" spans="2:2" x14ac:dyDescent="0.25">
      <c r="B12369" s="8"/>
    </row>
    <row r="12370" spans="2:2" x14ac:dyDescent="0.25">
      <c r="B12370" s="8"/>
    </row>
    <row r="12371" spans="2:2" x14ac:dyDescent="0.25">
      <c r="B12371" s="8"/>
    </row>
    <row r="12372" spans="2:2" x14ac:dyDescent="0.25">
      <c r="B12372" s="8"/>
    </row>
    <row r="12373" spans="2:2" x14ac:dyDescent="0.25">
      <c r="B12373" s="8"/>
    </row>
    <row r="12374" spans="2:2" x14ac:dyDescent="0.25">
      <c r="B12374" s="8"/>
    </row>
    <row r="12375" spans="2:2" x14ac:dyDescent="0.25">
      <c r="B12375" s="8"/>
    </row>
    <row r="12376" spans="2:2" x14ac:dyDescent="0.25">
      <c r="B12376" s="8"/>
    </row>
    <row r="12377" spans="2:2" x14ac:dyDescent="0.25">
      <c r="B12377" s="8"/>
    </row>
    <row r="12378" spans="2:2" x14ac:dyDescent="0.25">
      <c r="B12378" s="8"/>
    </row>
    <row r="12379" spans="2:2" x14ac:dyDescent="0.25">
      <c r="B12379" s="8"/>
    </row>
    <row r="12380" spans="2:2" x14ac:dyDescent="0.25">
      <c r="B12380" s="8"/>
    </row>
    <row r="12381" spans="2:2" x14ac:dyDescent="0.25">
      <c r="B12381" s="8"/>
    </row>
    <row r="12382" spans="2:2" x14ac:dyDescent="0.25">
      <c r="B12382" s="8"/>
    </row>
    <row r="12383" spans="2:2" x14ac:dyDescent="0.25">
      <c r="B12383" s="8"/>
    </row>
    <row r="12384" spans="2:2" x14ac:dyDescent="0.25">
      <c r="B12384" s="8"/>
    </row>
    <row r="12385" spans="2:2" x14ac:dyDescent="0.25">
      <c r="B12385" s="8"/>
    </row>
    <row r="12386" spans="2:2" x14ac:dyDescent="0.25">
      <c r="B12386" s="8"/>
    </row>
    <row r="12387" spans="2:2" x14ac:dyDescent="0.25">
      <c r="B12387" s="8"/>
    </row>
    <row r="12388" spans="2:2" x14ac:dyDescent="0.25">
      <c r="B12388" s="8"/>
    </row>
    <row r="12389" spans="2:2" x14ac:dyDescent="0.25">
      <c r="B12389" s="8"/>
    </row>
    <row r="12390" spans="2:2" x14ac:dyDescent="0.25">
      <c r="B12390" s="8"/>
    </row>
    <row r="12391" spans="2:2" x14ac:dyDescent="0.25">
      <c r="B12391" s="8"/>
    </row>
    <row r="12392" spans="2:2" x14ac:dyDescent="0.25">
      <c r="B12392" s="8"/>
    </row>
    <row r="12393" spans="2:2" x14ac:dyDescent="0.25">
      <c r="B12393" s="8"/>
    </row>
    <row r="12394" spans="2:2" x14ac:dyDescent="0.25">
      <c r="B12394" s="8"/>
    </row>
    <row r="12395" spans="2:2" x14ac:dyDescent="0.25">
      <c r="B12395" s="8"/>
    </row>
    <row r="12396" spans="2:2" x14ac:dyDescent="0.25">
      <c r="B12396" s="8"/>
    </row>
    <row r="12397" spans="2:2" x14ac:dyDescent="0.25">
      <c r="B12397" s="8"/>
    </row>
    <row r="12398" spans="2:2" x14ac:dyDescent="0.25">
      <c r="B12398" s="8"/>
    </row>
    <row r="12399" spans="2:2" x14ac:dyDescent="0.25">
      <c r="B12399" s="8"/>
    </row>
    <row r="12400" spans="2:2" x14ac:dyDescent="0.25">
      <c r="B12400" s="8"/>
    </row>
    <row r="12401" spans="2:2" x14ac:dyDescent="0.25">
      <c r="B12401" s="8"/>
    </row>
    <row r="12402" spans="2:2" x14ac:dyDescent="0.25">
      <c r="B12402" s="8"/>
    </row>
    <row r="12403" spans="2:2" x14ac:dyDescent="0.25">
      <c r="B12403" s="8"/>
    </row>
    <row r="12404" spans="2:2" x14ac:dyDescent="0.25">
      <c r="B12404" s="8"/>
    </row>
    <row r="12405" spans="2:2" x14ac:dyDescent="0.25">
      <c r="B12405" s="8"/>
    </row>
    <row r="12406" spans="2:2" x14ac:dyDescent="0.25">
      <c r="B12406" s="8"/>
    </row>
    <row r="12407" spans="2:2" x14ac:dyDescent="0.25">
      <c r="B12407" s="8"/>
    </row>
    <row r="12408" spans="2:2" x14ac:dyDescent="0.25">
      <c r="B12408" s="8"/>
    </row>
    <row r="12409" spans="2:2" x14ac:dyDescent="0.25">
      <c r="B12409" s="8"/>
    </row>
    <row r="12410" spans="2:2" x14ac:dyDescent="0.25">
      <c r="B12410" s="8"/>
    </row>
    <row r="12411" spans="2:2" x14ac:dyDescent="0.25">
      <c r="B12411" s="8"/>
    </row>
    <row r="12412" spans="2:2" x14ac:dyDescent="0.25">
      <c r="B12412" s="8"/>
    </row>
    <row r="12413" spans="2:2" x14ac:dyDescent="0.25">
      <c r="B12413" s="8"/>
    </row>
    <row r="12414" spans="2:2" x14ac:dyDescent="0.25">
      <c r="B12414" s="8"/>
    </row>
    <row r="12415" spans="2:2" x14ac:dyDescent="0.25">
      <c r="B12415" s="8"/>
    </row>
    <row r="12416" spans="2:2" x14ac:dyDescent="0.25">
      <c r="B12416" s="8"/>
    </row>
    <row r="12417" spans="2:2" x14ac:dyDescent="0.25">
      <c r="B12417" s="8"/>
    </row>
    <row r="12418" spans="2:2" x14ac:dyDescent="0.25">
      <c r="B12418" s="8"/>
    </row>
    <row r="12419" spans="2:2" x14ac:dyDescent="0.25">
      <c r="B12419" s="8"/>
    </row>
    <row r="12420" spans="2:2" x14ac:dyDescent="0.25">
      <c r="B12420" s="8"/>
    </row>
    <row r="12421" spans="2:2" x14ac:dyDescent="0.25">
      <c r="B12421" s="8"/>
    </row>
    <row r="12422" spans="2:2" x14ac:dyDescent="0.25">
      <c r="B12422" s="8"/>
    </row>
    <row r="12423" spans="2:2" x14ac:dyDescent="0.25">
      <c r="B12423" s="8"/>
    </row>
    <row r="12424" spans="2:2" x14ac:dyDescent="0.25">
      <c r="B12424" s="8"/>
    </row>
    <row r="12425" spans="2:2" x14ac:dyDescent="0.25">
      <c r="B12425" s="8"/>
    </row>
    <row r="12426" spans="2:2" x14ac:dyDescent="0.25">
      <c r="B12426" s="8"/>
    </row>
    <row r="12427" spans="2:2" x14ac:dyDescent="0.25">
      <c r="B12427" s="8"/>
    </row>
    <row r="12428" spans="2:2" x14ac:dyDescent="0.25">
      <c r="B12428" s="8"/>
    </row>
    <row r="12429" spans="2:2" x14ac:dyDescent="0.25">
      <c r="B12429" s="8"/>
    </row>
    <row r="12430" spans="2:2" x14ac:dyDescent="0.25">
      <c r="B12430" s="8"/>
    </row>
    <row r="12431" spans="2:2" x14ac:dyDescent="0.25">
      <c r="B12431" s="8"/>
    </row>
    <row r="12432" spans="2:2" x14ac:dyDescent="0.25">
      <c r="B12432" s="8"/>
    </row>
    <row r="12433" spans="2:2" x14ac:dyDescent="0.25">
      <c r="B12433" s="8"/>
    </row>
    <row r="12434" spans="2:2" x14ac:dyDescent="0.25">
      <c r="B12434" s="8"/>
    </row>
    <row r="12435" spans="2:2" x14ac:dyDescent="0.25">
      <c r="B12435" s="8"/>
    </row>
    <row r="12436" spans="2:2" x14ac:dyDescent="0.25">
      <c r="B12436" s="8"/>
    </row>
    <row r="12437" spans="2:2" x14ac:dyDescent="0.25">
      <c r="B12437" s="8"/>
    </row>
    <row r="12438" spans="2:2" x14ac:dyDescent="0.25">
      <c r="B12438" s="8"/>
    </row>
    <row r="12439" spans="2:2" x14ac:dyDescent="0.25">
      <c r="B12439" s="8"/>
    </row>
    <row r="12440" spans="2:2" x14ac:dyDescent="0.25">
      <c r="B12440" s="8"/>
    </row>
    <row r="12441" spans="2:2" x14ac:dyDescent="0.25">
      <c r="B12441" s="8"/>
    </row>
    <row r="12442" spans="2:2" x14ac:dyDescent="0.25">
      <c r="B12442" s="8"/>
    </row>
    <row r="12443" spans="2:2" x14ac:dyDescent="0.25">
      <c r="B12443" s="8"/>
    </row>
    <row r="12444" spans="2:2" x14ac:dyDescent="0.25">
      <c r="B12444" s="8"/>
    </row>
    <row r="12445" spans="2:2" x14ac:dyDescent="0.25">
      <c r="B12445" s="8"/>
    </row>
    <row r="12446" spans="2:2" x14ac:dyDescent="0.25">
      <c r="B12446" s="8"/>
    </row>
    <row r="12447" spans="2:2" x14ac:dyDescent="0.25">
      <c r="B12447" s="8"/>
    </row>
    <row r="12448" spans="2:2" x14ac:dyDescent="0.25">
      <c r="B12448" s="8"/>
    </row>
    <row r="12449" spans="2:2" x14ac:dyDescent="0.25">
      <c r="B12449" s="8"/>
    </row>
    <row r="12450" spans="2:2" x14ac:dyDescent="0.25">
      <c r="B12450" s="8"/>
    </row>
    <row r="12451" spans="2:2" x14ac:dyDescent="0.25">
      <c r="B12451" s="8"/>
    </row>
    <row r="12452" spans="2:2" x14ac:dyDescent="0.25">
      <c r="B12452" s="8"/>
    </row>
    <row r="12453" spans="2:2" x14ac:dyDescent="0.25">
      <c r="B12453" s="8"/>
    </row>
    <row r="12454" spans="2:2" x14ac:dyDescent="0.25">
      <c r="B12454" s="8"/>
    </row>
    <row r="12455" spans="2:2" x14ac:dyDescent="0.25">
      <c r="B12455" s="8"/>
    </row>
    <row r="12456" spans="2:2" x14ac:dyDescent="0.25">
      <c r="B12456" s="8"/>
    </row>
    <row r="12457" spans="2:2" x14ac:dyDescent="0.25">
      <c r="B12457" s="8"/>
    </row>
    <row r="12458" spans="2:2" x14ac:dyDescent="0.25">
      <c r="B12458" s="8"/>
    </row>
    <row r="12459" spans="2:2" x14ac:dyDescent="0.25">
      <c r="B12459" s="8"/>
    </row>
    <row r="12460" spans="2:2" x14ac:dyDescent="0.25">
      <c r="B12460" s="8"/>
    </row>
    <row r="12461" spans="2:2" x14ac:dyDescent="0.25">
      <c r="B12461" s="8"/>
    </row>
    <row r="12462" spans="2:2" x14ac:dyDescent="0.25">
      <c r="B12462" s="8"/>
    </row>
    <row r="12463" spans="2:2" x14ac:dyDescent="0.25">
      <c r="B12463" s="8"/>
    </row>
    <row r="12464" spans="2:2" x14ac:dyDescent="0.25">
      <c r="B12464" s="8"/>
    </row>
    <row r="12465" spans="2:2" x14ac:dyDescent="0.25">
      <c r="B12465" s="8"/>
    </row>
    <row r="12466" spans="2:2" x14ac:dyDescent="0.25">
      <c r="B12466" s="8"/>
    </row>
    <row r="12467" spans="2:2" x14ac:dyDescent="0.25">
      <c r="B12467" s="8"/>
    </row>
    <row r="12468" spans="2:2" x14ac:dyDescent="0.25">
      <c r="B12468" s="8"/>
    </row>
    <row r="12469" spans="2:2" x14ac:dyDescent="0.25">
      <c r="B12469" s="8"/>
    </row>
    <row r="12470" spans="2:2" x14ac:dyDescent="0.25">
      <c r="B12470" s="8"/>
    </row>
    <row r="12471" spans="2:2" x14ac:dyDescent="0.25">
      <c r="B12471" s="8"/>
    </row>
    <row r="12472" spans="2:2" x14ac:dyDescent="0.25">
      <c r="B12472" s="8"/>
    </row>
    <row r="12473" spans="2:2" x14ac:dyDescent="0.25">
      <c r="B12473" s="8"/>
    </row>
    <row r="12474" spans="2:2" x14ac:dyDescent="0.25">
      <c r="B12474" s="8"/>
    </row>
    <row r="12475" spans="2:2" x14ac:dyDescent="0.25">
      <c r="B12475" s="8"/>
    </row>
    <row r="12476" spans="2:2" x14ac:dyDescent="0.25">
      <c r="B12476" s="8"/>
    </row>
    <row r="12477" spans="2:2" x14ac:dyDescent="0.25">
      <c r="B12477" s="8"/>
    </row>
    <row r="12478" spans="2:2" x14ac:dyDescent="0.25">
      <c r="B12478" s="8"/>
    </row>
    <row r="12479" spans="2:2" x14ac:dyDescent="0.25">
      <c r="B12479" s="8"/>
    </row>
    <row r="12480" spans="2:2" x14ac:dyDescent="0.25">
      <c r="B12480" s="8"/>
    </row>
    <row r="12481" spans="2:2" x14ac:dyDescent="0.25">
      <c r="B12481" s="8"/>
    </row>
    <row r="12482" spans="2:2" x14ac:dyDescent="0.25">
      <c r="B12482" s="8"/>
    </row>
    <row r="12483" spans="2:2" x14ac:dyDescent="0.25">
      <c r="B12483" s="8"/>
    </row>
    <row r="12484" spans="2:2" x14ac:dyDescent="0.25">
      <c r="B12484" s="8"/>
    </row>
    <row r="12485" spans="2:2" x14ac:dyDescent="0.25">
      <c r="B12485" s="8"/>
    </row>
    <row r="12486" spans="2:2" x14ac:dyDescent="0.25">
      <c r="B12486" s="8"/>
    </row>
    <row r="12487" spans="2:2" x14ac:dyDescent="0.25">
      <c r="B12487" s="8"/>
    </row>
    <row r="12488" spans="2:2" x14ac:dyDescent="0.25">
      <c r="B12488" s="8"/>
    </row>
    <row r="12489" spans="2:2" x14ac:dyDescent="0.25">
      <c r="B12489" s="8"/>
    </row>
    <row r="12490" spans="2:2" x14ac:dyDescent="0.25">
      <c r="B12490" s="8"/>
    </row>
    <row r="12491" spans="2:2" x14ac:dyDescent="0.25">
      <c r="B12491" s="8"/>
    </row>
    <row r="12492" spans="2:2" x14ac:dyDescent="0.25">
      <c r="B12492" s="8"/>
    </row>
    <row r="12493" spans="2:2" x14ac:dyDescent="0.25">
      <c r="B12493" s="8"/>
    </row>
    <row r="12494" spans="2:2" x14ac:dyDescent="0.25">
      <c r="B12494" s="8"/>
    </row>
    <row r="12495" spans="2:2" x14ac:dyDescent="0.25">
      <c r="B12495" s="8"/>
    </row>
    <row r="12496" spans="2:2" x14ac:dyDescent="0.25">
      <c r="B12496" s="8"/>
    </row>
    <row r="12497" spans="2:2" x14ac:dyDescent="0.25">
      <c r="B12497" s="8"/>
    </row>
    <row r="12498" spans="2:2" x14ac:dyDescent="0.25">
      <c r="B12498" s="8"/>
    </row>
    <row r="12499" spans="2:2" x14ac:dyDescent="0.25">
      <c r="B12499" s="8"/>
    </row>
    <row r="12500" spans="2:2" x14ac:dyDescent="0.25">
      <c r="B12500" s="8"/>
    </row>
    <row r="12501" spans="2:2" x14ac:dyDescent="0.25">
      <c r="B12501" s="8"/>
    </row>
    <row r="12502" spans="2:2" x14ac:dyDescent="0.25">
      <c r="B12502" s="8"/>
    </row>
    <row r="12503" spans="2:2" x14ac:dyDescent="0.25">
      <c r="B12503" s="8"/>
    </row>
    <row r="12504" spans="2:2" x14ac:dyDescent="0.25">
      <c r="B12504" s="8"/>
    </row>
    <row r="12505" spans="2:2" x14ac:dyDescent="0.25">
      <c r="B12505" s="8"/>
    </row>
    <row r="12506" spans="2:2" x14ac:dyDescent="0.25">
      <c r="B12506" s="8"/>
    </row>
    <row r="12507" spans="2:2" x14ac:dyDescent="0.25">
      <c r="B12507" s="8"/>
    </row>
    <row r="12508" spans="2:2" x14ac:dyDescent="0.25">
      <c r="B12508" s="8"/>
    </row>
    <row r="12509" spans="2:2" x14ac:dyDescent="0.25">
      <c r="B12509" s="8"/>
    </row>
    <row r="12510" spans="2:2" x14ac:dyDescent="0.25">
      <c r="B12510" s="8"/>
    </row>
    <row r="12511" spans="2:2" x14ac:dyDescent="0.25">
      <c r="B12511" s="8"/>
    </row>
    <row r="12512" spans="2:2" x14ac:dyDescent="0.25">
      <c r="B12512" s="8"/>
    </row>
    <row r="12513" spans="2:2" x14ac:dyDescent="0.25">
      <c r="B12513" s="8"/>
    </row>
    <row r="12514" spans="2:2" x14ac:dyDescent="0.25">
      <c r="B12514" s="8"/>
    </row>
    <row r="12515" spans="2:2" x14ac:dyDescent="0.25">
      <c r="B12515" s="8"/>
    </row>
    <row r="12516" spans="2:2" x14ac:dyDescent="0.25">
      <c r="B12516" s="8"/>
    </row>
    <row r="12517" spans="2:2" x14ac:dyDescent="0.25">
      <c r="B12517" s="8"/>
    </row>
    <row r="12518" spans="2:2" x14ac:dyDescent="0.25">
      <c r="B12518" s="8"/>
    </row>
    <row r="12519" spans="2:2" x14ac:dyDescent="0.25">
      <c r="B12519" s="8"/>
    </row>
    <row r="12520" spans="2:2" x14ac:dyDescent="0.25">
      <c r="B12520" s="8"/>
    </row>
    <row r="12521" spans="2:2" x14ac:dyDescent="0.25">
      <c r="B12521" s="8"/>
    </row>
    <row r="12522" spans="2:2" x14ac:dyDescent="0.25">
      <c r="B12522" s="8"/>
    </row>
    <row r="12523" spans="2:2" x14ac:dyDescent="0.25">
      <c r="B12523" s="8"/>
    </row>
    <row r="12524" spans="2:2" x14ac:dyDescent="0.25">
      <c r="B12524" s="8"/>
    </row>
    <row r="12525" spans="2:2" x14ac:dyDescent="0.25">
      <c r="B12525" s="8"/>
    </row>
    <row r="12526" spans="2:2" x14ac:dyDescent="0.25">
      <c r="B12526" s="8"/>
    </row>
    <row r="12527" spans="2:2" x14ac:dyDescent="0.25">
      <c r="B12527" s="8"/>
    </row>
    <row r="12528" spans="2:2" x14ac:dyDescent="0.25">
      <c r="B12528" s="8"/>
    </row>
    <row r="12529" spans="2:2" x14ac:dyDescent="0.25">
      <c r="B12529" s="8"/>
    </row>
    <row r="12530" spans="2:2" x14ac:dyDescent="0.25">
      <c r="B12530" s="8"/>
    </row>
    <row r="12531" spans="2:2" x14ac:dyDescent="0.25">
      <c r="B12531" s="8"/>
    </row>
    <row r="12532" spans="2:2" x14ac:dyDescent="0.25">
      <c r="B12532" s="8"/>
    </row>
    <row r="12533" spans="2:2" x14ac:dyDescent="0.25">
      <c r="B12533" s="8"/>
    </row>
    <row r="12534" spans="2:2" x14ac:dyDescent="0.25">
      <c r="B12534" s="8"/>
    </row>
    <row r="12535" spans="2:2" x14ac:dyDescent="0.25">
      <c r="B12535" s="8"/>
    </row>
    <row r="12536" spans="2:2" x14ac:dyDescent="0.25">
      <c r="B12536" s="8"/>
    </row>
    <row r="12537" spans="2:2" x14ac:dyDescent="0.25">
      <c r="B12537" s="8"/>
    </row>
    <row r="12538" spans="2:2" x14ac:dyDescent="0.25">
      <c r="B12538" s="8"/>
    </row>
    <row r="12539" spans="2:2" x14ac:dyDescent="0.25">
      <c r="B12539" s="8"/>
    </row>
    <row r="12540" spans="2:2" x14ac:dyDescent="0.25">
      <c r="B12540" s="8"/>
    </row>
    <row r="12541" spans="2:2" x14ac:dyDescent="0.25">
      <c r="B12541" s="8"/>
    </row>
    <row r="12542" spans="2:2" x14ac:dyDescent="0.25">
      <c r="B12542" s="8"/>
    </row>
    <row r="12543" spans="2:2" x14ac:dyDescent="0.25">
      <c r="B12543" s="8"/>
    </row>
    <row r="12544" spans="2:2" x14ac:dyDescent="0.25">
      <c r="B12544" s="8"/>
    </row>
    <row r="12545" spans="2:2" x14ac:dyDescent="0.25">
      <c r="B12545" s="8"/>
    </row>
    <row r="12546" spans="2:2" x14ac:dyDescent="0.25">
      <c r="B12546" s="8"/>
    </row>
    <row r="12547" spans="2:2" x14ac:dyDescent="0.25">
      <c r="B12547" s="8"/>
    </row>
    <row r="12548" spans="2:2" x14ac:dyDescent="0.25">
      <c r="B12548" s="8"/>
    </row>
    <row r="12549" spans="2:2" x14ac:dyDescent="0.25">
      <c r="B12549" s="8"/>
    </row>
    <row r="12550" spans="2:2" x14ac:dyDescent="0.25">
      <c r="B12550" s="8"/>
    </row>
    <row r="12551" spans="2:2" x14ac:dyDescent="0.25">
      <c r="B12551" s="8"/>
    </row>
    <row r="12552" spans="2:2" x14ac:dyDescent="0.25">
      <c r="B12552" s="8"/>
    </row>
    <row r="12553" spans="2:2" x14ac:dyDescent="0.25">
      <c r="B12553" s="8"/>
    </row>
    <row r="12554" spans="2:2" x14ac:dyDescent="0.25">
      <c r="B12554" s="8"/>
    </row>
    <row r="12555" spans="2:2" x14ac:dyDescent="0.25">
      <c r="B12555" s="8"/>
    </row>
    <row r="12556" spans="2:2" x14ac:dyDescent="0.25">
      <c r="B12556" s="8"/>
    </row>
    <row r="12557" spans="2:2" x14ac:dyDescent="0.25">
      <c r="B12557" s="8"/>
    </row>
    <row r="12558" spans="2:2" x14ac:dyDescent="0.25">
      <c r="B12558" s="8"/>
    </row>
    <row r="12559" spans="2:2" x14ac:dyDescent="0.25">
      <c r="B12559" s="8"/>
    </row>
    <row r="12560" spans="2:2" x14ac:dyDescent="0.25">
      <c r="B12560" s="8"/>
    </row>
    <row r="12561" spans="2:2" x14ac:dyDescent="0.25">
      <c r="B12561" s="8"/>
    </row>
    <row r="12562" spans="2:2" x14ac:dyDescent="0.25">
      <c r="B12562" s="8"/>
    </row>
    <row r="12563" spans="2:2" x14ac:dyDescent="0.25">
      <c r="B12563" s="8"/>
    </row>
    <row r="12564" spans="2:2" x14ac:dyDescent="0.25">
      <c r="B12564" s="8"/>
    </row>
    <row r="12565" spans="2:2" x14ac:dyDescent="0.25">
      <c r="B12565" s="8"/>
    </row>
    <row r="12566" spans="2:2" x14ac:dyDescent="0.25">
      <c r="B12566" s="8"/>
    </row>
    <row r="12567" spans="2:2" x14ac:dyDescent="0.25">
      <c r="B12567" s="8"/>
    </row>
    <row r="12568" spans="2:2" x14ac:dyDescent="0.25">
      <c r="B12568" s="8"/>
    </row>
    <row r="12569" spans="2:2" x14ac:dyDescent="0.25">
      <c r="B12569" s="8"/>
    </row>
    <row r="12570" spans="2:2" x14ac:dyDescent="0.25">
      <c r="B12570" s="8"/>
    </row>
    <row r="12571" spans="2:2" x14ac:dyDescent="0.25">
      <c r="B12571" s="8"/>
    </row>
    <row r="12572" spans="2:2" x14ac:dyDescent="0.25">
      <c r="B12572" s="8"/>
    </row>
    <row r="12573" spans="2:2" x14ac:dyDescent="0.25">
      <c r="B12573" s="8"/>
    </row>
    <row r="12574" spans="2:2" x14ac:dyDescent="0.25">
      <c r="B12574" s="8"/>
    </row>
    <row r="12575" spans="2:2" x14ac:dyDescent="0.25">
      <c r="B12575" s="8"/>
    </row>
    <row r="12576" spans="2:2" x14ac:dyDescent="0.25">
      <c r="B12576" s="8"/>
    </row>
    <row r="12577" spans="2:2" x14ac:dyDescent="0.25">
      <c r="B12577" s="8"/>
    </row>
    <row r="12578" spans="2:2" x14ac:dyDescent="0.25">
      <c r="B12578" s="8"/>
    </row>
    <row r="12579" spans="2:2" x14ac:dyDescent="0.25">
      <c r="B12579" s="8"/>
    </row>
    <row r="12580" spans="2:2" x14ac:dyDescent="0.25">
      <c r="B12580" s="8"/>
    </row>
    <row r="12581" spans="2:2" x14ac:dyDescent="0.25">
      <c r="B12581" s="8"/>
    </row>
    <row r="12582" spans="2:2" x14ac:dyDescent="0.25">
      <c r="B12582" s="8"/>
    </row>
    <row r="12583" spans="2:2" x14ac:dyDescent="0.25">
      <c r="B12583" s="8"/>
    </row>
    <row r="12584" spans="2:2" x14ac:dyDescent="0.25">
      <c r="B12584" s="8"/>
    </row>
    <row r="12585" spans="2:2" x14ac:dyDescent="0.25">
      <c r="B12585" s="8"/>
    </row>
    <row r="12586" spans="2:2" x14ac:dyDescent="0.25">
      <c r="B12586" s="8"/>
    </row>
    <row r="12587" spans="2:2" x14ac:dyDescent="0.25">
      <c r="B12587" s="8"/>
    </row>
    <row r="12588" spans="2:2" x14ac:dyDescent="0.25">
      <c r="B12588" s="8"/>
    </row>
    <row r="12589" spans="2:2" x14ac:dyDescent="0.25">
      <c r="B12589" s="8"/>
    </row>
    <row r="12590" spans="2:2" x14ac:dyDescent="0.25">
      <c r="B12590" s="8"/>
    </row>
    <row r="12591" spans="2:2" x14ac:dyDescent="0.25">
      <c r="B12591" s="8"/>
    </row>
    <row r="12592" spans="2:2" x14ac:dyDescent="0.25">
      <c r="B12592" s="8"/>
    </row>
    <row r="12593" spans="2:2" x14ac:dyDescent="0.25">
      <c r="B12593" s="8"/>
    </row>
    <row r="12594" spans="2:2" x14ac:dyDescent="0.25">
      <c r="B12594" s="8"/>
    </row>
    <row r="12595" spans="2:2" x14ac:dyDescent="0.25">
      <c r="B12595" s="8"/>
    </row>
    <row r="12596" spans="2:2" x14ac:dyDescent="0.25">
      <c r="B12596" s="8"/>
    </row>
    <row r="12597" spans="2:2" x14ac:dyDescent="0.25">
      <c r="B12597" s="8"/>
    </row>
    <row r="12598" spans="2:2" x14ac:dyDescent="0.25">
      <c r="B12598" s="8"/>
    </row>
    <row r="12599" spans="2:2" x14ac:dyDescent="0.25">
      <c r="B12599" s="8"/>
    </row>
    <row r="12600" spans="2:2" x14ac:dyDescent="0.25">
      <c r="B12600" s="8"/>
    </row>
    <row r="12601" spans="2:2" x14ac:dyDescent="0.25">
      <c r="B12601" s="8"/>
    </row>
    <row r="12602" spans="2:2" x14ac:dyDescent="0.25">
      <c r="B12602" s="8"/>
    </row>
    <row r="12603" spans="2:2" x14ac:dyDescent="0.25">
      <c r="B12603" s="8"/>
    </row>
    <row r="12604" spans="2:2" x14ac:dyDescent="0.25">
      <c r="B12604" s="8"/>
    </row>
    <row r="12605" spans="2:2" x14ac:dyDescent="0.25">
      <c r="B12605" s="8"/>
    </row>
    <row r="12606" spans="2:2" x14ac:dyDescent="0.25">
      <c r="B12606" s="8"/>
    </row>
    <row r="12607" spans="2:2" x14ac:dyDescent="0.25">
      <c r="B12607" s="8"/>
    </row>
    <row r="12608" spans="2:2" x14ac:dyDescent="0.25">
      <c r="B12608" s="8"/>
    </row>
    <row r="12609" spans="2:2" x14ac:dyDescent="0.25">
      <c r="B12609" s="8"/>
    </row>
    <row r="12610" spans="2:2" x14ac:dyDescent="0.25">
      <c r="B12610" s="8"/>
    </row>
    <row r="12611" spans="2:2" x14ac:dyDescent="0.25">
      <c r="B12611" s="8"/>
    </row>
    <row r="12612" spans="2:2" x14ac:dyDescent="0.25">
      <c r="B12612" s="8"/>
    </row>
    <row r="12613" spans="2:2" x14ac:dyDescent="0.25">
      <c r="B12613" s="8"/>
    </row>
    <row r="12614" spans="2:2" x14ac:dyDescent="0.25">
      <c r="B12614" s="8"/>
    </row>
    <row r="12615" spans="2:2" x14ac:dyDescent="0.25">
      <c r="B12615" s="8"/>
    </row>
    <row r="12616" spans="2:2" x14ac:dyDescent="0.25">
      <c r="B12616" s="8"/>
    </row>
    <row r="12617" spans="2:2" x14ac:dyDescent="0.25">
      <c r="B12617" s="8"/>
    </row>
    <row r="12618" spans="2:2" x14ac:dyDescent="0.25">
      <c r="B12618" s="8"/>
    </row>
    <row r="12619" spans="2:2" x14ac:dyDescent="0.25">
      <c r="B12619" s="8"/>
    </row>
    <row r="12620" spans="2:2" x14ac:dyDescent="0.25">
      <c r="B12620" s="8"/>
    </row>
    <row r="12621" spans="2:2" x14ac:dyDescent="0.25">
      <c r="B12621" s="8"/>
    </row>
    <row r="12622" spans="2:2" x14ac:dyDescent="0.25">
      <c r="B12622" s="8"/>
    </row>
    <row r="12623" spans="2:2" x14ac:dyDescent="0.25">
      <c r="B12623" s="8"/>
    </row>
    <row r="12624" spans="2:2" x14ac:dyDescent="0.25">
      <c r="B12624" s="8"/>
    </row>
    <row r="12625" spans="2:2" x14ac:dyDescent="0.25">
      <c r="B12625" s="8"/>
    </row>
    <row r="12626" spans="2:2" x14ac:dyDescent="0.25">
      <c r="B12626" s="8"/>
    </row>
    <row r="12627" spans="2:2" x14ac:dyDescent="0.25">
      <c r="B12627" s="8"/>
    </row>
    <row r="12628" spans="2:2" x14ac:dyDescent="0.25">
      <c r="B12628" s="8"/>
    </row>
    <row r="12629" spans="2:2" x14ac:dyDescent="0.25">
      <c r="B12629" s="8"/>
    </row>
    <row r="12630" spans="2:2" x14ac:dyDescent="0.25">
      <c r="B12630" s="8"/>
    </row>
    <row r="12631" spans="2:2" x14ac:dyDescent="0.25">
      <c r="B12631" s="8"/>
    </row>
    <row r="12632" spans="2:2" x14ac:dyDescent="0.25">
      <c r="B12632" s="8"/>
    </row>
    <row r="12633" spans="2:2" x14ac:dyDescent="0.25">
      <c r="B12633" s="8"/>
    </row>
    <row r="12634" spans="2:2" x14ac:dyDescent="0.25">
      <c r="B12634" s="8"/>
    </row>
    <row r="12635" spans="2:2" x14ac:dyDescent="0.25">
      <c r="B12635" s="8"/>
    </row>
    <row r="12636" spans="2:2" x14ac:dyDescent="0.25">
      <c r="B12636" s="8"/>
    </row>
    <row r="12637" spans="2:2" x14ac:dyDescent="0.25">
      <c r="B12637" s="8"/>
    </row>
    <row r="12638" spans="2:2" x14ac:dyDescent="0.25">
      <c r="B12638" s="8"/>
    </row>
    <row r="12639" spans="2:2" x14ac:dyDescent="0.25">
      <c r="B12639" s="8"/>
    </row>
    <row r="12640" spans="2:2" x14ac:dyDescent="0.25">
      <c r="B12640" s="8"/>
    </row>
    <row r="12641" spans="2:2" x14ac:dyDescent="0.25">
      <c r="B12641" s="8"/>
    </row>
    <row r="12642" spans="2:2" x14ac:dyDescent="0.25">
      <c r="B12642" s="8"/>
    </row>
    <row r="12643" spans="2:2" x14ac:dyDescent="0.25">
      <c r="B12643" s="8"/>
    </row>
    <row r="12644" spans="2:2" x14ac:dyDescent="0.25">
      <c r="B12644" s="8"/>
    </row>
    <row r="12645" spans="2:2" x14ac:dyDescent="0.25">
      <c r="B12645" s="8"/>
    </row>
    <row r="12646" spans="2:2" x14ac:dyDescent="0.25">
      <c r="B12646" s="8"/>
    </row>
    <row r="12647" spans="2:2" x14ac:dyDescent="0.25">
      <c r="B12647" s="8"/>
    </row>
    <row r="12648" spans="2:2" x14ac:dyDescent="0.25">
      <c r="B12648" s="8"/>
    </row>
    <row r="12649" spans="2:2" x14ac:dyDescent="0.25">
      <c r="B12649" s="8"/>
    </row>
    <row r="12650" spans="2:2" x14ac:dyDescent="0.25">
      <c r="B12650" s="8"/>
    </row>
    <row r="12651" spans="2:2" x14ac:dyDescent="0.25">
      <c r="B12651" s="8"/>
    </row>
    <row r="12652" spans="2:2" x14ac:dyDescent="0.25">
      <c r="B12652" s="8"/>
    </row>
    <row r="12653" spans="2:2" x14ac:dyDescent="0.25">
      <c r="B12653" s="8"/>
    </row>
    <row r="12654" spans="2:2" x14ac:dyDescent="0.25">
      <c r="B12654" s="8"/>
    </row>
    <row r="12655" spans="2:2" x14ac:dyDescent="0.25">
      <c r="B12655" s="8"/>
    </row>
    <row r="12656" spans="2:2" x14ac:dyDescent="0.25">
      <c r="B12656" s="8"/>
    </row>
    <row r="12657" spans="2:2" x14ac:dyDescent="0.25">
      <c r="B12657" s="8"/>
    </row>
    <row r="12658" spans="2:2" x14ac:dyDescent="0.25">
      <c r="B12658" s="8"/>
    </row>
    <row r="12659" spans="2:2" x14ac:dyDescent="0.25">
      <c r="B12659" s="8"/>
    </row>
    <row r="12660" spans="2:2" x14ac:dyDescent="0.25">
      <c r="B12660" s="8"/>
    </row>
    <row r="12661" spans="2:2" x14ac:dyDescent="0.25">
      <c r="B12661" s="8"/>
    </row>
    <row r="12662" spans="2:2" x14ac:dyDescent="0.25">
      <c r="B12662" s="8"/>
    </row>
    <row r="12663" spans="2:2" x14ac:dyDescent="0.25">
      <c r="B12663" s="8"/>
    </row>
    <row r="12664" spans="2:2" x14ac:dyDescent="0.25">
      <c r="B12664" s="8"/>
    </row>
    <row r="12665" spans="2:2" x14ac:dyDescent="0.25">
      <c r="B12665" s="8"/>
    </row>
    <row r="12666" spans="2:2" x14ac:dyDescent="0.25">
      <c r="B12666" s="8"/>
    </row>
    <row r="12667" spans="2:2" x14ac:dyDescent="0.25">
      <c r="B12667" s="8"/>
    </row>
    <row r="12668" spans="2:2" x14ac:dyDescent="0.25">
      <c r="B12668" s="8"/>
    </row>
    <row r="12669" spans="2:2" x14ac:dyDescent="0.25">
      <c r="B12669" s="8"/>
    </row>
    <row r="12670" spans="2:2" x14ac:dyDescent="0.25">
      <c r="B12670" s="8"/>
    </row>
    <row r="12671" spans="2:2" x14ac:dyDescent="0.25">
      <c r="B12671" s="8"/>
    </row>
    <row r="12672" spans="2:2" x14ac:dyDescent="0.25">
      <c r="B12672" s="8"/>
    </row>
    <row r="12673" spans="2:2" x14ac:dyDescent="0.25">
      <c r="B12673" s="8"/>
    </row>
    <row r="12674" spans="2:2" x14ac:dyDescent="0.25">
      <c r="B12674" s="8"/>
    </row>
    <row r="12675" spans="2:2" x14ac:dyDescent="0.25">
      <c r="B12675" s="8"/>
    </row>
    <row r="12676" spans="2:2" x14ac:dyDescent="0.25">
      <c r="B12676" s="8"/>
    </row>
    <row r="12677" spans="2:2" x14ac:dyDescent="0.25">
      <c r="B12677" s="8"/>
    </row>
    <row r="12678" spans="2:2" x14ac:dyDescent="0.25">
      <c r="B12678" s="8"/>
    </row>
    <row r="12679" spans="2:2" x14ac:dyDescent="0.25">
      <c r="B12679" s="8"/>
    </row>
    <row r="12680" spans="2:2" x14ac:dyDescent="0.25">
      <c r="B12680" s="8"/>
    </row>
    <row r="12681" spans="2:2" x14ac:dyDescent="0.25">
      <c r="B12681" s="8"/>
    </row>
    <row r="12682" spans="2:2" x14ac:dyDescent="0.25">
      <c r="B12682" s="8"/>
    </row>
    <row r="12683" spans="2:2" x14ac:dyDescent="0.25">
      <c r="B12683" s="8"/>
    </row>
    <row r="12684" spans="2:2" x14ac:dyDescent="0.25">
      <c r="B12684" s="8"/>
    </row>
    <row r="12685" spans="2:2" x14ac:dyDescent="0.25">
      <c r="B12685" s="8"/>
    </row>
    <row r="12686" spans="2:2" x14ac:dyDescent="0.25">
      <c r="B12686" s="8"/>
    </row>
    <row r="12687" spans="2:2" x14ac:dyDescent="0.25">
      <c r="B12687" s="8"/>
    </row>
    <row r="12688" spans="2:2" x14ac:dyDescent="0.25">
      <c r="B12688" s="8"/>
    </row>
    <row r="12689" spans="2:2" x14ac:dyDescent="0.25">
      <c r="B12689" s="8"/>
    </row>
    <row r="12690" spans="2:2" x14ac:dyDescent="0.25">
      <c r="B12690" s="8"/>
    </row>
    <row r="12691" spans="2:2" x14ac:dyDescent="0.25">
      <c r="B12691" s="8"/>
    </row>
    <row r="12692" spans="2:2" x14ac:dyDescent="0.25">
      <c r="B12692" s="8"/>
    </row>
    <row r="12693" spans="2:2" x14ac:dyDescent="0.25">
      <c r="B12693" s="8"/>
    </row>
    <row r="12694" spans="2:2" x14ac:dyDescent="0.25">
      <c r="B12694" s="8"/>
    </row>
    <row r="12695" spans="2:2" x14ac:dyDescent="0.25">
      <c r="B12695" s="8"/>
    </row>
    <row r="12696" spans="2:2" x14ac:dyDescent="0.25">
      <c r="B12696" s="8"/>
    </row>
    <row r="12697" spans="2:2" x14ac:dyDescent="0.25">
      <c r="B12697" s="8"/>
    </row>
    <row r="12698" spans="2:2" x14ac:dyDescent="0.25">
      <c r="B12698" s="8"/>
    </row>
    <row r="12699" spans="2:2" x14ac:dyDescent="0.25">
      <c r="B12699" s="8"/>
    </row>
    <row r="12700" spans="2:2" x14ac:dyDescent="0.25">
      <c r="B12700" s="8"/>
    </row>
    <row r="12701" spans="2:2" x14ac:dyDescent="0.25">
      <c r="B12701" s="8"/>
    </row>
    <row r="12702" spans="2:2" x14ac:dyDescent="0.25">
      <c r="B12702" s="8"/>
    </row>
    <row r="12703" spans="2:2" x14ac:dyDescent="0.25">
      <c r="B12703" s="8"/>
    </row>
    <row r="12704" spans="2:2" x14ac:dyDescent="0.25">
      <c r="B12704" s="8"/>
    </row>
    <row r="12705" spans="2:2" x14ac:dyDescent="0.25">
      <c r="B12705" s="8"/>
    </row>
    <row r="12706" spans="2:2" x14ac:dyDescent="0.25">
      <c r="B12706" s="8"/>
    </row>
    <row r="12707" spans="2:2" x14ac:dyDescent="0.25">
      <c r="B12707" s="8"/>
    </row>
    <row r="12708" spans="2:2" x14ac:dyDescent="0.25">
      <c r="B12708" s="8"/>
    </row>
    <row r="12709" spans="2:2" x14ac:dyDescent="0.25">
      <c r="B12709" s="8"/>
    </row>
    <row r="12710" spans="2:2" x14ac:dyDescent="0.25">
      <c r="B12710" s="8"/>
    </row>
    <row r="12711" spans="2:2" x14ac:dyDescent="0.25">
      <c r="B12711" s="8"/>
    </row>
    <row r="12712" spans="2:2" x14ac:dyDescent="0.25">
      <c r="B12712" s="8"/>
    </row>
    <row r="12713" spans="2:2" x14ac:dyDescent="0.25">
      <c r="B12713" s="8"/>
    </row>
    <row r="12714" spans="2:2" x14ac:dyDescent="0.25">
      <c r="B12714" s="8"/>
    </row>
    <row r="12715" spans="2:2" x14ac:dyDescent="0.25">
      <c r="B12715" s="8"/>
    </row>
    <row r="12716" spans="2:2" x14ac:dyDescent="0.25">
      <c r="B12716" s="8"/>
    </row>
    <row r="12717" spans="2:2" x14ac:dyDescent="0.25">
      <c r="B12717" s="8"/>
    </row>
    <row r="12718" spans="2:2" x14ac:dyDescent="0.25">
      <c r="B12718" s="8"/>
    </row>
    <row r="12719" spans="2:2" x14ac:dyDescent="0.25">
      <c r="B12719" s="8"/>
    </row>
    <row r="12720" spans="2:2" x14ac:dyDescent="0.25">
      <c r="B12720" s="8"/>
    </row>
    <row r="12721" spans="2:2" x14ac:dyDescent="0.25">
      <c r="B12721" s="8"/>
    </row>
    <row r="12722" spans="2:2" x14ac:dyDescent="0.25">
      <c r="B12722" s="8"/>
    </row>
    <row r="12723" spans="2:2" x14ac:dyDescent="0.25">
      <c r="B12723" s="8"/>
    </row>
    <row r="12724" spans="2:2" x14ac:dyDescent="0.25">
      <c r="B12724" s="8"/>
    </row>
    <row r="12725" spans="2:2" x14ac:dyDescent="0.25">
      <c r="B12725" s="8"/>
    </row>
    <row r="12726" spans="2:2" x14ac:dyDescent="0.25">
      <c r="B12726" s="8"/>
    </row>
    <row r="12727" spans="2:2" x14ac:dyDescent="0.25">
      <c r="B12727" s="8"/>
    </row>
    <row r="12728" spans="2:2" x14ac:dyDescent="0.25">
      <c r="B12728" s="8"/>
    </row>
    <row r="12729" spans="2:2" x14ac:dyDescent="0.25">
      <c r="B12729" s="8"/>
    </row>
    <row r="12730" spans="2:2" x14ac:dyDescent="0.25">
      <c r="B12730" s="8"/>
    </row>
    <row r="12731" spans="2:2" x14ac:dyDescent="0.25">
      <c r="B12731" s="8"/>
    </row>
    <row r="12732" spans="2:2" x14ac:dyDescent="0.25">
      <c r="B12732" s="8"/>
    </row>
    <row r="12733" spans="2:2" x14ac:dyDescent="0.25">
      <c r="B12733" s="8"/>
    </row>
    <row r="12734" spans="2:2" x14ac:dyDescent="0.25">
      <c r="B12734" s="8"/>
    </row>
    <row r="12735" spans="2:2" x14ac:dyDescent="0.25">
      <c r="B12735" s="8"/>
    </row>
    <row r="12736" spans="2:2" x14ac:dyDescent="0.25">
      <c r="B12736" s="8"/>
    </row>
    <row r="12737" spans="2:2" x14ac:dyDescent="0.25">
      <c r="B12737" s="8"/>
    </row>
    <row r="12738" spans="2:2" x14ac:dyDescent="0.25">
      <c r="B12738" s="8"/>
    </row>
    <row r="12739" spans="2:2" x14ac:dyDescent="0.25">
      <c r="B12739" s="8"/>
    </row>
    <row r="12740" spans="2:2" x14ac:dyDescent="0.25">
      <c r="B12740" s="8"/>
    </row>
    <row r="12741" spans="2:2" x14ac:dyDescent="0.25">
      <c r="B12741" s="8"/>
    </row>
    <row r="12742" spans="2:2" x14ac:dyDescent="0.25">
      <c r="B12742" s="8"/>
    </row>
    <row r="12743" spans="2:2" x14ac:dyDescent="0.25">
      <c r="B12743" s="8"/>
    </row>
    <row r="12744" spans="2:2" x14ac:dyDescent="0.25">
      <c r="B12744" s="8"/>
    </row>
    <row r="12745" spans="2:2" x14ac:dyDescent="0.25">
      <c r="B12745" s="8"/>
    </row>
    <row r="12746" spans="2:2" x14ac:dyDescent="0.25">
      <c r="B12746" s="8"/>
    </row>
    <row r="12747" spans="2:2" x14ac:dyDescent="0.25">
      <c r="B12747" s="8"/>
    </row>
    <row r="12748" spans="2:2" x14ac:dyDescent="0.25">
      <c r="B12748" s="8"/>
    </row>
    <row r="12749" spans="2:2" x14ac:dyDescent="0.25">
      <c r="B12749" s="8"/>
    </row>
    <row r="12750" spans="2:2" x14ac:dyDescent="0.25">
      <c r="B12750" s="8"/>
    </row>
    <row r="12751" spans="2:2" x14ac:dyDescent="0.25">
      <c r="B12751" s="8"/>
    </row>
    <row r="12752" spans="2:2" x14ac:dyDescent="0.25">
      <c r="B12752" s="8"/>
    </row>
    <row r="12753" spans="2:2" x14ac:dyDescent="0.25">
      <c r="B12753" s="8"/>
    </row>
    <row r="12754" spans="2:2" x14ac:dyDescent="0.25">
      <c r="B12754" s="8"/>
    </row>
    <row r="12755" spans="2:2" x14ac:dyDescent="0.25">
      <c r="B12755" s="8"/>
    </row>
    <row r="12756" spans="2:2" x14ac:dyDescent="0.25">
      <c r="B12756" s="8"/>
    </row>
    <row r="12757" spans="2:2" x14ac:dyDescent="0.25">
      <c r="B12757" s="8"/>
    </row>
    <row r="12758" spans="2:2" x14ac:dyDescent="0.25">
      <c r="B12758" s="8"/>
    </row>
    <row r="12759" spans="2:2" x14ac:dyDescent="0.25">
      <c r="B12759" s="8"/>
    </row>
    <row r="12760" spans="2:2" x14ac:dyDescent="0.25">
      <c r="B12760" s="8"/>
    </row>
    <row r="12761" spans="2:2" x14ac:dyDescent="0.25">
      <c r="B12761" s="8"/>
    </row>
    <row r="12762" spans="2:2" x14ac:dyDescent="0.25">
      <c r="B12762" s="8"/>
    </row>
    <row r="12763" spans="2:2" x14ac:dyDescent="0.25">
      <c r="B12763" s="8"/>
    </row>
    <row r="12764" spans="2:2" x14ac:dyDescent="0.25">
      <c r="B12764" s="8"/>
    </row>
    <row r="12765" spans="2:2" x14ac:dyDescent="0.25">
      <c r="B12765" s="8"/>
    </row>
    <row r="12766" spans="2:2" x14ac:dyDescent="0.25">
      <c r="B12766" s="8"/>
    </row>
    <row r="12767" spans="2:2" x14ac:dyDescent="0.25">
      <c r="B12767" s="8"/>
    </row>
    <row r="12768" spans="2:2" x14ac:dyDescent="0.25">
      <c r="B12768" s="8"/>
    </row>
    <row r="12769" spans="2:2" x14ac:dyDescent="0.25">
      <c r="B12769" s="8"/>
    </row>
    <row r="12770" spans="2:2" x14ac:dyDescent="0.25">
      <c r="B12770" s="8"/>
    </row>
    <row r="12771" spans="2:2" x14ac:dyDescent="0.25">
      <c r="B12771" s="8"/>
    </row>
    <row r="12772" spans="2:2" x14ac:dyDescent="0.25">
      <c r="B12772" s="8"/>
    </row>
    <row r="12773" spans="2:2" x14ac:dyDescent="0.25">
      <c r="B12773" s="8"/>
    </row>
    <row r="12774" spans="2:2" x14ac:dyDescent="0.25">
      <c r="B12774" s="8"/>
    </row>
    <row r="12775" spans="2:2" x14ac:dyDescent="0.25">
      <c r="B12775" s="8"/>
    </row>
    <row r="12776" spans="2:2" x14ac:dyDescent="0.25">
      <c r="B12776" s="8"/>
    </row>
    <row r="12777" spans="2:2" x14ac:dyDescent="0.25">
      <c r="B12777" s="8"/>
    </row>
    <row r="12778" spans="2:2" x14ac:dyDescent="0.25">
      <c r="B12778" s="8"/>
    </row>
    <row r="12779" spans="2:2" x14ac:dyDescent="0.25">
      <c r="B12779" s="8"/>
    </row>
    <row r="12780" spans="2:2" x14ac:dyDescent="0.25">
      <c r="B12780" s="8"/>
    </row>
    <row r="12781" spans="2:2" x14ac:dyDescent="0.25">
      <c r="B12781" s="8"/>
    </row>
    <row r="12782" spans="2:2" x14ac:dyDescent="0.25">
      <c r="B12782" s="8"/>
    </row>
    <row r="12783" spans="2:2" x14ac:dyDescent="0.25">
      <c r="B12783" s="8"/>
    </row>
    <row r="12784" spans="2:2" x14ac:dyDescent="0.25">
      <c r="B12784" s="8"/>
    </row>
    <row r="12785" spans="2:2" x14ac:dyDescent="0.25">
      <c r="B12785" s="8"/>
    </row>
    <row r="12786" spans="2:2" x14ac:dyDescent="0.25">
      <c r="B12786" s="8"/>
    </row>
    <row r="12787" spans="2:2" x14ac:dyDescent="0.25">
      <c r="B12787" s="8"/>
    </row>
    <row r="12788" spans="2:2" x14ac:dyDescent="0.25">
      <c r="B12788" s="8"/>
    </row>
    <row r="12789" spans="2:2" x14ac:dyDescent="0.25">
      <c r="B12789" s="8"/>
    </row>
    <row r="12790" spans="2:2" x14ac:dyDescent="0.25">
      <c r="B12790" s="8"/>
    </row>
    <row r="12791" spans="2:2" x14ac:dyDescent="0.25">
      <c r="B12791" s="8"/>
    </row>
    <row r="12792" spans="2:2" x14ac:dyDescent="0.25">
      <c r="B12792" s="8"/>
    </row>
    <row r="12793" spans="2:2" x14ac:dyDescent="0.25">
      <c r="B12793" s="8"/>
    </row>
    <row r="12794" spans="2:2" x14ac:dyDescent="0.25">
      <c r="B12794" s="8"/>
    </row>
    <row r="12795" spans="2:2" x14ac:dyDescent="0.25">
      <c r="B12795" s="8"/>
    </row>
    <row r="12796" spans="2:2" x14ac:dyDescent="0.25">
      <c r="B12796" s="8"/>
    </row>
    <row r="12797" spans="2:2" x14ac:dyDescent="0.25">
      <c r="B12797" s="8"/>
    </row>
    <row r="12798" spans="2:2" x14ac:dyDescent="0.25">
      <c r="B12798" s="8"/>
    </row>
    <row r="12799" spans="2:2" x14ac:dyDescent="0.25">
      <c r="B12799" s="8"/>
    </row>
    <row r="12800" spans="2:2" x14ac:dyDescent="0.25">
      <c r="B12800" s="8"/>
    </row>
    <row r="12801" spans="2:2" x14ac:dyDescent="0.25">
      <c r="B12801" s="8"/>
    </row>
    <row r="12802" spans="2:2" x14ac:dyDescent="0.25">
      <c r="B12802" s="8"/>
    </row>
    <row r="12803" spans="2:2" x14ac:dyDescent="0.25">
      <c r="B12803" s="8"/>
    </row>
    <row r="12804" spans="2:2" x14ac:dyDescent="0.25">
      <c r="B12804" s="8"/>
    </row>
    <row r="12805" spans="2:2" x14ac:dyDescent="0.25">
      <c r="B12805" s="8"/>
    </row>
    <row r="12806" spans="2:2" x14ac:dyDescent="0.25">
      <c r="B12806" s="8"/>
    </row>
    <row r="12807" spans="2:2" x14ac:dyDescent="0.25">
      <c r="B12807" s="8"/>
    </row>
    <row r="12808" spans="2:2" x14ac:dyDescent="0.25">
      <c r="B12808" s="8"/>
    </row>
    <row r="12809" spans="2:2" x14ac:dyDescent="0.25">
      <c r="B12809" s="8"/>
    </row>
    <row r="12810" spans="2:2" x14ac:dyDescent="0.25">
      <c r="B12810" s="8"/>
    </row>
    <row r="12811" spans="2:2" x14ac:dyDescent="0.25">
      <c r="B12811" s="8"/>
    </row>
    <row r="12812" spans="2:2" x14ac:dyDescent="0.25">
      <c r="B12812" s="8"/>
    </row>
    <row r="12813" spans="2:2" x14ac:dyDescent="0.25">
      <c r="B12813" s="8"/>
    </row>
    <row r="12814" spans="2:2" x14ac:dyDescent="0.25">
      <c r="B12814" s="8"/>
    </row>
    <row r="12815" spans="2:2" x14ac:dyDescent="0.25">
      <c r="B12815" s="8"/>
    </row>
    <row r="12816" spans="2:2" x14ac:dyDescent="0.25">
      <c r="B12816" s="8"/>
    </row>
    <row r="12817" spans="2:2" x14ac:dyDescent="0.25">
      <c r="B12817" s="8"/>
    </row>
    <row r="12818" spans="2:2" x14ac:dyDescent="0.25">
      <c r="B12818" s="8"/>
    </row>
    <row r="12819" spans="2:2" x14ac:dyDescent="0.25">
      <c r="B12819" s="8"/>
    </row>
    <row r="12820" spans="2:2" x14ac:dyDescent="0.25">
      <c r="B12820" s="8"/>
    </row>
    <row r="12821" spans="2:2" x14ac:dyDescent="0.25">
      <c r="B12821" s="8"/>
    </row>
    <row r="12822" spans="2:2" x14ac:dyDescent="0.25">
      <c r="B12822" s="8"/>
    </row>
    <row r="12823" spans="2:2" x14ac:dyDescent="0.25">
      <c r="B12823" s="8"/>
    </row>
    <row r="12824" spans="2:2" x14ac:dyDescent="0.25">
      <c r="B12824" s="8"/>
    </row>
    <row r="12825" spans="2:2" x14ac:dyDescent="0.25">
      <c r="B12825" s="8"/>
    </row>
    <row r="12826" spans="2:2" x14ac:dyDescent="0.25">
      <c r="B12826" s="8"/>
    </row>
    <row r="12827" spans="2:2" x14ac:dyDescent="0.25">
      <c r="B12827" s="8"/>
    </row>
    <row r="12828" spans="2:2" x14ac:dyDescent="0.25">
      <c r="B12828" s="8"/>
    </row>
    <row r="12829" spans="2:2" x14ac:dyDescent="0.25">
      <c r="B12829" s="8"/>
    </row>
    <row r="12830" spans="2:2" x14ac:dyDescent="0.25">
      <c r="B12830" s="8"/>
    </row>
    <row r="12831" spans="2:2" x14ac:dyDescent="0.25">
      <c r="B12831" s="8"/>
    </row>
    <row r="12832" spans="2:2" x14ac:dyDescent="0.25">
      <c r="B12832" s="8"/>
    </row>
    <row r="12833" spans="2:2" x14ac:dyDescent="0.25">
      <c r="B12833" s="8"/>
    </row>
    <row r="12834" spans="2:2" x14ac:dyDescent="0.25">
      <c r="B12834" s="8"/>
    </row>
    <row r="12835" spans="2:2" x14ac:dyDescent="0.25">
      <c r="B12835" s="8"/>
    </row>
    <row r="12836" spans="2:2" x14ac:dyDescent="0.25">
      <c r="B12836" s="8"/>
    </row>
    <row r="12837" spans="2:2" x14ac:dyDescent="0.25">
      <c r="B12837" s="8"/>
    </row>
    <row r="12838" spans="2:2" x14ac:dyDescent="0.25">
      <c r="B12838" s="8"/>
    </row>
    <row r="12839" spans="2:2" x14ac:dyDescent="0.25">
      <c r="B12839" s="8"/>
    </row>
    <row r="12840" spans="2:2" x14ac:dyDescent="0.25">
      <c r="B12840" s="8"/>
    </row>
    <row r="12841" spans="2:2" x14ac:dyDescent="0.25">
      <c r="B12841" s="8"/>
    </row>
    <row r="12842" spans="2:2" x14ac:dyDescent="0.25">
      <c r="B12842" s="8"/>
    </row>
    <row r="12843" spans="2:2" x14ac:dyDescent="0.25">
      <c r="B12843" s="8"/>
    </row>
    <row r="12844" spans="2:2" x14ac:dyDescent="0.25">
      <c r="B12844" s="8"/>
    </row>
    <row r="12845" spans="2:2" x14ac:dyDescent="0.25">
      <c r="B12845" s="8"/>
    </row>
    <row r="12846" spans="2:2" x14ac:dyDescent="0.25">
      <c r="B12846" s="8"/>
    </row>
    <row r="12847" spans="2:2" x14ac:dyDescent="0.25">
      <c r="B12847" s="8"/>
    </row>
    <row r="12848" spans="2:2" x14ac:dyDescent="0.25">
      <c r="B12848" s="8"/>
    </row>
    <row r="12849" spans="2:2" x14ac:dyDescent="0.25">
      <c r="B12849" s="8"/>
    </row>
    <row r="12850" spans="2:2" x14ac:dyDescent="0.25">
      <c r="B12850" s="8"/>
    </row>
    <row r="12851" spans="2:2" x14ac:dyDescent="0.25">
      <c r="B12851" s="8"/>
    </row>
    <row r="12852" spans="2:2" x14ac:dyDescent="0.25">
      <c r="B12852" s="8"/>
    </row>
    <row r="12853" spans="2:2" x14ac:dyDescent="0.25">
      <c r="B12853" s="8"/>
    </row>
    <row r="12854" spans="2:2" x14ac:dyDescent="0.25">
      <c r="B12854" s="8"/>
    </row>
    <row r="12855" spans="2:2" x14ac:dyDescent="0.25">
      <c r="B12855" s="8"/>
    </row>
    <row r="12856" spans="2:2" x14ac:dyDescent="0.25">
      <c r="B12856" s="8"/>
    </row>
    <row r="12857" spans="2:2" x14ac:dyDescent="0.25">
      <c r="B12857" s="8"/>
    </row>
    <row r="12858" spans="2:2" x14ac:dyDescent="0.25">
      <c r="B12858" s="8"/>
    </row>
    <row r="12859" spans="2:2" x14ac:dyDescent="0.25">
      <c r="B12859" s="8"/>
    </row>
    <row r="12860" spans="2:2" x14ac:dyDescent="0.25">
      <c r="B12860" s="8"/>
    </row>
    <row r="12861" spans="2:2" x14ac:dyDescent="0.25">
      <c r="B12861" s="8"/>
    </row>
    <row r="12862" spans="2:2" x14ac:dyDescent="0.25">
      <c r="B12862" s="8"/>
    </row>
    <row r="12863" spans="2:2" x14ac:dyDescent="0.25">
      <c r="B12863" s="8"/>
    </row>
    <row r="12864" spans="2:2" x14ac:dyDescent="0.25">
      <c r="B12864" s="8"/>
    </row>
    <row r="12865" spans="2:2" x14ac:dyDescent="0.25">
      <c r="B12865" s="8"/>
    </row>
    <row r="12866" spans="2:2" x14ac:dyDescent="0.25">
      <c r="B12866" s="8"/>
    </row>
    <row r="12867" spans="2:2" x14ac:dyDescent="0.25">
      <c r="B12867" s="8"/>
    </row>
    <row r="12868" spans="2:2" x14ac:dyDescent="0.25">
      <c r="B12868" s="8"/>
    </row>
    <row r="12869" spans="2:2" x14ac:dyDescent="0.25">
      <c r="B12869" s="8"/>
    </row>
    <row r="12870" spans="2:2" x14ac:dyDescent="0.25">
      <c r="B12870" s="8"/>
    </row>
    <row r="12871" spans="2:2" x14ac:dyDescent="0.25">
      <c r="B12871" s="8"/>
    </row>
    <row r="12872" spans="2:2" x14ac:dyDescent="0.25">
      <c r="B12872" s="8"/>
    </row>
    <row r="12873" spans="2:2" x14ac:dyDescent="0.25">
      <c r="B12873" s="8"/>
    </row>
    <row r="12874" spans="2:2" x14ac:dyDescent="0.25">
      <c r="B12874" s="8"/>
    </row>
    <row r="12875" spans="2:2" x14ac:dyDescent="0.25">
      <c r="B12875" s="8"/>
    </row>
    <row r="12876" spans="2:2" x14ac:dyDescent="0.25">
      <c r="B12876" s="8"/>
    </row>
    <row r="12877" spans="2:2" x14ac:dyDescent="0.25">
      <c r="B12877" s="8"/>
    </row>
    <row r="12878" spans="2:2" x14ac:dyDescent="0.25">
      <c r="B12878" s="8"/>
    </row>
    <row r="12879" spans="2:2" x14ac:dyDescent="0.25">
      <c r="B12879" s="8"/>
    </row>
    <row r="12880" spans="2:2" x14ac:dyDescent="0.25">
      <c r="B12880" s="8"/>
    </row>
    <row r="12881" spans="2:2" x14ac:dyDescent="0.25">
      <c r="B12881" s="8"/>
    </row>
    <row r="12882" spans="2:2" x14ac:dyDescent="0.25">
      <c r="B12882" s="8"/>
    </row>
    <row r="12883" spans="2:2" x14ac:dyDescent="0.25">
      <c r="B12883" s="8"/>
    </row>
    <row r="12884" spans="2:2" x14ac:dyDescent="0.25">
      <c r="B12884" s="8"/>
    </row>
    <row r="12885" spans="2:2" x14ac:dyDescent="0.25">
      <c r="B12885" s="8"/>
    </row>
    <row r="12886" spans="2:2" x14ac:dyDescent="0.25">
      <c r="B12886" s="8"/>
    </row>
    <row r="12887" spans="2:2" x14ac:dyDescent="0.25">
      <c r="B12887" s="8"/>
    </row>
    <row r="12888" spans="2:2" x14ac:dyDescent="0.25">
      <c r="B12888" s="8"/>
    </row>
    <row r="12889" spans="2:2" x14ac:dyDescent="0.25">
      <c r="B12889" s="8"/>
    </row>
    <row r="12890" spans="2:2" x14ac:dyDescent="0.25">
      <c r="B12890" s="8"/>
    </row>
    <row r="12891" spans="2:2" x14ac:dyDescent="0.25">
      <c r="B12891" s="8"/>
    </row>
    <row r="12892" spans="2:2" x14ac:dyDescent="0.25">
      <c r="B12892" s="8"/>
    </row>
    <row r="12893" spans="2:2" x14ac:dyDescent="0.25">
      <c r="B12893" s="8"/>
    </row>
    <row r="12894" spans="2:2" x14ac:dyDescent="0.25">
      <c r="B12894" s="8"/>
    </row>
    <row r="12895" spans="2:2" x14ac:dyDescent="0.25">
      <c r="B12895" s="8"/>
    </row>
    <row r="12896" spans="2:2" x14ac:dyDescent="0.25">
      <c r="B12896" s="8"/>
    </row>
    <row r="12897" spans="2:2" x14ac:dyDescent="0.25">
      <c r="B12897" s="8"/>
    </row>
    <row r="12898" spans="2:2" x14ac:dyDescent="0.25">
      <c r="B12898" s="8"/>
    </row>
    <row r="12899" spans="2:2" x14ac:dyDescent="0.25">
      <c r="B12899" s="8"/>
    </row>
    <row r="12900" spans="2:2" x14ac:dyDescent="0.25">
      <c r="B12900" s="8"/>
    </row>
    <row r="12901" spans="2:2" x14ac:dyDescent="0.25">
      <c r="B12901" s="8"/>
    </row>
    <row r="12902" spans="2:2" x14ac:dyDescent="0.25">
      <c r="B12902" s="8"/>
    </row>
    <row r="12903" spans="2:2" x14ac:dyDescent="0.25">
      <c r="B12903" s="8"/>
    </row>
    <row r="12904" spans="2:2" x14ac:dyDescent="0.25">
      <c r="B12904" s="8"/>
    </row>
    <row r="12905" spans="2:2" x14ac:dyDescent="0.25">
      <c r="B12905" s="8"/>
    </row>
    <row r="12906" spans="2:2" x14ac:dyDescent="0.25">
      <c r="B12906" s="8"/>
    </row>
    <row r="12907" spans="2:2" x14ac:dyDescent="0.25">
      <c r="B12907" s="8"/>
    </row>
    <row r="12908" spans="2:2" x14ac:dyDescent="0.25">
      <c r="B12908" s="8"/>
    </row>
    <row r="12909" spans="2:2" x14ac:dyDescent="0.25">
      <c r="B12909" s="8"/>
    </row>
    <row r="12910" spans="2:2" x14ac:dyDescent="0.25">
      <c r="B12910" s="8"/>
    </row>
    <row r="12911" spans="2:2" x14ac:dyDescent="0.25">
      <c r="B12911" s="8"/>
    </row>
    <row r="12912" spans="2:2" x14ac:dyDescent="0.25">
      <c r="B12912" s="8"/>
    </row>
    <row r="12913" spans="2:2" x14ac:dyDescent="0.25">
      <c r="B12913" s="8"/>
    </row>
    <row r="12914" spans="2:2" x14ac:dyDescent="0.25">
      <c r="B12914" s="8"/>
    </row>
    <row r="12915" spans="2:2" x14ac:dyDescent="0.25">
      <c r="B12915" s="8"/>
    </row>
    <row r="12916" spans="2:2" x14ac:dyDescent="0.25">
      <c r="B12916" s="8"/>
    </row>
    <row r="12917" spans="2:2" x14ac:dyDescent="0.25">
      <c r="B12917" s="8"/>
    </row>
    <row r="12918" spans="2:2" x14ac:dyDescent="0.25">
      <c r="B12918" s="8"/>
    </row>
    <row r="12919" spans="2:2" x14ac:dyDescent="0.25">
      <c r="B12919" s="8"/>
    </row>
    <row r="12920" spans="2:2" x14ac:dyDescent="0.25">
      <c r="B12920" s="8"/>
    </row>
    <row r="12921" spans="2:2" x14ac:dyDescent="0.25">
      <c r="B12921" s="8"/>
    </row>
    <row r="12922" spans="2:2" x14ac:dyDescent="0.25">
      <c r="B12922" s="8"/>
    </row>
    <row r="12923" spans="2:2" x14ac:dyDescent="0.25">
      <c r="B12923" s="8"/>
    </row>
    <row r="12924" spans="2:2" x14ac:dyDescent="0.25">
      <c r="B12924" s="8"/>
    </row>
    <row r="12925" spans="2:2" x14ac:dyDescent="0.25">
      <c r="B12925" s="8"/>
    </row>
    <row r="12926" spans="2:2" x14ac:dyDescent="0.25">
      <c r="B12926" s="8"/>
    </row>
    <row r="12927" spans="2:2" x14ac:dyDescent="0.25">
      <c r="B12927" s="8"/>
    </row>
    <row r="12928" spans="2:2" x14ac:dyDescent="0.25">
      <c r="B12928" s="8"/>
    </row>
    <row r="12929" spans="2:2" x14ac:dyDescent="0.25">
      <c r="B12929" s="8"/>
    </row>
    <row r="12930" spans="2:2" x14ac:dyDescent="0.25">
      <c r="B12930" s="8"/>
    </row>
    <row r="12931" spans="2:2" x14ac:dyDescent="0.25">
      <c r="B12931" s="8"/>
    </row>
    <row r="12932" spans="2:2" x14ac:dyDescent="0.25">
      <c r="B12932" s="8"/>
    </row>
    <row r="12933" spans="2:2" x14ac:dyDescent="0.25">
      <c r="B12933" s="8"/>
    </row>
    <row r="12934" spans="2:2" x14ac:dyDescent="0.25">
      <c r="B12934" s="8"/>
    </row>
    <row r="12935" spans="2:2" x14ac:dyDescent="0.25">
      <c r="B12935" s="8"/>
    </row>
    <row r="12936" spans="2:2" x14ac:dyDescent="0.25">
      <c r="B12936" s="8"/>
    </row>
    <row r="12937" spans="2:2" x14ac:dyDescent="0.25">
      <c r="B12937" s="8"/>
    </row>
    <row r="12938" spans="2:2" x14ac:dyDescent="0.25">
      <c r="B12938" s="8"/>
    </row>
    <row r="12939" spans="2:2" x14ac:dyDescent="0.25">
      <c r="B12939" s="8"/>
    </row>
    <row r="12940" spans="2:2" x14ac:dyDescent="0.25">
      <c r="B12940" s="8"/>
    </row>
    <row r="12941" spans="2:2" x14ac:dyDescent="0.25">
      <c r="B12941" s="8"/>
    </row>
    <row r="12942" spans="2:2" x14ac:dyDescent="0.25">
      <c r="B12942" s="8"/>
    </row>
    <row r="12943" spans="2:2" x14ac:dyDescent="0.25">
      <c r="B12943" s="8"/>
    </row>
    <row r="12944" spans="2:2" x14ac:dyDescent="0.25">
      <c r="B12944" s="8"/>
    </row>
    <row r="12945" spans="2:2" x14ac:dyDescent="0.25">
      <c r="B12945" s="8"/>
    </row>
    <row r="12946" spans="2:2" x14ac:dyDescent="0.25">
      <c r="B12946" s="8"/>
    </row>
    <row r="12947" spans="2:2" x14ac:dyDescent="0.25">
      <c r="B12947" s="8"/>
    </row>
    <row r="12948" spans="2:2" x14ac:dyDescent="0.25">
      <c r="B12948" s="8"/>
    </row>
    <row r="12949" spans="2:2" x14ac:dyDescent="0.25">
      <c r="B12949" s="8"/>
    </row>
    <row r="12950" spans="2:2" x14ac:dyDescent="0.25">
      <c r="B12950" s="8"/>
    </row>
    <row r="12951" spans="2:2" x14ac:dyDescent="0.25">
      <c r="B12951" s="8"/>
    </row>
    <row r="12952" spans="2:2" x14ac:dyDescent="0.25">
      <c r="B12952" s="8"/>
    </row>
    <row r="12953" spans="2:2" x14ac:dyDescent="0.25">
      <c r="B12953" s="8"/>
    </row>
    <row r="12954" spans="2:2" x14ac:dyDescent="0.25">
      <c r="B12954" s="8"/>
    </row>
    <row r="12955" spans="2:2" x14ac:dyDescent="0.25">
      <c r="B12955" s="8"/>
    </row>
    <row r="12956" spans="2:2" x14ac:dyDescent="0.25">
      <c r="B12956" s="8"/>
    </row>
    <row r="12957" spans="2:2" x14ac:dyDescent="0.25">
      <c r="B12957" s="8"/>
    </row>
    <row r="12958" spans="2:2" x14ac:dyDescent="0.25">
      <c r="B12958" s="8"/>
    </row>
    <row r="12959" spans="2:2" x14ac:dyDescent="0.25">
      <c r="B12959" s="8"/>
    </row>
    <row r="12960" spans="2:2" x14ac:dyDescent="0.25">
      <c r="B12960" s="8"/>
    </row>
    <row r="12961" spans="2:2" x14ac:dyDescent="0.25">
      <c r="B12961" s="8"/>
    </row>
    <row r="12962" spans="2:2" x14ac:dyDescent="0.25">
      <c r="B12962" s="8"/>
    </row>
    <row r="12963" spans="2:2" x14ac:dyDescent="0.25">
      <c r="B12963" s="8"/>
    </row>
    <row r="12964" spans="2:2" x14ac:dyDescent="0.25">
      <c r="B12964" s="8"/>
    </row>
    <row r="12965" spans="2:2" x14ac:dyDescent="0.25">
      <c r="B12965" s="8"/>
    </row>
    <row r="12966" spans="2:2" x14ac:dyDescent="0.25">
      <c r="B12966" s="8"/>
    </row>
    <row r="12967" spans="2:2" x14ac:dyDescent="0.25">
      <c r="B12967" s="8"/>
    </row>
    <row r="12968" spans="2:2" x14ac:dyDescent="0.25">
      <c r="B12968" s="8"/>
    </row>
    <row r="12969" spans="2:2" x14ac:dyDescent="0.25">
      <c r="B12969" s="8"/>
    </row>
    <row r="12970" spans="2:2" x14ac:dyDescent="0.25">
      <c r="B12970" s="8"/>
    </row>
    <row r="12971" spans="2:2" x14ac:dyDescent="0.25">
      <c r="B12971" s="8"/>
    </row>
    <row r="12972" spans="2:2" x14ac:dyDescent="0.25">
      <c r="B12972" s="8"/>
    </row>
    <row r="12973" spans="2:2" x14ac:dyDescent="0.25">
      <c r="B12973" s="8"/>
    </row>
    <row r="12974" spans="2:2" x14ac:dyDescent="0.25">
      <c r="B12974" s="8"/>
    </row>
    <row r="12975" spans="2:2" x14ac:dyDescent="0.25">
      <c r="B12975" s="8"/>
    </row>
    <row r="12976" spans="2:2" x14ac:dyDescent="0.25">
      <c r="B12976" s="8"/>
    </row>
    <row r="12977" spans="2:2" x14ac:dyDescent="0.25">
      <c r="B12977" s="8"/>
    </row>
    <row r="12978" spans="2:2" x14ac:dyDescent="0.25">
      <c r="B12978" s="8"/>
    </row>
    <row r="12979" spans="2:2" x14ac:dyDescent="0.25">
      <c r="B12979" s="8"/>
    </row>
    <row r="12980" spans="2:2" x14ac:dyDescent="0.25">
      <c r="B12980" s="8"/>
    </row>
    <row r="12981" spans="2:2" x14ac:dyDescent="0.25">
      <c r="B12981" s="8"/>
    </row>
    <row r="12982" spans="2:2" x14ac:dyDescent="0.25">
      <c r="B12982" s="8"/>
    </row>
    <row r="12983" spans="2:2" x14ac:dyDescent="0.25">
      <c r="B12983" s="8"/>
    </row>
    <row r="12984" spans="2:2" x14ac:dyDescent="0.25">
      <c r="B12984" s="8"/>
    </row>
    <row r="12985" spans="2:2" x14ac:dyDescent="0.25">
      <c r="B12985" s="8"/>
    </row>
    <row r="12986" spans="2:2" x14ac:dyDescent="0.25">
      <c r="B12986" s="8"/>
    </row>
    <row r="12987" spans="2:2" x14ac:dyDescent="0.25">
      <c r="B12987" s="8"/>
    </row>
    <row r="12988" spans="2:2" x14ac:dyDescent="0.25">
      <c r="B12988" s="8"/>
    </row>
    <row r="12989" spans="2:2" x14ac:dyDescent="0.25">
      <c r="B12989" s="8"/>
    </row>
    <row r="12990" spans="2:2" x14ac:dyDescent="0.25">
      <c r="B12990" s="8"/>
    </row>
    <row r="12991" spans="2:2" x14ac:dyDescent="0.25">
      <c r="B12991" s="8"/>
    </row>
    <row r="12992" spans="2:2" x14ac:dyDescent="0.25">
      <c r="B12992" s="8"/>
    </row>
    <row r="12993" spans="2:2" x14ac:dyDescent="0.25">
      <c r="B12993" s="8"/>
    </row>
    <row r="12994" spans="2:2" x14ac:dyDescent="0.25">
      <c r="B12994" s="8"/>
    </row>
    <row r="12995" spans="2:2" x14ac:dyDescent="0.25">
      <c r="B12995" s="8"/>
    </row>
    <row r="12996" spans="2:2" x14ac:dyDescent="0.25">
      <c r="B12996" s="8"/>
    </row>
    <row r="12997" spans="2:2" x14ac:dyDescent="0.25">
      <c r="B12997" s="8"/>
    </row>
    <row r="12998" spans="2:2" x14ac:dyDescent="0.25">
      <c r="B12998" s="8"/>
    </row>
    <row r="12999" spans="2:2" x14ac:dyDescent="0.25">
      <c r="B12999" s="8"/>
    </row>
    <row r="13000" spans="2:2" x14ac:dyDescent="0.25">
      <c r="B13000" s="8"/>
    </row>
    <row r="13001" spans="2:2" x14ac:dyDescent="0.25">
      <c r="B13001" s="8"/>
    </row>
    <row r="13002" spans="2:2" x14ac:dyDescent="0.25">
      <c r="B13002" s="8"/>
    </row>
    <row r="13003" spans="2:2" x14ac:dyDescent="0.25">
      <c r="B13003" s="8"/>
    </row>
    <row r="13004" spans="2:2" x14ac:dyDescent="0.25">
      <c r="B13004" s="8"/>
    </row>
    <row r="13005" spans="2:2" x14ac:dyDescent="0.25">
      <c r="B13005" s="8"/>
    </row>
    <row r="13006" spans="2:2" x14ac:dyDescent="0.25">
      <c r="B13006" s="8"/>
    </row>
    <row r="13007" spans="2:2" x14ac:dyDescent="0.25">
      <c r="B13007" s="8"/>
    </row>
    <row r="13008" spans="2:2" x14ac:dyDescent="0.25">
      <c r="B13008" s="8"/>
    </row>
    <row r="13009" spans="2:2" x14ac:dyDescent="0.25">
      <c r="B13009" s="8"/>
    </row>
    <row r="13010" spans="2:2" x14ac:dyDescent="0.25">
      <c r="B13010" s="8"/>
    </row>
    <row r="13011" spans="2:2" x14ac:dyDescent="0.25">
      <c r="B13011" s="8"/>
    </row>
    <row r="13012" spans="2:2" x14ac:dyDescent="0.25">
      <c r="B13012" s="8"/>
    </row>
    <row r="13013" spans="2:2" x14ac:dyDescent="0.25">
      <c r="B13013" s="8"/>
    </row>
    <row r="13014" spans="2:2" x14ac:dyDescent="0.25">
      <c r="B13014" s="8"/>
    </row>
    <row r="13015" spans="2:2" x14ac:dyDescent="0.25">
      <c r="B13015" s="8"/>
    </row>
    <row r="13016" spans="2:2" x14ac:dyDescent="0.25">
      <c r="B13016" s="8"/>
    </row>
    <row r="13017" spans="2:2" x14ac:dyDescent="0.25">
      <c r="B13017" s="8"/>
    </row>
    <row r="13018" spans="2:2" x14ac:dyDescent="0.25">
      <c r="B13018" s="8"/>
    </row>
    <row r="13019" spans="2:2" x14ac:dyDescent="0.25">
      <c r="B13019" s="8"/>
    </row>
    <row r="13020" spans="2:2" x14ac:dyDescent="0.25">
      <c r="B13020" s="8"/>
    </row>
    <row r="13021" spans="2:2" x14ac:dyDescent="0.25">
      <c r="B13021" s="8"/>
    </row>
    <row r="13022" spans="2:2" x14ac:dyDescent="0.25">
      <c r="B13022" s="8"/>
    </row>
    <row r="13023" spans="2:2" x14ac:dyDescent="0.25">
      <c r="B13023" s="8"/>
    </row>
    <row r="13024" spans="2:2" x14ac:dyDescent="0.25">
      <c r="B13024" s="8"/>
    </row>
    <row r="13025" spans="2:2" x14ac:dyDescent="0.25">
      <c r="B13025" s="8"/>
    </row>
    <row r="13026" spans="2:2" x14ac:dyDescent="0.25">
      <c r="B13026" s="8"/>
    </row>
    <row r="13027" spans="2:2" x14ac:dyDescent="0.25">
      <c r="B13027" s="8"/>
    </row>
    <row r="13028" spans="2:2" x14ac:dyDescent="0.25">
      <c r="B13028" s="8"/>
    </row>
    <row r="13029" spans="2:2" x14ac:dyDescent="0.25">
      <c r="B13029" s="8"/>
    </row>
    <row r="13030" spans="2:2" x14ac:dyDescent="0.25">
      <c r="B13030" s="8"/>
    </row>
    <row r="13031" spans="2:2" x14ac:dyDescent="0.25">
      <c r="B13031" s="8"/>
    </row>
    <row r="13032" spans="2:2" x14ac:dyDescent="0.25">
      <c r="B13032" s="8"/>
    </row>
    <row r="13033" spans="2:2" x14ac:dyDescent="0.25">
      <c r="B13033" s="8"/>
    </row>
    <row r="13034" spans="2:2" x14ac:dyDescent="0.25">
      <c r="B13034" s="8"/>
    </row>
    <row r="13035" spans="2:2" x14ac:dyDescent="0.25">
      <c r="B13035" s="8"/>
    </row>
    <row r="13036" spans="2:2" x14ac:dyDescent="0.25">
      <c r="B13036" s="8"/>
    </row>
    <row r="13037" spans="2:2" x14ac:dyDescent="0.25">
      <c r="B13037" s="8"/>
    </row>
    <row r="13038" spans="2:2" x14ac:dyDescent="0.25">
      <c r="B13038" s="8"/>
    </row>
    <row r="13039" spans="2:2" x14ac:dyDescent="0.25">
      <c r="B13039" s="8"/>
    </row>
    <row r="13040" spans="2:2" x14ac:dyDescent="0.25">
      <c r="B13040" s="8"/>
    </row>
    <row r="13041" spans="2:2" x14ac:dyDescent="0.25">
      <c r="B13041" s="8"/>
    </row>
    <row r="13042" spans="2:2" x14ac:dyDescent="0.25">
      <c r="B13042" s="8"/>
    </row>
    <row r="13043" spans="2:2" x14ac:dyDescent="0.25">
      <c r="B13043" s="8"/>
    </row>
    <row r="13044" spans="2:2" x14ac:dyDescent="0.25">
      <c r="B13044" s="8"/>
    </row>
    <row r="13045" spans="2:2" x14ac:dyDescent="0.25">
      <c r="B13045" s="8"/>
    </row>
    <row r="13046" spans="2:2" x14ac:dyDescent="0.25">
      <c r="B13046" s="8"/>
    </row>
    <row r="13047" spans="2:2" x14ac:dyDescent="0.25">
      <c r="B13047" s="8"/>
    </row>
    <row r="13048" spans="2:2" x14ac:dyDescent="0.25">
      <c r="B13048" s="8"/>
    </row>
    <row r="13049" spans="2:2" x14ac:dyDescent="0.25">
      <c r="B13049" s="8"/>
    </row>
    <row r="13050" spans="2:2" x14ac:dyDescent="0.25">
      <c r="B13050" s="8"/>
    </row>
    <row r="13051" spans="2:2" x14ac:dyDescent="0.25">
      <c r="B13051" s="8"/>
    </row>
    <row r="13052" spans="2:2" x14ac:dyDescent="0.25">
      <c r="B13052" s="8"/>
    </row>
    <row r="13053" spans="2:2" x14ac:dyDescent="0.25">
      <c r="B13053" s="8"/>
    </row>
    <row r="13054" spans="2:2" x14ac:dyDescent="0.25">
      <c r="B13054" s="8"/>
    </row>
    <row r="13055" spans="2:2" x14ac:dyDescent="0.25">
      <c r="B13055" s="8"/>
    </row>
    <row r="13056" spans="2:2" x14ac:dyDescent="0.25">
      <c r="B13056" s="8"/>
    </row>
    <row r="13057" spans="2:2" x14ac:dyDescent="0.25">
      <c r="B13057" s="8"/>
    </row>
    <row r="13058" spans="2:2" x14ac:dyDescent="0.25">
      <c r="B13058" s="8"/>
    </row>
    <row r="13059" spans="2:2" x14ac:dyDescent="0.25">
      <c r="B13059" s="8"/>
    </row>
    <row r="13060" spans="2:2" x14ac:dyDescent="0.25">
      <c r="B13060" s="8"/>
    </row>
    <row r="13061" spans="2:2" x14ac:dyDescent="0.25">
      <c r="B13061" s="8"/>
    </row>
    <row r="13062" spans="2:2" x14ac:dyDescent="0.25">
      <c r="B13062" s="8"/>
    </row>
    <row r="13063" spans="2:2" x14ac:dyDescent="0.25">
      <c r="B13063" s="8"/>
    </row>
    <row r="13064" spans="2:2" x14ac:dyDescent="0.25">
      <c r="B13064" s="8"/>
    </row>
    <row r="13065" spans="2:2" x14ac:dyDescent="0.25">
      <c r="B13065" s="8"/>
    </row>
    <row r="13066" spans="2:2" x14ac:dyDescent="0.25">
      <c r="B13066" s="8"/>
    </row>
    <row r="13067" spans="2:2" x14ac:dyDescent="0.25">
      <c r="B13067" s="8"/>
    </row>
    <row r="13068" spans="2:2" x14ac:dyDescent="0.25">
      <c r="B13068" s="8"/>
    </row>
    <row r="13069" spans="2:2" x14ac:dyDescent="0.25">
      <c r="B13069" s="8"/>
    </row>
    <row r="13070" spans="2:2" x14ac:dyDescent="0.25">
      <c r="B13070" s="8"/>
    </row>
    <row r="13071" spans="2:2" x14ac:dyDescent="0.25">
      <c r="B13071" s="8"/>
    </row>
    <row r="13072" spans="2:2" x14ac:dyDescent="0.25">
      <c r="B13072" s="8"/>
    </row>
    <row r="13073" spans="2:2" x14ac:dyDescent="0.25">
      <c r="B13073" s="8"/>
    </row>
    <row r="13074" spans="2:2" x14ac:dyDescent="0.25">
      <c r="B13074" s="8"/>
    </row>
    <row r="13075" spans="2:2" x14ac:dyDescent="0.25">
      <c r="B13075" s="8"/>
    </row>
    <row r="13076" spans="2:2" x14ac:dyDescent="0.25">
      <c r="B13076" s="8"/>
    </row>
    <row r="13077" spans="2:2" x14ac:dyDescent="0.25">
      <c r="B13077" s="8"/>
    </row>
    <row r="13078" spans="2:2" x14ac:dyDescent="0.25">
      <c r="B13078" s="8"/>
    </row>
    <row r="13079" spans="2:2" x14ac:dyDescent="0.25">
      <c r="B13079" s="8"/>
    </row>
    <row r="13080" spans="2:2" x14ac:dyDescent="0.25">
      <c r="B13080" s="8"/>
    </row>
    <row r="13081" spans="2:2" x14ac:dyDescent="0.25">
      <c r="B13081" s="8"/>
    </row>
    <row r="13082" spans="2:2" x14ac:dyDescent="0.25">
      <c r="B13082" s="8"/>
    </row>
    <row r="13083" spans="2:2" x14ac:dyDescent="0.25">
      <c r="B13083" s="8"/>
    </row>
    <row r="13084" spans="2:2" x14ac:dyDescent="0.25">
      <c r="B13084" s="8"/>
    </row>
    <row r="13085" spans="2:2" x14ac:dyDescent="0.25">
      <c r="B13085" s="8"/>
    </row>
    <row r="13086" spans="2:2" x14ac:dyDescent="0.25">
      <c r="B13086" s="8"/>
    </row>
    <row r="13087" spans="2:2" x14ac:dyDescent="0.25">
      <c r="B13087" s="8"/>
    </row>
    <row r="13088" spans="2:2" x14ac:dyDescent="0.25">
      <c r="B13088" s="8"/>
    </row>
    <row r="13089" spans="2:2" x14ac:dyDescent="0.25">
      <c r="B13089" s="8"/>
    </row>
    <row r="13090" spans="2:2" x14ac:dyDescent="0.25">
      <c r="B13090" s="8"/>
    </row>
    <row r="13091" spans="2:2" x14ac:dyDescent="0.25">
      <c r="B13091" s="8"/>
    </row>
    <row r="13092" spans="2:2" x14ac:dyDescent="0.25">
      <c r="B13092" s="8"/>
    </row>
    <row r="13093" spans="2:2" x14ac:dyDescent="0.25">
      <c r="B13093" s="8"/>
    </row>
    <row r="13094" spans="2:2" x14ac:dyDescent="0.25">
      <c r="B13094" s="8"/>
    </row>
    <row r="13095" spans="2:2" x14ac:dyDescent="0.25">
      <c r="B13095" s="8"/>
    </row>
    <row r="13096" spans="2:2" x14ac:dyDescent="0.25">
      <c r="B13096" s="8"/>
    </row>
    <row r="13097" spans="2:2" x14ac:dyDescent="0.25">
      <c r="B13097" s="8"/>
    </row>
    <row r="13098" spans="2:2" x14ac:dyDescent="0.25">
      <c r="B13098" s="8"/>
    </row>
    <row r="13099" spans="2:2" x14ac:dyDescent="0.25">
      <c r="B13099" s="8"/>
    </row>
    <row r="13100" spans="2:2" x14ac:dyDescent="0.25">
      <c r="B13100" s="8"/>
    </row>
    <row r="13101" spans="2:2" x14ac:dyDescent="0.25">
      <c r="B13101" s="8"/>
    </row>
    <row r="13102" spans="2:2" x14ac:dyDescent="0.25">
      <c r="B13102" s="8"/>
    </row>
    <row r="13103" spans="2:2" x14ac:dyDescent="0.25">
      <c r="B13103" s="8"/>
    </row>
    <row r="13104" spans="2:2" x14ac:dyDescent="0.25">
      <c r="B13104" s="8"/>
    </row>
    <row r="13105" spans="2:2" x14ac:dyDescent="0.25">
      <c r="B13105" s="8"/>
    </row>
    <row r="13106" spans="2:2" x14ac:dyDescent="0.25">
      <c r="B13106" s="8"/>
    </row>
    <row r="13107" spans="2:2" x14ac:dyDescent="0.25">
      <c r="B13107" s="8"/>
    </row>
    <row r="13108" spans="2:2" x14ac:dyDescent="0.25">
      <c r="B13108" s="8"/>
    </row>
    <row r="13109" spans="2:2" x14ac:dyDescent="0.25">
      <c r="B13109" s="8"/>
    </row>
    <row r="13110" spans="2:2" x14ac:dyDescent="0.25">
      <c r="B13110" s="8"/>
    </row>
    <row r="13111" spans="2:2" x14ac:dyDescent="0.25">
      <c r="B13111" s="8"/>
    </row>
    <row r="13112" spans="2:2" x14ac:dyDescent="0.25">
      <c r="B13112" s="8"/>
    </row>
    <row r="13113" spans="2:2" x14ac:dyDescent="0.25">
      <c r="B13113" s="8"/>
    </row>
    <row r="13114" spans="2:2" x14ac:dyDescent="0.25">
      <c r="B13114" s="8"/>
    </row>
    <row r="13115" spans="2:2" x14ac:dyDescent="0.25">
      <c r="B13115" s="8"/>
    </row>
    <row r="13116" spans="2:2" x14ac:dyDescent="0.25">
      <c r="B13116" s="8"/>
    </row>
    <row r="13117" spans="2:2" x14ac:dyDescent="0.25">
      <c r="B13117" s="8"/>
    </row>
    <row r="13118" spans="2:2" x14ac:dyDescent="0.25">
      <c r="B13118" s="8"/>
    </row>
    <row r="13119" spans="2:2" x14ac:dyDescent="0.25">
      <c r="B13119" s="8"/>
    </row>
    <row r="13120" spans="2:2" x14ac:dyDescent="0.25">
      <c r="B13120" s="8"/>
    </row>
    <row r="13121" spans="2:2" x14ac:dyDescent="0.25">
      <c r="B13121" s="8"/>
    </row>
    <row r="13122" spans="2:2" x14ac:dyDescent="0.25">
      <c r="B13122" s="8"/>
    </row>
    <row r="13123" spans="2:2" x14ac:dyDescent="0.25">
      <c r="B13123" s="8"/>
    </row>
    <row r="13124" spans="2:2" x14ac:dyDescent="0.25">
      <c r="B13124" s="8"/>
    </row>
    <row r="13125" spans="2:2" x14ac:dyDescent="0.25">
      <c r="B13125" s="8"/>
    </row>
    <row r="13126" spans="2:2" x14ac:dyDescent="0.25">
      <c r="B13126" s="8"/>
    </row>
    <row r="13127" spans="2:2" x14ac:dyDescent="0.25">
      <c r="B13127" s="8"/>
    </row>
    <row r="13128" spans="2:2" x14ac:dyDescent="0.25">
      <c r="B13128" s="8"/>
    </row>
    <row r="13129" spans="2:2" x14ac:dyDescent="0.25">
      <c r="B13129" s="8"/>
    </row>
    <row r="13130" spans="2:2" x14ac:dyDescent="0.25">
      <c r="B13130" s="8"/>
    </row>
    <row r="13131" spans="2:2" x14ac:dyDescent="0.25">
      <c r="B13131" s="8"/>
    </row>
    <row r="13132" spans="2:2" x14ac:dyDescent="0.25">
      <c r="B13132" s="8"/>
    </row>
    <row r="13133" spans="2:2" x14ac:dyDescent="0.25">
      <c r="B13133" s="8"/>
    </row>
    <row r="13134" spans="2:2" x14ac:dyDescent="0.25">
      <c r="B13134" s="8"/>
    </row>
    <row r="13135" spans="2:2" x14ac:dyDescent="0.25">
      <c r="B13135" s="8"/>
    </row>
    <row r="13136" spans="2:2" x14ac:dyDescent="0.25">
      <c r="B13136" s="8"/>
    </row>
    <row r="13137" spans="2:2" x14ac:dyDescent="0.25">
      <c r="B13137" s="8"/>
    </row>
    <row r="13138" spans="2:2" x14ac:dyDescent="0.25">
      <c r="B13138" s="8"/>
    </row>
    <row r="13139" spans="2:2" x14ac:dyDescent="0.25">
      <c r="B13139" s="8"/>
    </row>
    <row r="13140" spans="2:2" x14ac:dyDescent="0.25">
      <c r="B13140" s="8"/>
    </row>
    <row r="13141" spans="2:2" x14ac:dyDescent="0.25">
      <c r="B13141" s="8"/>
    </row>
    <row r="13142" spans="2:2" x14ac:dyDescent="0.25">
      <c r="B13142" s="8"/>
    </row>
    <row r="13143" spans="2:2" x14ac:dyDescent="0.25">
      <c r="B13143" s="8"/>
    </row>
    <row r="13144" spans="2:2" x14ac:dyDescent="0.25">
      <c r="B13144" s="8"/>
    </row>
    <row r="13145" spans="2:2" x14ac:dyDescent="0.25">
      <c r="B13145" s="8"/>
    </row>
    <row r="13146" spans="2:2" x14ac:dyDescent="0.25">
      <c r="B13146" s="8"/>
    </row>
    <row r="13147" spans="2:2" x14ac:dyDescent="0.25">
      <c r="B13147" s="8"/>
    </row>
    <row r="13148" spans="2:2" x14ac:dyDescent="0.25">
      <c r="B13148" s="8"/>
    </row>
    <row r="13149" spans="2:2" x14ac:dyDescent="0.25">
      <c r="B13149" s="8"/>
    </row>
    <row r="13150" spans="2:2" x14ac:dyDescent="0.25">
      <c r="B13150" s="8"/>
    </row>
    <row r="13151" spans="2:2" x14ac:dyDescent="0.25">
      <c r="B13151" s="8"/>
    </row>
    <row r="13152" spans="2:2" x14ac:dyDescent="0.25">
      <c r="B13152" s="8"/>
    </row>
    <row r="13153" spans="2:2" x14ac:dyDescent="0.25">
      <c r="B13153" s="8"/>
    </row>
    <row r="13154" spans="2:2" x14ac:dyDescent="0.25">
      <c r="B13154" s="8"/>
    </row>
    <row r="13155" spans="2:2" x14ac:dyDescent="0.25">
      <c r="B13155" s="8"/>
    </row>
    <row r="13156" spans="2:2" x14ac:dyDescent="0.25">
      <c r="B13156" s="8"/>
    </row>
    <row r="13157" spans="2:2" x14ac:dyDescent="0.25">
      <c r="B13157" s="8"/>
    </row>
    <row r="13158" spans="2:2" x14ac:dyDescent="0.25">
      <c r="B13158" s="8"/>
    </row>
    <row r="13159" spans="2:2" x14ac:dyDescent="0.25">
      <c r="B13159" s="8"/>
    </row>
    <row r="13160" spans="2:2" x14ac:dyDescent="0.25">
      <c r="B13160" s="8"/>
    </row>
    <row r="13161" spans="2:2" x14ac:dyDescent="0.25">
      <c r="B13161" s="8"/>
    </row>
    <row r="13162" spans="2:2" x14ac:dyDescent="0.25">
      <c r="B13162" s="8"/>
    </row>
    <row r="13163" spans="2:2" x14ac:dyDescent="0.25">
      <c r="B13163" s="8"/>
    </row>
    <row r="13164" spans="2:2" x14ac:dyDescent="0.25">
      <c r="B13164" s="8"/>
    </row>
    <row r="13165" spans="2:2" x14ac:dyDescent="0.25">
      <c r="B13165" s="8"/>
    </row>
    <row r="13166" spans="2:2" x14ac:dyDescent="0.25">
      <c r="B13166" s="8"/>
    </row>
    <row r="13167" spans="2:2" x14ac:dyDescent="0.25">
      <c r="B13167" s="8"/>
    </row>
    <row r="13168" spans="2:2" x14ac:dyDescent="0.25">
      <c r="B13168" s="8"/>
    </row>
    <row r="13169" spans="2:2" x14ac:dyDescent="0.25">
      <c r="B13169" s="8"/>
    </row>
    <row r="13170" spans="2:2" x14ac:dyDescent="0.25">
      <c r="B13170" s="8"/>
    </row>
    <row r="13171" spans="2:2" x14ac:dyDescent="0.25">
      <c r="B13171" s="8"/>
    </row>
    <row r="13172" spans="2:2" x14ac:dyDescent="0.25">
      <c r="B13172" s="8"/>
    </row>
    <row r="13173" spans="2:2" x14ac:dyDescent="0.25">
      <c r="B13173" s="8"/>
    </row>
    <row r="13174" spans="2:2" x14ac:dyDescent="0.25">
      <c r="B13174" s="8"/>
    </row>
    <row r="13175" spans="2:2" x14ac:dyDescent="0.25">
      <c r="B13175" s="8"/>
    </row>
    <row r="13176" spans="2:2" x14ac:dyDescent="0.25">
      <c r="B13176" s="8"/>
    </row>
    <row r="13177" spans="2:2" x14ac:dyDescent="0.25">
      <c r="B13177" s="8"/>
    </row>
    <row r="13178" spans="2:2" x14ac:dyDescent="0.25">
      <c r="B13178" s="8"/>
    </row>
    <row r="13179" spans="2:2" x14ac:dyDescent="0.25">
      <c r="B13179" s="8"/>
    </row>
    <row r="13180" spans="2:2" x14ac:dyDescent="0.25">
      <c r="B13180" s="8"/>
    </row>
    <row r="13181" spans="2:2" x14ac:dyDescent="0.25">
      <c r="B13181" s="8"/>
    </row>
    <row r="13182" spans="2:2" x14ac:dyDescent="0.25">
      <c r="B13182" s="8"/>
    </row>
    <row r="13183" spans="2:2" x14ac:dyDescent="0.25">
      <c r="B13183" s="8"/>
    </row>
    <row r="13184" spans="2:2" x14ac:dyDescent="0.25">
      <c r="B13184" s="8"/>
    </row>
    <row r="13185" spans="2:2" x14ac:dyDescent="0.25">
      <c r="B13185" s="8"/>
    </row>
    <row r="13186" spans="2:2" x14ac:dyDescent="0.25">
      <c r="B13186" s="8"/>
    </row>
    <row r="13187" spans="2:2" x14ac:dyDescent="0.25">
      <c r="B13187" s="8"/>
    </row>
    <row r="13188" spans="2:2" x14ac:dyDescent="0.25">
      <c r="B13188" s="8"/>
    </row>
    <row r="13189" spans="2:2" x14ac:dyDescent="0.25">
      <c r="B13189" s="8"/>
    </row>
    <row r="13190" spans="2:2" x14ac:dyDescent="0.25">
      <c r="B13190" s="8"/>
    </row>
    <row r="13191" spans="2:2" x14ac:dyDescent="0.25">
      <c r="B13191" s="8"/>
    </row>
    <row r="13192" spans="2:2" x14ac:dyDescent="0.25">
      <c r="B13192" s="8"/>
    </row>
    <row r="13193" spans="2:2" x14ac:dyDescent="0.25">
      <c r="B13193" s="8"/>
    </row>
    <row r="13194" spans="2:2" x14ac:dyDescent="0.25">
      <c r="B13194" s="8"/>
    </row>
    <row r="13195" spans="2:2" x14ac:dyDescent="0.25">
      <c r="B13195" s="8"/>
    </row>
    <row r="13196" spans="2:2" x14ac:dyDescent="0.25">
      <c r="B13196" s="8"/>
    </row>
    <row r="13197" spans="2:2" x14ac:dyDescent="0.25">
      <c r="B13197" s="8"/>
    </row>
    <row r="13198" spans="2:2" x14ac:dyDescent="0.25">
      <c r="B13198" s="8"/>
    </row>
    <row r="13199" spans="2:2" x14ac:dyDescent="0.25">
      <c r="B13199" s="8"/>
    </row>
    <row r="13200" spans="2:2" x14ac:dyDescent="0.25">
      <c r="B13200" s="8"/>
    </row>
    <row r="13201" spans="2:2" x14ac:dyDescent="0.25">
      <c r="B13201" s="8"/>
    </row>
    <row r="13202" spans="2:2" x14ac:dyDescent="0.25">
      <c r="B13202" s="8"/>
    </row>
    <row r="13203" spans="2:2" x14ac:dyDescent="0.25">
      <c r="B13203" s="8"/>
    </row>
    <row r="13204" spans="2:2" x14ac:dyDescent="0.25">
      <c r="B13204" s="8"/>
    </row>
    <row r="13205" spans="2:2" x14ac:dyDescent="0.25">
      <c r="B13205" s="8"/>
    </row>
    <row r="13206" spans="2:2" x14ac:dyDescent="0.25">
      <c r="B13206" s="8"/>
    </row>
    <row r="13207" spans="2:2" x14ac:dyDescent="0.25">
      <c r="B13207" s="8"/>
    </row>
    <row r="13208" spans="2:2" x14ac:dyDescent="0.25">
      <c r="B13208" s="8"/>
    </row>
    <row r="13209" spans="2:2" x14ac:dyDescent="0.25">
      <c r="B13209" s="8"/>
    </row>
    <row r="13210" spans="2:2" x14ac:dyDescent="0.25">
      <c r="B13210" s="8"/>
    </row>
    <row r="13211" spans="2:2" x14ac:dyDescent="0.25">
      <c r="B13211" s="8"/>
    </row>
    <row r="13212" spans="2:2" x14ac:dyDescent="0.25">
      <c r="B13212" s="8"/>
    </row>
    <row r="13213" spans="2:2" x14ac:dyDescent="0.25">
      <c r="B13213" s="8"/>
    </row>
    <row r="13214" spans="2:2" x14ac:dyDescent="0.25">
      <c r="B13214" s="8"/>
    </row>
    <row r="13215" spans="2:2" x14ac:dyDescent="0.25">
      <c r="B13215" s="8"/>
    </row>
    <row r="13216" spans="2:2" x14ac:dyDescent="0.25">
      <c r="B13216" s="8"/>
    </row>
    <row r="13217" spans="2:2" x14ac:dyDescent="0.25">
      <c r="B13217" s="8"/>
    </row>
    <row r="13218" spans="2:2" x14ac:dyDescent="0.25">
      <c r="B13218" s="8"/>
    </row>
    <row r="13219" spans="2:2" x14ac:dyDescent="0.25">
      <c r="B13219" s="8"/>
    </row>
    <row r="13220" spans="2:2" x14ac:dyDescent="0.25">
      <c r="B13220" s="8"/>
    </row>
    <row r="13221" spans="2:2" x14ac:dyDescent="0.25">
      <c r="B13221" s="8"/>
    </row>
    <row r="13222" spans="2:2" x14ac:dyDescent="0.25">
      <c r="B13222" s="8"/>
    </row>
    <row r="13223" spans="2:2" x14ac:dyDescent="0.25">
      <c r="B13223" s="8"/>
    </row>
    <row r="13224" spans="2:2" x14ac:dyDescent="0.25">
      <c r="B13224" s="8"/>
    </row>
    <row r="13225" spans="2:2" x14ac:dyDescent="0.25">
      <c r="B13225" s="8"/>
    </row>
    <row r="13226" spans="2:2" x14ac:dyDescent="0.25">
      <c r="B13226" s="8"/>
    </row>
    <row r="13227" spans="2:2" x14ac:dyDescent="0.25">
      <c r="B13227" s="8"/>
    </row>
    <row r="13228" spans="2:2" x14ac:dyDescent="0.25">
      <c r="B13228" s="8"/>
    </row>
    <row r="13229" spans="2:2" x14ac:dyDescent="0.25">
      <c r="B13229" s="8"/>
    </row>
    <row r="13230" spans="2:2" x14ac:dyDescent="0.25">
      <c r="B13230" s="8"/>
    </row>
    <row r="13231" spans="2:2" x14ac:dyDescent="0.25">
      <c r="B13231" s="8"/>
    </row>
    <row r="13232" spans="2:2" x14ac:dyDescent="0.25">
      <c r="B13232" s="8"/>
    </row>
    <row r="13233" spans="2:2" x14ac:dyDescent="0.25">
      <c r="B13233" s="8"/>
    </row>
    <row r="13234" spans="2:2" x14ac:dyDescent="0.25">
      <c r="B13234" s="8"/>
    </row>
    <row r="13235" spans="2:2" x14ac:dyDescent="0.25">
      <c r="B13235" s="8"/>
    </row>
    <row r="13236" spans="2:2" x14ac:dyDescent="0.25">
      <c r="B13236" s="8"/>
    </row>
    <row r="13237" spans="2:2" x14ac:dyDescent="0.25">
      <c r="B13237" s="8"/>
    </row>
    <row r="13238" spans="2:2" x14ac:dyDescent="0.25">
      <c r="B13238" s="8"/>
    </row>
    <row r="13239" spans="2:2" x14ac:dyDescent="0.25">
      <c r="B13239" s="8"/>
    </row>
    <row r="13240" spans="2:2" x14ac:dyDescent="0.25">
      <c r="B13240" s="8"/>
    </row>
    <row r="13241" spans="2:2" x14ac:dyDescent="0.25">
      <c r="B13241" s="8"/>
    </row>
    <row r="13242" spans="2:2" x14ac:dyDescent="0.25">
      <c r="B13242" s="8"/>
    </row>
    <row r="13243" spans="2:2" x14ac:dyDescent="0.25">
      <c r="B13243" s="8"/>
    </row>
    <row r="13244" spans="2:2" x14ac:dyDescent="0.25">
      <c r="B13244" s="8"/>
    </row>
    <row r="13245" spans="2:2" x14ac:dyDescent="0.25">
      <c r="B13245" s="8"/>
    </row>
    <row r="13246" spans="2:2" x14ac:dyDescent="0.25">
      <c r="B13246" s="8"/>
    </row>
    <row r="13247" spans="2:2" x14ac:dyDescent="0.25">
      <c r="B13247" s="8"/>
    </row>
    <row r="13248" spans="2:2" x14ac:dyDescent="0.25">
      <c r="B13248" s="8"/>
    </row>
    <row r="13249" spans="2:2" x14ac:dyDescent="0.25">
      <c r="B13249" s="8"/>
    </row>
    <row r="13250" spans="2:2" x14ac:dyDescent="0.25">
      <c r="B13250" s="8"/>
    </row>
    <row r="13251" spans="2:2" x14ac:dyDescent="0.25">
      <c r="B13251" s="8"/>
    </row>
    <row r="13252" spans="2:2" x14ac:dyDescent="0.25">
      <c r="B13252" s="8"/>
    </row>
    <row r="13253" spans="2:2" x14ac:dyDescent="0.25">
      <c r="B13253" s="8"/>
    </row>
    <row r="13254" spans="2:2" x14ac:dyDescent="0.25">
      <c r="B13254" s="8"/>
    </row>
    <row r="13255" spans="2:2" x14ac:dyDescent="0.25">
      <c r="B13255" s="8"/>
    </row>
    <row r="13256" spans="2:2" x14ac:dyDescent="0.25">
      <c r="B13256" s="8"/>
    </row>
    <row r="13257" spans="2:2" x14ac:dyDescent="0.25">
      <c r="B13257" s="8"/>
    </row>
    <row r="13258" spans="2:2" x14ac:dyDescent="0.25">
      <c r="B13258" s="8"/>
    </row>
    <row r="13259" spans="2:2" x14ac:dyDescent="0.25">
      <c r="B13259" s="8"/>
    </row>
    <row r="13260" spans="2:2" x14ac:dyDescent="0.25">
      <c r="B13260" s="8"/>
    </row>
    <row r="13261" spans="2:2" x14ac:dyDescent="0.25">
      <c r="B13261" s="8"/>
    </row>
    <row r="13262" spans="2:2" x14ac:dyDescent="0.25">
      <c r="B13262" s="8"/>
    </row>
    <row r="13263" spans="2:2" x14ac:dyDescent="0.25">
      <c r="B13263" s="8"/>
    </row>
    <row r="13264" spans="2:2" x14ac:dyDescent="0.25">
      <c r="B13264" s="8"/>
    </row>
    <row r="13265" spans="2:2" x14ac:dyDescent="0.25">
      <c r="B13265" s="8"/>
    </row>
    <row r="13266" spans="2:2" x14ac:dyDescent="0.25">
      <c r="B13266" s="8"/>
    </row>
    <row r="13267" spans="2:2" x14ac:dyDescent="0.25">
      <c r="B13267" s="8"/>
    </row>
    <row r="13268" spans="2:2" x14ac:dyDescent="0.25">
      <c r="B13268" s="8"/>
    </row>
    <row r="13269" spans="2:2" x14ac:dyDescent="0.25">
      <c r="B13269" s="8"/>
    </row>
    <row r="13270" spans="2:2" x14ac:dyDescent="0.25">
      <c r="B13270" s="8"/>
    </row>
    <row r="13271" spans="2:2" x14ac:dyDescent="0.25">
      <c r="B13271" s="8"/>
    </row>
    <row r="13272" spans="2:2" x14ac:dyDescent="0.25">
      <c r="B13272" s="8"/>
    </row>
    <row r="13273" spans="2:2" x14ac:dyDescent="0.25">
      <c r="B13273" s="8"/>
    </row>
    <row r="13274" spans="2:2" x14ac:dyDescent="0.25">
      <c r="B13274" s="8"/>
    </row>
    <row r="13275" spans="2:2" x14ac:dyDescent="0.25">
      <c r="B13275" s="8"/>
    </row>
    <row r="13276" spans="2:2" x14ac:dyDescent="0.25">
      <c r="B13276" s="8"/>
    </row>
    <row r="13277" spans="2:2" x14ac:dyDescent="0.25">
      <c r="B13277" s="8"/>
    </row>
    <row r="13278" spans="2:2" x14ac:dyDescent="0.25">
      <c r="B13278" s="8"/>
    </row>
    <row r="13279" spans="2:2" x14ac:dyDescent="0.25">
      <c r="B13279" s="8"/>
    </row>
    <row r="13280" spans="2:2" x14ac:dyDescent="0.25">
      <c r="B13280" s="8"/>
    </row>
    <row r="13281" spans="2:2" x14ac:dyDescent="0.25">
      <c r="B13281" s="8"/>
    </row>
    <row r="13282" spans="2:2" x14ac:dyDescent="0.25">
      <c r="B13282" s="8"/>
    </row>
    <row r="13283" spans="2:2" x14ac:dyDescent="0.25">
      <c r="B13283" s="8"/>
    </row>
    <row r="13284" spans="2:2" x14ac:dyDescent="0.25">
      <c r="B13284" s="8"/>
    </row>
    <row r="13285" spans="2:2" x14ac:dyDescent="0.25">
      <c r="B13285" s="8"/>
    </row>
    <row r="13286" spans="2:2" x14ac:dyDescent="0.25">
      <c r="B13286" s="8"/>
    </row>
    <row r="13287" spans="2:2" x14ac:dyDescent="0.25">
      <c r="B13287" s="8"/>
    </row>
    <row r="13288" spans="2:2" x14ac:dyDescent="0.25">
      <c r="B13288" s="8"/>
    </row>
    <row r="13289" spans="2:2" x14ac:dyDescent="0.25">
      <c r="B13289" s="8"/>
    </row>
    <row r="13290" spans="2:2" x14ac:dyDescent="0.25">
      <c r="B13290" s="8"/>
    </row>
    <row r="13291" spans="2:2" x14ac:dyDescent="0.25">
      <c r="B13291" s="8"/>
    </row>
    <row r="13292" spans="2:2" x14ac:dyDescent="0.25">
      <c r="B13292" s="8"/>
    </row>
    <row r="13293" spans="2:2" x14ac:dyDescent="0.25">
      <c r="B13293" s="8"/>
    </row>
    <row r="13294" spans="2:2" x14ac:dyDescent="0.25">
      <c r="B13294" s="8"/>
    </row>
    <row r="13295" spans="2:2" x14ac:dyDescent="0.25">
      <c r="B13295" s="8"/>
    </row>
    <row r="13296" spans="2:2" x14ac:dyDescent="0.25">
      <c r="B13296" s="8"/>
    </row>
    <row r="13297" spans="2:2" x14ac:dyDescent="0.25">
      <c r="B13297" s="8"/>
    </row>
    <row r="13298" spans="2:2" x14ac:dyDescent="0.25">
      <c r="B13298" s="8"/>
    </row>
    <row r="13299" spans="2:2" x14ac:dyDescent="0.25">
      <c r="B13299" s="8"/>
    </row>
    <row r="13300" spans="2:2" x14ac:dyDescent="0.25">
      <c r="B13300" s="8"/>
    </row>
    <row r="13301" spans="2:2" x14ac:dyDescent="0.25">
      <c r="B13301" s="8"/>
    </row>
    <row r="13302" spans="2:2" x14ac:dyDescent="0.25">
      <c r="B13302" s="8"/>
    </row>
    <row r="13303" spans="2:2" x14ac:dyDescent="0.25">
      <c r="B13303" s="8"/>
    </row>
    <row r="13304" spans="2:2" x14ac:dyDescent="0.25">
      <c r="B13304" s="8"/>
    </row>
    <row r="13305" spans="2:2" x14ac:dyDescent="0.25">
      <c r="B13305" s="8"/>
    </row>
    <row r="13306" spans="2:2" x14ac:dyDescent="0.25">
      <c r="B13306" s="8"/>
    </row>
    <row r="13307" spans="2:2" x14ac:dyDescent="0.25">
      <c r="B13307" s="8"/>
    </row>
    <row r="13308" spans="2:2" x14ac:dyDescent="0.25">
      <c r="B13308" s="8"/>
    </row>
    <row r="13309" spans="2:2" x14ac:dyDescent="0.25">
      <c r="B13309" s="8"/>
    </row>
    <row r="13310" spans="2:2" x14ac:dyDescent="0.25">
      <c r="B13310" s="8"/>
    </row>
    <row r="13311" spans="2:2" x14ac:dyDescent="0.25">
      <c r="B13311" s="8"/>
    </row>
    <row r="13312" spans="2:2" x14ac:dyDescent="0.25">
      <c r="B13312" s="8"/>
    </row>
    <row r="13313" spans="2:2" x14ac:dyDescent="0.25">
      <c r="B13313" s="8"/>
    </row>
    <row r="13314" spans="2:2" x14ac:dyDescent="0.25">
      <c r="B13314" s="8"/>
    </row>
    <row r="13315" spans="2:2" x14ac:dyDescent="0.25">
      <c r="B13315" s="8"/>
    </row>
    <row r="13316" spans="2:2" x14ac:dyDescent="0.25">
      <c r="B13316" s="8"/>
    </row>
    <row r="13317" spans="2:2" x14ac:dyDescent="0.25">
      <c r="B13317" s="8"/>
    </row>
    <row r="13318" spans="2:2" x14ac:dyDescent="0.25">
      <c r="B13318" s="8"/>
    </row>
    <row r="13319" spans="2:2" x14ac:dyDescent="0.25">
      <c r="B13319" s="8"/>
    </row>
    <row r="13320" spans="2:2" x14ac:dyDescent="0.25">
      <c r="B13320" s="8"/>
    </row>
    <row r="13321" spans="2:2" x14ac:dyDescent="0.25">
      <c r="B13321" s="8"/>
    </row>
    <row r="13322" spans="2:2" x14ac:dyDescent="0.25">
      <c r="B13322" s="8"/>
    </row>
    <row r="13323" spans="2:2" x14ac:dyDescent="0.25">
      <c r="B13323" s="8"/>
    </row>
    <row r="13324" spans="2:2" x14ac:dyDescent="0.25">
      <c r="B13324" s="8"/>
    </row>
    <row r="13325" spans="2:2" x14ac:dyDescent="0.25">
      <c r="B13325" s="8"/>
    </row>
    <row r="13326" spans="2:2" x14ac:dyDescent="0.25">
      <c r="B13326" s="8"/>
    </row>
    <row r="13327" spans="2:2" x14ac:dyDescent="0.25">
      <c r="B13327" s="8"/>
    </row>
    <row r="13328" spans="2:2" x14ac:dyDescent="0.25">
      <c r="B13328" s="8"/>
    </row>
    <row r="13329" spans="2:2" x14ac:dyDescent="0.25">
      <c r="B13329" s="8"/>
    </row>
    <row r="13330" spans="2:2" x14ac:dyDescent="0.25">
      <c r="B13330" s="8"/>
    </row>
    <row r="13331" spans="2:2" x14ac:dyDescent="0.25">
      <c r="B13331" s="8"/>
    </row>
    <row r="13332" spans="2:2" x14ac:dyDescent="0.25">
      <c r="B13332" s="8"/>
    </row>
    <row r="13333" spans="2:2" x14ac:dyDescent="0.25">
      <c r="B13333" s="8"/>
    </row>
    <row r="13334" spans="2:2" x14ac:dyDescent="0.25">
      <c r="B13334" s="8"/>
    </row>
    <row r="13335" spans="2:2" x14ac:dyDescent="0.25">
      <c r="B13335" s="8"/>
    </row>
    <row r="13336" spans="2:2" x14ac:dyDescent="0.25">
      <c r="B13336" s="8"/>
    </row>
    <row r="13337" spans="2:2" x14ac:dyDescent="0.25">
      <c r="B13337" s="8"/>
    </row>
    <row r="13338" spans="2:2" x14ac:dyDescent="0.25">
      <c r="B13338" s="8"/>
    </row>
    <row r="13339" spans="2:2" x14ac:dyDescent="0.25">
      <c r="B13339" s="8"/>
    </row>
    <row r="13340" spans="2:2" x14ac:dyDescent="0.25">
      <c r="B13340" s="8"/>
    </row>
    <row r="13341" spans="2:2" x14ac:dyDescent="0.25">
      <c r="B13341" s="8"/>
    </row>
    <row r="13342" spans="2:2" x14ac:dyDescent="0.25">
      <c r="B13342" s="8"/>
    </row>
    <row r="13343" spans="2:2" x14ac:dyDescent="0.25">
      <c r="B13343" s="8"/>
    </row>
    <row r="13344" spans="2:2" x14ac:dyDescent="0.25">
      <c r="B13344" s="8"/>
    </row>
    <row r="13345" spans="2:2" x14ac:dyDescent="0.25">
      <c r="B13345" s="8"/>
    </row>
    <row r="13346" spans="2:2" x14ac:dyDescent="0.25">
      <c r="B13346" s="8"/>
    </row>
    <row r="13347" spans="2:2" x14ac:dyDescent="0.25">
      <c r="B13347" s="8"/>
    </row>
    <row r="13348" spans="2:2" x14ac:dyDescent="0.25">
      <c r="B13348" s="8"/>
    </row>
    <row r="13349" spans="2:2" x14ac:dyDescent="0.25">
      <c r="B13349" s="8"/>
    </row>
    <row r="13350" spans="2:2" x14ac:dyDescent="0.25">
      <c r="B13350" s="8"/>
    </row>
    <row r="13351" spans="2:2" x14ac:dyDescent="0.25">
      <c r="B13351" s="8"/>
    </row>
    <row r="13352" spans="2:2" x14ac:dyDescent="0.25">
      <c r="B13352" s="8"/>
    </row>
    <row r="13353" spans="2:2" x14ac:dyDescent="0.25">
      <c r="B13353" s="8"/>
    </row>
    <row r="13354" spans="2:2" x14ac:dyDescent="0.25">
      <c r="B13354" s="8"/>
    </row>
    <row r="13355" spans="2:2" x14ac:dyDescent="0.25">
      <c r="B13355" s="8"/>
    </row>
    <row r="13356" spans="2:2" x14ac:dyDescent="0.25">
      <c r="B13356" s="8"/>
    </row>
    <row r="13357" spans="2:2" x14ac:dyDescent="0.25">
      <c r="B13357" s="8"/>
    </row>
    <row r="13358" spans="2:2" x14ac:dyDescent="0.25">
      <c r="B13358" s="8"/>
    </row>
    <row r="13359" spans="2:2" x14ac:dyDescent="0.25">
      <c r="B13359" s="8"/>
    </row>
    <row r="13360" spans="2:2" x14ac:dyDescent="0.25">
      <c r="B13360" s="8"/>
    </row>
    <row r="13361" spans="2:2" x14ac:dyDescent="0.25">
      <c r="B13361" s="8"/>
    </row>
    <row r="13362" spans="2:2" x14ac:dyDescent="0.25">
      <c r="B13362" s="8"/>
    </row>
    <row r="13363" spans="2:2" x14ac:dyDescent="0.25">
      <c r="B13363" s="8"/>
    </row>
    <row r="13364" spans="2:2" x14ac:dyDescent="0.25">
      <c r="B13364" s="8"/>
    </row>
    <row r="13365" spans="2:2" x14ac:dyDescent="0.25">
      <c r="B13365" s="8"/>
    </row>
    <row r="13366" spans="2:2" x14ac:dyDescent="0.25">
      <c r="B13366" s="8"/>
    </row>
    <row r="13367" spans="2:2" x14ac:dyDescent="0.25">
      <c r="B13367" s="8"/>
    </row>
    <row r="13368" spans="2:2" x14ac:dyDescent="0.25">
      <c r="B13368" s="8"/>
    </row>
    <row r="13369" spans="2:2" x14ac:dyDescent="0.25">
      <c r="B13369" s="8"/>
    </row>
    <row r="13370" spans="2:2" x14ac:dyDescent="0.25">
      <c r="B13370" s="8"/>
    </row>
    <row r="13371" spans="2:2" x14ac:dyDescent="0.25">
      <c r="B13371" s="8"/>
    </row>
    <row r="13372" spans="2:2" x14ac:dyDescent="0.25">
      <c r="B13372" s="8"/>
    </row>
    <row r="13373" spans="2:2" x14ac:dyDescent="0.25">
      <c r="B13373" s="8"/>
    </row>
    <row r="13374" spans="2:2" x14ac:dyDescent="0.25">
      <c r="B13374" s="8"/>
    </row>
    <row r="13375" spans="2:2" x14ac:dyDescent="0.25">
      <c r="B13375" s="8"/>
    </row>
    <row r="13376" spans="2:2" x14ac:dyDescent="0.25">
      <c r="B13376" s="8"/>
    </row>
    <row r="13377" spans="2:2" x14ac:dyDescent="0.25">
      <c r="B13377" s="8"/>
    </row>
    <row r="13378" spans="2:2" x14ac:dyDescent="0.25">
      <c r="B13378" s="8"/>
    </row>
    <row r="13379" spans="2:2" x14ac:dyDescent="0.25">
      <c r="B13379" s="8"/>
    </row>
    <row r="13380" spans="2:2" x14ac:dyDescent="0.25">
      <c r="B13380" s="8"/>
    </row>
    <row r="13381" spans="2:2" x14ac:dyDescent="0.25">
      <c r="B13381" s="8"/>
    </row>
    <row r="13382" spans="2:2" x14ac:dyDescent="0.25">
      <c r="B13382" s="8"/>
    </row>
    <row r="13383" spans="2:2" x14ac:dyDescent="0.25">
      <c r="B13383" s="8"/>
    </row>
    <row r="13384" spans="2:2" x14ac:dyDescent="0.25">
      <c r="B13384" s="8"/>
    </row>
    <row r="13385" spans="2:2" x14ac:dyDescent="0.25">
      <c r="B13385" s="8"/>
    </row>
    <row r="13386" spans="2:2" x14ac:dyDescent="0.25">
      <c r="B13386" s="8"/>
    </row>
    <row r="13387" spans="2:2" x14ac:dyDescent="0.25">
      <c r="B13387" s="8"/>
    </row>
    <row r="13388" spans="2:2" x14ac:dyDescent="0.25">
      <c r="B13388" s="8"/>
    </row>
    <row r="13389" spans="2:2" x14ac:dyDescent="0.25">
      <c r="B13389" s="8"/>
    </row>
    <row r="13390" spans="2:2" x14ac:dyDescent="0.25">
      <c r="B13390" s="8"/>
    </row>
    <row r="13391" spans="2:2" x14ac:dyDescent="0.25">
      <c r="B13391" s="8"/>
    </row>
    <row r="13392" spans="2:2" x14ac:dyDescent="0.25">
      <c r="B13392" s="8"/>
    </row>
    <row r="13393" spans="2:2" x14ac:dyDescent="0.25">
      <c r="B13393" s="8"/>
    </row>
    <row r="13394" spans="2:2" x14ac:dyDescent="0.25">
      <c r="B13394" s="8"/>
    </row>
    <row r="13395" spans="2:2" x14ac:dyDescent="0.25">
      <c r="B13395" s="8"/>
    </row>
    <row r="13396" spans="2:2" x14ac:dyDescent="0.25">
      <c r="B13396" s="8"/>
    </row>
    <row r="13397" spans="2:2" x14ac:dyDescent="0.25">
      <c r="B13397" s="8"/>
    </row>
    <row r="13398" spans="2:2" x14ac:dyDescent="0.25">
      <c r="B13398" s="8"/>
    </row>
    <row r="13399" spans="2:2" x14ac:dyDescent="0.25">
      <c r="B13399" s="8"/>
    </row>
    <row r="13400" spans="2:2" x14ac:dyDescent="0.25">
      <c r="B13400" s="8"/>
    </row>
    <row r="13401" spans="2:2" x14ac:dyDescent="0.25">
      <c r="B13401" s="8"/>
    </row>
    <row r="13402" spans="2:2" x14ac:dyDescent="0.25">
      <c r="B13402" s="8"/>
    </row>
    <row r="13403" spans="2:2" x14ac:dyDescent="0.25">
      <c r="B13403" s="8"/>
    </row>
    <row r="13404" spans="2:2" x14ac:dyDescent="0.25">
      <c r="B13404" s="8"/>
    </row>
    <row r="13405" spans="2:2" x14ac:dyDescent="0.25">
      <c r="B13405" s="8"/>
    </row>
    <row r="13406" spans="2:2" x14ac:dyDescent="0.25">
      <c r="B13406" s="8"/>
    </row>
    <row r="13407" spans="2:2" x14ac:dyDescent="0.25">
      <c r="B13407" s="8"/>
    </row>
    <row r="13408" spans="2:2" x14ac:dyDescent="0.25">
      <c r="B13408" s="8"/>
    </row>
    <row r="13409" spans="2:2" x14ac:dyDescent="0.25">
      <c r="B13409" s="8"/>
    </row>
    <row r="13410" spans="2:2" x14ac:dyDescent="0.25">
      <c r="B13410" s="8"/>
    </row>
    <row r="13411" spans="2:2" x14ac:dyDescent="0.25">
      <c r="B13411" s="8"/>
    </row>
    <row r="13412" spans="2:2" x14ac:dyDescent="0.25">
      <c r="B13412" s="8"/>
    </row>
    <row r="13413" spans="2:2" x14ac:dyDescent="0.25">
      <c r="B13413" s="8"/>
    </row>
    <row r="13414" spans="2:2" x14ac:dyDescent="0.25">
      <c r="B13414" s="8"/>
    </row>
    <row r="13415" spans="2:2" x14ac:dyDescent="0.25">
      <c r="B13415" s="8"/>
    </row>
    <row r="13416" spans="2:2" x14ac:dyDescent="0.25">
      <c r="B13416" s="8"/>
    </row>
    <row r="13417" spans="2:2" x14ac:dyDescent="0.25">
      <c r="B13417" s="8"/>
    </row>
    <row r="13418" spans="2:2" x14ac:dyDescent="0.25">
      <c r="B13418" s="8"/>
    </row>
    <row r="13419" spans="2:2" x14ac:dyDescent="0.25">
      <c r="B13419" s="8"/>
    </row>
    <row r="13420" spans="2:2" x14ac:dyDescent="0.25">
      <c r="B13420" s="8"/>
    </row>
    <row r="13421" spans="2:2" x14ac:dyDescent="0.25">
      <c r="B13421" s="8"/>
    </row>
    <row r="13422" spans="2:2" x14ac:dyDescent="0.25">
      <c r="B13422" s="8"/>
    </row>
    <row r="13423" spans="2:2" x14ac:dyDescent="0.25">
      <c r="B13423" s="8"/>
    </row>
    <row r="13424" spans="2:2" x14ac:dyDescent="0.25">
      <c r="B13424" s="8"/>
    </row>
    <row r="13425" spans="2:2" x14ac:dyDescent="0.25">
      <c r="B13425" s="8"/>
    </row>
    <row r="13426" spans="2:2" x14ac:dyDescent="0.25">
      <c r="B13426" s="8"/>
    </row>
    <row r="13427" spans="2:2" x14ac:dyDescent="0.25">
      <c r="B13427" s="8"/>
    </row>
    <row r="13428" spans="2:2" x14ac:dyDescent="0.25">
      <c r="B13428" s="8"/>
    </row>
    <row r="13429" spans="2:2" x14ac:dyDescent="0.25">
      <c r="B13429" s="8"/>
    </row>
    <row r="13430" spans="2:2" x14ac:dyDescent="0.25">
      <c r="B13430" s="8"/>
    </row>
    <row r="13431" spans="2:2" x14ac:dyDescent="0.25">
      <c r="B13431" s="8"/>
    </row>
    <row r="13432" spans="2:2" x14ac:dyDescent="0.25">
      <c r="B13432" s="8"/>
    </row>
    <row r="13433" spans="2:2" x14ac:dyDescent="0.25">
      <c r="B13433" s="8"/>
    </row>
    <row r="13434" spans="2:2" x14ac:dyDescent="0.25">
      <c r="B13434" s="8"/>
    </row>
    <row r="13435" spans="2:2" x14ac:dyDescent="0.25">
      <c r="B13435" s="8"/>
    </row>
    <row r="13436" spans="2:2" x14ac:dyDescent="0.25">
      <c r="B13436" s="8"/>
    </row>
    <row r="13437" spans="2:2" x14ac:dyDescent="0.25">
      <c r="B13437" s="8"/>
    </row>
    <row r="13438" spans="2:2" x14ac:dyDescent="0.25">
      <c r="B13438" s="8"/>
    </row>
    <row r="13439" spans="2:2" x14ac:dyDescent="0.25">
      <c r="B13439" s="8"/>
    </row>
    <row r="13440" spans="2:2" x14ac:dyDescent="0.25">
      <c r="B13440" s="8"/>
    </row>
    <row r="13441" spans="2:2" x14ac:dyDescent="0.25">
      <c r="B13441" s="8"/>
    </row>
    <row r="13442" spans="2:2" x14ac:dyDescent="0.25">
      <c r="B13442" s="8"/>
    </row>
    <row r="13443" spans="2:2" x14ac:dyDescent="0.25">
      <c r="B13443" s="8"/>
    </row>
    <row r="13444" spans="2:2" x14ac:dyDescent="0.25">
      <c r="B13444" s="8"/>
    </row>
    <row r="13445" spans="2:2" x14ac:dyDescent="0.25">
      <c r="B13445" s="8"/>
    </row>
    <row r="13446" spans="2:2" x14ac:dyDescent="0.25">
      <c r="B13446" s="8"/>
    </row>
    <row r="13447" spans="2:2" x14ac:dyDescent="0.25">
      <c r="B13447" s="8"/>
    </row>
    <row r="13448" spans="2:2" x14ac:dyDescent="0.25">
      <c r="B13448" s="8"/>
    </row>
    <row r="13449" spans="2:2" x14ac:dyDescent="0.25">
      <c r="B13449" s="8"/>
    </row>
    <row r="13450" spans="2:2" x14ac:dyDescent="0.25">
      <c r="B13450" s="8"/>
    </row>
    <row r="13451" spans="2:2" x14ac:dyDescent="0.25">
      <c r="B13451" s="8"/>
    </row>
    <row r="13452" spans="2:2" x14ac:dyDescent="0.25">
      <c r="B13452" s="8"/>
    </row>
    <row r="13453" spans="2:2" x14ac:dyDescent="0.25">
      <c r="B13453" s="8"/>
    </row>
    <row r="13454" spans="2:2" x14ac:dyDescent="0.25">
      <c r="B13454" s="8"/>
    </row>
    <row r="13455" spans="2:2" x14ac:dyDescent="0.25">
      <c r="B13455" s="8"/>
    </row>
    <row r="13456" spans="2:2" x14ac:dyDescent="0.25">
      <c r="B13456" s="8"/>
    </row>
    <row r="13457" spans="2:2" x14ac:dyDescent="0.25">
      <c r="B13457" s="8"/>
    </row>
    <row r="13458" spans="2:2" x14ac:dyDescent="0.25">
      <c r="B13458" s="8"/>
    </row>
    <row r="13459" spans="2:2" x14ac:dyDescent="0.25">
      <c r="B13459" s="8"/>
    </row>
    <row r="13460" spans="2:2" x14ac:dyDescent="0.25">
      <c r="B13460" s="8"/>
    </row>
    <row r="13461" spans="2:2" x14ac:dyDescent="0.25">
      <c r="B13461" s="8"/>
    </row>
    <row r="13462" spans="2:2" x14ac:dyDescent="0.25">
      <c r="B13462" s="8"/>
    </row>
    <row r="13463" spans="2:2" x14ac:dyDescent="0.25">
      <c r="B13463" s="8"/>
    </row>
    <row r="13464" spans="2:2" x14ac:dyDescent="0.25">
      <c r="B13464" s="8"/>
    </row>
    <row r="13465" spans="2:2" x14ac:dyDescent="0.25">
      <c r="B13465" s="8"/>
    </row>
    <row r="13466" spans="2:2" x14ac:dyDescent="0.25">
      <c r="B13466" s="8"/>
    </row>
    <row r="13467" spans="2:2" x14ac:dyDescent="0.25">
      <c r="B13467" s="8"/>
    </row>
    <row r="13468" spans="2:2" x14ac:dyDescent="0.25">
      <c r="B13468" s="8"/>
    </row>
    <row r="13469" spans="2:2" x14ac:dyDescent="0.25">
      <c r="B13469" s="8"/>
    </row>
    <row r="13470" spans="2:2" x14ac:dyDescent="0.25">
      <c r="B13470" s="8"/>
    </row>
    <row r="13471" spans="2:2" x14ac:dyDescent="0.25">
      <c r="B13471" s="8"/>
    </row>
    <row r="13472" spans="2:2" x14ac:dyDescent="0.25">
      <c r="B13472" s="8"/>
    </row>
    <row r="13473" spans="2:2" x14ac:dyDescent="0.25">
      <c r="B13473" s="8"/>
    </row>
    <row r="13474" spans="2:2" x14ac:dyDescent="0.25">
      <c r="B13474" s="8"/>
    </row>
    <row r="13475" spans="2:2" x14ac:dyDescent="0.25">
      <c r="B13475" s="8"/>
    </row>
    <row r="13476" spans="2:2" x14ac:dyDescent="0.25">
      <c r="B13476" s="8"/>
    </row>
    <row r="13477" spans="2:2" x14ac:dyDescent="0.25">
      <c r="B13477" s="8"/>
    </row>
    <row r="13478" spans="2:2" x14ac:dyDescent="0.25">
      <c r="B13478" s="8"/>
    </row>
    <row r="13479" spans="2:2" x14ac:dyDescent="0.25">
      <c r="B13479" s="8"/>
    </row>
    <row r="13480" spans="2:2" x14ac:dyDescent="0.25">
      <c r="B13480" s="8"/>
    </row>
    <row r="13481" spans="2:2" x14ac:dyDescent="0.25">
      <c r="B13481" s="8"/>
    </row>
    <row r="13482" spans="2:2" x14ac:dyDescent="0.25">
      <c r="B13482" s="8"/>
    </row>
    <row r="13483" spans="2:2" x14ac:dyDescent="0.25">
      <c r="B13483" s="8"/>
    </row>
    <row r="13484" spans="2:2" x14ac:dyDescent="0.25">
      <c r="B13484" s="8"/>
    </row>
    <row r="13485" spans="2:2" x14ac:dyDescent="0.25">
      <c r="B13485" s="8"/>
    </row>
    <row r="13486" spans="2:2" x14ac:dyDescent="0.25">
      <c r="B13486" s="8"/>
    </row>
    <row r="13487" spans="2:2" x14ac:dyDescent="0.25">
      <c r="B13487" s="8"/>
    </row>
    <row r="13488" spans="2:2" x14ac:dyDescent="0.25">
      <c r="B13488" s="8"/>
    </row>
    <row r="13489" spans="2:2" x14ac:dyDescent="0.25">
      <c r="B13489" s="8"/>
    </row>
    <row r="13490" spans="2:2" x14ac:dyDescent="0.25">
      <c r="B13490" s="8"/>
    </row>
    <row r="13491" spans="2:2" x14ac:dyDescent="0.25">
      <c r="B13491" s="8"/>
    </row>
    <row r="13492" spans="2:2" x14ac:dyDescent="0.25">
      <c r="B13492" s="8"/>
    </row>
    <row r="13493" spans="2:2" x14ac:dyDescent="0.25">
      <c r="B13493" s="8"/>
    </row>
    <row r="13494" spans="2:2" x14ac:dyDescent="0.25">
      <c r="B13494" s="8"/>
    </row>
    <row r="13495" spans="2:2" x14ac:dyDescent="0.25">
      <c r="B13495" s="8"/>
    </row>
    <row r="13496" spans="2:2" x14ac:dyDescent="0.25">
      <c r="B13496" s="8"/>
    </row>
    <row r="13497" spans="2:2" x14ac:dyDescent="0.25">
      <c r="B13497" s="8"/>
    </row>
    <row r="13498" spans="2:2" x14ac:dyDescent="0.25">
      <c r="B13498" s="8"/>
    </row>
    <row r="13499" spans="2:2" x14ac:dyDescent="0.25">
      <c r="B13499" s="8"/>
    </row>
    <row r="13500" spans="2:2" x14ac:dyDescent="0.25">
      <c r="B13500" s="8"/>
    </row>
    <row r="13501" spans="2:2" x14ac:dyDescent="0.25">
      <c r="B13501" s="8"/>
    </row>
    <row r="13502" spans="2:2" x14ac:dyDescent="0.25">
      <c r="B13502" s="8"/>
    </row>
    <row r="13503" spans="2:2" x14ac:dyDescent="0.25">
      <c r="B13503" s="8"/>
    </row>
    <row r="13504" spans="2:2" x14ac:dyDescent="0.25">
      <c r="B13504" s="8"/>
    </row>
    <row r="13505" spans="2:2" x14ac:dyDescent="0.25">
      <c r="B13505" s="8"/>
    </row>
    <row r="13506" spans="2:2" x14ac:dyDescent="0.25">
      <c r="B13506" s="8"/>
    </row>
    <row r="13507" spans="2:2" x14ac:dyDescent="0.25">
      <c r="B13507" s="8"/>
    </row>
    <row r="13508" spans="2:2" x14ac:dyDescent="0.25">
      <c r="B13508" s="8"/>
    </row>
    <row r="13509" spans="2:2" x14ac:dyDescent="0.25">
      <c r="B13509" s="8"/>
    </row>
    <row r="13510" spans="2:2" x14ac:dyDescent="0.25">
      <c r="B13510" s="8"/>
    </row>
    <row r="13511" spans="2:2" x14ac:dyDescent="0.25">
      <c r="B13511" s="8"/>
    </row>
    <row r="13512" spans="2:2" x14ac:dyDescent="0.25">
      <c r="B13512" s="8"/>
    </row>
    <row r="13513" spans="2:2" x14ac:dyDescent="0.25">
      <c r="B13513" s="8"/>
    </row>
    <row r="13514" spans="2:2" x14ac:dyDescent="0.25">
      <c r="B13514" s="8"/>
    </row>
    <row r="13515" spans="2:2" x14ac:dyDescent="0.25">
      <c r="B13515" s="8"/>
    </row>
    <row r="13516" spans="2:2" x14ac:dyDescent="0.25">
      <c r="B13516" s="8"/>
    </row>
    <row r="13517" spans="2:2" x14ac:dyDescent="0.25">
      <c r="B13517" s="8"/>
    </row>
    <row r="13518" spans="2:2" x14ac:dyDescent="0.25">
      <c r="B13518" s="8"/>
    </row>
    <row r="13519" spans="2:2" x14ac:dyDescent="0.25">
      <c r="B13519" s="8"/>
    </row>
    <row r="13520" spans="2:2" x14ac:dyDescent="0.25">
      <c r="B13520" s="8"/>
    </row>
    <row r="13521" spans="2:2" x14ac:dyDescent="0.25">
      <c r="B13521" s="8"/>
    </row>
    <row r="13522" spans="2:2" x14ac:dyDescent="0.25">
      <c r="B13522" s="8"/>
    </row>
    <row r="13523" spans="2:2" x14ac:dyDescent="0.25">
      <c r="B13523" s="8"/>
    </row>
    <row r="13524" spans="2:2" x14ac:dyDescent="0.25">
      <c r="B13524" s="8"/>
    </row>
    <row r="13525" spans="2:2" x14ac:dyDescent="0.25">
      <c r="B13525" s="8"/>
    </row>
    <row r="13526" spans="2:2" x14ac:dyDescent="0.25">
      <c r="B13526" s="8"/>
    </row>
    <row r="13527" spans="2:2" x14ac:dyDescent="0.25">
      <c r="B13527" s="8"/>
    </row>
    <row r="13528" spans="2:2" x14ac:dyDescent="0.25">
      <c r="B13528" s="8"/>
    </row>
    <row r="13529" spans="2:2" x14ac:dyDescent="0.25">
      <c r="B13529" s="8"/>
    </row>
    <row r="13530" spans="2:2" x14ac:dyDescent="0.25">
      <c r="B13530" s="8"/>
    </row>
    <row r="13531" spans="2:2" x14ac:dyDescent="0.25">
      <c r="B13531" s="8"/>
    </row>
    <row r="13532" spans="2:2" x14ac:dyDescent="0.25">
      <c r="B13532" s="8"/>
    </row>
    <row r="13533" spans="2:2" x14ac:dyDescent="0.25">
      <c r="B13533" s="8"/>
    </row>
    <row r="13534" spans="2:2" x14ac:dyDescent="0.25">
      <c r="B13534" s="8"/>
    </row>
    <row r="13535" spans="2:2" x14ac:dyDescent="0.25">
      <c r="B13535" s="8"/>
    </row>
    <row r="13536" spans="2:2" x14ac:dyDescent="0.25">
      <c r="B13536" s="8"/>
    </row>
    <row r="13537" spans="2:2" x14ac:dyDescent="0.25">
      <c r="B13537" s="8"/>
    </row>
    <row r="13538" spans="2:2" x14ac:dyDescent="0.25">
      <c r="B13538" s="8"/>
    </row>
    <row r="13539" spans="2:2" x14ac:dyDescent="0.25">
      <c r="B13539" s="8"/>
    </row>
    <row r="13540" spans="2:2" x14ac:dyDescent="0.25">
      <c r="B13540" s="8"/>
    </row>
    <row r="13541" spans="2:2" x14ac:dyDescent="0.25">
      <c r="B13541" s="8"/>
    </row>
    <row r="13542" spans="2:2" x14ac:dyDescent="0.25">
      <c r="B13542" s="8"/>
    </row>
    <row r="13543" spans="2:2" x14ac:dyDescent="0.25">
      <c r="B13543" s="8"/>
    </row>
    <row r="13544" spans="2:2" x14ac:dyDescent="0.25">
      <c r="B13544" s="8"/>
    </row>
    <row r="13545" spans="2:2" x14ac:dyDescent="0.25">
      <c r="B13545" s="8"/>
    </row>
    <row r="13546" spans="2:2" x14ac:dyDescent="0.25">
      <c r="B13546" s="8"/>
    </row>
    <row r="13547" spans="2:2" x14ac:dyDescent="0.25">
      <c r="B13547" s="8"/>
    </row>
    <row r="13548" spans="2:2" x14ac:dyDescent="0.25">
      <c r="B13548" s="8"/>
    </row>
    <row r="13549" spans="2:2" x14ac:dyDescent="0.25">
      <c r="B13549" s="8"/>
    </row>
    <row r="13550" spans="2:2" x14ac:dyDescent="0.25">
      <c r="B13550" s="8"/>
    </row>
    <row r="13551" spans="2:2" x14ac:dyDescent="0.25">
      <c r="B13551" s="8"/>
    </row>
    <row r="13552" spans="2:2" x14ac:dyDescent="0.25">
      <c r="B13552" s="8"/>
    </row>
    <row r="13553" spans="2:2" x14ac:dyDescent="0.25">
      <c r="B13553" s="8"/>
    </row>
    <row r="13554" spans="2:2" x14ac:dyDescent="0.25">
      <c r="B13554" s="8"/>
    </row>
    <row r="13555" spans="2:2" x14ac:dyDescent="0.25">
      <c r="B13555" s="8"/>
    </row>
    <row r="13556" spans="2:2" x14ac:dyDescent="0.25">
      <c r="B13556" s="8"/>
    </row>
    <row r="13557" spans="2:2" x14ac:dyDescent="0.25">
      <c r="B13557" s="8"/>
    </row>
    <row r="13558" spans="2:2" x14ac:dyDescent="0.25">
      <c r="B13558" s="8"/>
    </row>
    <row r="13559" spans="2:2" x14ac:dyDescent="0.25">
      <c r="B13559" s="8"/>
    </row>
    <row r="13560" spans="2:2" x14ac:dyDescent="0.25">
      <c r="B13560" s="8"/>
    </row>
    <row r="13561" spans="2:2" x14ac:dyDescent="0.25">
      <c r="B13561" s="8"/>
    </row>
    <row r="13562" spans="2:2" x14ac:dyDescent="0.25">
      <c r="B13562" s="8"/>
    </row>
    <row r="13563" spans="2:2" x14ac:dyDescent="0.25">
      <c r="B13563" s="8"/>
    </row>
    <row r="13564" spans="2:2" x14ac:dyDescent="0.25">
      <c r="B13564" s="8"/>
    </row>
    <row r="13565" spans="2:2" x14ac:dyDescent="0.25">
      <c r="B13565" s="8"/>
    </row>
    <row r="13566" spans="2:2" x14ac:dyDescent="0.25">
      <c r="B13566" s="8"/>
    </row>
    <row r="13567" spans="2:2" x14ac:dyDescent="0.25">
      <c r="B13567" s="8"/>
    </row>
    <row r="13568" spans="2:2" x14ac:dyDescent="0.25">
      <c r="B13568" s="8"/>
    </row>
    <row r="13569" spans="2:2" x14ac:dyDescent="0.25">
      <c r="B13569" s="8"/>
    </row>
    <row r="13570" spans="2:2" x14ac:dyDescent="0.25">
      <c r="B13570" s="8"/>
    </row>
    <row r="13571" spans="2:2" x14ac:dyDescent="0.25">
      <c r="B13571" s="8"/>
    </row>
    <row r="13572" spans="2:2" x14ac:dyDescent="0.25">
      <c r="B13572" s="8"/>
    </row>
    <row r="13573" spans="2:2" x14ac:dyDescent="0.25">
      <c r="B13573" s="8"/>
    </row>
    <row r="13574" spans="2:2" x14ac:dyDescent="0.25">
      <c r="B13574" s="8"/>
    </row>
    <row r="13575" spans="2:2" x14ac:dyDescent="0.25">
      <c r="B13575" s="8"/>
    </row>
    <row r="13576" spans="2:2" x14ac:dyDescent="0.25">
      <c r="B13576" s="8"/>
    </row>
    <row r="13577" spans="2:2" x14ac:dyDescent="0.25">
      <c r="B13577" s="8"/>
    </row>
    <row r="13578" spans="2:2" x14ac:dyDescent="0.25">
      <c r="B13578" s="8"/>
    </row>
    <row r="13579" spans="2:2" x14ac:dyDescent="0.25">
      <c r="B13579" s="8"/>
    </row>
    <row r="13580" spans="2:2" x14ac:dyDescent="0.25">
      <c r="B13580" s="8"/>
    </row>
    <row r="13581" spans="2:2" x14ac:dyDescent="0.25">
      <c r="B13581" s="8"/>
    </row>
    <row r="13582" spans="2:2" x14ac:dyDescent="0.25">
      <c r="B13582" s="8"/>
    </row>
    <row r="13583" spans="2:2" x14ac:dyDescent="0.25">
      <c r="B13583" s="8"/>
    </row>
    <row r="13584" spans="2:2" x14ac:dyDescent="0.25">
      <c r="B13584" s="8"/>
    </row>
    <row r="13585" spans="2:2" x14ac:dyDescent="0.25">
      <c r="B13585" s="8"/>
    </row>
    <row r="13586" spans="2:2" x14ac:dyDescent="0.25">
      <c r="B13586" s="8"/>
    </row>
    <row r="13587" spans="2:2" x14ac:dyDescent="0.25">
      <c r="B13587" s="8"/>
    </row>
    <row r="13588" spans="2:2" x14ac:dyDescent="0.25">
      <c r="B13588" s="8"/>
    </row>
    <row r="13589" spans="2:2" x14ac:dyDescent="0.25">
      <c r="B13589" s="8"/>
    </row>
    <row r="13590" spans="2:2" x14ac:dyDescent="0.25">
      <c r="B13590" s="8"/>
    </row>
    <row r="13591" spans="2:2" x14ac:dyDescent="0.25">
      <c r="B13591" s="8"/>
    </row>
    <row r="13592" spans="2:2" x14ac:dyDescent="0.25">
      <c r="B13592" s="8"/>
    </row>
    <row r="13593" spans="2:2" x14ac:dyDescent="0.25">
      <c r="B13593" s="8"/>
    </row>
    <row r="13594" spans="2:2" x14ac:dyDescent="0.25">
      <c r="B13594" s="8"/>
    </row>
    <row r="13595" spans="2:2" x14ac:dyDescent="0.25">
      <c r="B13595" s="8"/>
    </row>
    <row r="13596" spans="2:2" x14ac:dyDescent="0.25">
      <c r="B13596" s="8"/>
    </row>
    <row r="13597" spans="2:2" x14ac:dyDescent="0.25">
      <c r="B13597" s="8"/>
    </row>
    <row r="13598" spans="2:2" x14ac:dyDescent="0.25">
      <c r="B13598" s="8"/>
    </row>
    <row r="13599" spans="2:2" x14ac:dyDescent="0.25">
      <c r="B13599" s="8"/>
    </row>
    <row r="13600" spans="2:2" x14ac:dyDescent="0.25">
      <c r="B13600" s="8"/>
    </row>
    <row r="13601" spans="2:2" x14ac:dyDescent="0.25">
      <c r="B13601" s="8"/>
    </row>
    <row r="13602" spans="2:2" x14ac:dyDescent="0.25">
      <c r="B13602" s="8"/>
    </row>
    <row r="13603" spans="2:2" x14ac:dyDescent="0.25">
      <c r="B13603" s="8"/>
    </row>
    <row r="13604" spans="2:2" x14ac:dyDescent="0.25">
      <c r="B13604" s="8"/>
    </row>
    <row r="13605" spans="2:2" x14ac:dyDescent="0.25">
      <c r="B13605" s="8"/>
    </row>
    <row r="13606" spans="2:2" x14ac:dyDescent="0.25">
      <c r="B13606" s="8"/>
    </row>
    <row r="13607" spans="2:2" x14ac:dyDescent="0.25">
      <c r="B13607" s="8"/>
    </row>
    <row r="13608" spans="2:2" x14ac:dyDescent="0.25">
      <c r="B13608" s="8"/>
    </row>
    <row r="13609" spans="2:2" x14ac:dyDescent="0.25">
      <c r="B13609" s="8"/>
    </row>
    <row r="13610" spans="2:2" x14ac:dyDescent="0.25">
      <c r="B13610" s="8"/>
    </row>
    <row r="13611" spans="2:2" x14ac:dyDescent="0.25">
      <c r="B13611" s="8"/>
    </row>
    <row r="13612" spans="2:2" x14ac:dyDescent="0.25">
      <c r="B13612" s="8"/>
    </row>
    <row r="13613" spans="2:2" x14ac:dyDescent="0.25">
      <c r="B13613" s="8"/>
    </row>
    <row r="13614" spans="2:2" x14ac:dyDescent="0.25">
      <c r="B13614" s="8"/>
    </row>
    <row r="13615" spans="2:2" x14ac:dyDescent="0.25">
      <c r="B13615" s="8"/>
    </row>
    <row r="13616" spans="2:2" x14ac:dyDescent="0.25">
      <c r="B13616" s="8"/>
    </row>
    <row r="13617" spans="2:2" x14ac:dyDescent="0.25">
      <c r="B13617" s="8"/>
    </row>
    <row r="13618" spans="2:2" x14ac:dyDescent="0.25">
      <c r="B13618" s="8"/>
    </row>
    <row r="13619" spans="2:2" x14ac:dyDescent="0.25">
      <c r="B13619" s="8"/>
    </row>
    <row r="13620" spans="2:2" x14ac:dyDescent="0.25">
      <c r="B13620" s="8"/>
    </row>
    <row r="13621" spans="2:2" x14ac:dyDescent="0.25">
      <c r="B13621" s="8"/>
    </row>
    <row r="13622" spans="2:2" x14ac:dyDescent="0.25">
      <c r="B13622" s="8"/>
    </row>
    <row r="13623" spans="2:2" x14ac:dyDescent="0.25">
      <c r="B13623" s="8"/>
    </row>
    <row r="13624" spans="2:2" x14ac:dyDescent="0.25">
      <c r="B13624" s="8"/>
    </row>
    <row r="13625" spans="2:2" x14ac:dyDescent="0.25">
      <c r="B13625" s="8"/>
    </row>
    <row r="13626" spans="2:2" x14ac:dyDescent="0.25">
      <c r="B13626" s="8"/>
    </row>
    <row r="13627" spans="2:2" x14ac:dyDescent="0.25">
      <c r="B13627" s="8"/>
    </row>
    <row r="13628" spans="2:2" x14ac:dyDescent="0.25">
      <c r="B13628" s="8"/>
    </row>
    <row r="13629" spans="2:2" x14ac:dyDescent="0.25">
      <c r="B13629" s="8"/>
    </row>
    <row r="13630" spans="2:2" x14ac:dyDescent="0.25">
      <c r="B13630" s="8"/>
    </row>
    <row r="13631" spans="2:2" x14ac:dyDescent="0.25">
      <c r="B13631" s="8"/>
    </row>
    <row r="13632" spans="2:2" x14ac:dyDescent="0.25">
      <c r="B13632" s="8"/>
    </row>
    <row r="13633" spans="2:2" x14ac:dyDescent="0.25">
      <c r="B13633" s="8"/>
    </row>
    <row r="13634" spans="2:2" x14ac:dyDescent="0.25">
      <c r="B13634" s="8"/>
    </row>
    <row r="13635" spans="2:2" x14ac:dyDescent="0.25">
      <c r="B13635" s="8"/>
    </row>
    <row r="13636" spans="2:2" x14ac:dyDescent="0.25">
      <c r="B13636" s="8"/>
    </row>
    <row r="13637" spans="2:2" x14ac:dyDescent="0.25">
      <c r="B13637" s="8"/>
    </row>
    <row r="13638" spans="2:2" x14ac:dyDescent="0.25">
      <c r="B13638" s="8"/>
    </row>
    <row r="13639" spans="2:2" x14ac:dyDescent="0.25">
      <c r="B13639" s="8"/>
    </row>
    <row r="13640" spans="2:2" x14ac:dyDescent="0.25">
      <c r="B13640" s="8"/>
    </row>
    <row r="13641" spans="2:2" x14ac:dyDescent="0.25">
      <c r="B13641" s="8"/>
    </row>
    <row r="13642" spans="2:2" x14ac:dyDescent="0.25">
      <c r="B13642" s="8"/>
    </row>
    <row r="13643" spans="2:2" x14ac:dyDescent="0.25">
      <c r="B13643" s="8"/>
    </row>
    <row r="13644" spans="2:2" x14ac:dyDescent="0.25">
      <c r="B13644" s="8"/>
    </row>
    <row r="13645" spans="2:2" x14ac:dyDescent="0.25">
      <c r="B13645" s="8"/>
    </row>
    <row r="13646" spans="2:2" x14ac:dyDescent="0.25">
      <c r="B13646" s="8"/>
    </row>
    <row r="13647" spans="2:2" x14ac:dyDescent="0.25">
      <c r="B13647" s="8"/>
    </row>
    <row r="13648" spans="2:2" x14ac:dyDescent="0.25">
      <c r="B13648" s="8"/>
    </row>
    <row r="13649" spans="2:2" x14ac:dyDescent="0.25">
      <c r="B13649" s="8"/>
    </row>
    <row r="13650" spans="2:2" x14ac:dyDescent="0.25">
      <c r="B13650" s="8"/>
    </row>
    <row r="13651" spans="2:2" x14ac:dyDescent="0.25">
      <c r="B13651" s="8"/>
    </row>
    <row r="13652" spans="2:2" x14ac:dyDescent="0.25">
      <c r="B13652" s="8"/>
    </row>
    <row r="13653" spans="2:2" x14ac:dyDescent="0.25">
      <c r="B13653" s="8"/>
    </row>
    <row r="13654" spans="2:2" x14ac:dyDescent="0.25">
      <c r="B13654" s="8"/>
    </row>
    <row r="13655" spans="2:2" x14ac:dyDescent="0.25">
      <c r="B13655" s="8"/>
    </row>
    <row r="13656" spans="2:2" x14ac:dyDescent="0.25">
      <c r="B13656" s="8"/>
    </row>
    <row r="13657" spans="2:2" x14ac:dyDescent="0.25">
      <c r="B13657" s="8"/>
    </row>
    <row r="13658" spans="2:2" x14ac:dyDescent="0.25">
      <c r="B13658" s="8"/>
    </row>
    <row r="13659" spans="2:2" x14ac:dyDescent="0.25">
      <c r="B13659" s="8"/>
    </row>
    <row r="13660" spans="2:2" x14ac:dyDescent="0.25">
      <c r="B13660" s="8"/>
    </row>
    <row r="13661" spans="2:2" x14ac:dyDescent="0.25">
      <c r="B13661" s="8"/>
    </row>
    <row r="13662" spans="2:2" x14ac:dyDescent="0.25">
      <c r="B13662" s="8"/>
    </row>
    <row r="13663" spans="2:2" x14ac:dyDescent="0.25">
      <c r="B13663" s="8"/>
    </row>
    <row r="13664" spans="2:2" x14ac:dyDescent="0.25">
      <c r="B13664" s="8"/>
    </row>
    <row r="13665" spans="2:2" x14ac:dyDescent="0.25">
      <c r="B13665" s="8"/>
    </row>
    <row r="13666" spans="2:2" x14ac:dyDescent="0.25">
      <c r="B13666" s="8"/>
    </row>
    <row r="13667" spans="2:2" x14ac:dyDescent="0.25">
      <c r="B13667" s="8"/>
    </row>
    <row r="13668" spans="2:2" x14ac:dyDescent="0.25">
      <c r="B13668" s="8"/>
    </row>
    <row r="13669" spans="2:2" x14ac:dyDescent="0.25">
      <c r="B13669" s="8"/>
    </row>
    <row r="13670" spans="2:2" x14ac:dyDescent="0.25">
      <c r="B13670" s="8"/>
    </row>
    <row r="13671" spans="2:2" x14ac:dyDescent="0.25">
      <c r="B13671" s="8"/>
    </row>
    <row r="13672" spans="2:2" x14ac:dyDescent="0.25">
      <c r="B13672" s="8"/>
    </row>
    <row r="13673" spans="2:2" x14ac:dyDescent="0.25">
      <c r="B13673" s="8"/>
    </row>
    <row r="13674" spans="2:2" x14ac:dyDescent="0.25">
      <c r="B13674" s="8"/>
    </row>
    <row r="13675" spans="2:2" x14ac:dyDescent="0.25">
      <c r="B13675" s="8"/>
    </row>
    <row r="13676" spans="2:2" x14ac:dyDescent="0.25">
      <c r="B13676" s="8"/>
    </row>
    <row r="13677" spans="2:2" x14ac:dyDescent="0.25">
      <c r="B13677" s="8"/>
    </row>
    <row r="13678" spans="2:2" x14ac:dyDescent="0.25">
      <c r="B13678" s="8"/>
    </row>
    <row r="13679" spans="2:2" x14ac:dyDescent="0.25">
      <c r="B13679" s="8"/>
    </row>
    <row r="13680" spans="2:2" x14ac:dyDescent="0.25">
      <c r="B13680" s="8"/>
    </row>
    <row r="13681" spans="2:2" x14ac:dyDescent="0.25">
      <c r="B13681" s="8"/>
    </row>
    <row r="13682" spans="2:2" x14ac:dyDescent="0.25">
      <c r="B13682" s="8"/>
    </row>
    <row r="13683" spans="2:2" x14ac:dyDescent="0.25">
      <c r="B13683" s="8"/>
    </row>
    <row r="13684" spans="2:2" x14ac:dyDescent="0.25">
      <c r="B13684" s="8"/>
    </row>
    <row r="13685" spans="2:2" x14ac:dyDescent="0.25">
      <c r="B13685" s="8"/>
    </row>
    <row r="13686" spans="2:2" x14ac:dyDescent="0.25">
      <c r="B13686" s="8"/>
    </row>
    <row r="13687" spans="2:2" x14ac:dyDescent="0.25">
      <c r="B13687" s="8"/>
    </row>
    <row r="13688" spans="2:2" x14ac:dyDescent="0.25">
      <c r="B13688" s="8"/>
    </row>
    <row r="13689" spans="2:2" x14ac:dyDescent="0.25">
      <c r="B13689" s="8"/>
    </row>
    <row r="13690" spans="2:2" x14ac:dyDescent="0.25">
      <c r="B13690" s="8"/>
    </row>
    <row r="13691" spans="2:2" x14ac:dyDescent="0.25">
      <c r="B13691" s="8"/>
    </row>
    <row r="13692" spans="2:2" x14ac:dyDescent="0.25">
      <c r="B13692" s="8"/>
    </row>
    <row r="13693" spans="2:2" x14ac:dyDescent="0.25">
      <c r="B13693" s="8"/>
    </row>
    <row r="13694" spans="2:2" x14ac:dyDescent="0.25">
      <c r="B13694" s="8"/>
    </row>
    <row r="13695" spans="2:2" x14ac:dyDescent="0.25">
      <c r="B13695" s="8"/>
    </row>
    <row r="13696" spans="2:2" x14ac:dyDescent="0.25">
      <c r="B13696" s="8"/>
    </row>
    <row r="13697" spans="2:2" x14ac:dyDescent="0.25">
      <c r="B13697" s="8"/>
    </row>
    <row r="13698" spans="2:2" x14ac:dyDescent="0.25">
      <c r="B13698" s="8"/>
    </row>
    <row r="13699" spans="2:2" x14ac:dyDescent="0.25">
      <c r="B13699" s="8"/>
    </row>
    <row r="13700" spans="2:2" x14ac:dyDescent="0.25">
      <c r="B13700" s="8"/>
    </row>
    <row r="13701" spans="2:2" x14ac:dyDescent="0.25">
      <c r="B13701" s="8"/>
    </row>
    <row r="13702" spans="2:2" x14ac:dyDescent="0.25">
      <c r="B13702" s="8"/>
    </row>
    <row r="13703" spans="2:2" x14ac:dyDescent="0.25">
      <c r="B13703" s="8"/>
    </row>
    <row r="13704" spans="2:2" x14ac:dyDescent="0.25">
      <c r="B13704" s="8"/>
    </row>
    <row r="13705" spans="2:2" x14ac:dyDescent="0.25">
      <c r="B13705" s="8"/>
    </row>
    <row r="13706" spans="2:2" x14ac:dyDescent="0.25">
      <c r="B13706" s="8"/>
    </row>
    <row r="13707" spans="2:2" x14ac:dyDescent="0.25">
      <c r="B13707" s="8"/>
    </row>
    <row r="13708" spans="2:2" x14ac:dyDescent="0.25">
      <c r="B13708" s="8"/>
    </row>
    <row r="13709" spans="2:2" x14ac:dyDescent="0.25">
      <c r="B13709" s="8"/>
    </row>
    <row r="13710" spans="2:2" x14ac:dyDescent="0.25">
      <c r="B13710" s="8"/>
    </row>
    <row r="13711" spans="2:2" x14ac:dyDescent="0.25">
      <c r="B13711" s="8"/>
    </row>
    <row r="13712" spans="2:2" x14ac:dyDescent="0.25">
      <c r="B13712" s="8"/>
    </row>
    <row r="13713" spans="2:2" x14ac:dyDescent="0.25">
      <c r="B13713" s="8"/>
    </row>
    <row r="13714" spans="2:2" x14ac:dyDescent="0.25">
      <c r="B13714" s="8"/>
    </row>
    <row r="13715" spans="2:2" x14ac:dyDescent="0.25">
      <c r="B13715" s="8"/>
    </row>
    <row r="13716" spans="2:2" x14ac:dyDescent="0.25">
      <c r="B13716" s="8"/>
    </row>
    <row r="13717" spans="2:2" x14ac:dyDescent="0.25">
      <c r="B13717" s="8"/>
    </row>
    <row r="13718" spans="2:2" x14ac:dyDescent="0.25">
      <c r="B13718" s="8"/>
    </row>
    <row r="13719" spans="2:2" x14ac:dyDescent="0.25">
      <c r="B13719" s="8"/>
    </row>
    <row r="13720" spans="2:2" x14ac:dyDescent="0.25">
      <c r="B13720" s="8"/>
    </row>
    <row r="13721" spans="2:2" x14ac:dyDescent="0.25">
      <c r="B13721" s="8"/>
    </row>
    <row r="13722" spans="2:2" x14ac:dyDescent="0.25">
      <c r="B13722" s="8"/>
    </row>
    <row r="13723" spans="2:2" x14ac:dyDescent="0.25">
      <c r="B13723" s="8"/>
    </row>
    <row r="13724" spans="2:2" x14ac:dyDescent="0.25">
      <c r="B13724" s="8"/>
    </row>
    <row r="13725" spans="2:2" x14ac:dyDescent="0.25">
      <c r="B13725" s="8"/>
    </row>
    <row r="13726" spans="2:2" x14ac:dyDescent="0.25">
      <c r="B13726" s="8"/>
    </row>
    <row r="13727" spans="2:2" x14ac:dyDescent="0.25">
      <c r="B13727" s="8"/>
    </row>
    <row r="13728" spans="2:2" x14ac:dyDescent="0.25">
      <c r="B13728" s="8"/>
    </row>
    <row r="13729" spans="2:2" x14ac:dyDescent="0.25">
      <c r="B13729" s="8"/>
    </row>
    <row r="13730" spans="2:2" x14ac:dyDescent="0.25">
      <c r="B13730" s="8"/>
    </row>
    <row r="13731" spans="2:2" x14ac:dyDescent="0.25">
      <c r="B13731" s="8"/>
    </row>
    <row r="13732" spans="2:2" x14ac:dyDescent="0.25">
      <c r="B13732" s="8"/>
    </row>
    <row r="13733" spans="2:2" x14ac:dyDescent="0.25">
      <c r="B13733" s="8"/>
    </row>
    <row r="13734" spans="2:2" x14ac:dyDescent="0.25">
      <c r="B13734" s="8"/>
    </row>
    <row r="13735" spans="2:2" x14ac:dyDescent="0.25">
      <c r="B13735" s="8"/>
    </row>
    <row r="13736" spans="2:2" x14ac:dyDescent="0.25">
      <c r="B13736" s="8"/>
    </row>
    <row r="13737" spans="2:2" x14ac:dyDescent="0.25">
      <c r="B13737" s="8"/>
    </row>
    <row r="13738" spans="2:2" x14ac:dyDescent="0.25">
      <c r="B13738" s="8"/>
    </row>
    <row r="13739" spans="2:2" x14ac:dyDescent="0.25">
      <c r="B13739" s="8"/>
    </row>
    <row r="13740" spans="2:2" x14ac:dyDescent="0.25">
      <c r="B13740" s="8"/>
    </row>
    <row r="13741" spans="2:2" x14ac:dyDescent="0.25">
      <c r="B13741" s="8"/>
    </row>
    <row r="13742" spans="2:2" x14ac:dyDescent="0.25">
      <c r="B13742" s="8"/>
    </row>
    <row r="13743" spans="2:2" x14ac:dyDescent="0.25">
      <c r="B13743" s="8"/>
    </row>
    <row r="13744" spans="2:2" x14ac:dyDescent="0.25">
      <c r="B13744" s="8"/>
    </row>
    <row r="13745" spans="2:2" x14ac:dyDescent="0.25">
      <c r="B13745" s="8"/>
    </row>
    <row r="13746" spans="2:2" x14ac:dyDescent="0.25">
      <c r="B13746" s="8"/>
    </row>
    <row r="13747" spans="2:2" x14ac:dyDescent="0.25">
      <c r="B13747" s="8"/>
    </row>
    <row r="13748" spans="2:2" x14ac:dyDescent="0.25">
      <c r="B13748" s="8"/>
    </row>
    <row r="13749" spans="2:2" x14ac:dyDescent="0.25">
      <c r="B13749" s="8"/>
    </row>
    <row r="13750" spans="2:2" x14ac:dyDescent="0.25">
      <c r="B13750" s="8"/>
    </row>
    <row r="13751" spans="2:2" x14ac:dyDescent="0.25">
      <c r="B13751" s="8"/>
    </row>
    <row r="13752" spans="2:2" x14ac:dyDescent="0.25">
      <c r="B13752" s="8"/>
    </row>
    <row r="13753" spans="2:2" x14ac:dyDescent="0.25">
      <c r="B13753" s="8"/>
    </row>
    <row r="13754" spans="2:2" x14ac:dyDescent="0.25">
      <c r="B13754" s="8"/>
    </row>
    <row r="13755" spans="2:2" x14ac:dyDescent="0.25">
      <c r="B13755" s="8"/>
    </row>
    <row r="13756" spans="2:2" x14ac:dyDescent="0.25">
      <c r="B13756" s="8"/>
    </row>
    <row r="13757" spans="2:2" x14ac:dyDescent="0.25">
      <c r="B13757" s="8"/>
    </row>
    <row r="13758" spans="2:2" x14ac:dyDescent="0.25">
      <c r="B13758" s="8"/>
    </row>
    <row r="13759" spans="2:2" x14ac:dyDescent="0.25">
      <c r="B13759" s="8"/>
    </row>
    <row r="13760" spans="2:2" x14ac:dyDescent="0.25">
      <c r="B13760" s="8"/>
    </row>
    <row r="13761" spans="2:2" x14ac:dyDescent="0.25">
      <c r="B13761" s="8"/>
    </row>
    <row r="13762" spans="2:2" x14ac:dyDescent="0.25">
      <c r="B13762" s="8"/>
    </row>
    <row r="13763" spans="2:2" x14ac:dyDescent="0.25">
      <c r="B13763" s="8"/>
    </row>
    <row r="13764" spans="2:2" x14ac:dyDescent="0.25">
      <c r="B13764" s="8"/>
    </row>
    <row r="13765" spans="2:2" x14ac:dyDescent="0.25">
      <c r="B13765" s="8"/>
    </row>
    <row r="13766" spans="2:2" x14ac:dyDescent="0.25">
      <c r="B13766" s="8"/>
    </row>
    <row r="13767" spans="2:2" x14ac:dyDescent="0.25">
      <c r="B13767" s="8"/>
    </row>
    <row r="13768" spans="2:2" x14ac:dyDescent="0.25">
      <c r="B13768" s="8"/>
    </row>
    <row r="13769" spans="2:2" x14ac:dyDescent="0.25">
      <c r="B13769" s="8"/>
    </row>
    <row r="13770" spans="2:2" x14ac:dyDescent="0.25">
      <c r="B13770" s="8"/>
    </row>
    <row r="13771" spans="2:2" x14ac:dyDescent="0.25">
      <c r="B13771" s="8"/>
    </row>
    <row r="13772" spans="2:2" x14ac:dyDescent="0.25">
      <c r="B13772" s="8"/>
    </row>
    <row r="13773" spans="2:2" x14ac:dyDescent="0.25">
      <c r="B13773" s="8"/>
    </row>
    <row r="13774" spans="2:2" x14ac:dyDescent="0.25">
      <c r="B13774" s="8"/>
    </row>
    <row r="13775" spans="2:2" x14ac:dyDescent="0.25">
      <c r="B13775" s="8"/>
    </row>
    <row r="13776" spans="2:2" x14ac:dyDescent="0.25">
      <c r="B13776" s="8"/>
    </row>
    <row r="13777" spans="2:2" x14ac:dyDescent="0.25">
      <c r="B13777" s="8"/>
    </row>
    <row r="13778" spans="2:2" x14ac:dyDescent="0.25">
      <c r="B13778" s="8"/>
    </row>
    <row r="13779" spans="2:2" x14ac:dyDescent="0.25">
      <c r="B13779" s="8"/>
    </row>
    <row r="13780" spans="2:2" x14ac:dyDescent="0.25">
      <c r="B13780" s="8"/>
    </row>
    <row r="13781" spans="2:2" x14ac:dyDescent="0.25">
      <c r="B13781" s="8"/>
    </row>
    <row r="13782" spans="2:2" x14ac:dyDescent="0.25">
      <c r="B13782" s="8"/>
    </row>
    <row r="13783" spans="2:2" x14ac:dyDescent="0.25">
      <c r="B13783" s="8"/>
    </row>
    <row r="13784" spans="2:2" x14ac:dyDescent="0.25">
      <c r="B13784" s="8"/>
    </row>
    <row r="13785" spans="2:2" x14ac:dyDescent="0.25">
      <c r="B13785" s="8"/>
    </row>
    <row r="13786" spans="2:2" x14ac:dyDescent="0.25">
      <c r="B13786" s="8"/>
    </row>
    <row r="13787" spans="2:2" x14ac:dyDescent="0.25">
      <c r="B13787" s="8"/>
    </row>
    <row r="13788" spans="2:2" x14ac:dyDescent="0.25">
      <c r="B13788" s="8"/>
    </row>
    <row r="13789" spans="2:2" x14ac:dyDescent="0.25">
      <c r="B13789" s="8"/>
    </row>
    <row r="13790" spans="2:2" x14ac:dyDescent="0.25">
      <c r="B13790" s="8"/>
    </row>
    <row r="13791" spans="2:2" x14ac:dyDescent="0.25">
      <c r="B13791" s="8"/>
    </row>
    <row r="13792" spans="2:2" x14ac:dyDescent="0.25">
      <c r="B13792" s="8"/>
    </row>
    <row r="13793" spans="2:2" x14ac:dyDescent="0.25">
      <c r="B13793" s="8"/>
    </row>
    <row r="13794" spans="2:2" x14ac:dyDescent="0.25">
      <c r="B13794" s="8"/>
    </row>
    <row r="13795" spans="2:2" x14ac:dyDescent="0.25">
      <c r="B13795" s="8"/>
    </row>
    <row r="13796" spans="2:2" x14ac:dyDescent="0.25">
      <c r="B13796" s="8"/>
    </row>
    <row r="13797" spans="2:2" x14ac:dyDescent="0.25">
      <c r="B13797" s="8"/>
    </row>
    <row r="13798" spans="2:2" x14ac:dyDescent="0.25">
      <c r="B13798" s="8"/>
    </row>
    <row r="13799" spans="2:2" x14ac:dyDescent="0.25">
      <c r="B13799" s="8"/>
    </row>
    <row r="13800" spans="2:2" x14ac:dyDescent="0.25">
      <c r="B13800" s="8"/>
    </row>
    <row r="13801" spans="2:2" x14ac:dyDescent="0.25">
      <c r="B13801" s="8"/>
    </row>
    <row r="13802" spans="2:2" x14ac:dyDescent="0.25">
      <c r="B13802" s="8"/>
    </row>
    <row r="13803" spans="2:2" x14ac:dyDescent="0.25">
      <c r="B13803" s="8"/>
    </row>
    <row r="13804" spans="2:2" x14ac:dyDescent="0.25">
      <c r="B13804" s="8"/>
    </row>
    <row r="13805" spans="2:2" x14ac:dyDescent="0.25">
      <c r="B13805" s="8"/>
    </row>
    <row r="13806" spans="2:2" x14ac:dyDescent="0.25">
      <c r="B13806" s="8"/>
    </row>
    <row r="13807" spans="2:2" x14ac:dyDescent="0.25">
      <c r="B13807" s="8"/>
    </row>
    <row r="13808" spans="2:2" x14ac:dyDescent="0.25">
      <c r="B13808" s="8"/>
    </row>
    <row r="13809" spans="2:2" x14ac:dyDescent="0.25">
      <c r="B13809" s="8"/>
    </row>
    <row r="13810" spans="2:2" x14ac:dyDescent="0.25">
      <c r="B13810" s="8"/>
    </row>
    <row r="13811" spans="2:2" x14ac:dyDescent="0.25">
      <c r="B13811" s="8"/>
    </row>
    <row r="13812" spans="2:2" x14ac:dyDescent="0.25">
      <c r="B13812" s="8"/>
    </row>
    <row r="13813" spans="2:2" x14ac:dyDescent="0.25">
      <c r="B13813" s="8"/>
    </row>
    <row r="13814" spans="2:2" x14ac:dyDescent="0.25">
      <c r="B13814" s="8"/>
    </row>
    <row r="13815" spans="2:2" x14ac:dyDescent="0.25">
      <c r="B13815" s="8"/>
    </row>
    <row r="13816" spans="2:2" x14ac:dyDescent="0.25">
      <c r="B13816" s="8"/>
    </row>
    <row r="13817" spans="2:2" x14ac:dyDescent="0.25">
      <c r="B13817" s="8"/>
    </row>
    <row r="13818" spans="2:2" x14ac:dyDescent="0.25">
      <c r="B13818" s="8"/>
    </row>
    <row r="13819" spans="2:2" x14ac:dyDescent="0.25">
      <c r="B13819" s="8"/>
    </row>
    <row r="13820" spans="2:2" x14ac:dyDescent="0.25">
      <c r="B13820" s="8"/>
    </row>
    <row r="13821" spans="2:2" x14ac:dyDescent="0.25">
      <c r="B13821" s="8"/>
    </row>
    <row r="13822" spans="2:2" x14ac:dyDescent="0.25">
      <c r="B13822" s="8"/>
    </row>
    <row r="13823" spans="2:2" x14ac:dyDescent="0.25">
      <c r="B13823" s="8"/>
    </row>
    <row r="13824" spans="2:2" x14ac:dyDescent="0.25">
      <c r="B13824" s="8"/>
    </row>
    <row r="13825" spans="2:2" x14ac:dyDescent="0.25">
      <c r="B13825" s="8"/>
    </row>
    <row r="13826" spans="2:2" x14ac:dyDescent="0.25">
      <c r="B13826" s="8"/>
    </row>
    <row r="13827" spans="2:2" x14ac:dyDescent="0.25">
      <c r="B13827" s="8"/>
    </row>
    <row r="13828" spans="2:2" x14ac:dyDescent="0.25">
      <c r="B13828" s="8"/>
    </row>
    <row r="13829" spans="2:2" x14ac:dyDescent="0.25">
      <c r="B13829" s="8"/>
    </row>
    <row r="13830" spans="2:2" x14ac:dyDescent="0.25">
      <c r="B13830" s="8"/>
    </row>
    <row r="13831" spans="2:2" x14ac:dyDescent="0.25">
      <c r="B13831" s="8"/>
    </row>
    <row r="13832" spans="2:2" x14ac:dyDescent="0.25">
      <c r="B13832" s="8"/>
    </row>
    <row r="13833" spans="2:2" x14ac:dyDescent="0.25">
      <c r="B13833" s="8"/>
    </row>
    <row r="13834" spans="2:2" x14ac:dyDescent="0.25">
      <c r="B13834" s="8"/>
    </row>
    <row r="13835" spans="2:2" x14ac:dyDescent="0.25">
      <c r="B13835" s="8"/>
    </row>
    <row r="13836" spans="2:2" x14ac:dyDescent="0.25">
      <c r="B13836" s="8"/>
    </row>
    <row r="13837" spans="2:2" x14ac:dyDescent="0.25">
      <c r="B13837" s="8"/>
    </row>
    <row r="13838" spans="2:2" x14ac:dyDescent="0.25">
      <c r="B13838" s="8"/>
    </row>
    <row r="13839" spans="2:2" x14ac:dyDescent="0.25">
      <c r="B13839" s="8"/>
    </row>
    <row r="13840" spans="2:2" x14ac:dyDescent="0.25">
      <c r="B13840" s="8"/>
    </row>
    <row r="13841" spans="2:2" x14ac:dyDescent="0.25">
      <c r="B13841" s="8"/>
    </row>
    <row r="13842" spans="2:2" x14ac:dyDescent="0.25">
      <c r="B13842" s="8"/>
    </row>
    <row r="13843" spans="2:2" x14ac:dyDescent="0.25">
      <c r="B13843" s="8"/>
    </row>
    <row r="13844" spans="2:2" x14ac:dyDescent="0.25">
      <c r="B13844" s="8"/>
    </row>
    <row r="13845" spans="2:2" x14ac:dyDescent="0.25">
      <c r="B13845" s="8"/>
    </row>
    <row r="13846" spans="2:2" x14ac:dyDescent="0.25">
      <c r="B13846" s="8"/>
    </row>
    <row r="13847" spans="2:2" x14ac:dyDescent="0.25">
      <c r="B13847" s="8"/>
    </row>
    <row r="13848" spans="2:2" x14ac:dyDescent="0.25">
      <c r="B13848" s="8"/>
    </row>
    <row r="13849" spans="2:2" x14ac:dyDescent="0.25">
      <c r="B13849" s="8"/>
    </row>
    <row r="13850" spans="2:2" x14ac:dyDescent="0.25">
      <c r="B13850" s="8"/>
    </row>
    <row r="13851" spans="2:2" x14ac:dyDescent="0.25">
      <c r="B13851" s="8"/>
    </row>
    <row r="13852" spans="2:2" x14ac:dyDescent="0.25">
      <c r="B13852" s="8"/>
    </row>
    <row r="13853" spans="2:2" x14ac:dyDescent="0.25">
      <c r="B13853" s="8"/>
    </row>
    <row r="13854" spans="2:2" x14ac:dyDescent="0.25">
      <c r="B13854" s="8"/>
    </row>
    <row r="13855" spans="2:2" x14ac:dyDescent="0.25">
      <c r="B13855" s="8"/>
    </row>
    <row r="13856" spans="2:2" x14ac:dyDescent="0.25">
      <c r="B13856" s="8"/>
    </row>
    <row r="13857" spans="2:2" x14ac:dyDescent="0.25">
      <c r="B13857" s="8"/>
    </row>
    <row r="13858" spans="2:2" x14ac:dyDescent="0.25">
      <c r="B13858" s="8"/>
    </row>
    <row r="13859" spans="2:2" x14ac:dyDescent="0.25">
      <c r="B13859" s="8"/>
    </row>
    <row r="13860" spans="2:2" x14ac:dyDescent="0.25">
      <c r="B13860" s="8"/>
    </row>
    <row r="13861" spans="2:2" x14ac:dyDescent="0.25">
      <c r="B13861" s="8"/>
    </row>
    <row r="13862" spans="2:2" x14ac:dyDescent="0.25">
      <c r="B13862" s="8"/>
    </row>
    <row r="13863" spans="2:2" x14ac:dyDescent="0.25">
      <c r="B13863" s="8"/>
    </row>
    <row r="13864" spans="2:2" x14ac:dyDescent="0.25">
      <c r="B13864" s="8"/>
    </row>
    <row r="13865" spans="2:2" x14ac:dyDescent="0.25">
      <c r="B13865" s="8"/>
    </row>
    <row r="13866" spans="2:2" x14ac:dyDescent="0.25">
      <c r="B13866" s="8"/>
    </row>
    <row r="13867" spans="2:2" x14ac:dyDescent="0.25">
      <c r="B13867" s="8"/>
    </row>
    <row r="13868" spans="2:2" x14ac:dyDescent="0.25">
      <c r="B13868" s="8"/>
    </row>
    <row r="13869" spans="2:2" x14ac:dyDescent="0.25">
      <c r="B13869" s="8"/>
    </row>
    <row r="13870" spans="2:2" x14ac:dyDescent="0.25">
      <c r="B13870" s="8"/>
    </row>
    <row r="13871" spans="2:2" x14ac:dyDescent="0.25">
      <c r="B13871" s="8"/>
    </row>
    <row r="13872" spans="2:2" x14ac:dyDescent="0.25">
      <c r="B13872" s="8"/>
    </row>
    <row r="13873" spans="2:2" x14ac:dyDescent="0.25">
      <c r="B13873" s="8"/>
    </row>
    <row r="13874" spans="2:2" x14ac:dyDescent="0.25">
      <c r="B13874" s="8"/>
    </row>
    <row r="13875" spans="2:2" x14ac:dyDescent="0.25">
      <c r="B13875" s="8"/>
    </row>
    <row r="13876" spans="2:2" x14ac:dyDescent="0.25">
      <c r="B13876" s="8"/>
    </row>
    <row r="13877" spans="2:2" x14ac:dyDescent="0.25">
      <c r="B13877" s="8"/>
    </row>
    <row r="13878" spans="2:2" x14ac:dyDescent="0.25">
      <c r="B13878" s="8"/>
    </row>
    <row r="13879" spans="2:2" x14ac:dyDescent="0.25">
      <c r="B13879" s="8"/>
    </row>
    <row r="13880" spans="2:2" x14ac:dyDescent="0.25">
      <c r="B13880" s="8"/>
    </row>
    <row r="13881" spans="2:2" x14ac:dyDescent="0.25">
      <c r="B13881" s="8"/>
    </row>
    <row r="13882" spans="2:2" x14ac:dyDescent="0.25">
      <c r="B13882" s="8"/>
    </row>
    <row r="13883" spans="2:2" x14ac:dyDescent="0.25">
      <c r="B13883" s="8"/>
    </row>
    <row r="13884" spans="2:2" x14ac:dyDescent="0.25">
      <c r="B13884" s="8"/>
    </row>
    <row r="13885" spans="2:2" x14ac:dyDescent="0.25">
      <c r="B13885" s="8"/>
    </row>
    <row r="13886" spans="2:2" x14ac:dyDescent="0.25">
      <c r="B13886" s="8"/>
    </row>
    <row r="13887" spans="2:2" x14ac:dyDescent="0.25">
      <c r="B13887" s="8"/>
    </row>
    <row r="13888" spans="2:2" x14ac:dyDescent="0.25">
      <c r="B13888" s="8"/>
    </row>
    <row r="13889" spans="2:2" x14ac:dyDescent="0.25">
      <c r="B13889" s="8"/>
    </row>
    <row r="13890" spans="2:2" x14ac:dyDescent="0.25">
      <c r="B13890" s="8"/>
    </row>
    <row r="13891" spans="2:2" x14ac:dyDescent="0.25">
      <c r="B13891" s="8"/>
    </row>
    <row r="13892" spans="2:2" x14ac:dyDescent="0.25">
      <c r="B13892" s="8"/>
    </row>
    <row r="13893" spans="2:2" x14ac:dyDescent="0.25">
      <c r="B13893" s="8"/>
    </row>
    <row r="13894" spans="2:2" x14ac:dyDescent="0.25">
      <c r="B13894" s="8"/>
    </row>
    <row r="13895" spans="2:2" x14ac:dyDescent="0.25">
      <c r="B13895" s="8"/>
    </row>
    <row r="13896" spans="2:2" x14ac:dyDescent="0.25">
      <c r="B13896" s="8"/>
    </row>
    <row r="13897" spans="2:2" x14ac:dyDescent="0.25">
      <c r="B13897" s="8"/>
    </row>
    <row r="13898" spans="2:2" x14ac:dyDescent="0.25">
      <c r="B13898" s="8"/>
    </row>
    <row r="13899" spans="2:2" x14ac:dyDescent="0.25">
      <c r="B13899" s="8"/>
    </row>
    <row r="13900" spans="2:2" x14ac:dyDescent="0.25">
      <c r="B13900" s="8"/>
    </row>
    <row r="13901" spans="2:2" x14ac:dyDescent="0.25">
      <c r="B13901" s="8"/>
    </row>
    <row r="13902" spans="2:2" x14ac:dyDescent="0.25">
      <c r="B13902" s="8"/>
    </row>
    <row r="13903" spans="2:2" x14ac:dyDescent="0.25">
      <c r="B13903" s="8"/>
    </row>
    <row r="13904" spans="2:2" x14ac:dyDescent="0.25">
      <c r="B13904" s="8"/>
    </row>
    <row r="13905" spans="2:2" x14ac:dyDescent="0.25">
      <c r="B13905" s="8"/>
    </row>
    <row r="13906" spans="2:2" x14ac:dyDescent="0.25">
      <c r="B13906" s="8"/>
    </row>
    <row r="13907" spans="2:2" x14ac:dyDescent="0.25">
      <c r="B13907" s="8"/>
    </row>
    <row r="13908" spans="2:2" x14ac:dyDescent="0.25">
      <c r="B13908" s="8"/>
    </row>
    <row r="13909" spans="2:2" x14ac:dyDescent="0.25">
      <c r="B13909" s="8"/>
    </row>
    <row r="13910" spans="2:2" x14ac:dyDescent="0.25">
      <c r="B13910" s="8"/>
    </row>
    <row r="13911" spans="2:2" x14ac:dyDescent="0.25">
      <c r="B13911" s="8"/>
    </row>
    <row r="13912" spans="2:2" x14ac:dyDescent="0.25">
      <c r="B13912" s="8"/>
    </row>
    <row r="13913" spans="2:2" x14ac:dyDescent="0.25">
      <c r="B13913" s="8"/>
    </row>
    <row r="13914" spans="2:2" x14ac:dyDescent="0.25">
      <c r="B13914" s="8"/>
    </row>
    <row r="13915" spans="2:2" x14ac:dyDescent="0.25">
      <c r="B13915" s="8"/>
    </row>
    <row r="13916" spans="2:2" x14ac:dyDescent="0.25">
      <c r="B13916" s="8"/>
    </row>
    <row r="13917" spans="2:2" x14ac:dyDescent="0.25">
      <c r="B13917" s="8"/>
    </row>
    <row r="13918" spans="2:2" x14ac:dyDescent="0.25">
      <c r="B13918" s="8"/>
    </row>
    <row r="13919" spans="2:2" x14ac:dyDescent="0.25">
      <c r="B13919" s="8"/>
    </row>
    <row r="13920" spans="2:2" x14ac:dyDescent="0.25">
      <c r="B13920" s="8"/>
    </row>
    <row r="13921" spans="2:2" x14ac:dyDescent="0.25">
      <c r="B13921" s="8"/>
    </row>
    <row r="13922" spans="2:2" x14ac:dyDescent="0.25">
      <c r="B13922" s="8"/>
    </row>
    <row r="13923" spans="2:2" x14ac:dyDescent="0.25">
      <c r="B13923" s="8"/>
    </row>
    <row r="13924" spans="2:2" x14ac:dyDescent="0.25">
      <c r="B13924" s="8"/>
    </row>
    <row r="13925" spans="2:2" x14ac:dyDescent="0.25">
      <c r="B13925" s="8"/>
    </row>
    <row r="13926" spans="2:2" x14ac:dyDescent="0.25">
      <c r="B13926" s="8"/>
    </row>
    <row r="13927" spans="2:2" x14ac:dyDescent="0.25">
      <c r="B13927" s="8"/>
    </row>
    <row r="13928" spans="2:2" x14ac:dyDescent="0.25">
      <c r="B13928" s="8"/>
    </row>
    <row r="13929" spans="2:2" x14ac:dyDescent="0.25">
      <c r="B13929" s="8"/>
    </row>
    <row r="13930" spans="2:2" x14ac:dyDescent="0.25">
      <c r="B13930" s="8"/>
    </row>
    <row r="13931" spans="2:2" x14ac:dyDescent="0.25">
      <c r="B13931" s="8"/>
    </row>
    <row r="13932" spans="2:2" x14ac:dyDescent="0.25">
      <c r="B13932" s="8"/>
    </row>
    <row r="13933" spans="2:2" x14ac:dyDescent="0.25">
      <c r="B13933" s="8"/>
    </row>
    <row r="13934" spans="2:2" x14ac:dyDescent="0.25">
      <c r="B13934" s="8"/>
    </row>
    <row r="13935" spans="2:2" x14ac:dyDescent="0.25">
      <c r="B13935" s="8"/>
    </row>
    <row r="13936" spans="2:2" x14ac:dyDescent="0.25">
      <c r="B13936" s="8"/>
    </row>
    <row r="13937" spans="2:2" x14ac:dyDescent="0.25">
      <c r="B13937" s="8"/>
    </row>
    <row r="13938" spans="2:2" x14ac:dyDescent="0.25">
      <c r="B13938" s="8"/>
    </row>
    <row r="13939" spans="2:2" x14ac:dyDescent="0.25">
      <c r="B13939" s="8"/>
    </row>
    <row r="13940" spans="2:2" x14ac:dyDescent="0.25">
      <c r="B13940" s="8"/>
    </row>
    <row r="13941" spans="2:2" x14ac:dyDescent="0.25">
      <c r="B13941" s="8"/>
    </row>
    <row r="13942" spans="2:2" x14ac:dyDescent="0.25">
      <c r="B13942" s="8"/>
    </row>
    <row r="13943" spans="2:2" x14ac:dyDescent="0.25">
      <c r="B13943" s="8"/>
    </row>
    <row r="13944" spans="2:2" x14ac:dyDescent="0.25">
      <c r="B13944" s="8"/>
    </row>
    <row r="13945" spans="2:2" x14ac:dyDescent="0.25">
      <c r="B13945" s="8"/>
    </row>
    <row r="13946" spans="2:2" x14ac:dyDescent="0.25">
      <c r="B13946" s="8"/>
    </row>
    <row r="13947" spans="2:2" x14ac:dyDescent="0.25">
      <c r="B13947" s="8"/>
    </row>
    <row r="13948" spans="2:2" x14ac:dyDescent="0.25">
      <c r="B13948" s="8"/>
    </row>
    <row r="13949" spans="2:2" x14ac:dyDescent="0.25">
      <c r="B13949" s="8"/>
    </row>
    <row r="13950" spans="2:2" x14ac:dyDescent="0.25">
      <c r="B13950" s="8"/>
    </row>
    <row r="13951" spans="2:2" x14ac:dyDescent="0.25">
      <c r="B13951" s="8"/>
    </row>
    <row r="13952" spans="2:2" x14ac:dyDescent="0.25">
      <c r="B13952" s="8"/>
    </row>
    <row r="13953" spans="2:2" x14ac:dyDescent="0.25">
      <c r="B13953" s="8"/>
    </row>
    <row r="13954" spans="2:2" x14ac:dyDescent="0.25">
      <c r="B13954" s="8"/>
    </row>
    <row r="13955" spans="2:2" x14ac:dyDescent="0.25">
      <c r="B13955" s="8"/>
    </row>
    <row r="13956" spans="2:2" x14ac:dyDescent="0.25">
      <c r="B13956" s="8"/>
    </row>
    <row r="13957" spans="2:2" x14ac:dyDescent="0.25">
      <c r="B13957" s="8"/>
    </row>
    <row r="13958" spans="2:2" x14ac:dyDescent="0.25">
      <c r="B13958" s="8"/>
    </row>
    <row r="13959" spans="2:2" x14ac:dyDescent="0.25">
      <c r="B13959" s="8"/>
    </row>
    <row r="13960" spans="2:2" x14ac:dyDescent="0.25">
      <c r="B13960" s="8"/>
    </row>
    <row r="13961" spans="2:2" x14ac:dyDescent="0.25">
      <c r="B13961" s="8"/>
    </row>
    <row r="13962" spans="2:2" x14ac:dyDescent="0.25">
      <c r="B13962" s="8"/>
    </row>
    <row r="13963" spans="2:2" x14ac:dyDescent="0.25">
      <c r="B13963" s="8"/>
    </row>
    <row r="13964" spans="2:2" x14ac:dyDescent="0.25">
      <c r="B13964" s="8"/>
    </row>
    <row r="13965" spans="2:2" x14ac:dyDescent="0.25">
      <c r="B13965" s="8"/>
    </row>
    <row r="13966" spans="2:2" x14ac:dyDescent="0.25">
      <c r="B13966" s="8"/>
    </row>
    <row r="13967" spans="2:2" x14ac:dyDescent="0.25">
      <c r="B13967" s="8"/>
    </row>
    <row r="13968" spans="2:2" x14ac:dyDescent="0.25">
      <c r="B13968" s="8"/>
    </row>
    <row r="13969" spans="2:2" x14ac:dyDescent="0.25">
      <c r="B13969" s="8"/>
    </row>
    <row r="13970" spans="2:2" x14ac:dyDescent="0.25">
      <c r="B13970" s="8"/>
    </row>
    <row r="13971" spans="2:2" x14ac:dyDescent="0.25">
      <c r="B13971" s="8"/>
    </row>
    <row r="13972" spans="2:2" x14ac:dyDescent="0.25">
      <c r="B13972" s="8"/>
    </row>
    <row r="13973" spans="2:2" x14ac:dyDescent="0.25">
      <c r="B13973" s="8"/>
    </row>
    <row r="13974" spans="2:2" x14ac:dyDescent="0.25">
      <c r="B13974" s="8"/>
    </row>
    <row r="13975" spans="2:2" x14ac:dyDescent="0.25">
      <c r="B13975" s="8"/>
    </row>
    <row r="13976" spans="2:2" x14ac:dyDescent="0.25">
      <c r="B13976" s="8"/>
    </row>
    <row r="13977" spans="2:2" x14ac:dyDescent="0.25">
      <c r="B13977" s="8"/>
    </row>
    <row r="13978" spans="2:2" x14ac:dyDescent="0.25">
      <c r="B13978" s="8"/>
    </row>
    <row r="13979" spans="2:2" x14ac:dyDescent="0.25">
      <c r="B13979" s="8"/>
    </row>
    <row r="13980" spans="2:2" x14ac:dyDescent="0.25">
      <c r="B13980" s="8"/>
    </row>
    <row r="13981" spans="2:2" x14ac:dyDescent="0.25">
      <c r="B13981" s="8"/>
    </row>
    <row r="13982" spans="2:2" x14ac:dyDescent="0.25">
      <c r="B13982" s="8"/>
    </row>
    <row r="13983" spans="2:2" x14ac:dyDescent="0.25">
      <c r="B13983" s="8"/>
    </row>
    <row r="13984" spans="2:2" x14ac:dyDescent="0.25">
      <c r="B13984" s="8"/>
    </row>
    <row r="13985" spans="2:2" x14ac:dyDescent="0.25">
      <c r="B13985" s="8"/>
    </row>
    <row r="13986" spans="2:2" x14ac:dyDescent="0.25">
      <c r="B13986" s="8"/>
    </row>
    <row r="13987" spans="2:2" x14ac:dyDescent="0.25">
      <c r="B13987" s="8"/>
    </row>
    <row r="13988" spans="2:2" x14ac:dyDescent="0.25">
      <c r="B13988" s="8"/>
    </row>
    <row r="13989" spans="2:2" x14ac:dyDescent="0.25">
      <c r="B13989" s="8"/>
    </row>
    <row r="13990" spans="2:2" x14ac:dyDescent="0.25">
      <c r="B13990" s="8"/>
    </row>
    <row r="13991" spans="2:2" x14ac:dyDescent="0.25">
      <c r="B13991" s="8"/>
    </row>
    <row r="13992" spans="2:2" x14ac:dyDescent="0.25">
      <c r="B13992" s="8"/>
    </row>
    <row r="13993" spans="2:2" x14ac:dyDescent="0.25">
      <c r="B13993" s="8"/>
    </row>
    <row r="13994" spans="2:2" x14ac:dyDescent="0.25">
      <c r="B13994" s="8"/>
    </row>
    <row r="13995" spans="2:2" x14ac:dyDescent="0.25">
      <c r="B13995" s="8"/>
    </row>
    <row r="13996" spans="2:2" x14ac:dyDescent="0.25">
      <c r="B13996" s="8"/>
    </row>
    <row r="13997" spans="2:2" x14ac:dyDescent="0.25">
      <c r="B13997" s="8"/>
    </row>
    <row r="13998" spans="2:2" x14ac:dyDescent="0.25">
      <c r="B13998" s="8"/>
    </row>
    <row r="13999" spans="2:2" x14ac:dyDescent="0.25">
      <c r="B13999" s="8"/>
    </row>
    <row r="14000" spans="2:2" x14ac:dyDescent="0.25">
      <c r="B14000" s="8"/>
    </row>
    <row r="14001" spans="2:2" x14ac:dyDescent="0.25">
      <c r="B14001" s="8"/>
    </row>
    <row r="14002" spans="2:2" x14ac:dyDescent="0.25">
      <c r="B14002" s="8"/>
    </row>
    <row r="14003" spans="2:2" x14ac:dyDescent="0.25">
      <c r="B14003" s="8"/>
    </row>
    <row r="14004" spans="2:2" x14ac:dyDescent="0.25">
      <c r="B14004" s="8"/>
    </row>
    <row r="14005" spans="2:2" x14ac:dyDescent="0.25">
      <c r="B14005" s="8"/>
    </row>
    <row r="14006" spans="2:2" x14ac:dyDescent="0.25">
      <c r="B14006" s="8"/>
    </row>
    <row r="14007" spans="2:2" x14ac:dyDescent="0.25">
      <c r="B14007" s="8"/>
    </row>
    <row r="14008" spans="2:2" x14ac:dyDescent="0.25">
      <c r="B14008" s="8"/>
    </row>
    <row r="14009" spans="2:2" x14ac:dyDescent="0.25">
      <c r="B14009" s="8"/>
    </row>
    <row r="14010" spans="2:2" x14ac:dyDescent="0.25">
      <c r="B14010" s="8"/>
    </row>
    <row r="14011" spans="2:2" x14ac:dyDescent="0.25">
      <c r="B14011" s="8"/>
    </row>
    <row r="14012" spans="2:2" x14ac:dyDescent="0.25">
      <c r="B14012" s="8"/>
    </row>
    <row r="14013" spans="2:2" x14ac:dyDescent="0.25">
      <c r="B14013" s="8"/>
    </row>
    <row r="14014" spans="2:2" x14ac:dyDescent="0.25">
      <c r="B14014" s="8"/>
    </row>
    <row r="14015" spans="2:2" x14ac:dyDescent="0.25">
      <c r="B14015" s="8"/>
    </row>
    <row r="14016" spans="2:2" x14ac:dyDescent="0.25">
      <c r="B14016" s="8"/>
    </row>
    <row r="14017" spans="2:2" x14ac:dyDescent="0.25">
      <c r="B14017" s="8"/>
    </row>
    <row r="14018" spans="2:2" x14ac:dyDescent="0.25">
      <c r="B14018" s="8"/>
    </row>
    <row r="14019" spans="2:2" x14ac:dyDescent="0.25">
      <c r="B14019" s="8"/>
    </row>
    <row r="14020" spans="2:2" x14ac:dyDescent="0.25">
      <c r="B14020" s="8"/>
    </row>
    <row r="14021" spans="2:2" x14ac:dyDescent="0.25">
      <c r="B14021" s="8"/>
    </row>
    <row r="14022" spans="2:2" x14ac:dyDescent="0.25">
      <c r="B14022" s="8"/>
    </row>
    <row r="14023" spans="2:2" x14ac:dyDescent="0.25">
      <c r="B14023" s="8"/>
    </row>
    <row r="14024" spans="2:2" x14ac:dyDescent="0.25">
      <c r="B14024" s="8"/>
    </row>
    <row r="14025" spans="2:2" x14ac:dyDescent="0.25">
      <c r="B14025" s="8"/>
    </row>
    <row r="14026" spans="2:2" x14ac:dyDescent="0.25">
      <c r="B14026" s="8"/>
    </row>
    <row r="14027" spans="2:2" x14ac:dyDescent="0.25">
      <c r="B14027" s="8"/>
    </row>
    <row r="14028" spans="2:2" x14ac:dyDescent="0.25">
      <c r="B14028" s="8"/>
    </row>
    <row r="14029" spans="2:2" x14ac:dyDescent="0.25">
      <c r="B14029" s="8"/>
    </row>
    <row r="14030" spans="2:2" x14ac:dyDescent="0.25">
      <c r="B14030" s="8"/>
    </row>
    <row r="14031" spans="2:2" x14ac:dyDescent="0.25">
      <c r="B14031" s="8"/>
    </row>
    <row r="14032" spans="2:2" x14ac:dyDescent="0.25">
      <c r="B14032" s="8"/>
    </row>
    <row r="14033" spans="2:2" x14ac:dyDescent="0.25">
      <c r="B14033" s="8"/>
    </row>
    <row r="14034" spans="2:2" x14ac:dyDescent="0.25">
      <c r="B14034" s="8"/>
    </row>
    <row r="14035" spans="2:2" x14ac:dyDescent="0.25">
      <c r="B14035" s="8"/>
    </row>
    <row r="14036" spans="2:2" x14ac:dyDescent="0.25">
      <c r="B14036" s="8"/>
    </row>
    <row r="14037" spans="2:2" x14ac:dyDescent="0.25">
      <c r="B14037" s="8"/>
    </row>
    <row r="14038" spans="2:2" x14ac:dyDescent="0.25">
      <c r="B14038" s="8"/>
    </row>
    <row r="14039" spans="2:2" x14ac:dyDescent="0.25">
      <c r="B14039" s="8"/>
    </row>
    <row r="14040" spans="2:2" x14ac:dyDescent="0.25">
      <c r="B14040" s="8"/>
    </row>
    <row r="14041" spans="2:2" x14ac:dyDescent="0.25">
      <c r="B14041" s="8"/>
    </row>
    <row r="14042" spans="2:2" x14ac:dyDescent="0.25">
      <c r="B14042" s="8"/>
    </row>
    <row r="14043" spans="2:2" x14ac:dyDescent="0.25">
      <c r="B14043" s="8"/>
    </row>
    <row r="14044" spans="2:2" x14ac:dyDescent="0.25">
      <c r="B14044" s="8"/>
    </row>
    <row r="14045" spans="2:2" x14ac:dyDescent="0.25">
      <c r="B14045" s="8"/>
    </row>
    <row r="14046" spans="2:2" x14ac:dyDescent="0.25">
      <c r="B14046" s="8"/>
    </row>
    <row r="14047" spans="2:2" x14ac:dyDescent="0.25">
      <c r="B14047" s="8"/>
    </row>
    <row r="14048" spans="2:2" x14ac:dyDescent="0.25">
      <c r="B14048" s="8"/>
    </row>
    <row r="14049" spans="2:2" x14ac:dyDescent="0.25">
      <c r="B14049" s="8"/>
    </row>
    <row r="14050" spans="2:2" x14ac:dyDescent="0.25">
      <c r="B14050" s="8"/>
    </row>
    <row r="14051" spans="2:2" x14ac:dyDescent="0.25">
      <c r="B14051" s="8"/>
    </row>
    <row r="14052" spans="2:2" x14ac:dyDescent="0.25">
      <c r="B14052" s="8"/>
    </row>
    <row r="14053" spans="2:2" x14ac:dyDescent="0.25">
      <c r="B14053" s="8"/>
    </row>
    <row r="14054" spans="2:2" x14ac:dyDescent="0.25">
      <c r="B14054" s="8"/>
    </row>
    <row r="14055" spans="2:2" x14ac:dyDescent="0.25">
      <c r="B14055" s="8"/>
    </row>
    <row r="14056" spans="2:2" x14ac:dyDescent="0.25">
      <c r="B14056" s="8"/>
    </row>
    <row r="14057" spans="2:2" x14ac:dyDescent="0.25">
      <c r="B14057" s="8"/>
    </row>
    <row r="14058" spans="2:2" x14ac:dyDescent="0.25">
      <c r="B14058" s="8"/>
    </row>
    <row r="14059" spans="2:2" x14ac:dyDescent="0.25">
      <c r="B14059" s="8"/>
    </row>
    <row r="14060" spans="2:2" x14ac:dyDescent="0.25">
      <c r="B14060" s="8"/>
    </row>
    <row r="14061" spans="2:2" x14ac:dyDescent="0.25">
      <c r="B14061" s="8"/>
    </row>
    <row r="14062" spans="2:2" x14ac:dyDescent="0.25">
      <c r="B14062" s="8"/>
    </row>
    <row r="14063" spans="2:2" x14ac:dyDescent="0.25">
      <c r="B14063" s="8"/>
    </row>
    <row r="14064" spans="2:2" x14ac:dyDescent="0.25">
      <c r="B14064" s="8"/>
    </row>
    <row r="14065" spans="2:2" x14ac:dyDescent="0.25">
      <c r="B14065" s="8"/>
    </row>
    <row r="14066" spans="2:2" x14ac:dyDescent="0.25">
      <c r="B14066" s="8"/>
    </row>
    <row r="14067" spans="2:2" x14ac:dyDescent="0.25">
      <c r="B14067" s="8"/>
    </row>
    <row r="14068" spans="2:2" x14ac:dyDescent="0.25">
      <c r="B14068" s="8"/>
    </row>
    <row r="14069" spans="2:2" x14ac:dyDescent="0.25">
      <c r="B14069" s="8"/>
    </row>
    <row r="14070" spans="2:2" x14ac:dyDescent="0.25">
      <c r="B14070" s="8"/>
    </row>
    <row r="14071" spans="2:2" x14ac:dyDescent="0.25">
      <c r="B14071" s="8"/>
    </row>
    <row r="14072" spans="2:2" x14ac:dyDescent="0.25">
      <c r="B14072" s="8"/>
    </row>
    <row r="14073" spans="2:2" x14ac:dyDescent="0.25">
      <c r="B14073" s="8"/>
    </row>
    <row r="14074" spans="2:2" x14ac:dyDescent="0.25">
      <c r="B14074" s="8"/>
    </row>
    <row r="14075" spans="2:2" x14ac:dyDescent="0.25">
      <c r="B14075" s="8"/>
    </row>
    <row r="14076" spans="2:2" x14ac:dyDescent="0.25">
      <c r="B14076" s="8"/>
    </row>
    <row r="14077" spans="2:2" x14ac:dyDescent="0.25">
      <c r="B14077" s="8"/>
    </row>
    <row r="14078" spans="2:2" x14ac:dyDescent="0.25">
      <c r="B14078" s="8"/>
    </row>
    <row r="14079" spans="2:2" x14ac:dyDescent="0.25">
      <c r="B14079" s="8"/>
    </row>
    <row r="14080" spans="2:2" x14ac:dyDescent="0.25">
      <c r="B14080" s="8"/>
    </row>
    <row r="14081" spans="2:2" x14ac:dyDescent="0.25">
      <c r="B14081" s="8"/>
    </row>
    <row r="14082" spans="2:2" x14ac:dyDescent="0.25">
      <c r="B14082" s="8"/>
    </row>
    <row r="14083" spans="2:2" x14ac:dyDescent="0.25">
      <c r="B14083" s="8"/>
    </row>
    <row r="14084" spans="2:2" x14ac:dyDescent="0.25">
      <c r="B14084" s="8"/>
    </row>
    <row r="14085" spans="2:2" x14ac:dyDescent="0.25">
      <c r="B14085" s="8"/>
    </row>
    <row r="14086" spans="2:2" x14ac:dyDescent="0.25">
      <c r="B14086" s="8"/>
    </row>
    <row r="14087" spans="2:2" x14ac:dyDescent="0.25">
      <c r="B14087" s="8"/>
    </row>
    <row r="14088" spans="2:2" x14ac:dyDescent="0.25">
      <c r="B14088" s="8"/>
    </row>
    <row r="14089" spans="2:2" x14ac:dyDescent="0.25">
      <c r="B14089" s="8"/>
    </row>
    <row r="14090" spans="2:2" x14ac:dyDescent="0.25">
      <c r="B14090" s="8"/>
    </row>
    <row r="14091" spans="2:2" x14ac:dyDescent="0.25">
      <c r="B14091" s="8"/>
    </row>
    <row r="14092" spans="2:2" x14ac:dyDescent="0.25">
      <c r="B14092" s="8"/>
    </row>
    <row r="14093" spans="2:2" x14ac:dyDescent="0.25">
      <c r="B14093" s="8"/>
    </row>
    <row r="14094" spans="2:2" x14ac:dyDescent="0.25">
      <c r="B14094" s="8"/>
    </row>
    <row r="14095" spans="2:2" x14ac:dyDescent="0.25">
      <c r="B14095" s="8"/>
    </row>
    <row r="14096" spans="2:2" x14ac:dyDescent="0.25">
      <c r="B14096" s="8"/>
    </row>
    <row r="14097" spans="2:2" x14ac:dyDescent="0.25">
      <c r="B14097" s="8"/>
    </row>
    <row r="14098" spans="2:2" x14ac:dyDescent="0.25">
      <c r="B14098" s="8"/>
    </row>
    <row r="14099" spans="2:2" x14ac:dyDescent="0.25">
      <c r="B14099" s="8"/>
    </row>
    <row r="14100" spans="2:2" x14ac:dyDescent="0.25">
      <c r="B14100" s="8"/>
    </row>
    <row r="14101" spans="2:2" x14ac:dyDescent="0.25">
      <c r="B14101" s="8"/>
    </row>
    <row r="14102" spans="2:2" x14ac:dyDescent="0.25">
      <c r="B14102" s="8"/>
    </row>
    <row r="14103" spans="2:2" x14ac:dyDescent="0.25">
      <c r="B14103" s="8"/>
    </row>
    <row r="14104" spans="2:2" x14ac:dyDescent="0.25">
      <c r="B14104" s="8"/>
    </row>
    <row r="14105" spans="2:2" x14ac:dyDescent="0.25">
      <c r="B14105" s="8"/>
    </row>
    <row r="14106" spans="2:2" x14ac:dyDescent="0.25">
      <c r="B14106" s="8"/>
    </row>
    <row r="14107" spans="2:2" x14ac:dyDescent="0.25">
      <c r="B14107" s="8"/>
    </row>
    <row r="14108" spans="2:2" x14ac:dyDescent="0.25">
      <c r="B14108" s="8"/>
    </row>
    <row r="14109" spans="2:2" x14ac:dyDescent="0.25">
      <c r="B14109" s="8"/>
    </row>
    <row r="14110" spans="2:2" x14ac:dyDescent="0.25">
      <c r="B14110" s="8"/>
    </row>
    <row r="14111" spans="2:2" x14ac:dyDescent="0.25">
      <c r="B14111" s="8"/>
    </row>
    <row r="14112" spans="2:2" x14ac:dyDescent="0.25">
      <c r="B14112" s="8"/>
    </row>
    <row r="14113" spans="2:2" x14ac:dyDescent="0.25">
      <c r="B14113" s="8"/>
    </row>
    <row r="14114" spans="2:2" x14ac:dyDescent="0.25">
      <c r="B14114" s="8"/>
    </row>
    <row r="14115" spans="2:2" x14ac:dyDescent="0.25">
      <c r="B14115" s="8"/>
    </row>
    <row r="14116" spans="2:2" x14ac:dyDescent="0.25">
      <c r="B14116" s="8"/>
    </row>
    <row r="14117" spans="2:2" x14ac:dyDescent="0.25">
      <c r="B14117" s="8"/>
    </row>
    <row r="14118" spans="2:2" x14ac:dyDescent="0.25">
      <c r="B14118" s="8"/>
    </row>
    <row r="14119" spans="2:2" x14ac:dyDescent="0.25">
      <c r="B14119" s="8"/>
    </row>
    <row r="14120" spans="2:2" x14ac:dyDescent="0.25">
      <c r="B14120" s="8"/>
    </row>
    <row r="14121" spans="2:2" x14ac:dyDescent="0.25">
      <c r="B14121" s="8"/>
    </row>
    <row r="14122" spans="2:2" x14ac:dyDescent="0.25">
      <c r="B14122" s="8"/>
    </row>
    <row r="14123" spans="2:2" x14ac:dyDescent="0.25">
      <c r="B14123" s="8"/>
    </row>
    <row r="14124" spans="2:2" x14ac:dyDescent="0.25">
      <c r="B14124" s="8"/>
    </row>
    <row r="14125" spans="2:2" x14ac:dyDescent="0.25">
      <c r="B14125" s="8"/>
    </row>
    <row r="14126" spans="2:2" x14ac:dyDescent="0.25">
      <c r="B14126" s="8"/>
    </row>
    <row r="14127" spans="2:2" x14ac:dyDescent="0.25">
      <c r="B14127" s="8"/>
    </row>
    <row r="14128" spans="2:2" x14ac:dyDescent="0.25">
      <c r="B14128" s="8"/>
    </row>
    <row r="14129" spans="2:2" x14ac:dyDescent="0.25">
      <c r="B14129" s="8"/>
    </row>
    <row r="14130" spans="2:2" x14ac:dyDescent="0.25">
      <c r="B14130" s="8"/>
    </row>
    <row r="14131" spans="2:2" x14ac:dyDescent="0.25">
      <c r="B14131" s="8"/>
    </row>
    <row r="14132" spans="2:2" x14ac:dyDescent="0.25">
      <c r="B14132" s="8"/>
    </row>
    <row r="14133" spans="2:2" x14ac:dyDescent="0.25">
      <c r="B14133" s="8"/>
    </row>
    <row r="14134" spans="2:2" x14ac:dyDescent="0.25">
      <c r="B14134" s="8"/>
    </row>
    <row r="14135" spans="2:2" x14ac:dyDescent="0.25">
      <c r="B14135" s="8"/>
    </row>
    <row r="14136" spans="2:2" x14ac:dyDescent="0.25">
      <c r="B14136" s="8"/>
    </row>
    <row r="14137" spans="2:2" x14ac:dyDescent="0.25">
      <c r="B14137" s="8"/>
    </row>
    <row r="14138" spans="2:2" x14ac:dyDescent="0.25">
      <c r="B14138" s="8"/>
    </row>
    <row r="14139" spans="2:2" x14ac:dyDescent="0.25">
      <c r="B14139" s="8"/>
    </row>
    <row r="14140" spans="2:2" x14ac:dyDescent="0.25">
      <c r="B14140" s="8"/>
    </row>
    <row r="14141" spans="2:2" x14ac:dyDescent="0.25">
      <c r="B14141" s="8"/>
    </row>
    <row r="14142" spans="2:2" x14ac:dyDescent="0.25">
      <c r="B14142" s="8"/>
    </row>
    <row r="14143" spans="2:2" x14ac:dyDescent="0.25">
      <c r="B14143" s="8"/>
    </row>
    <row r="14144" spans="2:2" x14ac:dyDescent="0.25">
      <c r="B14144" s="8"/>
    </row>
    <row r="14145" spans="2:2" x14ac:dyDescent="0.25">
      <c r="B14145" s="8"/>
    </row>
    <row r="14146" spans="2:2" x14ac:dyDescent="0.25">
      <c r="B14146" s="8"/>
    </row>
    <row r="14147" spans="2:2" x14ac:dyDescent="0.25">
      <c r="B14147" s="8"/>
    </row>
    <row r="14148" spans="2:2" x14ac:dyDescent="0.25">
      <c r="B14148" s="8"/>
    </row>
    <row r="14149" spans="2:2" x14ac:dyDescent="0.25">
      <c r="B14149" s="8"/>
    </row>
    <row r="14150" spans="2:2" x14ac:dyDescent="0.25">
      <c r="B14150" s="8"/>
    </row>
    <row r="14151" spans="2:2" x14ac:dyDescent="0.25">
      <c r="B14151" s="8"/>
    </row>
    <row r="14152" spans="2:2" x14ac:dyDescent="0.25">
      <c r="B14152" s="8"/>
    </row>
    <row r="14153" spans="2:2" x14ac:dyDescent="0.25">
      <c r="B14153" s="8"/>
    </row>
    <row r="14154" spans="2:2" x14ac:dyDescent="0.25">
      <c r="B14154" s="8"/>
    </row>
    <row r="14155" spans="2:2" x14ac:dyDescent="0.25">
      <c r="B14155" s="8"/>
    </row>
    <row r="14156" spans="2:2" x14ac:dyDescent="0.25">
      <c r="B14156" s="8"/>
    </row>
    <row r="14157" spans="2:2" x14ac:dyDescent="0.25">
      <c r="B14157" s="8"/>
    </row>
    <row r="14158" spans="2:2" x14ac:dyDescent="0.25">
      <c r="B14158" s="8"/>
    </row>
    <row r="14159" spans="2:2" x14ac:dyDescent="0.25">
      <c r="B14159" s="8"/>
    </row>
    <row r="14160" spans="2:2" x14ac:dyDescent="0.25">
      <c r="B14160" s="8"/>
    </row>
    <row r="14161" spans="2:2" x14ac:dyDescent="0.25">
      <c r="B14161" s="8"/>
    </row>
    <row r="14162" spans="2:2" x14ac:dyDescent="0.25">
      <c r="B14162" s="8"/>
    </row>
    <row r="14163" spans="2:2" x14ac:dyDescent="0.25">
      <c r="B14163" s="8"/>
    </row>
    <row r="14164" spans="2:2" x14ac:dyDescent="0.25">
      <c r="B14164" s="8"/>
    </row>
    <row r="14165" spans="2:2" x14ac:dyDescent="0.25">
      <c r="B14165" s="8"/>
    </row>
    <row r="14166" spans="2:2" x14ac:dyDescent="0.25">
      <c r="B14166" s="8"/>
    </row>
    <row r="14167" spans="2:2" x14ac:dyDescent="0.25">
      <c r="B14167" s="8"/>
    </row>
    <row r="14168" spans="2:2" x14ac:dyDescent="0.25">
      <c r="B14168" s="8"/>
    </row>
    <row r="14169" spans="2:2" x14ac:dyDescent="0.25">
      <c r="B14169" s="8"/>
    </row>
    <row r="14170" spans="2:2" x14ac:dyDescent="0.25">
      <c r="B14170" s="8"/>
    </row>
    <row r="14171" spans="2:2" x14ac:dyDescent="0.25">
      <c r="B14171" s="8"/>
    </row>
    <row r="14172" spans="2:2" x14ac:dyDescent="0.25">
      <c r="B14172" s="8"/>
    </row>
    <row r="14173" spans="2:2" x14ac:dyDescent="0.25">
      <c r="B14173" s="8"/>
    </row>
    <row r="14174" spans="2:2" x14ac:dyDescent="0.25">
      <c r="B14174" s="8"/>
    </row>
    <row r="14175" spans="2:2" x14ac:dyDescent="0.25">
      <c r="B14175" s="8"/>
    </row>
    <row r="14176" spans="2:2" x14ac:dyDescent="0.25">
      <c r="B14176" s="8"/>
    </row>
    <row r="14177" spans="2:2" x14ac:dyDescent="0.25">
      <c r="B14177" s="8"/>
    </row>
    <row r="14178" spans="2:2" x14ac:dyDescent="0.25">
      <c r="B14178" s="8"/>
    </row>
    <row r="14179" spans="2:2" x14ac:dyDescent="0.25">
      <c r="B14179" s="8"/>
    </row>
    <row r="14180" spans="2:2" x14ac:dyDescent="0.25">
      <c r="B14180" s="8"/>
    </row>
    <row r="14181" spans="2:2" x14ac:dyDescent="0.25">
      <c r="B14181" s="8"/>
    </row>
    <row r="14182" spans="2:2" x14ac:dyDescent="0.25">
      <c r="B14182" s="8"/>
    </row>
    <row r="14183" spans="2:2" x14ac:dyDescent="0.25">
      <c r="B14183" s="8"/>
    </row>
    <row r="14184" spans="2:2" x14ac:dyDescent="0.25">
      <c r="B14184" s="8"/>
    </row>
    <row r="14185" spans="2:2" x14ac:dyDescent="0.25">
      <c r="B14185" s="8"/>
    </row>
    <row r="14186" spans="2:2" x14ac:dyDescent="0.25">
      <c r="B14186" s="8"/>
    </row>
    <row r="14187" spans="2:2" x14ac:dyDescent="0.25">
      <c r="B14187" s="8"/>
    </row>
    <row r="14188" spans="2:2" x14ac:dyDescent="0.25">
      <c r="B14188" s="8"/>
    </row>
    <row r="14189" spans="2:2" x14ac:dyDescent="0.25">
      <c r="B14189" s="8"/>
    </row>
    <row r="14190" spans="2:2" x14ac:dyDescent="0.25">
      <c r="B14190" s="8"/>
    </row>
    <row r="14191" spans="2:2" x14ac:dyDescent="0.25">
      <c r="B14191" s="8"/>
    </row>
    <row r="14192" spans="2:2" x14ac:dyDescent="0.25">
      <c r="B14192" s="8"/>
    </row>
    <row r="14193" spans="2:2" x14ac:dyDescent="0.25">
      <c r="B14193" s="8"/>
    </row>
    <row r="14194" spans="2:2" x14ac:dyDescent="0.25">
      <c r="B14194" s="8"/>
    </row>
    <row r="14195" spans="2:2" x14ac:dyDescent="0.25">
      <c r="B14195" s="8"/>
    </row>
    <row r="14196" spans="2:2" x14ac:dyDescent="0.25">
      <c r="B14196" s="8"/>
    </row>
    <row r="14197" spans="2:2" x14ac:dyDescent="0.25">
      <c r="B14197" s="8"/>
    </row>
    <row r="14198" spans="2:2" x14ac:dyDescent="0.25">
      <c r="B14198" s="8"/>
    </row>
    <row r="14199" spans="2:2" x14ac:dyDescent="0.25">
      <c r="B14199" s="8"/>
    </row>
    <row r="14200" spans="2:2" x14ac:dyDescent="0.25">
      <c r="B14200" s="8"/>
    </row>
    <row r="14201" spans="2:2" x14ac:dyDescent="0.25">
      <c r="B14201" s="8"/>
    </row>
    <row r="14202" spans="2:2" x14ac:dyDescent="0.25">
      <c r="B14202" s="8"/>
    </row>
    <row r="14203" spans="2:2" x14ac:dyDescent="0.25">
      <c r="B14203" s="8"/>
    </row>
    <row r="14204" spans="2:2" x14ac:dyDescent="0.25">
      <c r="B14204" s="8"/>
    </row>
    <row r="14205" spans="2:2" x14ac:dyDescent="0.25">
      <c r="B14205" s="8"/>
    </row>
    <row r="14206" spans="2:2" x14ac:dyDescent="0.25">
      <c r="B14206" s="8"/>
    </row>
    <row r="14207" spans="2:2" x14ac:dyDescent="0.25">
      <c r="B14207" s="8"/>
    </row>
    <row r="14208" spans="2:2" x14ac:dyDescent="0.25">
      <c r="B14208" s="8"/>
    </row>
    <row r="14209" spans="2:2" x14ac:dyDescent="0.25">
      <c r="B14209" s="8"/>
    </row>
    <row r="14210" spans="2:2" x14ac:dyDescent="0.25">
      <c r="B14210" s="8"/>
    </row>
    <row r="14211" spans="2:2" x14ac:dyDescent="0.25">
      <c r="B14211" s="8"/>
    </row>
    <row r="14212" spans="2:2" x14ac:dyDescent="0.25">
      <c r="B14212" s="8"/>
    </row>
    <row r="14213" spans="2:2" x14ac:dyDescent="0.25">
      <c r="B14213" s="8"/>
    </row>
    <row r="14214" spans="2:2" x14ac:dyDescent="0.25">
      <c r="B14214" s="8"/>
    </row>
    <row r="14215" spans="2:2" x14ac:dyDescent="0.25">
      <c r="B14215" s="8"/>
    </row>
    <row r="14216" spans="2:2" x14ac:dyDescent="0.25">
      <c r="B14216" s="8"/>
    </row>
    <row r="14217" spans="2:2" x14ac:dyDescent="0.25">
      <c r="B14217" s="8"/>
    </row>
    <row r="14218" spans="2:2" x14ac:dyDescent="0.25">
      <c r="B14218" s="8"/>
    </row>
    <row r="14219" spans="2:2" x14ac:dyDescent="0.25">
      <c r="B14219" s="8"/>
    </row>
    <row r="14220" spans="2:2" x14ac:dyDescent="0.25">
      <c r="B14220" s="8"/>
    </row>
    <row r="14221" spans="2:2" x14ac:dyDescent="0.25">
      <c r="B14221" s="8"/>
    </row>
    <row r="14222" spans="2:2" x14ac:dyDescent="0.25">
      <c r="B14222" s="8"/>
    </row>
    <row r="14223" spans="2:2" x14ac:dyDescent="0.25">
      <c r="B14223" s="8"/>
    </row>
    <row r="14224" spans="2:2" x14ac:dyDescent="0.25">
      <c r="B14224" s="8"/>
    </row>
    <row r="14225" spans="2:2" x14ac:dyDescent="0.25">
      <c r="B14225" s="8"/>
    </row>
    <row r="14226" spans="2:2" x14ac:dyDescent="0.25">
      <c r="B14226" s="8"/>
    </row>
    <row r="14227" spans="2:2" x14ac:dyDescent="0.25">
      <c r="B14227" s="8"/>
    </row>
    <row r="14228" spans="2:2" x14ac:dyDescent="0.25">
      <c r="B14228" s="8"/>
    </row>
    <row r="14229" spans="2:2" x14ac:dyDescent="0.25">
      <c r="B14229" s="8"/>
    </row>
    <row r="14230" spans="2:2" x14ac:dyDescent="0.25">
      <c r="B14230" s="8"/>
    </row>
    <row r="14231" spans="2:2" x14ac:dyDescent="0.25">
      <c r="B14231" s="8"/>
    </row>
    <row r="14232" spans="2:2" x14ac:dyDescent="0.25">
      <c r="B14232" s="8"/>
    </row>
    <row r="14233" spans="2:2" x14ac:dyDescent="0.25">
      <c r="B14233" s="8"/>
    </row>
    <row r="14234" spans="2:2" x14ac:dyDescent="0.25">
      <c r="B14234" s="8"/>
    </row>
    <row r="14235" spans="2:2" x14ac:dyDescent="0.25">
      <c r="B14235" s="8"/>
    </row>
    <row r="14236" spans="2:2" x14ac:dyDescent="0.25">
      <c r="B14236" s="8"/>
    </row>
    <row r="14237" spans="2:2" x14ac:dyDescent="0.25">
      <c r="B14237" s="8"/>
    </row>
    <row r="14238" spans="2:2" x14ac:dyDescent="0.25">
      <c r="B14238" s="8"/>
    </row>
    <row r="14239" spans="2:2" x14ac:dyDescent="0.25">
      <c r="B14239" s="8"/>
    </row>
    <row r="14240" spans="2:2" x14ac:dyDescent="0.25">
      <c r="B14240" s="8"/>
    </row>
    <row r="14241" spans="2:2" x14ac:dyDescent="0.25">
      <c r="B14241" s="8"/>
    </row>
    <row r="14242" spans="2:2" x14ac:dyDescent="0.25">
      <c r="B14242" s="8"/>
    </row>
    <row r="14243" spans="2:2" x14ac:dyDescent="0.25">
      <c r="B14243" s="8"/>
    </row>
    <row r="14244" spans="2:2" x14ac:dyDescent="0.25">
      <c r="B14244" s="8"/>
    </row>
    <row r="14245" spans="2:2" x14ac:dyDescent="0.25">
      <c r="B14245" s="8"/>
    </row>
    <row r="14246" spans="2:2" x14ac:dyDescent="0.25">
      <c r="B14246" s="8"/>
    </row>
    <row r="14247" spans="2:2" x14ac:dyDescent="0.25">
      <c r="B14247" s="8"/>
    </row>
    <row r="14248" spans="2:2" x14ac:dyDescent="0.25">
      <c r="B14248" s="8"/>
    </row>
    <row r="14249" spans="2:2" x14ac:dyDescent="0.25">
      <c r="B14249" s="8"/>
    </row>
    <row r="14250" spans="2:2" x14ac:dyDescent="0.25">
      <c r="B14250" s="8"/>
    </row>
    <row r="14251" spans="2:2" x14ac:dyDescent="0.25">
      <c r="B14251" s="8"/>
    </row>
    <row r="14252" spans="2:2" x14ac:dyDescent="0.25">
      <c r="B14252" s="8"/>
    </row>
    <row r="14253" spans="2:2" x14ac:dyDescent="0.25">
      <c r="B14253" s="8"/>
    </row>
    <row r="14254" spans="2:2" x14ac:dyDescent="0.25">
      <c r="B14254" s="8"/>
    </row>
    <row r="14255" spans="2:2" x14ac:dyDescent="0.25">
      <c r="B14255" s="8"/>
    </row>
    <row r="14256" spans="2:2" x14ac:dyDescent="0.25">
      <c r="B14256" s="8"/>
    </row>
    <row r="14257" spans="2:2" x14ac:dyDescent="0.25">
      <c r="B14257" s="8"/>
    </row>
    <row r="14258" spans="2:2" x14ac:dyDescent="0.25">
      <c r="B14258" s="8"/>
    </row>
    <row r="14259" spans="2:2" x14ac:dyDescent="0.25">
      <c r="B14259" s="8"/>
    </row>
    <row r="14260" spans="2:2" x14ac:dyDescent="0.25">
      <c r="B14260" s="8"/>
    </row>
    <row r="14261" spans="2:2" x14ac:dyDescent="0.25">
      <c r="B14261" s="8"/>
    </row>
    <row r="14262" spans="2:2" x14ac:dyDescent="0.25">
      <c r="B14262" s="8"/>
    </row>
    <row r="14263" spans="2:2" x14ac:dyDescent="0.25">
      <c r="B14263" s="8"/>
    </row>
    <row r="14264" spans="2:2" x14ac:dyDescent="0.25">
      <c r="B14264" s="8"/>
    </row>
    <row r="14265" spans="2:2" x14ac:dyDescent="0.25">
      <c r="B14265" s="8"/>
    </row>
    <row r="14266" spans="2:2" x14ac:dyDescent="0.25">
      <c r="B14266" s="8"/>
    </row>
    <row r="14267" spans="2:2" x14ac:dyDescent="0.25">
      <c r="B14267" s="8"/>
    </row>
    <row r="14268" spans="2:2" x14ac:dyDescent="0.25">
      <c r="B14268" s="8"/>
    </row>
    <row r="14269" spans="2:2" x14ac:dyDescent="0.25">
      <c r="B14269" s="8"/>
    </row>
    <row r="14270" spans="2:2" x14ac:dyDescent="0.25">
      <c r="B14270" s="8"/>
    </row>
    <row r="14271" spans="2:2" x14ac:dyDescent="0.25">
      <c r="B14271" s="8"/>
    </row>
    <row r="14272" spans="2:2" x14ac:dyDescent="0.25">
      <c r="B14272" s="8"/>
    </row>
    <row r="14273" spans="2:2" x14ac:dyDescent="0.25">
      <c r="B14273" s="8"/>
    </row>
    <row r="14274" spans="2:2" x14ac:dyDescent="0.25">
      <c r="B14274" s="8"/>
    </row>
    <row r="14275" spans="2:2" x14ac:dyDescent="0.25">
      <c r="B14275" s="8"/>
    </row>
    <row r="14276" spans="2:2" x14ac:dyDescent="0.25">
      <c r="B14276" s="8"/>
    </row>
    <row r="14277" spans="2:2" x14ac:dyDescent="0.25">
      <c r="B14277" s="8"/>
    </row>
    <row r="14278" spans="2:2" x14ac:dyDescent="0.25">
      <c r="B14278" s="8"/>
    </row>
    <row r="14279" spans="2:2" x14ac:dyDescent="0.25">
      <c r="B14279" s="8"/>
    </row>
    <row r="14280" spans="2:2" x14ac:dyDescent="0.25">
      <c r="B14280" s="8"/>
    </row>
    <row r="14281" spans="2:2" x14ac:dyDescent="0.25">
      <c r="B14281" s="8"/>
    </row>
    <row r="14282" spans="2:2" x14ac:dyDescent="0.25">
      <c r="B14282" s="8"/>
    </row>
    <row r="14283" spans="2:2" x14ac:dyDescent="0.25">
      <c r="B14283" s="8"/>
    </row>
    <row r="14284" spans="2:2" x14ac:dyDescent="0.25">
      <c r="B14284" s="8"/>
    </row>
    <row r="14285" spans="2:2" x14ac:dyDescent="0.25">
      <c r="B14285" s="8"/>
    </row>
    <row r="14286" spans="2:2" x14ac:dyDescent="0.25">
      <c r="B14286" s="8"/>
    </row>
    <row r="14287" spans="2:2" x14ac:dyDescent="0.25">
      <c r="B14287" s="8"/>
    </row>
    <row r="14288" spans="2:2" x14ac:dyDescent="0.25">
      <c r="B14288" s="8"/>
    </row>
    <row r="14289" spans="2:2" x14ac:dyDescent="0.25">
      <c r="B14289" s="8"/>
    </row>
    <row r="14290" spans="2:2" x14ac:dyDescent="0.25">
      <c r="B14290" s="8"/>
    </row>
    <row r="14291" spans="2:2" x14ac:dyDescent="0.25">
      <c r="B14291" s="8"/>
    </row>
    <row r="14292" spans="2:2" x14ac:dyDescent="0.25">
      <c r="B14292" s="8"/>
    </row>
    <row r="14293" spans="2:2" x14ac:dyDescent="0.25">
      <c r="B14293" s="8"/>
    </row>
    <row r="14294" spans="2:2" x14ac:dyDescent="0.25">
      <c r="B14294" s="8"/>
    </row>
    <row r="14295" spans="2:2" x14ac:dyDescent="0.25">
      <c r="B14295" s="8"/>
    </row>
    <row r="14296" spans="2:2" x14ac:dyDescent="0.25">
      <c r="B14296" s="8"/>
    </row>
    <row r="14297" spans="2:2" x14ac:dyDescent="0.25">
      <c r="B14297" s="8"/>
    </row>
    <row r="14298" spans="2:2" x14ac:dyDescent="0.25">
      <c r="B14298" s="8"/>
    </row>
    <row r="14299" spans="2:2" x14ac:dyDescent="0.25">
      <c r="B14299" s="8"/>
    </row>
    <row r="14300" spans="2:2" x14ac:dyDescent="0.25">
      <c r="B14300" s="8"/>
    </row>
    <row r="14301" spans="2:2" x14ac:dyDescent="0.25">
      <c r="B14301" s="8"/>
    </row>
    <row r="14302" spans="2:2" x14ac:dyDescent="0.25">
      <c r="B14302" s="8"/>
    </row>
    <row r="14303" spans="2:2" x14ac:dyDescent="0.25">
      <c r="B14303" s="8"/>
    </row>
    <row r="14304" spans="2:2" x14ac:dyDescent="0.25">
      <c r="B14304" s="8"/>
    </row>
    <row r="14305" spans="2:2" x14ac:dyDescent="0.25">
      <c r="B14305" s="8"/>
    </row>
    <row r="14306" spans="2:2" x14ac:dyDescent="0.25">
      <c r="B14306" s="8"/>
    </row>
    <row r="14307" spans="2:2" x14ac:dyDescent="0.25">
      <c r="B14307" s="8"/>
    </row>
    <row r="14308" spans="2:2" x14ac:dyDescent="0.25">
      <c r="B14308" s="8"/>
    </row>
    <row r="14309" spans="2:2" x14ac:dyDescent="0.25">
      <c r="B14309" s="8"/>
    </row>
    <row r="14310" spans="2:2" x14ac:dyDescent="0.25">
      <c r="B14310" s="8"/>
    </row>
    <row r="14311" spans="2:2" x14ac:dyDescent="0.25">
      <c r="B14311" s="8"/>
    </row>
    <row r="14312" spans="2:2" x14ac:dyDescent="0.25">
      <c r="B14312" s="8"/>
    </row>
    <row r="14313" spans="2:2" x14ac:dyDescent="0.25">
      <c r="B14313" s="8"/>
    </row>
    <row r="14314" spans="2:2" x14ac:dyDescent="0.25">
      <c r="B14314" s="8"/>
    </row>
    <row r="14315" spans="2:2" x14ac:dyDescent="0.25">
      <c r="B14315" s="8"/>
    </row>
    <row r="14316" spans="2:2" x14ac:dyDescent="0.25">
      <c r="B14316" s="8"/>
    </row>
    <row r="14317" spans="2:2" x14ac:dyDescent="0.25">
      <c r="B14317" s="8"/>
    </row>
    <row r="14318" spans="2:2" x14ac:dyDescent="0.25">
      <c r="B14318" s="8"/>
    </row>
    <row r="14319" spans="2:2" x14ac:dyDescent="0.25">
      <c r="B14319" s="8"/>
    </row>
    <row r="14320" spans="2:2" x14ac:dyDescent="0.25">
      <c r="B14320" s="8"/>
    </row>
    <row r="14321" spans="2:2" x14ac:dyDescent="0.25">
      <c r="B14321" s="8"/>
    </row>
    <row r="14322" spans="2:2" x14ac:dyDescent="0.25">
      <c r="B14322" s="8"/>
    </row>
    <row r="14323" spans="2:2" x14ac:dyDescent="0.25">
      <c r="B14323" s="8"/>
    </row>
    <row r="14324" spans="2:2" x14ac:dyDescent="0.25">
      <c r="B14324" s="8"/>
    </row>
    <row r="14325" spans="2:2" x14ac:dyDescent="0.25">
      <c r="B14325" s="8"/>
    </row>
    <row r="14326" spans="2:2" x14ac:dyDescent="0.25">
      <c r="B14326" s="8"/>
    </row>
    <row r="14327" spans="2:2" x14ac:dyDescent="0.25">
      <c r="B14327" s="8"/>
    </row>
    <row r="14328" spans="2:2" x14ac:dyDescent="0.25">
      <c r="B14328" s="8"/>
    </row>
    <row r="14329" spans="2:2" x14ac:dyDescent="0.25">
      <c r="B14329" s="8"/>
    </row>
    <row r="14330" spans="2:2" x14ac:dyDescent="0.25">
      <c r="B14330" s="8"/>
    </row>
    <row r="14331" spans="2:2" x14ac:dyDescent="0.25">
      <c r="B14331" s="8"/>
    </row>
    <row r="14332" spans="2:2" x14ac:dyDescent="0.25">
      <c r="B14332" s="8"/>
    </row>
    <row r="14333" spans="2:2" x14ac:dyDescent="0.25">
      <c r="B14333" s="8"/>
    </row>
    <row r="14334" spans="2:2" x14ac:dyDescent="0.25">
      <c r="B14334" s="8"/>
    </row>
    <row r="14335" spans="2:2" x14ac:dyDescent="0.25">
      <c r="B14335" s="8"/>
    </row>
    <row r="14336" spans="2:2" x14ac:dyDescent="0.25">
      <c r="B14336" s="8"/>
    </row>
    <row r="14337" spans="2:2" x14ac:dyDescent="0.25">
      <c r="B14337" s="8"/>
    </row>
    <row r="14338" spans="2:2" x14ac:dyDescent="0.25">
      <c r="B14338" s="8"/>
    </row>
    <row r="14339" spans="2:2" x14ac:dyDescent="0.25">
      <c r="B14339" s="8"/>
    </row>
    <row r="14340" spans="2:2" x14ac:dyDescent="0.25">
      <c r="B14340" s="8"/>
    </row>
    <row r="14341" spans="2:2" x14ac:dyDescent="0.25">
      <c r="B14341" s="8"/>
    </row>
    <row r="14342" spans="2:2" x14ac:dyDescent="0.25">
      <c r="B14342" s="8"/>
    </row>
    <row r="14343" spans="2:2" x14ac:dyDescent="0.25">
      <c r="B14343" s="8"/>
    </row>
    <row r="14344" spans="2:2" x14ac:dyDescent="0.25">
      <c r="B14344" s="8"/>
    </row>
    <row r="14345" spans="2:2" x14ac:dyDescent="0.25">
      <c r="B14345" s="8"/>
    </row>
    <row r="14346" spans="2:2" x14ac:dyDescent="0.25">
      <c r="B14346" s="8"/>
    </row>
    <row r="14347" spans="2:2" x14ac:dyDescent="0.25">
      <c r="B14347" s="8"/>
    </row>
    <row r="14348" spans="2:2" x14ac:dyDescent="0.25">
      <c r="B14348" s="8"/>
    </row>
    <row r="14349" spans="2:2" x14ac:dyDescent="0.25">
      <c r="B14349" s="8"/>
    </row>
    <row r="14350" spans="2:2" x14ac:dyDescent="0.25">
      <c r="B14350" s="8"/>
    </row>
    <row r="14351" spans="2:2" x14ac:dyDescent="0.25">
      <c r="B14351" s="8"/>
    </row>
    <row r="14352" spans="2:2" x14ac:dyDescent="0.25">
      <c r="B14352" s="8"/>
    </row>
    <row r="14353" spans="2:2" x14ac:dyDescent="0.25">
      <c r="B14353" s="8"/>
    </row>
    <row r="14354" spans="2:2" x14ac:dyDescent="0.25">
      <c r="B14354" s="8"/>
    </row>
    <row r="14355" spans="2:2" x14ac:dyDescent="0.25">
      <c r="B14355" s="8"/>
    </row>
    <row r="14356" spans="2:2" x14ac:dyDescent="0.25">
      <c r="B14356" s="8"/>
    </row>
    <row r="14357" spans="2:2" x14ac:dyDescent="0.25">
      <c r="B14357" s="8"/>
    </row>
    <row r="14358" spans="2:2" x14ac:dyDescent="0.25">
      <c r="B14358" s="8"/>
    </row>
    <row r="14359" spans="2:2" x14ac:dyDescent="0.25">
      <c r="B14359" s="8"/>
    </row>
    <row r="14360" spans="2:2" x14ac:dyDescent="0.25">
      <c r="B14360" s="8"/>
    </row>
    <row r="14361" spans="2:2" x14ac:dyDescent="0.25">
      <c r="B14361" s="8"/>
    </row>
    <row r="14362" spans="2:2" x14ac:dyDescent="0.25">
      <c r="B14362" s="8"/>
    </row>
    <row r="14363" spans="2:2" x14ac:dyDescent="0.25">
      <c r="B14363" s="8"/>
    </row>
    <row r="14364" spans="2:2" x14ac:dyDescent="0.25">
      <c r="B14364" s="8"/>
    </row>
    <row r="14365" spans="2:2" x14ac:dyDescent="0.25">
      <c r="B14365" s="8"/>
    </row>
    <row r="14366" spans="2:2" x14ac:dyDescent="0.25">
      <c r="B14366" s="8"/>
    </row>
    <row r="14367" spans="2:2" x14ac:dyDescent="0.25">
      <c r="B14367" s="8"/>
    </row>
    <row r="14368" spans="2:2" x14ac:dyDescent="0.25">
      <c r="B14368" s="8"/>
    </row>
    <row r="14369" spans="2:2" x14ac:dyDescent="0.25">
      <c r="B14369" s="8"/>
    </row>
    <row r="14370" spans="2:2" x14ac:dyDescent="0.25">
      <c r="B14370" s="8"/>
    </row>
    <row r="14371" spans="2:2" x14ac:dyDescent="0.25">
      <c r="B14371" s="8"/>
    </row>
    <row r="14372" spans="2:2" x14ac:dyDescent="0.25">
      <c r="B14372" s="8"/>
    </row>
    <row r="14373" spans="2:2" x14ac:dyDescent="0.25">
      <c r="B14373" s="8"/>
    </row>
    <row r="14374" spans="2:2" x14ac:dyDescent="0.25">
      <c r="B14374" s="8"/>
    </row>
    <row r="14375" spans="2:2" x14ac:dyDescent="0.25">
      <c r="B14375" s="8"/>
    </row>
    <row r="14376" spans="2:2" x14ac:dyDescent="0.25">
      <c r="B14376" s="8"/>
    </row>
    <row r="14377" spans="2:2" x14ac:dyDescent="0.25">
      <c r="B14377" s="8"/>
    </row>
    <row r="14378" spans="2:2" x14ac:dyDescent="0.25">
      <c r="B14378" s="8"/>
    </row>
    <row r="14379" spans="2:2" x14ac:dyDescent="0.25">
      <c r="B14379" s="8"/>
    </row>
    <row r="14380" spans="2:2" x14ac:dyDescent="0.25">
      <c r="B14380" s="8"/>
    </row>
    <row r="14381" spans="2:2" x14ac:dyDescent="0.25">
      <c r="B14381" s="8"/>
    </row>
    <row r="14382" spans="2:2" x14ac:dyDescent="0.25">
      <c r="B14382" s="8"/>
    </row>
    <row r="14383" spans="2:2" x14ac:dyDescent="0.25">
      <c r="B14383" s="8"/>
    </row>
    <row r="14384" spans="2:2" x14ac:dyDescent="0.25">
      <c r="B14384" s="8"/>
    </row>
    <row r="14385" spans="2:2" x14ac:dyDescent="0.25">
      <c r="B14385" s="8"/>
    </row>
    <row r="14386" spans="2:2" x14ac:dyDescent="0.25">
      <c r="B14386" s="8"/>
    </row>
    <row r="14387" spans="2:2" x14ac:dyDescent="0.25">
      <c r="B14387" s="8"/>
    </row>
    <row r="14388" spans="2:2" x14ac:dyDescent="0.25">
      <c r="B14388" s="8"/>
    </row>
    <row r="14389" spans="2:2" x14ac:dyDescent="0.25">
      <c r="B14389" s="8"/>
    </row>
    <row r="14390" spans="2:2" x14ac:dyDescent="0.25">
      <c r="B14390" s="8"/>
    </row>
    <row r="14391" spans="2:2" x14ac:dyDescent="0.25">
      <c r="B14391" s="8"/>
    </row>
    <row r="14392" spans="2:2" x14ac:dyDescent="0.25">
      <c r="B14392" s="8"/>
    </row>
    <row r="14393" spans="2:2" x14ac:dyDescent="0.25">
      <c r="B14393" s="8"/>
    </row>
    <row r="14394" spans="2:2" x14ac:dyDescent="0.25">
      <c r="B14394" s="8"/>
    </row>
    <row r="14395" spans="2:2" x14ac:dyDescent="0.25">
      <c r="B14395" s="8"/>
    </row>
    <row r="14396" spans="2:2" x14ac:dyDescent="0.25">
      <c r="B14396" s="8"/>
    </row>
    <row r="14397" spans="2:2" x14ac:dyDescent="0.25">
      <c r="B14397" s="8"/>
    </row>
    <row r="14398" spans="2:2" x14ac:dyDescent="0.25">
      <c r="B14398" s="8"/>
    </row>
    <row r="14399" spans="2:2" x14ac:dyDescent="0.25">
      <c r="B14399" s="8"/>
    </row>
    <row r="14400" spans="2:2" x14ac:dyDescent="0.25">
      <c r="B14400" s="8"/>
    </row>
    <row r="14401" spans="2:2" x14ac:dyDescent="0.25">
      <c r="B14401" s="8"/>
    </row>
    <row r="14402" spans="2:2" x14ac:dyDescent="0.25">
      <c r="B14402" s="8"/>
    </row>
    <row r="14403" spans="2:2" x14ac:dyDescent="0.25">
      <c r="B14403" s="8"/>
    </row>
    <row r="14404" spans="2:2" x14ac:dyDescent="0.25">
      <c r="B14404" s="8"/>
    </row>
    <row r="14405" spans="2:2" x14ac:dyDescent="0.25">
      <c r="B14405" s="8"/>
    </row>
    <row r="14406" spans="2:2" x14ac:dyDescent="0.25">
      <c r="B14406" s="8"/>
    </row>
    <row r="14407" spans="2:2" x14ac:dyDescent="0.25">
      <c r="B14407" s="8"/>
    </row>
    <row r="14408" spans="2:2" x14ac:dyDescent="0.25">
      <c r="B14408" s="8"/>
    </row>
    <row r="14409" spans="2:2" x14ac:dyDescent="0.25">
      <c r="B14409" s="8"/>
    </row>
    <row r="14410" spans="2:2" x14ac:dyDescent="0.25">
      <c r="B14410" s="8"/>
    </row>
    <row r="14411" spans="2:2" x14ac:dyDescent="0.25">
      <c r="B14411" s="8"/>
    </row>
    <row r="14412" spans="2:2" x14ac:dyDescent="0.25">
      <c r="B14412" s="8"/>
    </row>
    <row r="14413" spans="2:2" x14ac:dyDescent="0.25">
      <c r="B14413" s="8"/>
    </row>
    <row r="14414" spans="2:2" x14ac:dyDescent="0.25">
      <c r="B14414" s="8"/>
    </row>
    <row r="14415" spans="2:2" x14ac:dyDescent="0.25">
      <c r="B14415" s="8"/>
    </row>
    <row r="14416" spans="2:2" x14ac:dyDescent="0.25">
      <c r="B14416" s="8"/>
    </row>
    <row r="14417" spans="2:2" x14ac:dyDescent="0.25">
      <c r="B14417" s="8"/>
    </row>
    <row r="14418" spans="2:2" x14ac:dyDescent="0.25">
      <c r="B14418" s="8"/>
    </row>
    <row r="14419" spans="2:2" x14ac:dyDescent="0.25">
      <c r="B14419" s="8"/>
    </row>
    <row r="14420" spans="2:2" x14ac:dyDescent="0.25">
      <c r="B14420" s="8"/>
    </row>
    <row r="14421" spans="2:2" x14ac:dyDescent="0.25">
      <c r="B14421" s="8"/>
    </row>
    <row r="14422" spans="2:2" x14ac:dyDescent="0.25">
      <c r="B14422" s="8"/>
    </row>
    <row r="14423" spans="2:2" x14ac:dyDescent="0.25">
      <c r="B14423" s="8"/>
    </row>
    <row r="14424" spans="2:2" x14ac:dyDescent="0.25">
      <c r="B14424" s="8"/>
    </row>
    <row r="14425" spans="2:2" x14ac:dyDescent="0.25">
      <c r="B14425" s="8"/>
    </row>
    <row r="14426" spans="2:2" x14ac:dyDescent="0.25">
      <c r="B14426" s="8"/>
    </row>
    <row r="14427" spans="2:2" x14ac:dyDescent="0.25">
      <c r="B14427" s="8"/>
    </row>
    <row r="14428" spans="2:2" x14ac:dyDescent="0.25">
      <c r="B14428" s="8"/>
    </row>
    <row r="14429" spans="2:2" x14ac:dyDescent="0.25">
      <c r="B14429" s="8"/>
    </row>
    <row r="14430" spans="2:2" x14ac:dyDescent="0.25">
      <c r="B14430" s="8"/>
    </row>
    <row r="14431" spans="2:2" x14ac:dyDescent="0.25">
      <c r="B14431" s="8"/>
    </row>
    <row r="14432" spans="2:2" x14ac:dyDescent="0.25">
      <c r="B14432" s="8"/>
    </row>
    <row r="14433" spans="2:2" x14ac:dyDescent="0.25">
      <c r="B14433" s="8"/>
    </row>
    <row r="14434" spans="2:2" x14ac:dyDescent="0.25">
      <c r="B14434" s="8"/>
    </row>
    <row r="14435" spans="2:2" x14ac:dyDescent="0.25">
      <c r="B14435" s="8"/>
    </row>
    <row r="14436" spans="2:2" x14ac:dyDescent="0.25">
      <c r="B14436" s="8"/>
    </row>
    <row r="14437" spans="2:2" x14ac:dyDescent="0.25">
      <c r="B14437" s="8"/>
    </row>
    <row r="14438" spans="2:2" x14ac:dyDescent="0.25">
      <c r="B14438" s="8"/>
    </row>
    <row r="14439" spans="2:2" x14ac:dyDescent="0.25">
      <c r="B14439" s="8"/>
    </row>
    <row r="14440" spans="2:2" x14ac:dyDescent="0.25">
      <c r="B14440" s="8"/>
    </row>
    <row r="14441" spans="2:2" x14ac:dyDescent="0.25">
      <c r="B14441" s="8"/>
    </row>
    <row r="14442" spans="2:2" x14ac:dyDescent="0.25">
      <c r="B14442" s="8"/>
    </row>
    <row r="14443" spans="2:2" x14ac:dyDescent="0.25">
      <c r="B14443" s="8"/>
    </row>
    <row r="14444" spans="2:2" x14ac:dyDescent="0.25">
      <c r="B14444" s="8"/>
    </row>
    <row r="14445" spans="2:2" x14ac:dyDescent="0.25">
      <c r="B14445" s="8"/>
    </row>
    <row r="14446" spans="2:2" x14ac:dyDescent="0.25">
      <c r="B14446" s="8"/>
    </row>
    <row r="14447" spans="2:2" x14ac:dyDescent="0.25">
      <c r="B14447" s="8"/>
    </row>
    <row r="14448" spans="2:2" x14ac:dyDescent="0.25">
      <c r="B14448" s="8"/>
    </row>
    <row r="14449" spans="2:2" x14ac:dyDescent="0.25">
      <c r="B14449" s="8"/>
    </row>
    <row r="14450" spans="2:2" x14ac:dyDescent="0.25">
      <c r="B14450" s="8"/>
    </row>
    <row r="14451" spans="2:2" x14ac:dyDescent="0.25">
      <c r="B14451" s="8"/>
    </row>
    <row r="14452" spans="2:2" x14ac:dyDescent="0.25">
      <c r="B14452" s="8"/>
    </row>
    <row r="14453" spans="2:2" x14ac:dyDescent="0.25">
      <c r="B14453" s="8"/>
    </row>
    <row r="14454" spans="2:2" x14ac:dyDescent="0.25">
      <c r="B14454" s="8"/>
    </row>
    <row r="14455" spans="2:2" x14ac:dyDescent="0.25">
      <c r="B14455" s="8"/>
    </row>
    <row r="14456" spans="2:2" x14ac:dyDescent="0.25">
      <c r="B14456" s="8"/>
    </row>
    <row r="14457" spans="2:2" x14ac:dyDescent="0.25">
      <c r="B14457" s="8"/>
    </row>
    <row r="14458" spans="2:2" x14ac:dyDescent="0.25">
      <c r="B14458" s="8"/>
    </row>
    <row r="14459" spans="2:2" x14ac:dyDescent="0.25">
      <c r="B14459" s="8"/>
    </row>
    <row r="14460" spans="2:2" x14ac:dyDescent="0.25">
      <c r="B14460" s="8"/>
    </row>
    <row r="14461" spans="2:2" x14ac:dyDescent="0.25">
      <c r="B14461" s="8"/>
    </row>
    <row r="14462" spans="2:2" x14ac:dyDescent="0.25">
      <c r="B14462" s="8"/>
    </row>
    <row r="14463" spans="2:2" x14ac:dyDescent="0.25">
      <c r="B14463" s="8"/>
    </row>
    <row r="14464" spans="2:2" x14ac:dyDescent="0.25">
      <c r="B14464" s="8"/>
    </row>
    <row r="14465" spans="2:2" x14ac:dyDescent="0.25">
      <c r="B14465" s="8"/>
    </row>
    <row r="14466" spans="2:2" x14ac:dyDescent="0.25">
      <c r="B14466" s="8"/>
    </row>
    <row r="14467" spans="2:2" x14ac:dyDescent="0.25">
      <c r="B14467" s="8"/>
    </row>
    <row r="14468" spans="2:2" x14ac:dyDescent="0.25">
      <c r="B14468" s="8"/>
    </row>
    <row r="14469" spans="2:2" x14ac:dyDescent="0.25">
      <c r="B14469" s="8"/>
    </row>
    <row r="14470" spans="2:2" x14ac:dyDescent="0.25">
      <c r="B14470" s="8"/>
    </row>
    <row r="14471" spans="2:2" x14ac:dyDescent="0.25">
      <c r="B14471" s="8"/>
    </row>
    <row r="14472" spans="2:2" x14ac:dyDescent="0.25">
      <c r="B14472" s="8"/>
    </row>
    <row r="14473" spans="2:2" x14ac:dyDescent="0.25">
      <c r="B14473" s="8"/>
    </row>
    <row r="14474" spans="2:2" x14ac:dyDescent="0.25">
      <c r="B14474" s="8"/>
    </row>
    <row r="14475" spans="2:2" x14ac:dyDescent="0.25">
      <c r="B14475" s="8"/>
    </row>
    <row r="14476" spans="2:2" x14ac:dyDescent="0.25">
      <c r="B14476" s="8"/>
    </row>
    <row r="14477" spans="2:2" x14ac:dyDescent="0.25">
      <c r="B14477" s="8"/>
    </row>
    <row r="14478" spans="2:2" x14ac:dyDescent="0.25">
      <c r="B14478" s="8"/>
    </row>
    <row r="14479" spans="2:2" x14ac:dyDescent="0.25">
      <c r="B14479" s="8"/>
    </row>
    <row r="14480" spans="2:2" x14ac:dyDescent="0.25">
      <c r="B14480" s="8"/>
    </row>
    <row r="14481" spans="2:2" x14ac:dyDescent="0.25">
      <c r="B14481" s="8"/>
    </row>
    <row r="14482" spans="2:2" x14ac:dyDescent="0.25">
      <c r="B14482" s="8"/>
    </row>
    <row r="14483" spans="2:2" x14ac:dyDescent="0.25">
      <c r="B14483" s="8"/>
    </row>
    <row r="14484" spans="2:2" x14ac:dyDescent="0.25">
      <c r="B14484" s="8"/>
    </row>
    <row r="14485" spans="2:2" x14ac:dyDescent="0.25">
      <c r="B14485" s="8"/>
    </row>
    <row r="14486" spans="2:2" x14ac:dyDescent="0.25">
      <c r="B14486" s="8"/>
    </row>
    <row r="14487" spans="2:2" x14ac:dyDescent="0.25">
      <c r="B14487" s="8"/>
    </row>
    <row r="14488" spans="2:2" x14ac:dyDescent="0.25">
      <c r="B14488" s="8"/>
    </row>
    <row r="14489" spans="2:2" x14ac:dyDescent="0.25">
      <c r="B14489" s="8"/>
    </row>
    <row r="14490" spans="2:2" x14ac:dyDescent="0.25">
      <c r="B14490" s="8"/>
    </row>
    <row r="14491" spans="2:2" x14ac:dyDescent="0.25">
      <c r="B14491" s="8"/>
    </row>
    <row r="14492" spans="2:2" x14ac:dyDescent="0.25">
      <c r="B14492" s="8"/>
    </row>
    <row r="14493" spans="2:2" x14ac:dyDescent="0.25">
      <c r="B14493" s="8"/>
    </row>
    <row r="14494" spans="2:2" x14ac:dyDescent="0.25">
      <c r="B14494" s="8"/>
    </row>
    <row r="14495" spans="2:2" x14ac:dyDescent="0.25">
      <c r="B14495" s="8"/>
    </row>
    <row r="14496" spans="2:2" x14ac:dyDescent="0.25">
      <c r="B14496" s="8"/>
    </row>
    <row r="14497" spans="2:2" x14ac:dyDescent="0.25">
      <c r="B14497" s="8"/>
    </row>
    <row r="14498" spans="2:2" x14ac:dyDescent="0.25">
      <c r="B14498" s="8"/>
    </row>
    <row r="14499" spans="2:2" x14ac:dyDescent="0.25">
      <c r="B14499" s="8"/>
    </row>
    <row r="14500" spans="2:2" x14ac:dyDescent="0.25">
      <c r="B14500" s="8"/>
    </row>
    <row r="14501" spans="2:2" x14ac:dyDescent="0.25">
      <c r="B14501" s="8"/>
    </row>
    <row r="14502" spans="2:2" x14ac:dyDescent="0.25">
      <c r="B14502" s="8"/>
    </row>
    <row r="14503" spans="2:2" x14ac:dyDescent="0.25">
      <c r="B14503" s="8"/>
    </row>
    <row r="14504" spans="2:2" x14ac:dyDescent="0.25">
      <c r="B14504" s="8"/>
    </row>
    <row r="14505" spans="2:2" x14ac:dyDescent="0.25">
      <c r="B14505" s="8"/>
    </row>
    <row r="14506" spans="2:2" x14ac:dyDescent="0.25">
      <c r="B14506" s="8"/>
    </row>
    <row r="14507" spans="2:2" x14ac:dyDescent="0.25">
      <c r="B14507" s="8"/>
    </row>
    <row r="14508" spans="2:2" x14ac:dyDescent="0.25">
      <c r="B14508" s="8"/>
    </row>
    <row r="14509" spans="2:2" x14ac:dyDescent="0.25">
      <c r="B14509" s="8"/>
    </row>
    <row r="14510" spans="2:2" x14ac:dyDescent="0.25">
      <c r="B14510" s="8"/>
    </row>
    <row r="14511" spans="2:2" x14ac:dyDescent="0.25">
      <c r="B14511" s="8"/>
    </row>
    <row r="14512" spans="2:2" x14ac:dyDescent="0.25">
      <c r="B14512" s="8"/>
    </row>
    <row r="14513" spans="2:2" x14ac:dyDescent="0.25">
      <c r="B14513" s="8"/>
    </row>
    <row r="14514" spans="2:2" x14ac:dyDescent="0.25">
      <c r="B14514" s="8"/>
    </row>
    <row r="14515" spans="2:2" x14ac:dyDescent="0.25">
      <c r="B14515" s="8"/>
    </row>
    <row r="14516" spans="2:2" x14ac:dyDescent="0.25">
      <c r="B14516" s="8"/>
    </row>
    <row r="14517" spans="2:2" x14ac:dyDescent="0.25">
      <c r="B14517" s="8"/>
    </row>
    <row r="14518" spans="2:2" x14ac:dyDescent="0.25">
      <c r="B14518" s="8"/>
    </row>
    <row r="14519" spans="2:2" x14ac:dyDescent="0.25">
      <c r="B14519" s="8"/>
    </row>
    <row r="14520" spans="2:2" x14ac:dyDescent="0.25">
      <c r="B14520" s="8"/>
    </row>
    <row r="14521" spans="2:2" x14ac:dyDescent="0.25">
      <c r="B14521" s="8"/>
    </row>
    <row r="14522" spans="2:2" x14ac:dyDescent="0.25">
      <c r="B14522" s="8"/>
    </row>
    <row r="14523" spans="2:2" x14ac:dyDescent="0.25">
      <c r="B14523" s="8"/>
    </row>
    <row r="14524" spans="2:2" x14ac:dyDescent="0.25">
      <c r="B14524" s="8"/>
    </row>
    <row r="14525" spans="2:2" x14ac:dyDescent="0.25">
      <c r="B14525" s="8"/>
    </row>
    <row r="14526" spans="2:2" x14ac:dyDescent="0.25">
      <c r="B14526" s="8"/>
    </row>
    <row r="14527" spans="2:2" x14ac:dyDescent="0.25">
      <c r="B14527" s="8"/>
    </row>
    <row r="14528" spans="2:2" x14ac:dyDescent="0.25">
      <c r="B14528" s="8"/>
    </row>
    <row r="14529" spans="2:2" x14ac:dyDescent="0.25">
      <c r="B14529" s="8"/>
    </row>
    <row r="14530" spans="2:2" x14ac:dyDescent="0.25">
      <c r="B14530" s="8"/>
    </row>
    <row r="14531" spans="2:2" x14ac:dyDescent="0.25">
      <c r="B14531" s="8"/>
    </row>
    <row r="14532" spans="2:2" x14ac:dyDescent="0.25">
      <c r="B14532" s="8"/>
    </row>
    <row r="14533" spans="2:2" x14ac:dyDescent="0.25">
      <c r="B14533" s="8"/>
    </row>
    <row r="14534" spans="2:2" x14ac:dyDescent="0.25">
      <c r="B14534" s="8"/>
    </row>
    <row r="14535" spans="2:2" x14ac:dyDescent="0.25">
      <c r="B14535" s="8"/>
    </row>
    <row r="14536" spans="2:2" x14ac:dyDescent="0.25">
      <c r="B14536" s="8"/>
    </row>
    <row r="14537" spans="2:2" x14ac:dyDescent="0.25">
      <c r="B14537" s="8"/>
    </row>
    <row r="14538" spans="2:2" x14ac:dyDescent="0.25">
      <c r="B14538" s="8"/>
    </row>
    <row r="14539" spans="2:2" x14ac:dyDescent="0.25">
      <c r="B14539" s="8"/>
    </row>
    <row r="14540" spans="2:2" x14ac:dyDescent="0.25">
      <c r="B14540" s="8"/>
    </row>
    <row r="14541" spans="2:2" x14ac:dyDescent="0.25">
      <c r="B14541" s="8"/>
    </row>
    <row r="14542" spans="2:2" x14ac:dyDescent="0.25">
      <c r="B14542" s="8"/>
    </row>
    <row r="14543" spans="2:2" x14ac:dyDescent="0.25">
      <c r="B14543" s="8"/>
    </row>
    <row r="14544" spans="2:2" x14ac:dyDescent="0.25">
      <c r="B14544" s="8"/>
    </row>
    <row r="14545" spans="2:2" x14ac:dyDescent="0.25">
      <c r="B14545" s="8"/>
    </row>
    <row r="14546" spans="2:2" x14ac:dyDescent="0.25">
      <c r="B14546" s="8"/>
    </row>
    <row r="14547" spans="2:2" x14ac:dyDescent="0.25">
      <c r="B14547" s="8"/>
    </row>
    <row r="14548" spans="2:2" x14ac:dyDescent="0.25">
      <c r="B14548" s="8"/>
    </row>
    <row r="14549" spans="2:2" x14ac:dyDescent="0.25">
      <c r="B14549" s="8"/>
    </row>
    <row r="14550" spans="2:2" x14ac:dyDescent="0.25">
      <c r="B14550" s="8"/>
    </row>
    <row r="14551" spans="2:2" x14ac:dyDescent="0.25">
      <c r="B14551" s="8"/>
    </row>
    <row r="14552" spans="2:2" x14ac:dyDescent="0.25">
      <c r="B14552" s="8"/>
    </row>
    <row r="14553" spans="2:2" x14ac:dyDescent="0.25">
      <c r="B14553" s="8"/>
    </row>
    <row r="14554" spans="2:2" x14ac:dyDescent="0.25">
      <c r="B14554" s="8"/>
    </row>
    <row r="14555" spans="2:2" x14ac:dyDescent="0.25">
      <c r="B14555" s="8"/>
    </row>
    <row r="14556" spans="2:2" x14ac:dyDescent="0.25">
      <c r="B14556" s="8"/>
    </row>
    <row r="14557" spans="2:2" x14ac:dyDescent="0.25">
      <c r="B14557" s="8"/>
    </row>
    <row r="14558" spans="2:2" x14ac:dyDescent="0.25">
      <c r="B14558" s="8"/>
    </row>
    <row r="14559" spans="2:2" x14ac:dyDescent="0.25">
      <c r="B14559" s="8"/>
    </row>
    <row r="14560" spans="2:2" x14ac:dyDescent="0.25">
      <c r="B14560" s="8"/>
    </row>
    <row r="14561" spans="2:2" x14ac:dyDescent="0.25">
      <c r="B14561" s="8"/>
    </row>
    <row r="14562" spans="2:2" x14ac:dyDescent="0.25">
      <c r="B14562" s="8"/>
    </row>
    <row r="14563" spans="2:2" x14ac:dyDescent="0.25">
      <c r="B14563" s="8"/>
    </row>
    <row r="14564" spans="2:2" x14ac:dyDescent="0.25">
      <c r="B14564" s="8"/>
    </row>
    <row r="14565" spans="2:2" x14ac:dyDescent="0.25">
      <c r="B14565" s="8"/>
    </row>
    <row r="14566" spans="2:2" x14ac:dyDescent="0.25">
      <c r="B14566" s="8"/>
    </row>
    <row r="14567" spans="2:2" x14ac:dyDescent="0.25">
      <c r="B14567" s="8"/>
    </row>
    <row r="14568" spans="2:2" x14ac:dyDescent="0.25">
      <c r="B14568" s="8"/>
    </row>
    <row r="14569" spans="2:2" x14ac:dyDescent="0.25">
      <c r="B14569" s="8"/>
    </row>
    <row r="14570" spans="2:2" x14ac:dyDescent="0.25">
      <c r="B14570" s="8"/>
    </row>
    <row r="14571" spans="2:2" x14ac:dyDescent="0.25">
      <c r="B14571" s="8"/>
    </row>
    <row r="14572" spans="2:2" x14ac:dyDescent="0.25">
      <c r="B14572" s="8"/>
    </row>
    <row r="14573" spans="2:2" x14ac:dyDescent="0.25">
      <c r="B14573" s="8"/>
    </row>
    <row r="14574" spans="2:2" x14ac:dyDescent="0.25">
      <c r="B14574" s="8"/>
    </row>
    <row r="14575" spans="2:2" x14ac:dyDescent="0.25">
      <c r="B14575" s="8"/>
    </row>
    <row r="14576" spans="2:2" x14ac:dyDescent="0.25">
      <c r="B14576" s="8"/>
    </row>
    <row r="14577" spans="2:2" x14ac:dyDescent="0.25">
      <c r="B14577" s="8"/>
    </row>
    <row r="14578" spans="2:2" x14ac:dyDescent="0.25">
      <c r="B14578" s="8"/>
    </row>
    <row r="14579" spans="2:2" x14ac:dyDescent="0.25">
      <c r="B14579" s="8"/>
    </row>
    <row r="14580" spans="2:2" x14ac:dyDescent="0.25">
      <c r="B14580" s="8"/>
    </row>
    <row r="14581" spans="2:2" x14ac:dyDescent="0.25">
      <c r="B14581" s="8"/>
    </row>
    <row r="14582" spans="2:2" x14ac:dyDescent="0.25">
      <c r="B14582" s="8"/>
    </row>
    <row r="14583" spans="2:2" x14ac:dyDescent="0.25">
      <c r="B14583" s="8"/>
    </row>
    <row r="14584" spans="2:2" x14ac:dyDescent="0.25">
      <c r="B14584" s="8"/>
    </row>
    <row r="14585" spans="2:2" x14ac:dyDescent="0.25">
      <c r="B14585" s="8"/>
    </row>
    <row r="14586" spans="2:2" x14ac:dyDescent="0.25">
      <c r="B14586" s="8"/>
    </row>
    <row r="14587" spans="2:2" x14ac:dyDescent="0.25">
      <c r="B14587" s="8"/>
    </row>
    <row r="14588" spans="2:2" x14ac:dyDescent="0.25">
      <c r="B14588" s="8"/>
    </row>
    <row r="14589" spans="2:2" x14ac:dyDescent="0.25">
      <c r="B14589" s="8"/>
    </row>
    <row r="14590" spans="2:2" x14ac:dyDescent="0.25">
      <c r="B14590" s="8"/>
    </row>
    <row r="14591" spans="2:2" x14ac:dyDescent="0.25">
      <c r="B14591" s="8"/>
    </row>
    <row r="14592" spans="2:2" x14ac:dyDescent="0.25">
      <c r="B14592" s="8"/>
    </row>
    <row r="14593" spans="2:2" x14ac:dyDescent="0.25">
      <c r="B14593" s="8"/>
    </row>
    <row r="14594" spans="2:2" x14ac:dyDescent="0.25">
      <c r="B14594" s="8"/>
    </row>
    <row r="14595" spans="2:2" x14ac:dyDescent="0.25">
      <c r="B14595" s="8"/>
    </row>
    <row r="14596" spans="2:2" x14ac:dyDescent="0.25">
      <c r="B14596" s="8"/>
    </row>
    <row r="14597" spans="2:2" x14ac:dyDescent="0.25">
      <c r="B14597" s="8"/>
    </row>
    <row r="14598" spans="2:2" x14ac:dyDescent="0.25">
      <c r="B14598" s="8"/>
    </row>
    <row r="14599" spans="2:2" x14ac:dyDescent="0.25">
      <c r="B14599" s="8"/>
    </row>
    <row r="14600" spans="2:2" x14ac:dyDescent="0.25">
      <c r="B14600" s="8"/>
    </row>
    <row r="14601" spans="2:2" x14ac:dyDescent="0.25">
      <c r="B14601" s="8"/>
    </row>
    <row r="14602" spans="2:2" x14ac:dyDescent="0.25">
      <c r="B14602" s="8"/>
    </row>
    <row r="14603" spans="2:2" x14ac:dyDescent="0.25">
      <c r="B14603" s="8"/>
    </row>
    <row r="14604" spans="2:2" x14ac:dyDescent="0.25">
      <c r="B14604" s="8"/>
    </row>
    <row r="14605" spans="2:2" x14ac:dyDescent="0.25">
      <c r="B14605" s="8"/>
    </row>
    <row r="14606" spans="2:2" x14ac:dyDescent="0.25">
      <c r="B14606" s="8"/>
    </row>
    <row r="14607" spans="2:2" x14ac:dyDescent="0.25">
      <c r="B14607" s="8"/>
    </row>
    <row r="14608" spans="2:2" x14ac:dyDescent="0.25">
      <c r="B14608" s="8"/>
    </row>
    <row r="14609" spans="2:2" x14ac:dyDescent="0.25">
      <c r="B14609" s="8"/>
    </row>
    <row r="14610" spans="2:2" x14ac:dyDescent="0.25">
      <c r="B14610" s="8"/>
    </row>
    <row r="14611" spans="2:2" x14ac:dyDescent="0.25">
      <c r="B14611" s="8"/>
    </row>
    <row r="14612" spans="2:2" x14ac:dyDescent="0.25">
      <c r="B14612" s="8"/>
    </row>
    <row r="14613" spans="2:2" x14ac:dyDescent="0.25">
      <c r="B14613" s="8"/>
    </row>
    <row r="14614" spans="2:2" x14ac:dyDescent="0.25">
      <c r="B14614" s="8"/>
    </row>
    <row r="14615" spans="2:2" x14ac:dyDescent="0.25">
      <c r="B14615" s="8"/>
    </row>
    <row r="14616" spans="2:2" x14ac:dyDescent="0.25">
      <c r="B14616" s="8"/>
    </row>
    <row r="14617" spans="2:2" x14ac:dyDescent="0.25">
      <c r="B14617" s="8"/>
    </row>
    <row r="14618" spans="2:2" x14ac:dyDescent="0.25">
      <c r="B14618" s="8"/>
    </row>
    <row r="14619" spans="2:2" x14ac:dyDescent="0.25">
      <c r="B14619" s="8"/>
    </row>
    <row r="14620" spans="2:2" x14ac:dyDescent="0.25">
      <c r="B14620" s="8"/>
    </row>
    <row r="14621" spans="2:2" x14ac:dyDescent="0.25">
      <c r="B14621" s="8"/>
    </row>
    <row r="14622" spans="2:2" x14ac:dyDescent="0.25">
      <c r="B14622" s="8"/>
    </row>
    <row r="14623" spans="2:2" x14ac:dyDescent="0.25">
      <c r="B14623" s="8"/>
    </row>
    <row r="14624" spans="2:2" x14ac:dyDescent="0.25">
      <c r="B14624" s="8"/>
    </row>
    <row r="14625" spans="2:2" x14ac:dyDescent="0.25">
      <c r="B14625" s="8"/>
    </row>
    <row r="14626" spans="2:2" x14ac:dyDescent="0.25">
      <c r="B14626" s="8"/>
    </row>
    <row r="14627" spans="2:2" x14ac:dyDescent="0.25">
      <c r="B14627" s="8"/>
    </row>
    <row r="14628" spans="2:2" x14ac:dyDescent="0.25">
      <c r="B14628" s="8"/>
    </row>
    <row r="14629" spans="2:2" x14ac:dyDescent="0.25">
      <c r="B14629" s="8"/>
    </row>
    <row r="14630" spans="2:2" x14ac:dyDescent="0.25">
      <c r="B14630" s="8"/>
    </row>
    <row r="14631" spans="2:2" x14ac:dyDescent="0.25">
      <c r="B14631" s="8"/>
    </row>
    <row r="14632" spans="2:2" x14ac:dyDescent="0.25">
      <c r="B14632" s="8"/>
    </row>
    <row r="14633" spans="2:2" x14ac:dyDescent="0.25">
      <c r="B14633" s="8"/>
    </row>
    <row r="14634" spans="2:2" x14ac:dyDescent="0.25">
      <c r="B14634" s="8"/>
    </row>
    <row r="14635" spans="2:2" x14ac:dyDescent="0.25">
      <c r="B14635" s="8"/>
    </row>
    <row r="14636" spans="2:2" x14ac:dyDescent="0.25">
      <c r="B14636" s="8"/>
    </row>
    <row r="14637" spans="2:2" x14ac:dyDescent="0.25">
      <c r="B14637" s="8"/>
    </row>
    <row r="14638" spans="2:2" x14ac:dyDescent="0.25">
      <c r="B14638" s="8"/>
    </row>
    <row r="14639" spans="2:2" x14ac:dyDescent="0.25">
      <c r="B14639" s="8"/>
    </row>
    <row r="14640" spans="2:2" x14ac:dyDescent="0.25">
      <c r="B14640" s="8"/>
    </row>
    <row r="14641" spans="2:2" x14ac:dyDescent="0.25">
      <c r="B14641" s="8"/>
    </row>
    <row r="14642" spans="2:2" x14ac:dyDescent="0.25">
      <c r="B14642" s="8"/>
    </row>
    <row r="14643" spans="2:2" x14ac:dyDescent="0.25">
      <c r="B14643" s="8"/>
    </row>
    <row r="14644" spans="2:2" x14ac:dyDescent="0.25">
      <c r="B14644" s="8"/>
    </row>
    <row r="14645" spans="2:2" x14ac:dyDescent="0.25">
      <c r="B14645" s="8"/>
    </row>
    <row r="14646" spans="2:2" x14ac:dyDescent="0.25">
      <c r="B14646" s="8"/>
    </row>
    <row r="14647" spans="2:2" x14ac:dyDescent="0.25">
      <c r="B14647" s="8"/>
    </row>
    <row r="14648" spans="2:2" x14ac:dyDescent="0.25">
      <c r="B14648" s="8"/>
    </row>
    <row r="14649" spans="2:2" x14ac:dyDescent="0.25">
      <c r="B14649" s="8"/>
    </row>
    <row r="14650" spans="2:2" x14ac:dyDescent="0.25">
      <c r="B14650" s="8"/>
    </row>
    <row r="14651" spans="2:2" x14ac:dyDescent="0.25">
      <c r="B14651" s="8"/>
    </row>
    <row r="14652" spans="2:2" x14ac:dyDescent="0.25">
      <c r="B14652" s="8"/>
    </row>
    <row r="14653" spans="2:2" x14ac:dyDescent="0.25">
      <c r="B14653" s="8"/>
    </row>
    <row r="14654" spans="2:2" x14ac:dyDescent="0.25">
      <c r="B14654" s="8"/>
    </row>
    <row r="14655" spans="2:2" x14ac:dyDescent="0.25">
      <c r="B14655" s="8"/>
    </row>
    <row r="14656" spans="2:2" x14ac:dyDescent="0.25">
      <c r="B14656" s="8"/>
    </row>
    <row r="14657" spans="2:2" x14ac:dyDescent="0.25">
      <c r="B14657" s="8"/>
    </row>
    <row r="14658" spans="2:2" x14ac:dyDescent="0.25">
      <c r="B14658" s="8"/>
    </row>
    <row r="14659" spans="2:2" x14ac:dyDescent="0.25">
      <c r="B14659" s="8"/>
    </row>
    <row r="14660" spans="2:2" x14ac:dyDescent="0.25">
      <c r="B14660" s="8"/>
    </row>
    <row r="14661" spans="2:2" x14ac:dyDescent="0.25">
      <c r="B14661" s="8"/>
    </row>
    <row r="14662" spans="2:2" x14ac:dyDescent="0.25">
      <c r="B14662" s="8"/>
    </row>
    <row r="14663" spans="2:2" x14ac:dyDescent="0.25">
      <c r="B14663" s="8"/>
    </row>
    <row r="14664" spans="2:2" x14ac:dyDescent="0.25">
      <c r="B14664" s="8"/>
    </row>
    <row r="14665" spans="2:2" x14ac:dyDescent="0.25">
      <c r="B14665" s="8"/>
    </row>
    <row r="14666" spans="2:2" x14ac:dyDescent="0.25">
      <c r="B14666" s="8"/>
    </row>
    <row r="14667" spans="2:2" x14ac:dyDescent="0.25">
      <c r="B14667" s="8"/>
    </row>
    <row r="14668" spans="2:2" x14ac:dyDescent="0.25">
      <c r="B14668" s="8"/>
    </row>
    <row r="14669" spans="2:2" x14ac:dyDescent="0.25">
      <c r="B14669" s="8"/>
    </row>
    <row r="14670" spans="2:2" x14ac:dyDescent="0.25">
      <c r="B14670" s="8"/>
    </row>
    <row r="14671" spans="2:2" x14ac:dyDescent="0.25">
      <c r="B14671" s="8"/>
    </row>
    <row r="14672" spans="2:2" x14ac:dyDescent="0.25">
      <c r="B14672" s="8"/>
    </row>
    <row r="14673" spans="2:2" x14ac:dyDescent="0.25">
      <c r="B14673" s="8"/>
    </row>
    <row r="14674" spans="2:2" x14ac:dyDescent="0.25">
      <c r="B14674" s="8"/>
    </row>
    <row r="14675" spans="2:2" x14ac:dyDescent="0.25">
      <c r="B14675" s="8"/>
    </row>
    <row r="14676" spans="2:2" x14ac:dyDescent="0.25">
      <c r="B14676" s="8"/>
    </row>
    <row r="14677" spans="2:2" x14ac:dyDescent="0.25">
      <c r="B14677" s="8"/>
    </row>
    <row r="14678" spans="2:2" x14ac:dyDescent="0.25">
      <c r="B14678" s="8"/>
    </row>
    <row r="14679" spans="2:2" x14ac:dyDescent="0.25">
      <c r="B14679" s="8"/>
    </row>
    <row r="14680" spans="2:2" x14ac:dyDescent="0.25">
      <c r="B14680" s="8"/>
    </row>
    <row r="14681" spans="2:2" x14ac:dyDescent="0.25">
      <c r="B14681" s="8"/>
    </row>
    <row r="14682" spans="2:2" x14ac:dyDescent="0.25">
      <c r="B14682" s="8"/>
    </row>
    <row r="14683" spans="2:2" x14ac:dyDescent="0.25">
      <c r="B14683" s="8"/>
    </row>
    <row r="14684" spans="2:2" x14ac:dyDescent="0.25">
      <c r="B14684" s="8"/>
    </row>
    <row r="14685" spans="2:2" x14ac:dyDescent="0.25">
      <c r="B14685" s="8"/>
    </row>
    <row r="14686" spans="2:2" x14ac:dyDescent="0.25">
      <c r="B14686" s="8"/>
    </row>
    <row r="14687" spans="2:2" x14ac:dyDescent="0.25">
      <c r="B14687" s="8"/>
    </row>
    <row r="14688" spans="2:2" x14ac:dyDescent="0.25">
      <c r="B14688" s="8"/>
    </row>
    <row r="14689" spans="2:2" x14ac:dyDescent="0.25">
      <c r="B14689" s="8"/>
    </row>
    <row r="14690" spans="2:2" x14ac:dyDescent="0.25">
      <c r="B14690" s="8"/>
    </row>
    <row r="14691" spans="2:2" x14ac:dyDescent="0.25">
      <c r="B14691" s="8"/>
    </row>
    <row r="14692" spans="2:2" x14ac:dyDescent="0.25">
      <c r="B14692" s="8"/>
    </row>
    <row r="14693" spans="2:2" x14ac:dyDescent="0.25">
      <c r="B14693" s="8"/>
    </row>
    <row r="14694" spans="2:2" x14ac:dyDescent="0.25">
      <c r="B14694" s="8"/>
    </row>
    <row r="14695" spans="2:2" x14ac:dyDescent="0.25">
      <c r="B14695" s="8"/>
    </row>
    <row r="14696" spans="2:2" x14ac:dyDescent="0.25">
      <c r="B14696" s="8"/>
    </row>
    <row r="14697" spans="2:2" x14ac:dyDescent="0.25">
      <c r="B14697" s="8"/>
    </row>
    <row r="14698" spans="2:2" x14ac:dyDescent="0.25">
      <c r="B14698" s="8"/>
    </row>
    <row r="14699" spans="2:2" x14ac:dyDescent="0.25">
      <c r="B14699" s="8"/>
    </row>
    <row r="14700" spans="2:2" x14ac:dyDescent="0.25">
      <c r="B14700" s="8"/>
    </row>
    <row r="14701" spans="2:2" x14ac:dyDescent="0.25">
      <c r="B14701" s="8"/>
    </row>
    <row r="14702" spans="2:2" x14ac:dyDescent="0.25">
      <c r="B14702" s="8"/>
    </row>
    <row r="14703" spans="2:2" x14ac:dyDescent="0.25">
      <c r="B14703" s="8"/>
    </row>
    <row r="14704" spans="2:2" x14ac:dyDescent="0.25">
      <c r="B14704" s="8"/>
    </row>
    <row r="14705" spans="2:2" x14ac:dyDescent="0.25">
      <c r="B14705" s="8"/>
    </row>
    <row r="14706" spans="2:2" x14ac:dyDescent="0.25">
      <c r="B14706" s="8"/>
    </row>
    <row r="14707" spans="2:2" x14ac:dyDescent="0.25">
      <c r="B14707" s="8"/>
    </row>
    <row r="14708" spans="2:2" x14ac:dyDescent="0.25">
      <c r="B14708" s="8"/>
    </row>
    <row r="14709" spans="2:2" x14ac:dyDescent="0.25">
      <c r="B14709" s="8"/>
    </row>
    <row r="14710" spans="2:2" x14ac:dyDescent="0.25">
      <c r="B14710" s="8"/>
    </row>
    <row r="14711" spans="2:2" x14ac:dyDescent="0.25">
      <c r="B14711" s="8"/>
    </row>
    <row r="14712" spans="2:2" x14ac:dyDescent="0.25">
      <c r="B14712" s="8"/>
    </row>
    <row r="14713" spans="2:2" x14ac:dyDescent="0.25">
      <c r="B14713" s="8"/>
    </row>
    <row r="14714" spans="2:2" x14ac:dyDescent="0.25">
      <c r="B14714" s="8"/>
    </row>
    <row r="14715" spans="2:2" x14ac:dyDescent="0.25">
      <c r="B14715" s="8"/>
    </row>
    <row r="14716" spans="2:2" x14ac:dyDescent="0.25">
      <c r="B14716" s="8"/>
    </row>
    <row r="14717" spans="2:2" x14ac:dyDescent="0.25">
      <c r="B14717" s="8"/>
    </row>
    <row r="14718" spans="2:2" x14ac:dyDescent="0.25">
      <c r="B14718" s="8"/>
    </row>
    <row r="14719" spans="2:2" x14ac:dyDescent="0.25">
      <c r="B14719" s="8"/>
    </row>
    <row r="14720" spans="2:2" x14ac:dyDescent="0.25">
      <c r="B14720" s="8"/>
    </row>
    <row r="14721" spans="2:2" x14ac:dyDescent="0.25">
      <c r="B14721" s="8"/>
    </row>
    <row r="14722" spans="2:2" x14ac:dyDescent="0.25">
      <c r="B14722" s="8"/>
    </row>
    <row r="14723" spans="2:2" x14ac:dyDescent="0.25">
      <c r="B14723" s="8"/>
    </row>
    <row r="14724" spans="2:2" x14ac:dyDescent="0.25">
      <c r="B14724" s="8"/>
    </row>
    <row r="14725" spans="2:2" x14ac:dyDescent="0.25">
      <c r="B14725" s="8"/>
    </row>
    <row r="14726" spans="2:2" x14ac:dyDescent="0.25">
      <c r="B14726" s="8"/>
    </row>
    <row r="14727" spans="2:2" x14ac:dyDescent="0.25">
      <c r="B14727" s="8"/>
    </row>
    <row r="14728" spans="2:2" x14ac:dyDescent="0.25">
      <c r="B14728" s="8"/>
    </row>
    <row r="14729" spans="2:2" x14ac:dyDescent="0.25">
      <c r="B14729" s="8"/>
    </row>
    <row r="14730" spans="2:2" x14ac:dyDescent="0.25">
      <c r="B14730" s="8"/>
    </row>
    <row r="14731" spans="2:2" x14ac:dyDescent="0.25">
      <c r="B14731" s="8"/>
    </row>
    <row r="14732" spans="2:2" x14ac:dyDescent="0.25">
      <c r="B14732" s="8"/>
    </row>
    <row r="14733" spans="2:2" x14ac:dyDescent="0.25">
      <c r="B14733" s="8"/>
    </row>
    <row r="14734" spans="2:2" x14ac:dyDescent="0.25">
      <c r="B14734" s="8"/>
    </row>
    <row r="14735" spans="2:2" x14ac:dyDescent="0.25">
      <c r="B14735" s="8"/>
    </row>
    <row r="14736" spans="2:2" x14ac:dyDescent="0.25">
      <c r="B14736" s="8"/>
    </row>
    <row r="14737" spans="2:2" x14ac:dyDescent="0.25">
      <c r="B14737" s="8"/>
    </row>
    <row r="14738" spans="2:2" x14ac:dyDescent="0.25">
      <c r="B14738" s="8"/>
    </row>
    <row r="14739" spans="2:2" x14ac:dyDescent="0.25">
      <c r="B14739" s="8"/>
    </row>
    <row r="14740" spans="2:2" x14ac:dyDescent="0.25">
      <c r="B14740" s="8"/>
    </row>
    <row r="14741" spans="2:2" x14ac:dyDescent="0.25">
      <c r="B14741" s="8"/>
    </row>
    <row r="14742" spans="2:2" x14ac:dyDescent="0.25">
      <c r="B14742" s="8"/>
    </row>
    <row r="14743" spans="2:2" x14ac:dyDescent="0.25">
      <c r="B14743" s="8"/>
    </row>
    <row r="14744" spans="2:2" x14ac:dyDescent="0.25">
      <c r="B14744" s="8"/>
    </row>
    <row r="14745" spans="2:2" x14ac:dyDescent="0.25">
      <c r="B14745" s="8"/>
    </row>
    <row r="14746" spans="2:2" x14ac:dyDescent="0.25">
      <c r="B14746" s="8"/>
    </row>
    <row r="14747" spans="2:2" x14ac:dyDescent="0.25">
      <c r="B14747" s="8"/>
    </row>
    <row r="14748" spans="2:2" x14ac:dyDescent="0.25">
      <c r="B14748" s="8"/>
    </row>
    <row r="14749" spans="2:2" x14ac:dyDescent="0.25">
      <c r="B14749" s="8"/>
    </row>
    <row r="14750" spans="2:2" x14ac:dyDescent="0.25">
      <c r="B14750" s="8"/>
    </row>
    <row r="14751" spans="2:2" x14ac:dyDescent="0.25">
      <c r="B14751" s="8"/>
    </row>
    <row r="14752" spans="2:2" x14ac:dyDescent="0.25">
      <c r="B14752" s="8"/>
    </row>
    <row r="14753" spans="2:2" x14ac:dyDescent="0.25">
      <c r="B14753" s="8"/>
    </row>
    <row r="14754" spans="2:2" x14ac:dyDescent="0.25">
      <c r="B14754" s="8"/>
    </row>
    <row r="14755" spans="2:2" x14ac:dyDescent="0.25">
      <c r="B14755" s="8"/>
    </row>
    <row r="14756" spans="2:2" x14ac:dyDescent="0.25">
      <c r="B14756" s="8"/>
    </row>
    <row r="14757" spans="2:2" x14ac:dyDescent="0.25">
      <c r="B14757" s="8"/>
    </row>
    <row r="14758" spans="2:2" x14ac:dyDescent="0.25">
      <c r="B14758" s="8"/>
    </row>
    <row r="14759" spans="2:2" x14ac:dyDescent="0.25">
      <c r="B14759" s="8"/>
    </row>
    <row r="14760" spans="2:2" x14ac:dyDescent="0.25">
      <c r="B14760" s="8"/>
    </row>
    <row r="14761" spans="2:2" x14ac:dyDescent="0.25">
      <c r="B14761" s="8"/>
    </row>
    <row r="14762" spans="2:2" x14ac:dyDescent="0.25">
      <c r="B14762" s="8"/>
    </row>
    <row r="14763" spans="2:2" x14ac:dyDescent="0.25">
      <c r="B14763" s="8"/>
    </row>
    <row r="14764" spans="2:2" x14ac:dyDescent="0.25">
      <c r="B14764" s="8"/>
    </row>
    <row r="14765" spans="2:2" x14ac:dyDescent="0.25">
      <c r="B14765" s="8"/>
    </row>
    <row r="14766" spans="2:2" x14ac:dyDescent="0.25">
      <c r="B14766" s="8"/>
    </row>
    <row r="14767" spans="2:2" x14ac:dyDescent="0.25">
      <c r="B14767" s="8"/>
    </row>
    <row r="14768" spans="2:2" x14ac:dyDescent="0.25">
      <c r="B14768" s="8"/>
    </row>
    <row r="14769" spans="2:2" x14ac:dyDescent="0.25">
      <c r="B14769" s="8"/>
    </row>
    <row r="14770" spans="2:2" x14ac:dyDescent="0.25">
      <c r="B14770" s="8"/>
    </row>
    <row r="14771" spans="2:2" x14ac:dyDescent="0.25">
      <c r="B14771" s="8"/>
    </row>
    <row r="14772" spans="2:2" x14ac:dyDescent="0.25">
      <c r="B14772" s="8"/>
    </row>
    <row r="14773" spans="2:2" x14ac:dyDescent="0.25">
      <c r="B14773" s="8"/>
    </row>
    <row r="14774" spans="2:2" x14ac:dyDescent="0.25">
      <c r="B14774" s="8"/>
    </row>
    <row r="14775" spans="2:2" x14ac:dyDescent="0.25">
      <c r="B14775" s="8"/>
    </row>
    <row r="14776" spans="2:2" x14ac:dyDescent="0.25">
      <c r="B14776" s="8"/>
    </row>
    <row r="14777" spans="2:2" x14ac:dyDescent="0.25">
      <c r="B14777" s="8"/>
    </row>
    <row r="14778" spans="2:2" x14ac:dyDescent="0.25">
      <c r="B14778" s="8"/>
    </row>
    <row r="14779" spans="2:2" x14ac:dyDescent="0.25">
      <c r="B14779" s="8"/>
    </row>
    <row r="14780" spans="2:2" x14ac:dyDescent="0.25">
      <c r="B14780" s="8"/>
    </row>
    <row r="14781" spans="2:2" x14ac:dyDescent="0.25">
      <c r="B14781" s="8"/>
    </row>
    <row r="14782" spans="2:2" x14ac:dyDescent="0.25">
      <c r="B14782" s="8"/>
    </row>
    <row r="14783" spans="2:2" x14ac:dyDescent="0.25">
      <c r="B14783" s="8"/>
    </row>
    <row r="14784" spans="2:2" x14ac:dyDescent="0.25">
      <c r="B14784" s="8"/>
    </row>
    <row r="14785" spans="2:2" x14ac:dyDescent="0.25">
      <c r="B14785" s="8"/>
    </row>
    <row r="14786" spans="2:2" x14ac:dyDescent="0.25">
      <c r="B14786" s="8"/>
    </row>
    <row r="14787" spans="2:2" x14ac:dyDescent="0.25">
      <c r="B14787" s="8"/>
    </row>
    <row r="14788" spans="2:2" x14ac:dyDescent="0.25">
      <c r="B14788" s="8"/>
    </row>
    <row r="14789" spans="2:2" x14ac:dyDescent="0.25">
      <c r="B14789" s="8"/>
    </row>
    <row r="14790" spans="2:2" x14ac:dyDescent="0.25">
      <c r="B14790" s="8"/>
    </row>
    <row r="14791" spans="2:2" x14ac:dyDescent="0.25">
      <c r="B14791" s="8"/>
    </row>
    <row r="14792" spans="2:2" x14ac:dyDescent="0.25">
      <c r="B14792" s="8"/>
    </row>
    <row r="14793" spans="2:2" x14ac:dyDescent="0.25">
      <c r="B14793" s="8"/>
    </row>
    <row r="14794" spans="2:2" x14ac:dyDescent="0.25">
      <c r="B14794" s="8"/>
    </row>
    <row r="14795" spans="2:2" x14ac:dyDescent="0.25">
      <c r="B14795" s="8"/>
    </row>
    <row r="14796" spans="2:2" x14ac:dyDescent="0.25">
      <c r="B14796" s="8"/>
    </row>
    <row r="14797" spans="2:2" x14ac:dyDescent="0.25">
      <c r="B14797" s="8"/>
    </row>
    <row r="14798" spans="2:2" x14ac:dyDescent="0.25">
      <c r="B14798" s="8"/>
    </row>
    <row r="14799" spans="2:2" x14ac:dyDescent="0.25">
      <c r="B14799" s="8"/>
    </row>
    <row r="14800" spans="2:2" x14ac:dyDescent="0.25">
      <c r="B14800" s="8"/>
    </row>
    <row r="14801" spans="2:2" x14ac:dyDescent="0.25">
      <c r="B14801" s="8"/>
    </row>
    <row r="14802" spans="2:2" x14ac:dyDescent="0.25">
      <c r="B14802" s="8"/>
    </row>
    <row r="14803" spans="2:2" x14ac:dyDescent="0.25">
      <c r="B14803" s="8"/>
    </row>
    <row r="14804" spans="2:2" x14ac:dyDescent="0.25">
      <c r="B14804" s="8"/>
    </row>
    <row r="14805" spans="2:2" x14ac:dyDescent="0.25">
      <c r="B14805" s="8"/>
    </row>
    <row r="14806" spans="2:2" x14ac:dyDescent="0.25">
      <c r="B14806" s="8"/>
    </row>
    <row r="14807" spans="2:2" x14ac:dyDescent="0.25">
      <c r="B14807" s="8"/>
    </row>
    <row r="14808" spans="2:2" x14ac:dyDescent="0.25">
      <c r="B14808" s="8"/>
    </row>
    <row r="14809" spans="2:2" x14ac:dyDescent="0.25">
      <c r="B14809" s="8"/>
    </row>
    <row r="14810" spans="2:2" x14ac:dyDescent="0.25">
      <c r="B14810" s="8"/>
    </row>
    <row r="14811" spans="2:2" x14ac:dyDescent="0.25">
      <c r="B14811" s="8"/>
    </row>
    <row r="14812" spans="2:2" x14ac:dyDescent="0.25">
      <c r="B14812" s="8"/>
    </row>
    <row r="14813" spans="2:2" x14ac:dyDescent="0.25">
      <c r="B14813" s="8"/>
    </row>
    <row r="14814" spans="2:2" x14ac:dyDescent="0.25">
      <c r="B14814" s="8"/>
    </row>
    <row r="14815" spans="2:2" x14ac:dyDescent="0.25">
      <c r="B14815" s="8"/>
    </row>
    <row r="14816" spans="2:2" x14ac:dyDescent="0.25">
      <c r="B14816" s="8"/>
    </row>
    <row r="14817" spans="2:2" x14ac:dyDescent="0.25">
      <c r="B14817" s="8"/>
    </row>
    <row r="14818" spans="2:2" x14ac:dyDescent="0.25">
      <c r="B14818" s="8"/>
    </row>
    <row r="14819" spans="2:2" x14ac:dyDescent="0.25">
      <c r="B14819" s="8"/>
    </row>
    <row r="14820" spans="2:2" x14ac:dyDescent="0.25">
      <c r="B14820" s="8"/>
    </row>
    <row r="14821" spans="2:2" x14ac:dyDescent="0.25">
      <c r="B14821" s="8"/>
    </row>
    <row r="14822" spans="2:2" x14ac:dyDescent="0.25">
      <c r="B14822" s="8"/>
    </row>
    <row r="14823" spans="2:2" x14ac:dyDescent="0.25">
      <c r="B14823" s="8"/>
    </row>
    <row r="14824" spans="2:2" x14ac:dyDescent="0.25">
      <c r="B14824" s="8"/>
    </row>
    <row r="14825" spans="2:2" x14ac:dyDescent="0.25">
      <c r="B14825" s="8"/>
    </row>
    <row r="14826" spans="2:2" x14ac:dyDescent="0.25">
      <c r="B14826" s="8"/>
    </row>
    <row r="14827" spans="2:2" x14ac:dyDescent="0.25">
      <c r="B14827" s="8"/>
    </row>
    <row r="14828" spans="2:2" x14ac:dyDescent="0.25">
      <c r="B14828" s="8"/>
    </row>
    <row r="14829" spans="2:2" x14ac:dyDescent="0.25">
      <c r="B14829" s="8"/>
    </row>
    <row r="14830" spans="2:2" x14ac:dyDescent="0.25">
      <c r="B14830" s="8"/>
    </row>
    <row r="14831" spans="2:2" x14ac:dyDescent="0.25">
      <c r="B14831" s="8"/>
    </row>
    <row r="14832" spans="2:2" x14ac:dyDescent="0.25">
      <c r="B14832" s="8"/>
    </row>
    <row r="14833" spans="2:2" x14ac:dyDescent="0.25">
      <c r="B14833" s="8"/>
    </row>
    <row r="14834" spans="2:2" x14ac:dyDescent="0.25">
      <c r="B14834" s="8"/>
    </row>
    <row r="14835" spans="2:2" x14ac:dyDescent="0.25">
      <c r="B14835" s="8"/>
    </row>
    <row r="14836" spans="2:2" x14ac:dyDescent="0.25">
      <c r="B14836" s="8"/>
    </row>
    <row r="14837" spans="2:2" x14ac:dyDescent="0.25">
      <c r="B14837" s="8"/>
    </row>
    <row r="14838" spans="2:2" x14ac:dyDescent="0.25">
      <c r="B14838" s="8"/>
    </row>
    <row r="14839" spans="2:2" x14ac:dyDescent="0.25">
      <c r="B14839" s="8"/>
    </row>
    <row r="14840" spans="2:2" x14ac:dyDescent="0.25">
      <c r="B14840" s="8"/>
    </row>
    <row r="14841" spans="2:2" x14ac:dyDescent="0.25">
      <c r="B14841" s="8"/>
    </row>
    <row r="14842" spans="2:2" x14ac:dyDescent="0.25">
      <c r="B14842" s="8"/>
    </row>
    <row r="14843" spans="2:2" x14ac:dyDescent="0.25">
      <c r="B14843" s="8"/>
    </row>
    <row r="14844" spans="2:2" x14ac:dyDescent="0.25">
      <c r="B14844" s="8"/>
    </row>
    <row r="14845" spans="2:2" x14ac:dyDescent="0.25">
      <c r="B14845" s="8"/>
    </row>
    <row r="14846" spans="2:2" x14ac:dyDescent="0.25">
      <c r="B14846" s="8"/>
    </row>
    <row r="14847" spans="2:2" x14ac:dyDescent="0.25">
      <c r="B14847" s="8"/>
    </row>
    <row r="14848" spans="2:2" x14ac:dyDescent="0.25">
      <c r="B14848" s="8"/>
    </row>
    <row r="14849" spans="2:2" x14ac:dyDescent="0.25">
      <c r="B14849" s="8"/>
    </row>
    <row r="14850" spans="2:2" x14ac:dyDescent="0.25">
      <c r="B14850" s="8"/>
    </row>
    <row r="14851" spans="2:2" x14ac:dyDescent="0.25">
      <c r="B14851" s="8"/>
    </row>
    <row r="14852" spans="2:2" x14ac:dyDescent="0.25">
      <c r="B14852" s="8"/>
    </row>
    <row r="14853" spans="2:2" x14ac:dyDescent="0.25">
      <c r="B14853" s="8"/>
    </row>
    <row r="14854" spans="2:2" x14ac:dyDescent="0.25">
      <c r="B14854" s="8"/>
    </row>
    <row r="14855" spans="2:2" x14ac:dyDescent="0.25">
      <c r="B14855" s="8"/>
    </row>
    <row r="14856" spans="2:2" x14ac:dyDescent="0.25">
      <c r="B14856" s="8"/>
    </row>
    <row r="14857" spans="2:2" x14ac:dyDescent="0.25">
      <c r="B14857" s="8"/>
    </row>
    <row r="14858" spans="2:2" x14ac:dyDescent="0.25">
      <c r="B14858" s="8"/>
    </row>
    <row r="14859" spans="2:2" x14ac:dyDescent="0.25">
      <c r="B14859" s="8"/>
    </row>
    <row r="14860" spans="2:2" x14ac:dyDescent="0.25">
      <c r="B14860" s="8"/>
    </row>
    <row r="14861" spans="2:2" x14ac:dyDescent="0.25">
      <c r="B14861" s="8"/>
    </row>
    <row r="14862" spans="2:2" x14ac:dyDescent="0.25">
      <c r="B14862" s="8"/>
    </row>
    <row r="14863" spans="2:2" x14ac:dyDescent="0.25">
      <c r="B14863" s="8"/>
    </row>
    <row r="14864" spans="2:2" x14ac:dyDescent="0.25">
      <c r="B14864" s="8"/>
    </row>
    <row r="14865" spans="2:2" x14ac:dyDescent="0.25">
      <c r="B14865" s="8"/>
    </row>
    <row r="14866" spans="2:2" x14ac:dyDescent="0.25">
      <c r="B14866" s="8"/>
    </row>
    <row r="14867" spans="2:2" x14ac:dyDescent="0.25">
      <c r="B14867" s="8"/>
    </row>
    <row r="14868" spans="2:2" x14ac:dyDescent="0.25">
      <c r="B14868" s="8"/>
    </row>
    <row r="14869" spans="2:2" x14ac:dyDescent="0.25">
      <c r="B14869" s="8"/>
    </row>
    <row r="14870" spans="2:2" x14ac:dyDescent="0.25">
      <c r="B14870" s="8"/>
    </row>
    <row r="14871" spans="2:2" x14ac:dyDescent="0.25">
      <c r="B14871" s="8"/>
    </row>
    <row r="14872" spans="2:2" x14ac:dyDescent="0.25">
      <c r="B14872" s="8"/>
    </row>
    <row r="14873" spans="2:2" x14ac:dyDescent="0.25">
      <c r="B14873" s="8"/>
    </row>
    <row r="14874" spans="2:2" x14ac:dyDescent="0.25">
      <c r="B14874" s="8"/>
    </row>
    <row r="14875" spans="2:2" x14ac:dyDescent="0.25">
      <c r="B14875" s="8"/>
    </row>
    <row r="14876" spans="2:2" x14ac:dyDescent="0.25">
      <c r="B14876" s="8"/>
    </row>
    <row r="14877" spans="2:2" x14ac:dyDescent="0.25">
      <c r="B14877" s="8"/>
    </row>
    <row r="14878" spans="2:2" x14ac:dyDescent="0.25">
      <c r="B14878" s="8"/>
    </row>
    <row r="14879" spans="2:2" x14ac:dyDescent="0.25">
      <c r="B14879" s="8"/>
    </row>
    <row r="14880" spans="2:2" x14ac:dyDescent="0.25">
      <c r="B14880" s="8"/>
    </row>
    <row r="14881" spans="2:2" x14ac:dyDescent="0.25">
      <c r="B14881" s="8"/>
    </row>
    <row r="14882" spans="2:2" x14ac:dyDescent="0.25">
      <c r="B14882" s="8"/>
    </row>
    <row r="14883" spans="2:2" x14ac:dyDescent="0.25">
      <c r="B14883" s="8"/>
    </row>
    <row r="14884" spans="2:2" x14ac:dyDescent="0.25">
      <c r="B14884" s="8"/>
    </row>
    <row r="14885" spans="2:2" x14ac:dyDescent="0.25">
      <c r="B14885" s="8"/>
    </row>
    <row r="14886" spans="2:2" x14ac:dyDescent="0.25">
      <c r="B14886" s="8"/>
    </row>
    <row r="14887" spans="2:2" x14ac:dyDescent="0.25">
      <c r="B14887" s="8"/>
    </row>
    <row r="14888" spans="2:2" x14ac:dyDescent="0.25">
      <c r="B14888" s="8"/>
    </row>
    <row r="14889" spans="2:2" x14ac:dyDescent="0.25">
      <c r="B14889" s="8"/>
    </row>
    <row r="14890" spans="2:2" x14ac:dyDescent="0.25">
      <c r="B14890" s="8"/>
    </row>
    <row r="14891" spans="2:2" x14ac:dyDescent="0.25">
      <c r="B14891" s="8"/>
    </row>
    <row r="14892" spans="2:2" x14ac:dyDescent="0.25">
      <c r="B14892" s="8"/>
    </row>
    <row r="14893" spans="2:2" x14ac:dyDescent="0.25">
      <c r="B14893" s="8"/>
    </row>
    <row r="14894" spans="2:2" x14ac:dyDescent="0.25">
      <c r="B14894" s="8"/>
    </row>
    <row r="14895" spans="2:2" x14ac:dyDescent="0.25">
      <c r="B14895" s="8"/>
    </row>
    <row r="14896" spans="2:2" x14ac:dyDescent="0.25">
      <c r="B14896" s="8"/>
    </row>
    <row r="14897" spans="2:2" x14ac:dyDescent="0.25">
      <c r="B14897" s="8"/>
    </row>
    <row r="14898" spans="2:2" x14ac:dyDescent="0.25">
      <c r="B14898" s="8"/>
    </row>
    <row r="14899" spans="2:2" x14ac:dyDescent="0.25">
      <c r="B14899" s="8"/>
    </row>
    <row r="14900" spans="2:2" x14ac:dyDescent="0.25">
      <c r="B14900" s="8"/>
    </row>
    <row r="14901" spans="2:2" x14ac:dyDescent="0.25">
      <c r="B14901" s="8"/>
    </row>
    <row r="14902" spans="2:2" x14ac:dyDescent="0.25">
      <c r="B14902" s="8"/>
    </row>
    <row r="14903" spans="2:2" x14ac:dyDescent="0.25">
      <c r="B14903" s="8"/>
    </row>
    <row r="14904" spans="2:2" x14ac:dyDescent="0.25">
      <c r="B14904" s="8"/>
    </row>
    <row r="14905" spans="2:2" x14ac:dyDescent="0.25">
      <c r="B14905" s="8"/>
    </row>
    <row r="14906" spans="2:2" x14ac:dyDescent="0.25">
      <c r="B14906" s="8"/>
    </row>
    <row r="14907" spans="2:2" x14ac:dyDescent="0.25">
      <c r="B14907" s="8"/>
    </row>
    <row r="14908" spans="2:2" x14ac:dyDescent="0.25">
      <c r="B14908" s="8"/>
    </row>
    <row r="14909" spans="2:2" x14ac:dyDescent="0.25">
      <c r="B14909" s="8"/>
    </row>
    <row r="14910" spans="2:2" x14ac:dyDescent="0.25">
      <c r="B14910" s="8"/>
    </row>
    <row r="14911" spans="2:2" x14ac:dyDescent="0.25">
      <c r="B14911" s="8"/>
    </row>
    <row r="14912" spans="2:2" x14ac:dyDescent="0.25">
      <c r="B14912" s="8"/>
    </row>
    <row r="14913" spans="2:2" x14ac:dyDescent="0.25">
      <c r="B14913" s="8"/>
    </row>
    <row r="14914" spans="2:2" x14ac:dyDescent="0.25">
      <c r="B14914" s="8"/>
    </row>
    <row r="14915" spans="2:2" x14ac:dyDescent="0.25">
      <c r="B14915" s="8"/>
    </row>
    <row r="14916" spans="2:2" x14ac:dyDescent="0.25">
      <c r="B14916" s="8"/>
    </row>
    <row r="14917" spans="2:2" x14ac:dyDescent="0.25">
      <c r="B14917" s="8"/>
    </row>
    <row r="14918" spans="2:2" x14ac:dyDescent="0.25">
      <c r="B14918" s="8"/>
    </row>
    <row r="14919" spans="2:2" x14ac:dyDescent="0.25">
      <c r="B14919" s="8"/>
    </row>
    <row r="14920" spans="2:2" x14ac:dyDescent="0.25">
      <c r="B14920" s="8"/>
    </row>
    <row r="14921" spans="2:2" x14ac:dyDescent="0.25">
      <c r="B14921" s="8"/>
    </row>
    <row r="14922" spans="2:2" x14ac:dyDescent="0.25">
      <c r="B14922" s="8"/>
    </row>
    <row r="14923" spans="2:2" x14ac:dyDescent="0.25">
      <c r="B14923" s="8"/>
    </row>
    <row r="14924" spans="2:2" x14ac:dyDescent="0.25">
      <c r="B14924" s="8"/>
    </row>
    <row r="14925" spans="2:2" x14ac:dyDescent="0.25">
      <c r="B14925" s="8"/>
    </row>
    <row r="14926" spans="2:2" x14ac:dyDescent="0.25">
      <c r="B14926" s="8"/>
    </row>
    <row r="14927" spans="2:2" x14ac:dyDescent="0.25">
      <c r="B14927" s="8"/>
    </row>
    <row r="14928" spans="2:2" x14ac:dyDescent="0.25">
      <c r="B14928" s="8"/>
    </row>
    <row r="14929" spans="2:2" x14ac:dyDescent="0.25">
      <c r="B14929" s="8"/>
    </row>
    <row r="14930" spans="2:2" x14ac:dyDescent="0.25">
      <c r="B14930" s="8"/>
    </row>
    <row r="14931" spans="2:2" x14ac:dyDescent="0.25">
      <c r="B14931" s="8"/>
    </row>
    <row r="14932" spans="2:2" x14ac:dyDescent="0.25">
      <c r="B14932" s="8"/>
    </row>
    <row r="14933" spans="2:2" x14ac:dyDescent="0.25">
      <c r="B14933" s="8"/>
    </row>
    <row r="14934" spans="2:2" x14ac:dyDescent="0.25">
      <c r="B14934" s="8"/>
    </row>
    <row r="14935" spans="2:2" x14ac:dyDescent="0.25">
      <c r="B14935" s="8"/>
    </row>
    <row r="14936" spans="2:2" x14ac:dyDescent="0.25">
      <c r="B14936" s="8"/>
    </row>
    <row r="14937" spans="2:2" x14ac:dyDescent="0.25">
      <c r="B14937" s="8"/>
    </row>
    <row r="14938" spans="2:2" x14ac:dyDescent="0.25">
      <c r="B14938" s="8"/>
    </row>
    <row r="14939" spans="2:2" x14ac:dyDescent="0.25">
      <c r="B14939" s="8"/>
    </row>
    <row r="14940" spans="2:2" x14ac:dyDescent="0.25">
      <c r="B14940" s="8"/>
    </row>
    <row r="14941" spans="2:2" x14ac:dyDescent="0.25">
      <c r="B14941" s="8"/>
    </row>
    <row r="14942" spans="2:2" x14ac:dyDescent="0.25">
      <c r="B14942" s="8"/>
    </row>
    <row r="14943" spans="2:2" x14ac:dyDescent="0.25">
      <c r="B14943" s="8"/>
    </row>
    <row r="14944" spans="2:2" x14ac:dyDescent="0.25">
      <c r="B14944" s="8"/>
    </row>
    <row r="14945" spans="2:2" x14ac:dyDescent="0.25">
      <c r="B14945" s="8"/>
    </row>
    <row r="14946" spans="2:2" x14ac:dyDescent="0.25">
      <c r="B14946" s="8"/>
    </row>
    <row r="14947" spans="2:2" x14ac:dyDescent="0.25">
      <c r="B14947" s="8"/>
    </row>
    <row r="14948" spans="2:2" x14ac:dyDescent="0.25">
      <c r="B14948" s="8"/>
    </row>
    <row r="14949" spans="2:2" x14ac:dyDescent="0.25">
      <c r="B14949" s="8"/>
    </row>
    <row r="14950" spans="2:2" x14ac:dyDescent="0.25">
      <c r="B14950" s="8"/>
    </row>
    <row r="14951" spans="2:2" x14ac:dyDescent="0.25">
      <c r="B14951" s="8"/>
    </row>
    <row r="14952" spans="2:2" x14ac:dyDescent="0.25">
      <c r="B14952" s="8"/>
    </row>
    <row r="14953" spans="2:2" x14ac:dyDescent="0.25">
      <c r="B14953" s="8"/>
    </row>
    <row r="14954" spans="2:2" x14ac:dyDescent="0.25">
      <c r="B14954" s="8"/>
    </row>
    <row r="14955" spans="2:2" x14ac:dyDescent="0.25">
      <c r="B14955" s="8"/>
    </row>
    <row r="14956" spans="2:2" x14ac:dyDescent="0.25">
      <c r="B14956" s="8"/>
    </row>
    <row r="14957" spans="2:2" x14ac:dyDescent="0.25">
      <c r="B14957" s="8"/>
    </row>
    <row r="14958" spans="2:2" x14ac:dyDescent="0.25">
      <c r="B14958" s="8"/>
    </row>
    <row r="14959" spans="2:2" x14ac:dyDescent="0.25">
      <c r="B14959" s="8"/>
    </row>
    <row r="14960" spans="2:2" x14ac:dyDescent="0.25">
      <c r="B14960" s="8"/>
    </row>
    <row r="14961" spans="2:2" x14ac:dyDescent="0.25">
      <c r="B14961" s="8"/>
    </row>
    <row r="14962" spans="2:2" x14ac:dyDescent="0.25">
      <c r="B14962" s="8"/>
    </row>
    <row r="14963" spans="2:2" x14ac:dyDescent="0.25">
      <c r="B14963" s="8"/>
    </row>
    <row r="14964" spans="2:2" x14ac:dyDescent="0.25">
      <c r="B14964" s="8"/>
    </row>
    <row r="14965" spans="2:2" x14ac:dyDescent="0.25">
      <c r="B14965" s="8"/>
    </row>
    <row r="14966" spans="2:2" x14ac:dyDescent="0.25">
      <c r="B14966" s="8"/>
    </row>
    <row r="14967" spans="2:2" x14ac:dyDescent="0.25">
      <c r="B14967" s="8"/>
    </row>
    <row r="14968" spans="2:2" x14ac:dyDescent="0.25">
      <c r="B14968" s="8"/>
    </row>
    <row r="14969" spans="2:2" x14ac:dyDescent="0.25">
      <c r="B14969" s="8"/>
    </row>
    <row r="14970" spans="2:2" x14ac:dyDescent="0.25">
      <c r="B14970" s="8"/>
    </row>
    <row r="14971" spans="2:2" x14ac:dyDescent="0.25">
      <c r="B14971" s="8"/>
    </row>
    <row r="14972" spans="2:2" x14ac:dyDescent="0.25">
      <c r="B14972" s="8"/>
    </row>
    <row r="14973" spans="2:2" x14ac:dyDescent="0.25">
      <c r="B14973" s="8"/>
    </row>
    <row r="14974" spans="2:2" x14ac:dyDescent="0.25">
      <c r="B14974" s="8"/>
    </row>
    <row r="14975" spans="2:2" x14ac:dyDescent="0.25">
      <c r="B14975" s="8"/>
    </row>
    <row r="14976" spans="2:2" x14ac:dyDescent="0.25">
      <c r="B14976" s="8"/>
    </row>
    <row r="14977" spans="2:2" x14ac:dyDescent="0.25">
      <c r="B14977" s="8"/>
    </row>
    <row r="14978" spans="2:2" x14ac:dyDescent="0.25">
      <c r="B14978" s="8"/>
    </row>
    <row r="14979" spans="2:2" x14ac:dyDescent="0.25">
      <c r="B14979" s="8"/>
    </row>
    <row r="14980" spans="2:2" x14ac:dyDescent="0.25">
      <c r="B14980" s="8"/>
    </row>
    <row r="14981" spans="2:2" x14ac:dyDescent="0.25">
      <c r="B14981" s="8"/>
    </row>
    <row r="14982" spans="2:2" x14ac:dyDescent="0.25">
      <c r="B14982" s="8"/>
    </row>
    <row r="14983" spans="2:2" x14ac:dyDescent="0.25">
      <c r="B14983" s="8"/>
    </row>
    <row r="14984" spans="2:2" x14ac:dyDescent="0.25">
      <c r="B14984" s="8"/>
    </row>
    <row r="14985" spans="2:2" x14ac:dyDescent="0.25">
      <c r="B14985" s="8"/>
    </row>
    <row r="14986" spans="2:2" x14ac:dyDescent="0.25">
      <c r="B14986" s="8"/>
    </row>
    <row r="14987" spans="2:2" x14ac:dyDescent="0.25">
      <c r="B14987" s="8"/>
    </row>
    <row r="14988" spans="2:2" x14ac:dyDescent="0.25">
      <c r="B14988" s="8"/>
    </row>
    <row r="14989" spans="2:2" x14ac:dyDescent="0.25">
      <c r="B14989" s="8"/>
    </row>
    <row r="14990" spans="2:2" x14ac:dyDescent="0.25">
      <c r="B14990" s="8"/>
    </row>
    <row r="14991" spans="2:2" x14ac:dyDescent="0.25">
      <c r="B14991" s="8"/>
    </row>
    <row r="14992" spans="2:2" x14ac:dyDescent="0.25">
      <c r="B14992" s="8"/>
    </row>
    <row r="14993" spans="2:2" x14ac:dyDescent="0.25">
      <c r="B14993" s="8"/>
    </row>
    <row r="14994" spans="2:2" x14ac:dyDescent="0.25">
      <c r="B14994" s="8"/>
    </row>
    <row r="14995" spans="2:2" x14ac:dyDescent="0.25">
      <c r="B14995" s="8"/>
    </row>
    <row r="14996" spans="2:2" x14ac:dyDescent="0.25">
      <c r="B14996" s="8"/>
    </row>
    <row r="14997" spans="2:2" x14ac:dyDescent="0.25">
      <c r="B14997" s="8"/>
    </row>
    <row r="14998" spans="2:2" x14ac:dyDescent="0.25">
      <c r="B14998" s="8"/>
    </row>
    <row r="14999" spans="2:2" x14ac:dyDescent="0.25">
      <c r="B14999" s="8"/>
    </row>
    <row r="15000" spans="2:2" x14ac:dyDescent="0.25">
      <c r="B15000" s="8"/>
    </row>
    <row r="15001" spans="2:2" x14ac:dyDescent="0.25">
      <c r="B15001" s="8"/>
    </row>
    <row r="15002" spans="2:2" x14ac:dyDescent="0.25">
      <c r="B15002" s="8"/>
    </row>
    <row r="15003" spans="2:2" x14ac:dyDescent="0.25">
      <c r="B15003" s="8"/>
    </row>
    <row r="15004" spans="2:2" x14ac:dyDescent="0.25">
      <c r="B15004" s="8"/>
    </row>
    <row r="15005" spans="2:2" x14ac:dyDescent="0.25">
      <c r="B15005" s="8"/>
    </row>
    <row r="15006" spans="2:2" x14ac:dyDescent="0.25">
      <c r="B15006" s="8"/>
    </row>
    <row r="15007" spans="2:2" x14ac:dyDescent="0.25">
      <c r="B15007" s="8"/>
    </row>
    <row r="15008" spans="2:2" x14ac:dyDescent="0.25">
      <c r="B15008" s="8"/>
    </row>
    <row r="15009" spans="2:2" x14ac:dyDescent="0.25">
      <c r="B15009" s="8"/>
    </row>
    <row r="15010" spans="2:2" x14ac:dyDescent="0.25">
      <c r="B15010" s="8"/>
    </row>
    <row r="15011" spans="2:2" x14ac:dyDescent="0.25">
      <c r="B15011" s="8"/>
    </row>
    <row r="15012" spans="2:2" x14ac:dyDescent="0.25">
      <c r="B15012" s="8"/>
    </row>
    <row r="15013" spans="2:2" x14ac:dyDescent="0.25">
      <c r="B15013" s="8"/>
    </row>
    <row r="15014" spans="2:2" x14ac:dyDescent="0.25">
      <c r="B15014" s="8"/>
    </row>
    <row r="15015" spans="2:2" x14ac:dyDescent="0.25">
      <c r="B15015" s="8"/>
    </row>
    <row r="15016" spans="2:2" x14ac:dyDescent="0.25">
      <c r="B15016" s="8"/>
    </row>
    <row r="15017" spans="2:2" x14ac:dyDescent="0.25">
      <c r="B15017" s="8"/>
    </row>
    <row r="15018" spans="2:2" x14ac:dyDescent="0.25">
      <c r="B15018" s="8"/>
    </row>
    <row r="15019" spans="2:2" x14ac:dyDescent="0.25">
      <c r="B15019" s="8"/>
    </row>
    <row r="15020" spans="2:2" x14ac:dyDescent="0.25">
      <c r="B15020" s="8"/>
    </row>
    <row r="15021" spans="2:2" x14ac:dyDescent="0.25">
      <c r="B15021" s="8"/>
    </row>
    <row r="15022" spans="2:2" x14ac:dyDescent="0.25">
      <c r="B15022" s="8"/>
    </row>
    <row r="15023" spans="2:2" x14ac:dyDescent="0.25">
      <c r="B15023" s="8"/>
    </row>
    <row r="15024" spans="2:2" x14ac:dyDescent="0.25">
      <c r="B15024" s="8"/>
    </row>
    <row r="15025" spans="2:2" x14ac:dyDescent="0.25">
      <c r="B15025" s="8"/>
    </row>
    <row r="15026" spans="2:2" x14ac:dyDescent="0.25">
      <c r="B15026" s="8"/>
    </row>
    <row r="15027" spans="2:2" x14ac:dyDescent="0.25">
      <c r="B15027" s="8"/>
    </row>
    <row r="15028" spans="2:2" x14ac:dyDescent="0.25">
      <c r="B15028" s="8"/>
    </row>
    <row r="15029" spans="2:2" x14ac:dyDescent="0.25">
      <c r="B15029" s="8"/>
    </row>
    <row r="15030" spans="2:2" x14ac:dyDescent="0.25">
      <c r="B15030" s="8"/>
    </row>
    <row r="15031" spans="2:2" x14ac:dyDescent="0.25">
      <c r="B15031" s="8"/>
    </row>
    <row r="15032" spans="2:2" x14ac:dyDescent="0.25">
      <c r="B15032" s="8"/>
    </row>
    <row r="15033" spans="2:2" x14ac:dyDescent="0.25">
      <c r="B15033" s="8"/>
    </row>
    <row r="15034" spans="2:2" x14ac:dyDescent="0.25">
      <c r="B15034" s="8"/>
    </row>
    <row r="15035" spans="2:2" x14ac:dyDescent="0.25">
      <c r="B15035" s="8"/>
    </row>
    <row r="15036" spans="2:2" x14ac:dyDescent="0.25">
      <c r="B15036" s="8"/>
    </row>
    <row r="15037" spans="2:2" x14ac:dyDescent="0.25">
      <c r="B15037" s="8"/>
    </row>
    <row r="15038" spans="2:2" x14ac:dyDescent="0.25">
      <c r="B15038" s="8"/>
    </row>
    <row r="15039" spans="2:2" x14ac:dyDescent="0.25">
      <c r="B15039" s="8"/>
    </row>
    <row r="15040" spans="2:2" x14ac:dyDescent="0.25">
      <c r="B15040" s="8"/>
    </row>
    <row r="15041" spans="2:2" x14ac:dyDescent="0.25">
      <c r="B15041" s="8"/>
    </row>
    <row r="15042" spans="2:2" x14ac:dyDescent="0.25">
      <c r="B15042" s="8"/>
    </row>
    <row r="15043" spans="2:2" x14ac:dyDescent="0.25">
      <c r="B15043" s="8"/>
    </row>
    <row r="15044" spans="2:2" x14ac:dyDescent="0.25">
      <c r="B15044" s="8"/>
    </row>
    <row r="15045" spans="2:2" x14ac:dyDescent="0.25">
      <c r="B15045" s="8"/>
    </row>
    <row r="15046" spans="2:2" x14ac:dyDescent="0.25">
      <c r="B15046" s="8"/>
    </row>
    <row r="15047" spans="2:2" x14ac:dyDescent="0.25">
      <c r="B15047" s="8"/>
    </row>
    <row r="15048" spans="2:2" x14ac:dyDescent="0.25">
      <c r="B15048" s="8"/>
    </row>
    <row r="15049" spans="2:2" x14ac:dyDescent="0.25">
      <c r="B15049" s="8"/>
    </row>
    <row r="15050" spans="2:2" x14ac:dyDescent="0.25">
      <c r="B15050" s="8"/>
    </row>
    <row r="15051" spans="2:2" x14ac:dyDescent="0.25">
      <c r="B15051" s="8"/>
    </row>
    <row r="15052" spans="2:2" x14ac:dyDescent="0.25">
      <c r="B15052" s="8"/>
    </row>
    <row r="15053" spans="2:2" x14ac:dyDescent="0.25">
      <c r="B15053" s="8"/>
    </row>
    <row r="15054" spans="2:2" x14ac:dyDescent="0.25">
      <c r="B15054" s="8"/>
    </row>
    <row r="15055" spans="2:2" x14ac:dyDescent="0.25">
      <c r="B15055" s="8"/>
    </row>
    <row r="15056" spans="2:2" x14ac:dyDescent="0.25">
      <c r="B15056" s="8"/>
    </row>
    <row r="15057" spans="2:2" x14ac:dyDescent="0.25">
      <c r="B15057" s="8"/>
    </row>
    <row r="15058" spans="2:2" x14ac:dyDescent="0.25">
      <c r="B15058" s="8"/>
    </row>
    <row r="15059" spans="2:2" x14ac:dyDescent="0.25">
      <c r="B15059" s="8"/>
    </row>
    <row r="15060" spans="2:2" x14ac:dyDescent="0.25">
      <c r="B15060" s="8"/>
    </row>
    <row r="15061" spans="2:2" x14ac:dyDescent="0.25">
      <c r="B15061" s="8"/>
    </row>
    <row r="15062" spans="2:2" x14ac:dyDescent="0.25">
      <c r="B15062" s="8"/>
    </row>
    <row r="15063" spans="2:2" x14ac:dyDescent="0.25">
      <c r="B15063" s="8"/>
    </row>
    <row r="15064" spans="2:2" x14ac:dyDescent="0.25">
      <c r="B15064" s="8"/>
    </row>
    <row r="15065" spans="2:2" x14ac:dyDescent="0.25">
      <c r="B15065" s="8"/>
    </row>
    <row r="15066" spans="2:2" x14ac:dyDescent="0.25">
      <c r="B15066" s="8"/>
    </row>
    <row r="15067" spans="2:2" x14ac:dyDescent="0.25">
      <c r="B15067" s="8"/>
    </row>
    <row r="15068" spans="2:2" x14ac:dyDescent="0.25">
      <c r="B15068" s="8"/>
    </row>
    <row r="15069" spans="2:2" x14ac:dyDescent="0.25">
      <c r="B15069" s="8"/>
    </row>
    <row r="15070" spans="2:2" x14ac:dyDescent="0.25">
      <c r="B15070" s="8"/>
    </row>
    <row r="15071" spans="2:2" x14ac:dyDescent="0.25">
      <c r="B15071" s="8"/>
    </row>
    <row r="15072" spans="2:2" x14ac:dyDescent="0.25">
      <c r="B15072" s="8"/>
    </row>
    <row r="15073" spans="2:2" x14ac:dyDescent="0.25">
      <c r="B15073" s="8"/>
    </row>
    <row r="15074" spans="2:2" x14ac:dyDescent="0.25">
      <c r="B15074" s="8"/>
    </row>
    <row r="15075" spans="2:2" x14ac:dyDescent="0.25">
      <c r="B15075" s="8"/>
    </row>
    <row r="15076" spans="2:2" x14ac:dyDescent="0.25">
      <c r="B15076" s="8"/>
    </row>
    <row r="15077" spans="2:2" x14ac:dyDescent="0.25">
      <c r="B15077" s="8"/>
    </row>
    <row r="15078" spans="2:2" x14ac:dyDescent="0.25">
      <c r="B15078" s="8"/>
    </row>
    <row r="15079" spans="2:2" x14ac:dyDescent="0.25">
      <c r="B15079" s="8"/>
    </row>
    <row r="15080" spans="2:2" x14ac:dyDescent="0.25">
      <c r="B15080" s="8"/>
    </row>
    <row r="15081" spans="2:2" x14ac:dyDescent="0.25">
      <c r="B15081" s="8"/>
    </row>
    <row r="15082" spans="2:2" x14ac:dyDescent="0.25">
      <c r="B15082" s="8"/>
    </row>
    <row r="15083" spans="2:2" x14ac:dyDescent="0.25">
      <c r="B15083" s="8"/>
    </row>
    <row r="15084" spans="2:2" x14ac:dyDescent="0.25">
      <c r="B15084" s="8"/>
    </row>
    <row r="15085" spans="2:2" x14ac:dyDescent="0.25">
      <c r="B15085" s="8"/>
    </row>
    <row r="15086" spans="2:2" x14ac:dyDescent="0.25">
      <c r="B15086" s="8"/>
    </row>
    <row r="15087" spans="2:2" x14ac:dyDescent="0.25">
      <c r="B15087" s="8"/>
    </row>
    <row r="15088" spans="2:2" x14ac:dyDescent="0.25">
      <c r="B15088" s="8"/>
    </row>
    <row r="15089" spans="2:2" x14ac:dyDescent="0.25">
      <c r="B15089" s="8"/>
    </row>
    <row r="15090" spans="2:2" x14ac:dyDescent="0.25">
      <c r="B15090" s="8"/>
    </row>
    <row r="15091" spans="2:2" x14ac:dyDescent="0.25">
      <c r="B15091" s="8"/>
    </row>
    <row r="15092" spans="2:2" x14ac:dyDescent="0.25">
      <c r="B15092" s="8"/>
    </row>
    <row r="15093" spans="2:2" x14ac:dyDescent="0.25">
      <c r="B15093" s="8"/>
    </row>
    <row r="15094" spans="2:2" x14ac:dyDescent="0.25">
      <c r="B15094" s="8"/>
    </row>
    <row r="15095" spans="2:2" x14ac:dyDescent="0.25">
      <c r="B15095" s="8"/>
    </row>
    <row r="15096" spans="2:2" x14ac:dyDescent="0.25">
      <c r="B15096" s="8"/>
    </row>
    <row r="15097" spans="2:2" x14ac:dyDescent="0.25">
      <c r="B15097" s="8"/>
    </row>
    <row r="15098" spans="2:2" x14ac:dyDescent="0.25">
      <c r="B15098" s="8"/>
    </row>
    <row r="15099" spans="2:2" x14ac:dyDescent="0.25">
      <c r="B15099" s="8"/>
    </row>
    <row r="15100" spans="2:2" x14ac:dyDescent="0.25">
      <c r="B15100" s="8"/>
    </row>
    <row r="15101" spans="2:2" x14ac:dyDescent="0.25">
      <c r="B15101" s="8"/>
    </row>
    <row r="15102" spans="2:2" x14ac:dyDescent="0.25">
      <c r="B15102" s="8"/>
    </row>
    <row r="15103" spans="2:2" x14ac:dyDescent="0.25">
      <c r="B15103" s="8"/>
    </row>
    <row r="15104" spans="2:2" x14ac:dyDescent="0.25">
      <c r="B15104" s="8"/>
    </row>
    <row r="15105" spans="2:2" x14ac:dyDescent="0.25">
      <c r="B15105" s="8"/>
    </row>
    <row r="15106" spans="2:2" x14ac:dyDescent="0.25">
      <c r="B15106" s="8"/>
    </row>
    <row r="15107" spans="2:2" x14ac:dyDescent="0.25">
      <c r="B15107" s="8"/>
    </row>
    <row r="15108" spans="2:2" x14ac:dyDescent="0.25">
      <c r="B15108" s="8"/>
    </row>
    <row r="15109" spans="2:2" x14ac:dyDescent="0.25">
      <c r="B15109" s="8"/>
    </row>
    <row r="15110" spans="2:2" x14ac:dyDescent="0.25">
      <c r="B15110" s="8"/>
    </row>
    <row r="15111" spans="2:2" x14ac:dyDescent="0.25">
      <c r="B15111" s="8"/>
    </row>
    <row r="15112" spans="2:2" x14ac:dyDescent="0.25">
      <c r="B15112" s="8"/>
    </row>
    <row r="15113" spans="2:2" x14ac:dyDescent="0.25">
      <c r="B15113" s="8"/>
    </row>
    <row r="15114" spans="2:2" x14ac:dyDescent="0.25">
      <c r="B15114" s="8"/>
    </row>
    <row r="15115" spans="2:2" x14ac:dyDescent="0.25">
      <c r="B15115" s="8"/>
    </row>
    <row r="15116" spans="2:2" x14ac:dyDescent="0.25">
      <c r="B15116" s="8"/>
    </row>
    <row r="15117" spans="2:2" x14ac:dyDescent="0.25">
      <c r="B15117" s="8"/>
    </row>
    <row r="15118" spans="2:2" x14ac:dyDescent="0.25">
      <c r="B15118" s="8"/>
    </row>
    <row r="15119" spans="2:2" x14ac:dyDescent="0.25">
      <c r="B15119" s="8"/>
    </row>
    <row r="15120" spans="2:2" x14ac:dyDescent="0.25">
      <c r="B15120" s="8"/>
    </row>
    <row r="15121" spans="2:2" x14ac:dyDescent="0.25">
      <c r="B15121" s="8"/>
    </row>
    <row r="15122" spans="2:2" x14ac:dyDescent="0.25">
      <c r="B15122" s="8"/>
    </row>
    <row r="15123" spans="2:2" x14ac:dyDescent="0.25">
      <c r="B15123" s="8"/>
    </row>
    <row r="15124" spans="2:2" x14ac:dyDescent="0.25">
      <c r="B15124" s="8"/>
    </row>
    <row r="15125" spans="2:2" x14ac:dyDescent="0.25">
      <c r="B15125" s="8"/>
    </row>
    <row r="15126" spans="2:2" x14ac:dyDescent="0.25">
      <c r="B15126" s="8"/>
    </row>
    <row r="15127" spans="2:2" x14ac:dyDescent="0.25">
      <c r="B15127" s="8"/>
    </row>
    <row r="15128" spans="2:2" x14ac:dyDescent="0.25">
      <c r="B15128" s="8"/>
    </row>
    <row r="15129" spans="2:2" x14ac:dyDescent="0.25">
      <c r="B15129" s="8"/>
    </row>
    <row r="15130" spans="2:2" x14ac:dyDescent="0.25">
      <c r="B15130" s="8"/>
    </row>
    <row r="15131" spans="2:2" x14ac:dyDescent="0.25">
      <c r="B15131" s="8"/>
    </row>
    <row r="15132" spans="2:2" x14ac:dyDescent="0.25">
      <c r="B15132" s="8"/>
    </row>
    <row r="15133" spans="2:2" x14ac:dyDescent="0.25">
      <c r="B15133" s="8"/>
    </row>
    <row r="15134" spans="2:2" x14ac:dyDescent="0.25">
      <c r="B15134" s="8"/>
    </row>
    <row r="15135" spans="2:2" x14ac:dyDescent="0.25">
      <c r="B15135" s="8"/>
    </row>
    <row r="15136" spans="2:2" x14ac:dyDescent="0.25">
      <c r="B15136" s="8"/>
    </row>
    <row r="15137" spans="2:2" x14ac:dyDescent="0.25">
      <c r="B15137" s="8"/>
    </row>
    <row r="15138" spans="2:2" x14ac:dyDescent="0.25">
      <c r="B15138" s="8"/>
    </row>
    <row r="15139" spans="2:2" x14ac:dyDescent="0.25">
      <c r="B15139" s="8"/>
    </row>
    <row r="15140" spans="2:2" x14ac:dyDescent="0.25">
      <c r="B15140" s="8"/>
    </row>
    <row r="15141" spans="2:2" x14ac:dyDescent="0.25">
      <c r="B15141" s="8"/>
    </row>
    <row r="15142" spans="2:2" x14ac:dyDescent="0.25">
      <c r="B15142" s="8"/>
    </row>
    <row r="15143" spans="2:2" x14ac:dyDescent="0.25">
      <c r="B15143" s="8"/>
    </row>
    <row r="15144" spans="2:2" x14ac:dyDescent="0.25">
      <c r="B15144" s="8"/>
    </row>
    <row r="15145" spans="2:2" x14ac:dyDescent="0.25">
      <c r="B15145" s="8"/>
    </row>
    <row r="15146" spans="2:2" x14ac:dyDescent="0.25">
      <c r="B15146" s="8"/>
    </row>
    <row r="15147" spans="2:2" x14ac:dyDescent="0.25">
      <c r="B15147" s="8"/>
    </row>
    <row r="15148" spans="2:2" x14ac:dyDescent="0.25">
      <c r="B15148" s="8"/>
    </row>
    <row r="15149" spans="2:2" x14ac:dyDescent="0.25">
      <c r="B15149" s="8"/>
    </row>
    <row r="15150" spans="2:2" x14ac:dyDescent="0.25">
      <c r="B15150" s="8"/>
    </row>
    <row r="15151" spans="2:2" x14ac:dyDescent="0.25">
      <c r="B15151" s="8"/>
    </row>
    <row r="15152" spans="2:2" x14ac:dyDescent="0.25">
      <c r="B15152" s="8"/>
    </row>
    <row r="15153" spans="2:2" x14ac:dyDescent="0.25">
      <c r="B15153" s="8"/>
    </row>
    <row r="15154" spans="2:2" x14ac:dyDescent="0.25">
      <c r="B15154" s="8"/>
    </row>
    <row r="15155" spans="2:2" x14ac:dyDescent="0.25">
      <c r="B15155" s="8"/>
    </row>
    <row r="15156" spans="2:2" x14ac:dyDescent="0.25">
      <c r="B15156" s="8"/>
    </row>
    <row r="15157" spans="2:2" x14ac:dyDescent="0.25">
      <c r="B15157" s="8"/>
    </row>
    <row r="15158" spans="2:2" x14ac:dyDescent="0.25">
      <c r="B15158" s="8"/>
    </row>
    <row r="15159" spans="2:2" x14ac:dyDescent="0.25">
      <c r="B15159" s="8"/>
    </row>
    <row r="15160" spans="2:2" x14ac:dyDescent="0.25">
      <c r="B15160" s="8"/>
    </row>
    <row r="15161" spans="2:2" x14ac:dyDescent="0.25">
      <c r="B15161" s="8"/>
    </row>
    <row r="15162" spans="2:2" x14ac:dyDescent="0.25">
      <c r="B15162" s="8"/>
    </row>
    <row r="15163" spans="2:2" x14ac:dyDescent="0.25">
      <c r="B15163" s="8"/>
    </row>
    <row r="15164" spans="2:2" x14ac:dyDescent="0.25">
      <c r="B15164" s="8"/>
    </row>
    <row r="15165" spans="2:2" x14ac:dyDescent="0.25">
      <c r="B15165" s="8"/>
    </row>
    <row r="15166" spans="2:2" x14ac:dyDescent="0.25">
      <c r="B15166" s="8"/>
    </row>
    <row r="15167" spans="2:2" x14ac:dyDescent="0.25">
      <c r="B15167" s="8"/>
    </row>
    <row r="15168" spans="2:2" x14ac:dyDescent="0.25">
      <c r="B15168" s="8"/>
    </row>
    <row r="15169" spans="2:2" x14ac:dyDescent="0.25">
      <c r="B15169" s="8"/>
    </row>
    <row r="15170" spans="2:2" x14ac:dyDescent="0.25">
      <c r="B15170" s="8"/>
    </row>
    <row r="15171" spans="2:2" x14ac:dyDescent="0.25">
      <c r="B15171" s="8"/>
    </row>
    <row r="15172" spans="2:2" x14ac:dyDescent="0.25">
      <c r="B15172" s="8"/>
    </row>
    <row r="15173" spans="2:2" x14ac:dyDescent="0.25">
      <c r="B15173" s="8"/>
    </row>
    <row r="15174" spans="2:2" x14ac:dyDescent="0.25">
      <c r="B15174" s="8"/>
    </row>
    <row r="15175" spans="2:2" x14ac:dyDescent="0.25">
      <c r="B15175" s="8"/>
    </row>
    <row r="15176" spans="2:2" x14ac:dyDescent="0.25">
      <c r="B15176" s="8"/>
    </row>
    <row r="15177" spans="2:2" x14ac:dyDescent="0.25">
      <c r="B15177" s="8"/>
    </row>
    <row r="15178" spans="2:2" x14ac:dyDescent="0.25">
      <c r="B15178" s="8"/>
    </row>
    <row r="15179" spans="2:2" x14ac:dyDescent="0.25">
      <c r="B15179" s="8"/>
    </row>
    <row r="15180" spans="2:2" x14ac:dyDescent="0.25">
      <c r="B15180" s="8"/>
    </row>
    <row r="15181" spans="2:2" x14ac:dyDescent="0.25">
      <c r="B15181" s="8"/>
    </row>
    <row r="15182" spans="2:2" x14ac:dyDescent="0.25">
      <c r="B15182" s="8"/>
    </row>
    <row r="15183" spans="2:2" x14ac:dyDescent="0.25">
      <c r="B15183" s="8"/>
    </row>
    <row r="15184" spans="2:2" x14ac:dyDescent="0.25">
      <c r="B15184" s="8"/>
    </row>
    <row r="15185" spans="2:2" x14ac:dyDescent="0.25">
      <c r="B15185" s="8"/>
    </row>
    <row r="15186" spans="2:2" x14ac:dyDescent="0.25">
      <c r="B15186" s="8"/>
    </row>
    <row r="15187" spans="2:2" x14ac:dyDescent="0.25">
      <c r="B15187" s="8"/>
    </row>
    <row r="15188" spans="2:2" x14ac:dyDescent="0.25">
      <c r="B15188" s="8"/>
    </row>
    <row r="15189" spans="2:2" x14ac:dyDescent="0.25">
      <c r="B15189" s="8"/>
    </row>
    <row r="15190" spans="2:2" x14ac:dyDescent="0.25">
      <c r="B15190" s="8"/>
    </row>
    <row r="15191" spans="2:2" x14ac:dyDescent="0.25">
      <c r="B15191" s="8"/>
    </row>
    <row r="15192" spans="2:2" x14ac:dyDescent="0.25">
      <c r="B15192" s="8"/>
    </row>
    <row r="15193" spans="2:2" x14ac:dyDescent="0.25">
      <c r="B15193" s="8"/>
    </row>
    <row r="15194" spans="2:2" x14ac:dyDescent="0.25">
      <c r="B15194" s="8"/>
    </row>
    <row r="15195" spans="2:2" x14ac:dyDescent="0.25">
      <c r="B15195" s="8"/>
    </row>
    <row r="15196" spans="2:2" x14ac:dyDescent="0.25">
      <c r="B15196" s="8"/>
    </row>
    <row r="15197" spans="2:2" x14ac:dyDescent="0.25">
      <c r="B15197" s="8"/>
    </row>
    <row r="15198" spans="2:2" x14ac:dyDescent="0.25">
      <c r="B15198" s="8"/>
    </row>
    <row r="15199" spans="2:2" x14ac:dyDescent="0.25">
      <c r="B15199" s="8"/>
    </row>
    <row r="15200" spans="2:2" x14ac:dyDescent="0.25">
      <c r="B15200" s="8"/>
    </row>
    <row r="15201" spans="2:2" x14ac:dyDescent="0.25">
      <c r="B15201" s="8"/>
    </row>
    <row r="15202" spans="2:2" x14ac:dyDescent="0.25">
      <c r="B15202" s="8"/>
    </row>
    <row r="15203" spans="2:2" x14ac:dyDescent="0.25">
      <c r="B15203" s="8"/>
    </row>
    <row r="15204" spans="2:2" x14ac:dyDescent="0.25">
      <c r="B15204" s="8"/>
    </row>
    <row r="15205" spans="2:2" x14ac:dyDescent="0.25">
      <c r="B15205" s="8"/>
    </row>
    <row r="15206" spans="2:2" x14ac:dyDescent="0.25">
      <c r="B15206" s="8"/>
    </row>
    <row r="15207" spans="2:2" x14ac:dyDescent="0.25">
      <c r="B15207" s="8"/>
    </row>
    <row r="15208" spans="2:2" x14ac:dyDescent="0.25">
      <c r="B15208" s="8"/>
    </row>
    <row r="15209" spans="2:2" x14ac:dyDescent="0.25">
      <c r="B15209" s="8"/>
    </row>
    <row r="15210" spans="2:2" x14ac:dyDescent="0.25">
      <c r="B15210" s="8"/>
    </row>
    <row r="15211" spans="2:2" x14ac:dyDescent="0.25">
      <c r="B15211" s="8"/>
    </row>
    <row r="15212" spans="2:2" x14ac:dyDescent="0.25">
      <c r="B15212" s="8"/>
    </row>
    <row r="15213" spans="2:2" x14ac:dyDescent="0.25">
      <c r="B15213" s="8"/>
    </row>
    <row r="15214" spans="2:2" x14ac:dyDescent="0.25">
      <c r="B15214" s="8"/>
    </row>
    <row r="15215" spans="2:2" x14ac:dyDescent="0.25">
      <c r="B15215" s="8"/>
    </row>
    <row r="15216" spans="2:2" x14ac:dyDescent="0.25">
      <c r="B15216" s="8"/>
    </row>
    <row r="15217" spans="2:2" x14ac:dyDescent="0.25">
      <c r="B15217" s="8"/>
    </row>
    <row r="15218" spans="2:2" x14ac:dyDescent="0.25">
      <c r="B15218" s="8"/>
    </row>
    <row r="15219" spans="2:2" x14ac:dyDescent="0.25">
      <c r="B15219" s="8"/>
    </row>
    <row r="15220" spans="2:2" x14ac:dyDescent="0.25">
      <c r="B15220" s="8"/>
    </row>
    <row r="15221" spans="2:2" x14ac:dyDescent="0.25">
      <c r="B15221" s="8"/>
    </row>
    <row r="15222" spans="2:2" x14ac:dyDescent="0.25">
      <c r="B15222" s="8"/>
    </row>
    <row r="15223" spans="2:2" x14ac:dyDescent="0.25">
      <c r="B15223" s="8"/>
    </row>
    <row r="15224" spans="2:2" x14ac:dyDescent="0.25">
      <c r="B15224" s="8"/>
    </row>
    <row r="15225" spans="2:2" x14ac:dyDescent="0.25">
      <c r="B15225" s="8"/>
    </row>
    <row r="15226" spans="2:2" x14ac:dyDescent="0.25">
      <c r="B15226" s="8"/>
    </row>
    <row r="15227" spans="2:2" x14ac:dyDescent="0.25">
      <c r="B15227" s="8"/>
    </row>
    <row r="15228" spans="2:2" x14ac:dyDescent="0.25">
      <c r="B15228" s="8"/>
    </row>
    <row r="15229" spans="2:2" x14ac:dyDescent="0.25">
      <c r="B15229" s="8"/>
    </row>
    <row r="15230" spans="2:2" x14ac:dyDescent="0.25">
      <c r="B15230" s="8"/>
    </row>
    <row r="15231" spans="2:2" x14ac:dyDescent="0.25">
      <c r="B15231" s="8"/>
    </row>
    <row r="15232" spans="2:2" x14ac:dyDescent="0.25">
      <c r="B15232" s="8"/>
    </row>
    <row r="15233" spans="2:2" x14ac:dyDescent="0.25">
      <c r="B15233" s="8"/>
    </row>
    <row r="15234" spans="2:2" x14ac:dyDescent="0.25">
      <c r="B15234" s="8"/>
    </row>
    <row r="15235" spans="2:2" x14ac:dyDescent="0.25">
      <c r="B15235" s="8"/>
    </row>
    <row r="15236" spans="2:2" x14ac:dyDescent="0.25">
      <c r="B15236" s="8"/>
    </row>
    <row r="15237" spans="2:2" x14ac:dyDescent="0.25">
      <c r="B15237" s="8"/>
    </row>
    <row r="15238" spans="2:2" x14ac:dyDescent="0.25">
      <c r="B15238" s="8"/>
    </row>
    <row r="15239" spans="2:2" x14ac:dyDescent="0.25">
      <c r="B15239" s="8"/>
    </row>
    <row r="15240" spans="2:2" x14ac:dyDescent="0.25">
      <c r="B15240" s="8"/>
    </row>
    <row r="15241" spans="2:2" x14ac:dyDescent="0.25">
      <c r="B15241" s="8"/>
    </row>
    <row r="15242" spans="2:2" x14ac:dyDescent="0.25">
      <c r="B15242" s="8"/>
    </row>
    <row r="15243" spans="2:2" x14ac:dyDescent="0.25">
      <c r="B15243" s="8"/>
    </row>
    <row r="15244" spans="2:2" x14ac:dyDescent="0.25">
      <c r="B15244" s="8"/>
    </row>
    <row r="15245" spans="2:2" x14ac:dyDescent="0.25">
      <c r="B15245" s="8"/>
    </row>
    <row r="15246" spans="2:2" x14ac:dyDescent="0.25">
      <c r="B15246" s="8"/>
    </row>
    <row r="15247" spans="2:2" x14ac:dyDescent="0.25">
      <c r="B15247" s="8"/>
    </row>
    <row r="15248" spans="2:2" x14ac:dyDescent="0.25">
      <c r="B15248" s="8"/>
    </row>
    <row r="15249" spans="2:2" x14ac:dyDescent="0.25">
      <c r="B15249" s="8"/>
    </row>
    <row r="15250" spans="2:2" x14ac:dyDescent="0.25">
      <c r="B15250" s="8"/>
    </row>
    <row r="15251" spans="2:2" x14ac:dyDescent="0.25">
      <c r="B15251" s="8"/>
    </row>
    <row r="15252" spans="2:2" x14ac:dyDescent="0.25">
      <c r="B15252" s="8"/>
    </row>
    <row r="15253" spans="2:2" x14ac:dyDescent="0.25">
      <c r="B15253" s="8"/>
    </row>
    <row r="15254" spans="2:2" x14ac:dyDescent="0.25">
      <c r="B15254" s="8"/>
    </row>
    <row r="15255" spans="2:2" x14ac:dyDescent="0.25">
      <c r="B15255" s="8"/>
    </row>
    <row r="15256" spans="2:2" x14ac:dyDescent="0.25">
      <c r="B15256" s="8"/>
    </row>
    <row r="15257" spans="2:2" x14ac:dyDescent="0.25">
      <c r="B15257" s="8"/>
    </row>
    <row r="15258" spans="2:2" x14ac:dyDescent="0.25">
      <c r="B15258" s="8"/>
    </row>
    <row r="15259" spans="2:2" x14ac:dyDescent="0.25">
      <c r="B15259" s="8"/>
    </row>
    <row r="15260" spans="2:2" x14ac:dyDescent="0.25">
      <c r="B15260" s="8"/>
    </row>
    <row r="15261" spans="2:2" x14ac:dyDescent="0.25">
      <c r="B15261" s="8"/>
    </row>
    <row r="15262" spans="2:2" x14ac:dyDescent="0.25">
      <c r="B15262" s="8"/>
    </row>
    <row r="15263" spans="2:2" x14ac:dyDescent="0.25">
      <c r="B15263" s="8"/>
    </row>
    <row r="15264" spans="2:2" x14ac:dyDescent="0.25">
      <c r="B15264" s="8"/>
    </row>
    <row r="15265" spans="2:2" x14ac:dyDescent="0.25">
      <c r="B15265" s="8"/>
    </row>
    <row r="15266" spans="2:2" x14ac:dyDescent="0.25">
      <c r="B15266" s="8"/>
    </row>
    <row r="15267" spans="2:2" x14ac:dyDescent="0.25">
      <c r="B15267" s="8"/>
    </row>
    <row r="15268" spans="2:2" x14ac:dyDescent="0.25">
      <c r="B15268" s="8"/>
    </row>
    <row r="15269" spans="2:2" x14ac:dyDescent="0.25">
      <c r="B15269" s="8"/>
    </row>
    <row r="15270" spans="2:2" x14ac:dyDescent="0.25">
      <c r="B15270" s="8"/>
    </row>
    <row r="15271" spans="2:2" x14ac:dyDescent="0.25">
      <c r="B15271" s="8"/>
    </row>
    <row r="15272" spans="2:2" x14ac:dyDescent="0.25">
      <c r="B15272" s="8"/>
    </row>
    <row r="15273" spans="2:2" x14ac:dyDescent="0.25">
      <c r="B15273" s="8"/>
    </row>
    <row r="15274" spans="2:2" x14ac:dyDescent="0.25">
      <c r="B15274" s="8"/>
    </row>
    <row r="15275" spans="2:2" x14ac:dyDescent="0.25">
      <c r="B15275" s="8"/>
    </row>
    <row r="15276" spans="2:2" x14ac:dyDescent="0.25">
      <c r="B15276" s="8"/>
    </row>
    <row r="15277" spans="2:2" x14ac:dyDescent="0.25">
      <c r="B15277" s="8"/>
    </row>
    <row r="15278" spans="2:2" x14ac:dyDescent="0.25">
      <c r="B15278" s="8"/>
    </row>
    <row r="15279" spans="2:2" x14ac:dyDescent="0.25">
      <c r="B15279" s="8"/>
    </row>
    <row r="15280" spans="2:2" x14ac:dyDescent="0.25">
      <c r="B15280" s="8"/>
    </row>
    <row r="15281" spans="2:2" x14ac:dyDescent="0.25">
      <c r="B15281" s="8"/>
    </row>
    <row r="15282" spans="2:2" x14ac:dyDescent="0.25">
      <c r="B15282" s="8"/>
    </row>
    <row r="15283" spans="2:2" x14ac:dyDescent="0.25">
      <c r="B15283" s="8"/>
    </row>
    <row r="15284" spans="2:2" x14ac:dyDescent="0.25">
      <c r="B15284" s="8"/>
    </row>
    <row r="15285" spans="2:2" x14ac:dyDescent="0.25">
      <c r="B15285" s="8"/>
    </row>
    <row r="15286" spans="2:2" x14ac:dyDescent="0.25">
      <c r="B15286" s="8"/>
    </row>
    <row r="15287" spans="2:2" x14ac:dyDescent="0.25">
      <c r="B15287" s="8"/>
    </row>
    <row r="15288" spans="2:2" x14ac:dyDescent="0.25">
      <c r="B15288" s="8"/>
    </row>
    <row r="15289" spans="2:2" x14ac:dyDescent="0.25">
      <c r="B15289" s="8"/>
    </row>
    <row r="15290" spans="2:2" x14ac:dyDescent="0.25">
      <c r="B15290" s="8"/>
    </row>
    <row r="15291" spans="2:2" x14ac:dyDescent="0.25">
      <c r="B15291" s="8"/>
    </row>
    <row r="15292" spans="2:2" x14ac:dyDescent="0.25">
      <c r="B15292" s="8"/>
    </row>
    <row r="15293" spans="2:2" x14ac:dyDescent="0.25">
      <c r="B15293" s="8"/>
    </row>
    <row r="15294" spans="2:2" x14ac:dyDescent="0.25">
      <c r="B15294" s="8"/>
    </row>
    <row r="15295" spans="2:2" x14ac:dyDescent="0.25">
      <c r="B15295" s="8"/>
    </row>
    <row r="15296" spans="2:2" x14ac:dyDescent="0.25">
      <c r="B15296" s="8"/>
    </row>
    <row r="15297" spans="2:2" x14ac:dyDescent="0.25">
      <c r="B15297" s="8"/>
    </row>
    <row r="15298" spans="2:2" x14ac:dyDescent="0.25">
      <c r="B15298" s="8"/>
    </row>
    <row r="15299" spans="2:2" x14ac:dyDescent="0.25">
      <c r="B15299" s="8"/>
    </row>
    <row r="15300" spans="2:2" x14ac:dyDescent="0.25">
      <c r="B15300" s="8"/>
    </row>
    <row r="15301" spans="2:2" x14ac:dyDescent="0.25">
      <c r="B15301" s="8"/>
    </row>
    <row r="15302" spans="2:2" x14ac:dyDescent="0.25">
      <c r="B15302" s="8"/>
    </row>
    <row r="15303" spans="2:2" x14ac:dyDescent="0.25">
      <c r="B15303" s="8"/>
    </row>
    <row r="15304" spans="2:2" x14ac:dyDescent="0.25">
      <c r="B15304" s="8"/>
    </row>
    <row r="15305" spans="2:2" x14ac:dyDescent="0.25">
      <c r="B15305" s="8"/>
    </row>
    <row r="15306" spans="2:2" x14ac:dyDescent="0.25">
      <c r="B15306" s="8"/>
    </row>
    <row r="15307" spans="2:2" x14ac:dyDescent="0.25">
      <c r="B15307" s="8"/>
    </row>
    <row r="15308" spans="2:2" x14ac:dyDescent="0.25">
      <c r="B15308" s="8"/>
    </row>
    <row r="15309" spans="2:2" x14ac:dyDescent="0.25">
      <c r="B15309" s="8"/>
    </row>
    <row r="15310" spans="2:2" x14ac:dyDescent="0.25">
      <c r="B15310" s="8"/>
    </row>
    <row r="15311" spans="2:2" x14ac:dyDescent="0.25">
      <c r="B15311" s="8"/>
    </row>
    <row r="15312" spans="2:2" x14ac:dyDescent="0.25">
      <c r="B15312" s="8"/>
    </row>
    <row r="15313" spans="2:2" x14ac:dyDescent="0.25">
      <c r="B15313" s="8"/>
    </row>
    <row r="15314" spans="2:2" x14ac:dyDescent="0.25">
      <c r="B15314" s="8"/>
    </row>
    <row r="15315" spans="2:2" x14ac:dyDescent="0.25">
      <c r="B15315" s="8"/>
    </row>
    <row r="15316" spans="2:2" x14ac:dyDescent="0.25">
      <c r="B15316" s="8"/>
    </row>
    <row r="15317" spans="2:2" x14ac:dyDescent="0.25">
      <c r="B15317" s="8"/>
    </row>
    <row r="15318" spans="2:2" x14ac:dyDescent="0.25">
      <c r="B15318" s="8"/>
    </row>
    <row r="15319" spans="2:2" x14ac:dyDescent="0.25">
      <c r="B15319" s="8"/>
    </row>
    <row r="15320" spans="2:2" x14ac:dyDescent="0.25">
      <c r="B15320" s="8"/>
    </row>
    <row r="15321" spans="2:2" x14ac:dyDescent="0.25">
      <c r="B15321" s="8"/>
    </row>
    <row r="15322" spans="2:2" x14ac:dyDescent="0.25">
      <c r="B15322" s="8"/>
    </row>
    <row r="15323" spans="2:2" x14ac:dyDescent="0.25">
      <c r="B15323" s="8"/>
    </row>
    <row r="15324" spans="2:2" x14ac:dyDescent="0.25">
      <c r="B15324" s="8"/>
    </row>
    <row r="15325" spans="2:2" x14ac:dyDescent="0.25">
      <c r="B15325" s="8"/>
    </row>
    <row r="15326" spans="2:2" x14ac:dyDescent="0.25">
      <c r="B15326" s="8"/>
    </row>
    <row r="15327" spans="2:2" x14ac:dyDescent="0.25">
      <c r="B15327" s="8"/>
    </row>
    <row r="15328" spans="2:2" x14ac:dyDescent="0.25">
      <c r="B15328" s="8"/>
    </row>
    <row r="15329" spans="2:2" x14ac:dyDescent="0.25">
      <c r="B15329" s="8"/>
    </row>
    <row r="15330" spans="2:2" x14ac:dyDescent="0.25">
      <c r="B15330" s="8"/>
    </row>
    <row r="15331" spans="2:2" x14ac:dyDescent="0.25">
      <c r="B15331" s="8"/>
    </row>
    <row r="15332" spans="2:2" x14ac:dyDescent="0.25">
      <c r="B15332" s="8"/>
    </row>
    <row r="15333" spans="2:2" x14ac:dyDescent="0.25">
      <c r="B15333" s="8"/>
    </row>
    <row r="15334" spans="2:2" x14ac:dyDescent="0.25">
      <c r="B15334" s="8"/>
    </row>
    <row r="15335" spans="2:2" x14ac:dyDescent="0.25">
      <c r="B15335" s="8"/>
    </row>
    <row r="15336" spans="2:2" x14ac:dyDescent="0.25">
      <c r="B15336" s="8"/>
    </row>
    <row r="15337" spans="2:2" x14ac:dyDescent="0.25">
      <c r="B15337" s="8"/>
    </row>
    <row r="15338" spans="2:2" x14ac:dyDescent="0.25">
      <c r="B15338" s="8"/>
    </row>
    <row r="15339" spans="2:2" x14ac:dyDescent="0.25">
      <c r="B15339" s="8"/>
    </row>
    <row r="15340" spans="2:2" x14ac:dyDescent="0.25">
      <c r="B15340" s="8"/>
    </row>
    <row r="15341" spans="2:2" x14ac:dyDescent="0.25">
      <c r="B15341" s="8"/>
    </row>
    <row r="15342" spans="2:2" x14ac:dyDescent="0.25">
      <c r="B15342" s="8"/>
    </row>
    <row r="15343" spans="2:2" x14ac:dyDescent="0.25">
      <c r="B15343" s="8"/>
    </row>
    <row r="15344" spans="2:2" x14ac:dyDescent="0.25">
      <c r="B15344" s="8"/>
    </row>
    <row r="15345" spans="2:2" x14ac:dyDescent="0.25">
      <c r="B15345" s="8"/>
    </row>
    <row r="15346" spans="2:2" x14ac:dyDescent="0.25">
      <c r="B15346" s="8"/>
    </row>
    <row r="15347" spans="2:2" x14ac:dyDescent="0.25">
      <c r="B15347" s="8"/>
    </row>
    <row r="15348" spans="2:2" x14ac:dyDescent="0.25">
      <c r="B15348" s="8"/>
    </row>
    <row r="15349" spans="2:2" x14ac:dyDescent="0.25">
      <c r="B15349" s="8"/>
    </row>
    <row r="15350" spans="2:2" x14ac:dyDescent="0.25">
      <c r="B15350" s="8"/>
    </row>
    <row r="15351" spans="2:2" x14ac:dyDescent="0.25">
      <c r="B15351" s="8"/>
    </row>
    <row r="15352" spans="2:2" x14ac:dyDescent="0.25">
      <c r="B15352" s="8"/>
    </row>
    <row r="15353" spans="2:2" x14ac:dyDescent="0.25">
      <c r="B15353" s="8"/>
    </row>
    <row r="15354" spans="2:2" x14ac:dyDescent="0.25">
      <c r="B15354" s="8"/>
    </row>
    <row r="15355" spans="2:2" x14ac:dyDescent="0.25">
      <c r="B15355" s="8"/>
    </row>
    <row r="15356" spans="2:2" x14ac:dyDescent="0.25">
      <c r="B15356" s="8"/>
    </row>
    <row r="15357" spans="2:2" x14ac:dyDescent="0.25">
      <c r="B15357" s="8"/>
    </row>
    <row r="15358" spans="2:2" x14ac:dyDescent="0.25">
      <c r="B15358" s="8"/>
    </row>
    <row r="15359" spans="2:2" x14ac:dyDescent="0.25">
      <c r="B15359" s="8"/>
    </row>
    <row r="15360" spans="2:2" x14ac:dyDescent="0.25">
      <c r="B15360" s="8"/>
    </row>
    <row r="15361" spans="2:2" x14ac:dyDescent="0.25">
      <c r="B15361" s="8"/>
    </row>
    <row r="15362" spans="2:2" x14ac:dyDescent="0.25">
      <c r="B15362" s="8"/>
    </row>
    <row r="15363" spans="2:2" x14ac:dyDescent="0.25">
      <c r="B15363" s="8"/>
    </row>
    <row r="15364" spans="2:2" x14ac:dyDescent="0.25">
      <c r="B15364" s="8"/>
    </row>
    <row r="15365" spans="2:2" x14ac:dyDescent="0.25">
      <c r="B15365" s="8"/>
    </row>
    <row r="15366" spans="2:2" x14ac:dyDescent="0.25">
      <c r="B15366" s="8"/>
    </row>
    <row r="15367" spans="2:2" x14ac:dyDescent="0.25">
      <c r="B15367" s="8"/>
    </row>
    <row r="15368" spans="2:2" x14ac:dyDescent="0.25">
      <c r="B15368" s="8"/>
    </row>
    <row r="15369" spans="2:2" x14ac:dyDescent="0.25">
      <c r="B15369" s="8"/>
    </row>
    <row r="15370" spans="2:2" x14ac:dyDescent="0.25">
      <c r="B15370" s="8"/>
    </row>
    <row r="15371" spans="2:2" x14ac:dyDescent="0.25">
      <c r="B15371" s="8"/>
    </row>
    <row r="15372" spans="2:2" x14ac:dyDescent="0.25">
      <c r="B15372" s="8"/>
    </row>
    <row r="15373" spans="2:2" x14ac:dyDescent="0.25">
      <c r="B15373" s="8"/>
    </row>
    <row r="15374" spans="2:2" x14ac:dyDescent="0.25">
      <c r="B15374" s="8"/>
    </row>
    <row r="15375" spans="2:2" x14ac:dyDescent="0.25">
      <c r="B15375" s="8"/>
    </row>
    <row r="15376" spans="2:2" x14ac:dyDescent="0.25">
      <c r="B15376" s="8"/>
    </row>
    <row r="15377" spans="2:2" x14ac:dyDescent="0.25">
      <c r="B15377" s="8"/>
    </row>
    <row r="15378" spans="2:2" x14ac:dyDescent="0.25">
      <c r="B15378" s="8"/>
    </row>
    <row r="15379" spans="2:2" x14ac:dyDescent="0.25">
      <c r="B15379" s="8"/>
    </row>
    <row r="15380" spans="2:2" x14ac:dyDescent="0.25">
      <c r="B15380" s="8"/>
    </row>
    <row r="15381" spans="2:2" x14ac:dyDescent="0.25">
      <c r="B15381" s="8"/>
    </row>
    <row r="15382" spans="2:2" x14ac:dyDescent="0.25">
      <c r="B15382" s="8"/>
    </row>
    <row r="15383" spans="2:2" x14ac:dyDescent="0.25">
      <c r="B15383" s="8"/>
    </row>
    <row r="15384" spans="2:2" x14ac:dyDescent="0.25">
      <c r="B15384" s="8"/>
    </row>
    <row r="15385" spans="2:2" x14ac:dyDescent="0.25">
      <c r="B15385" s="8"/>
    </row>
    <row r="15386" spans="2:2" x14ac:dyDescent="0.25">
      <c r="B15386" s="8"/>
    </row>
    <row r="15387" spans="2:2" x14ac:dyDescent="0.25">
      <c r="B15387" s="8"/>
    </row>
    <row r="15388" spans="2:2" x14ac:dyDescent="0.25">
      <c r="B15388" s="8"/>
    </row>
    <row r="15389" spans="2:2" x14ac:dyDescent="0.25">
      <c r="B15389" s="8"/>
    </row>
    <row r="15390" spans="2:2" x14ac:dyDescent="0.25">
      <c r="B15390" s="8"/>
    </row>
    <row r="15391" spans="2:2" x14ac:dyDescent="0.25">
      <c r="B15391" s="8"/>
    </row>
    <row r="15392" spans="2:2" x14ac:dyDescent="0.25">
      <c r="B15392" s="8"/>
    </row>
    <row r="15393" spans="2:2" x14ac:dyDescent="0.25">
      <c r="B15393" s="8"/>
    </row>
    <row r="15394" spans="2:2" x14ac:dyDescent="0.25">
      <c r="B15394" s="8"/>
    </row>
    <row r="15395" spans="2:2" x14ac:dyDescent="0.25">
      <c r="B15395" s="8"/>
    </row>
    <row r="15396" spans="2:2" x14ac:dyDescent="0.25">
      <c r="B15396" s="8"/>
    </row>
    <row r="15397" spans="2:2" x14ac:dyDescent="0.25">
      <c r="B15397" s="8"/>
    </row>
    <row r="15398" spans="2:2" x14ac:dyDescent="0.25">
      <c r="B15398" s="8"/>
    </row>
    <row r="15399" spans="2:2" x14ac:dyDescent="0.25">
      <c r="B15399" s="8"/>
    </row>
    <row r="15400" spans="2:2" x14ac:dyDescent="0.25">
      <c r="B15400" s="8"/>
    </row>
    <row r="15401" spans="2:2" x14ac:dyDescent="0.25">
      <c r="B15401" s="8"/>
    </row>
    <row r="15402" spans="2:2" x14ac:dyDescent="0.25">
      <c r="B15402" s="8"/>
    </row>
    <row r="15403" spans="2:2" x14ac:dyDescent="0.25">
      <c r="B15403" s="8"/>
    </row>
    <row r="15404" spans="2:2" x14ac:dyDescent="0.25">
      <c r="B15404" s="8"/>
    </row>
    <row r="15405" spans="2:2" x14ac:dyDescent="0.25">
      <c r="B15405" s="8"/>
    </row>
    <row r="15406" spans="2:2" x14ac:dyDescent="0.25">
      <c r="B15406" s="8"/>
    </row>
    <row r="15407" spans="2:2" x14ac:dyDescent="0.25">
      <c r="B15407" s="8"/>
    </row>
    <row r="15408" spans="2:2" x14ac:dyDescent="0.25">
      <c r="B15408" s="8"/>
    </row>
    <row r="15409" spans="2:2" x14ac:dyDescent="0.25">
      <c r="B15409" s="8"/>
    </row>
    <row r="15410" spans="2:2" x14ac:dyDescent="0.25">
      <c r="B15410" s="8"/>
    </row>
    <row r="15411" spans="2:2" x14ac:dyDescent="0.25">
      <c r="B15411" s="8"/>
    </row>
    <row r="15412" spans="2:2" x14ac:dyDescent="0.25">
      <c r="B15412" s="8"/>
    </row>
    <row r="15413" spans="2:2" x14ac:dyDescent="0.25">
      <c r="B15413" s="8"/>
    </row>
    <row r="15414" spans="2:2" x14ac:dyDescent="0.25">
      <c r="B15414" s="8"/>
    </row>
    <row r="15415" spans="2:2" x14ac:dyDescent="0.25">
      <c r="B15415" s="8"/>
    </row>
    <row r="15416" spans="2:2" x14ac:dyDescent="0.25">
      <c r="B15416" s="8"/>
    </row>
    <row r="15417" spans="2:2" x14ac:dyDescent="0.25">
      <c r="B15417" s="8"/>
    </row>
    <row r="15418" spans="2:2" x14ac:dyDescent="0.25">
      <c r="B15418" s="8"/>
    </row>
    <row r="15419" spans="2:2" x14ac:dyDescent="0.25">
      <c r="B15419" s="8"/>
    </row>
    <row r="15420" spans="2:2" x14ac:dyDescent="0.25">
      <c r="B15420" s="8"/>
    </row>
    <row r="15421" spans="2:2" x14ac:dyDescent="0.25">
      <c r="B15421" s="8"/>
    </row>
    <row r="15422" spans="2:2" x14ac:dyDescent="0.25">
      <c r="B15422" s="8"/>
    </row>
    <row r="15423" spans="2:2" x14ac:dyDescent="0.25">
      <c r="B15423" s="8"/>
    </row>
    <row r="15424" spans="2:2" x14ac:dyDescent="0.25">
      <c r="B15424" s="8"/>
    </row>
    <row r="15425" spans="2:2" x14ac:dyDescent="0.25">
      <c r="B15425" s="8"/>
    </row>
    <row r="15426" spans="2:2" x14ac:dyDescent="0.25">
      <c r="B15426" s="8"/>
    </row>
    <row r="15427" spans="2:2" x14ac:dyDescent="0.25">
      <c r="B15427" s="8"/>
    </row>
    <row r="15428" spans="2:2" x14ac:dyDescent="0.25">
      <c r="B15428" s="8"/>
    </row>
    <row r="15429" spans="2:2" x14ac:dyDescent="0.25">
      <c r="B15429" s="8"/>
    </row>
    <row r="15430" spans="2:2" x14ac:dyDescent="0.25">
      <c r="B15430" s="8"/>
    </row>
    <row r="15431" spans="2:2" x14ac:dyDescent="0.25">
      <c r="B15431" s="8"/>
    </row>
    <row r="15432" spans="2:2" x14ac:dyDescent="0.25">
      <c r="B15432" s="8"/>
    </row>
    <row r="15433" spans="2:2" x14ac:dyDescent="0.25">
      <c r="B15433" s="8"/>
    </row>
    <row r="15434" spans="2:2" x14ac:dyDescent="0.25">
      <c r="B15434" s="8"/>
    </row>
    <row r="15435" spans="2:2" x14ac:dyDescent="0.25">
      <c r="B15435" s="8"/>
    </row>
    <row r="15436" spans="2:2" x14ac:dyDescent="0.25">
      <c r="B15436" s="8"/>
    </row>
    <row r="15437" spans="2:2" x14ac:dyDescent="0.25">
      <c r="B15437" s="8"/>
    </row>
    <row r="15438" spans="2:2" x14ac:dyDescent="0.25">
      <c r="B15438" s="8"/>
    </row>
    <row r="15439" spans="2:2" x14ac:dyDescent="0.25">
      <c r="B15439" s="8"/>
    </row>
    <row r="15440" spans="2:2" x14ac:dyDescent="0.25">
      <c r="B15440" s="8"/>
    </row>
    <row r="15441" spans="2:2" x14ac:dyDescent="0.25">
      <c r="B15441" s="8"/>
    </row>
    <row r="15442" spans="2:2" x14ac:dyDescent="0.25">
      <c r="B15442" s="8"/>
    </row>
    <row r="15443" spans="2:2" x14ac:dyDescent="0.25">
      <c r="B15443" s="8"/>
    </row>
    <row r="15444" spans="2:2" x14ac:dyDescent="0.25">
      <c r="B15444" s="8"/>
    </row>
    <row r="15445" spans="2:2" x14ac:dyDescent="0.25">
      <c r="B15445" s="8"/>
    </row>
    <row r="15446" spans="2:2" x14ac:dyDescent="0.25">
      <c r="B15446" s="8"/>
    </row>
    <row r="15447" spans="2:2" x14ac:dyDescent="0.25">
      <c r="B15447" s="8"/>
    </row>
    <row r="15448" spans="2:2" x14ac:dyDescent="0.25">
      <c r="B15448" s="8"/>
    </row>
    <row r="15449" spans="2:2" x14ac:dyDescent="0.25">
      <c r="B15449" s="8"/>
    </row>
    <row r="15450" spans="2:2" x14ac:dyDescent="0.25">
      <c r="B15450" s="8"/>
    </row>
    <row r="15451" spans="2:2" x14ac:dyDescent="0.25">
      <c r="B15451" s="8"/>
    </row>
    <row r="15452" spans="2:2" x14ac:dyDescent="0.25">
      <c r="B15452" s="8"/>
    </row>
    <row r="15453" spans="2:2" x14ac:dyDescent="0.25">
      <c r="B15453" s="8"/>
    </row>
    <row r="15454" spans="2:2" x14ac:dyDescent="0.25">
      <c r="B15454" s="8"/>
    </row>
    <row r="15455" spans="2:2" x14ac:dyDescent="0.25">
      <c r="B15455" s="8"/>
    </row>
    <row r="15456" spans="2:2" x14ac:dyDescent="0.25">
      <c r="B15456" s="8"/>
    </row>
    <row r="15457" spans="2:2" x14ac:dyDescent="0.25">
      <c r="B15457" s="8"/>
    </row>
    <row r="15458" spans="2:2" x14ac:dyDescent="0.25">
      <c r="B15458" s="8"/>
    </row>
    <row r="15459" spans="2:2" x14ac:dyDescent="0.25">
      <c r="B15459" s="8"/>
    </row>
    <row r="15460" spans="2:2" x14ac:dyDescent="0.25">
      <c r="B15460" s="8"/>
    </row>
    <row r="15461" spans="2:2" x14ac:dyDescent="0.25">
      <c r="B15461" s="8"/>
    </row>
    <row r="15462" spans="2:2" x14ac:dyDescent="0.25">
      <c r="B15462" s="8"/>
    </row>
    <row r="15463" spans="2:2" x14ac:dyDescent="0.25">
      <c r="B15463" s="8"/>
    </row>
    <row r="15464" spans="2:2" x14ac:dyDescent="0.25">
      <c r="B15464" s="8"/>
    </row>
    <row r="15465" spans="2:2" x14ac:dyDescent="0.25">
      <c r="B15465" s="8"/>
    </row>
    <row r="15466" spans="2:2" x14ac:dyDescent="0.25">
      <c r="B15466" s="8"/>
    </row>
    <row r="15467" spans="2:2" x14ac:dyDescent="0.25">
      <c r="B15467" s="8"/>
    </row>
    <row r="15468" spans="2:2" x14ac:dyDescent="0.25">
      <c r="B15468" s="8"/>
    </row>
    <row r="15469" spans="2:2" x14ac:dyDescent="0.25">
      <c r="B15469" s="8"/>
    </row>
    <row r="15470" spans="2:2" x14ac:dyDescent="0.25">
      <c r="B15470" s="8"/>
    </row>
    <row r="15471" spans="2:2" x14ac:dyDescent="0.25">
      <c r="B15471" s="8"/>
    </row>
    <row r="15472" spans="2:2" x14ac:dyDescent="0.25">
      <c r="B15472" s="8"/>
    </row>
    <row r="15473" spans="2:2" x14ac:dyDescent="0.25">
      <c r="B15473" s="8"/>
    </row>
    <row r="15474" spans="2:2" x14ac:dyDescent="0.25">
      <c r="B15474" s="8"/>
    </row>
    <row r="15475" spans="2:2" x14ac:dyDescent="0.25">
      <c r="B15475" s="8"/>
    </row>
    <row r="15476" spans="2:2" x14ac:dyDescent="0.25">
      <c r="B15476" s="8"/>
    </row>
    <row r="15477" spans="2:2" x14ac:dyDescent="0.25">
      <c r="B15477" s="8"/>
    </row>
    <row r="15478" spans="2:2" x14ac:dyDescent="0.25">
      <c r="B15478" s="8"/>
    </row>
    <row r="15479" spans="2:2" x14ac:dyDescent="0.25">
      <c r="B15479" s="8"/>
    </row>
    <row r="15480" spans="2:2" x14ac:dyDescent="0.25">
      <c r="B15480" s="8"/>
    </row>
    <row r="15481" spans="2:2" x14ac:dyDescent="0.25">
      <c r="B15481" s="8"/>
    </row>
    <row r="15482" spans="2:2" x14ac:dyDescent="0.25">
      <c r="B15482" s="8"/>
    </row>
    <row r="15483" spans="2:2" x14ac:dyDescent="0.25">
      <c r="B15483" s="8"/>
    </row>
    <row r="15484" spans="2:2" x14ac:dyDescent="0.25">
      <c r="B15484" s="8"/>
    </row>
    <row r="15485" spans="2:2" x14ac:dyDescent="0.25">
      <c r="B15485" s="8"/>
    </row>
    <row r="15486" spans="2:2" x14ac:dyDescent="0.25">
      <c r="B15486" s="8"/>
    </row>
    <row r="15487" spans="2:2" x14ac:dyDescent="0.25">
      <c r="B15487" s="8"/>
    </row>
    <row r="15488" spans="2:2" x14ac:dyDescent="0.25">
      <c r="B15488" s="8"/>
    </row>
    <row r="15489" spans="2:2" x14ac:dyDescent="0.25">
      <c r="B15489" s="8"/>
    </row>
    <row r="15490" spans="2:2" x14ac:dyDescent="0.25">
      <c r="B15490" s="8"/>
    </row>
    <row r="15491" spans="2:2" x14ac:dyDescent="0.25">
      <c r="B15491" s="8"/>
    </row>
    <row r="15492" spans="2:2" x14ac:dyDescent="0.25">
      <c r="B15492" s="8"/>
    </row>
    <row r="15493" spans="2:2" x14ac:dyDescent="0.25">
      <c r="B15493" s="8"/>
    </row>
    <row r="15494" spans="2:2" x14ac:dyDescent="0.25">
      <c r="B15494" s="8"/>
    </row>
    <row r="15495" spans="2:2" x14ac:dyDescent="0.25">
      <c r="B15495" s="8"/>
    </row>
    <row r="15496" spans="2:2" x14ac:dyDescent="0.25">
      <c r="B15496" s="8"/>
    </row>
    <row r="15497" spans="2:2" x14ac:dyDescent="0.25">
      <c r="B15497" s="8"/>
    </row>
    <row r="15498" spans="2:2" x14ac:dyDescent="0.25">
      <c r="B15498" s="8"/>
    </row>
    <row r="15499" spans="2:2" x14ac:dyDescent="0.25">
      <c r="B15499" s="8"/>
    </row>
    <row r="15500" spans="2:2" x14ac:dyDescent="0.25">
      <c r="B15500" s="8"/>
    </row>
    <row r="15501" spans="2:2" x14ac:dyDescent="0.25">
      <c r="B15501" s="8"/>
    </row>
    <row r="15502" spans="2:2" x14ac:dyDescent="0.25">
      <c r="B15502" s="8"/>
    </row>
    <row r="15503" spans="2:2" x14ac:dyDescent="0.25">
      <c r="B15503" s="8"/>
    </row>
    <row r="15504" spans="2:2" x14ac:dyDescent="0.25">
      <c r="B15504" s="8"/>
    </row>
    <row r="15505" spans="2:2" x14ac:dyDescent="0.25">
      <c r="B15505" s="8"/>
    </row>
    <row r="15506" spans="2:2" x14ac:dyDescent="0.25">
      <c r="B15506" s="8"/>
    </row>
    <row r="15507" spans="2:2" x14ac:dyDescent="0.25">
      <c r="B15507" s="8"/>
    </row>
    <row r="15508" spans="2:2" x14ac:dyDescent="0.25">
      <c r="B15508" s="8"/>
    </row>
    <row r="15509" spans="2:2" x14ac:dyDescent="0.25">
      <c r="B15509" s="8"/>
    </row>
    <row r="15510" spans="2:2" x14ac:dyDescent="0.25">
      <c r="B15510" s="8"/>
    </row>
    <row r="15511" spans="2:2" x14ac:dyDescent="0.25">
      <c r="B15511" s="8"/>
    </row>
    <row r="15512" spans="2:2" x14ac:dyDescent="0.25">
      <c r="B15512" s="8"/>
    </row>
    <row r="15513" spans="2:2" x14ac:dyDescent="0.25">
      <c r="B15513" s="8"/>
    </row>
    <row r="15514" spans="2:2" x14ac:dyDescent="0.25">
      <c r="B15514" s="8"/>
    </row>
    <row r="15515" spans="2:2" x14ac:dyDescent="0.25">
      <c r="B15515" s="8"/>
    </row>
    <row r="15516" spans="2:2" x14ac:dyDescent="0.25">
      <c r="B15516" s="8"/>
    </row>
    <row r="15517" spans="2:2" x14ac:dyDescent="0.25">
      <c r="B15517" s="8"/>
    </row>
    <row r="15518" spans="2:2" x14ac:dyDescent="0.25">
      <c r="B15518" s="8"/>
    </row>
    <row r="15519" spans="2:2" x14ac:dyDescent="0.25">
      <c r="B15519" s="8"/>
    </row>
    <row r="15520" spans="2:2" x14ac:dyDescent="0.25">
      <c r="B15520" s="8"/>
    </row>
    <row r="15521" spans="2:2" x14ac:dyDescent="0.25">
      <c r="B15521" s="8"/>
    </row>
    <row r="15522" spans="2:2" x14ac:dyDescent="0.25">
      <c r="B15522" s="8"/>
    </row>
    <row r="15523" spans="2:2" x14ac:dyDescent="0.25">
      <c r="B15523" s="8"/>
    </row>
    <row r="15524" spans="2:2" x14ac:dyDescent="0.25">
      <c r="B15524" s="8"/>
    </row>
    <row r="15525" spans="2:2" x14ac:dyDescent="0.25">
      <c r="B15525" s="8"/>
    </row>
    <row r="15526" spans="2:2" x14ac:dyDescent="0.25">
      <c r="B15526" s="8"/>
    </row>
    <row r="15527" spans="2:2" x14ac:dyDescent="0.25">
      <c r="B15527" s="8"/>
    </row>
    <row r="15528" spans="2:2" x14ac:dyDescent="0.25">
      <c r="B15528" s="8"/>
    </row>
    <row r="15529" spans="2:2" x14ac:dyDescent="0.25">
      <c r="B15529" s="8"/>
    </row>
    <row r="15530" spans="2:2" x14ac:dyDescent="0.25">
      <c r="B15530" s="8"/>
    </row>
    <row r="15531" spans="2:2" x14ac:dyDescent="0.25">
      <c r="B15531" s="8"/>
    </row>
    <row r="15532" spans="2:2" x14ac:dyDescent="0.25">
      <c r="B15532" s="8"/>
    </row>
    <row r="15533" spans="2:2" x14ac:dyDescent="0.25">
      <c r="B15533" s="8"/>
    </row>
    <row r="15534" spans="2:2" x14ac:dyDescent="0.25">
      <c r="B15534" s="8"/>
    </row>
    <row r="15535" spans="2:2" x14ac:dyDescent="0.25">
      <c r="B15535" s="8"/>
    </row>
    <row r="15536" spans="2:2" x14ac:dyDescent="0.25">
      <c r="B15536" s="8"/>
    </row>
    <row r="15537" spans="2:2" x14ac:dyDescent="0.25">
      <c r="B15537" s="8"/>
    </row>
    <row r="15538" spans="2:2" x14ac:dyDescent="0.25">
      <c r="B15538" s="8"/>
    </row>
    <row r="15539" spans="2:2" x14ac:dyDescent="0.25">
      <c r="B15539" s="8"/>
    </row>
    <row r="15540" spans="2:2" x14ac:dyDescent="0.25">
      <c r="B15540" s="8"/>
    </row>
    <row r="15541" spans="2:2" x14ac:dyDescent="0.25">
      <c r="B15541" s="8"/>
    </row>
    <row r="15542" spans="2:2" x14ac:dyDescent="0.25">
      <c r="B15542" s="8"/>
    </row>
    <row r="15543" spans="2:2" x14ac:dyDescent="0.25">
      <c r="B15543" s="8"/>
    </row>
    <row r="15544" spans="2:2" x14ac:dyDescent="0.25">
      <c r="B15544" s="8"/>
    </row>
    <row r="15545" spans="2:2" x14ac:dyDescent="0.25">
      <c r="B15545" s="8"/>
    </row>
    <row r="15546" spans="2:2" x14ac:dyDescent="0.25">
      <c r="B15546" s="8"/>
    </row>
    <row r="15547" spans="2:2" x14ac:dyDescent="0.25">
      <c r="B15547" s="8"/>
    </row>
    <row r="15548" spans="2:2" x14ac:dyDescent="0.25">
      <c r="B15548" s="8"/>
    </row>
    <row r="15549" spans="2:2" x14ac:dyDescent="0.25">
      <c r="B15549" s="8"/>
    </row>
    <row r="15550" spans="2:2" x14ac:dyDescent="0.25">
      <c r="B15550" s="8"/>
    </row>
    <row r="15551" spans="2:2" x14ac:dyDescent="0.25">
      <c r="B15551" s="8"/>
    </row>
    <row r="15552" spans="2:2" x14ac:dyDescent="0.25">
      <c r="B15552" s="8"/>
    </row>
    <row r="15553" spans="2:2" x14ac:dyDescent="0.25">
      <c r="B15553" s="8"/>
    </row>
    <row r="15554" spans="2:2" x14ac:dyDescent="0.25">
      <c r="B15554" s="8"/>
    </row>
    <row r="15555" spans="2:2" x14ac:dyDescent="0.25">
      <c r="B15555" s="8"/>
    </row>
    <row r="15556" spans="2:2" x14ac:dyDescent="0.25">
      <c r="B15556" s="8"/>
    </row>
    <row r="15557" spans="2:2" x14ac:dyDescent="0.25">
      <c r="B15557" s="8"/>
    </row>
    <row r="15558" spans="2:2" x14ac:dyDescent="0.25">
      <c r="B15558" s="8"/>
    </row>
    <row r="15559" spans="2:2" x14ac:dyDescent="0.25">
      <c r="B15559" s="8"/>
    </row>
    <row r="15560" spans="2:2" x14ac:dyDescent="0.25">
      <c r="B15560" s="8"/>
    </row>
    <row r="15561" spans="2:2" x14ac:dyDescent="0.25">
      <c r="B15561" s="8"/>
    </row>
    <row r="15562" spans="2:2" x14ac:dyDescent="0.25">
      <c r="B15562" s="8"/>
    </row>
    <row r="15563" spans="2:2" x14ac:dyDescent="0.25">
      <c r="B15563" s="8"/>
    </row>
    <row r="15564" spans="2:2" x14ac:dyDescent="0.25">
      <c r="B15564" s="8"/>
    </row>
    <row r="15565" spans="2:2" x14ac:dyDescent="0.25">
      <c r="B15565" s="8"/>
    </row>
    <row r="15566" spans="2:2" x14ac:dyDescent="0.25">
      <c r="B15566" s="8"/>
    </row>
    <row r="15567" spans="2:2" x14ac:dyDescent="0.25">
      <c r="B15567" s="8"/>
    </row>
    <row r="15568" spans="2:2" x14ac:dyDescent="0.25">
      <c r="B15568" s="8"/>
    </row>
    <row r="15569" spans="2:2" x14ac:dyDescent="0.25">
      <c r="B15569" s="8"/>
    </row>
    <row r="15570" spans="2:2" x14ac:dyDescent="0.25">
      <c r="B15570" s="8"/>
    </row>
    <row r="15571" spans="2:2" x14ac:dyDescent="0.25">
      <c r="B15571" s="8"/>
    </row>
    <row r="15572" spans="2:2" x14ac:dyDescent="0.25">
      <c r="B15572" s="8"/>
    </row>
    <row r="15573" spans="2:2" x14ac:dyDescent="0.25">
      <c r="B15573" s="8"/>
    </row>
    <row r="15574" spans="2:2" x14ac:dyDescent="0.25">
      <c r="B15574" s="8"/>
    </row>
    <row r="15575" spans="2:2" x14ac:dyDescent="0.25">
      <c r="B15575" s="8"/>
    </row>
    <row r="15576" spans="2:2" x14ac:dyDescent="0.25">
      <c r="B15576" s="8"/>
    </row>
    <row r="15577" spans="2:2" x14ac:dyDescent="0.25">
      <c r="B15577" s="8"/>
    </row>
    <row r="15578" spans="2:2" x14ac:dyDescent="0.25">
      <c r="B15578" s="8"/>
    </row>
    <row r="15579" spans="2:2" x14ac:dyDescent="0.25">
      <c r="B15579" s="8"/>
    </row>
    <row r="15580" spans="2:2" x14ac:dyDescent="0.25">
      <c r="B15580" s="8"/>
    </row>
    <row r="15581" spans="2:2" x14ac:dyDescent="0.25">
      <c r="B15581" s="8"/>
    </row>
    <row r="15582" spans="2:2" x14ac:dyDescent="0.25">
      <c r="B15582" s="8"/>
    </row>
    <row r="15583" spans="2:2" x14ac:dyDescent="0.25">
      <c r="B15583" s="8"/>
    </row>
    <row r="15584" spans="2:2" x14ac:dyDescent="0.25">
      <c r="B15584" s="8"/>
    </row>
    <row r="15585" spans="2:2" x14ac:dyDescent="0.25">
      <c r="B15585" s="8"/>
    </row>
    <row r="15586" spans="2:2" x14ac:dyDescent="0.25">
      <c r="B15586" s="8"/>
    </row>
    <row r="15587" spans="2:2" x14ac:dyDescent="0.25">
      <c r="B15587" s="8"/>
    </row>
    <row r="15588" spans="2:2" x14ac:dyDescent="0.25">
      <c r="B15588" s="8"/>
    </row>
    <row r="15589" spans="2:2" x14ac:dyDescent="0.25">
      <c r="B15589" s="8"/>
    </row>
    <row r="15590" spans="2:2" x14ac:dyDescent="0.25">
      <c r="B15590" s="8"/>
    </row>
    <row r="15591" spans="2:2" x14ac:dyDescent="0.25">
      <c r="B15591" s="8"/>
    </row>
    <row r="15592" spans="2:2" x14ac:dyDescent="0.25">
      <c r="B15592" s="8"/>
    </row>
    <row r="15593" spans="2:2" x14ac:dyDescent="0.25">
      <c r="B15593" s="8"/>
    </row>
    <row r="15594" spans="2:2" x14ac:dyDescent="0.25">
      <c r="B15594" s="8"/>
    </row>
    <row r="15595" spans="2:2" x14ac:dyDescent="0.25">
      <c r="B15595" s="8"/>
    </row>
    <row r="15596" spans="2:2" x14ac:dyDescent="0.25">
      <c r="B15596" s="8"/>
    </row>
    <row r="15597" spans="2:2" x14ac:dyDescent="0.25">
      <c r="B15597" s="8"/>
    </row>
    <row r="15598" spans="2:2" x14ac:dyDescent="0.25">
      <c r="B15598" s="8"/>
    </row>
    <row r="15599" spans="2:2" x14ac:dyDescent="0.25">
      <c r="B15599" s="8"/>
    </row>
    <row r="15600" spans="2:2" x14ac:dyDescent="0.25">
      <c r="B15600" s="8"/>
    </row>
    <row r="15601" spans="2:2" x14ac:dyDescent="0.25">
      <c r="B15601" s="8"/>
    </row>
    <row r="15602" spans="2:2" x14ac:dyDescent="0.25">
      <c r="B15602" s="8"/>
    </row>
    <row r="15603" spans="2:2" x14ac:dyDescent="0.25">
      <c r="B15603" s="8"/>
    </row>
    <row r="15604" spans="2:2" x14ac:dyDescent="0.25">
      <c r="B15604" s="8"/>
    </row>
    <row r="15605" spans="2:2" x14ac:dyDescent="0.25">
      <c r="B15605" s="8"/>
    </row>
    <row r="15606" spans="2:2" x14ac:dyDescent="0.25">
      <c r="B15606" s="8"/>
    </row>
    <row r="15607" spans="2:2" x14ac:dyDescent="0.25">
      <c r="B15607" s="8"/>
    </row>
    <row r="15608" spans="2:2" x14ac:dyDescent="0.25">
      <c r="B15608" s="8"/>
    </row>
    <row r="15609" spans="2:2" x14ac:dyDescent="0.25">
      <c r="B15609" s="8"/>
    </row>
    <row r="15610" spans="2:2" x14ac:dyDescent="0.25">
      <c r="B15610" s="8"/>
    </row>
    <row r="15611" spans="2:2" x14ac:dyDescent="0.25">
      <c r="B15611" s="8"/>
    </row>
    <row r="15612" spans="2:2" x14ac:dyDescent="0.25">
      <c r="B15612" s="8"/>
    </row>
    <row r="15613" spans="2:2" x14ac:dyDescent="0.25">
      <c r="B15613" s="8"/>
    </row>
    <row r="15614" spans="2:2" x14ac:dyDescent="0.25">
      <c r="B15614" s="8"/>
    </row>
    <row r="15615" spans="2:2" x14ac:dyDescent="0.25">
      <c r="B15615" s="8"/>
    </row>
    <row r="15616" spans="2:2" x14ac:dyDescent="0.25">
      <c r="B15616" s="8"/>
    </row>
    <row r="15617" spans="2:2" x14ac:dyDescent="0.25">
      <c r="B15617" s="8"/>
    </row>
    <row r="15618" spans="2:2" x14ac:dyDescent="0.25">
      <c r="B15618" s="8"/>
    </row>
    <row r="15619" spans="2:2" x14ac:dyDescent="0.25">
      <c r="B15619" s="8"/>
    </row>
    <row r="15620" spans="2:2" x14ac:dyDescent="0.25">
      <c r="B15620" s="8"/>
    </row>
    <row r="15621" spans="2:2" x14ac:dyDescent="0.25">
      <c r="B15621" s="8"/>
    </row>
    <row r="15622" spans="2:2" x14ac:dyDescent="0.25">
      <c r="B15622" s="8"/>
    </row>
    <row r="15623" spans="2:2" x14ac:dyDescent="0.25">
      <c r="B15623" s="8"/>
    </row>
    <row r="15624" spans="2:2" x14ac:dyDescent="0.25">
      <c r="B15624" s="8"/>
    </row>
    <row r="15625" spans="2:2" x14ac:dyDescent="0.25">
      <c r="B15625" s="8"/>
    </row>
    <row r="15626" spans="2:2" x14ac:dyDescent="0.25">
      <c r="B15626" s="8"/>
    </row>
    <row r="15627" spans="2:2" x14ac:dyDescent="0.25">
      <c r="B15627" s="8"/>
    </row>
    <row r="15628" spans="2:2" x14ac:dyDescent="0.25">
      <c r="B15628" s="8"/>
    </row>
    <row r="15629" spans="2:2" x14ac:dyDescent="0.25">
      <c r="B15629" s="8"/>
    </row>
    <row r="15630" spans="2:2" x14ac:dyDescent="0.25">
      <c r="B15630" s="8"/>
    </row>
    <row r="15631" spans="2:2" x14ac:dyDescent="0.25">
      <c r="B15631" s="8"/>
    </row>
    <row r="15632" spans="2:2" x14ac:dyDescent="0.25">
      <c r="B15632" s="8"/>
    </row>
    <row r="15633" spans="2:2" x14ac:dyDescent="0.25">
      <c r="B15633" s="8"/>
    </row>
    <row r="15634" spans="2:2" x14ac:dyDescent="0.25">
      <c r="B15634" s="8"/>
    </row>
    <row r="15635" spans="2:2" x14ac:dyDescent="0.25">
      <c r="B15635" s="8"/>
    </row>
    <row r="15636" spans="2:2" x14ac:dyDescent="0.25">
      <c r="B15636" s="8"/>
    </row>
    <row r="15637" spans="2:2" x14ac:dyDescent="0.25">
      <c r="B15637" s="8"/>
    </row>
    <row r="15638" spans="2:2" x14ac:dyDescent="0.25">
      <c r="B15638" s="8"/>
    </row>
    <row r="15639" spans="2:2" x14ac:dyDescent="0.25">
      <c r="B15639" s="8"/>
    </row>
    <row r="15640" spans="2:2" x14ac:dyDescent="0.25">
      <c r="B15640" s="8"/>
    </row>
    <row r="15641" spans="2:2" x14ac:dyDescent="0.25">
      <c r="B15641" s="8"/>
    </row>
    <row r="15642" spans="2:2" x14ac:dyDescent="0.25">
      <c r="B15642" s="8"/>
    </row>
    <row r="15643" spans="2:2" x14ac:dyDescent="0.25">
      <c r="B15643" s="8"/>
    </row>
    <row r="15644" spans="2:2" x14ac:dyDescent="0.25">
      <c r="B15644" s="8"/>
    </row>
    <row r="15645" spans="2:2" x14ac:dyDescent="0.25">
      <c r="B15645" s="8"/>
    </row>
    <row r="15646" spans="2:2" x14ac:dyDescent="0.25">
      <c r="B15646" s="8"/>
    </row>
    <row r="15647" spans="2:2" x14ac:dyDescent="0.25">
      <c r="B15647" s="8"/>
    </row>
    <row r="15648" spans="2:2" x14ac:dyDescent="0.25">
      <c r="B15648" s="8"/>
    </row>
    <row r="15649" spans="2:2" x14ac:dyDescent="0.25">
      <c r="B15649" s="8"/>
    </row>
    <row r="15650" spans="2:2" x14ac:dyDescent="0.25">
      <c r="B15650" s="8"/>
    </row>
    <row r="15651" spans="2:2" x14ac:dyDescent="0.25">
      <c r="B15651" s="8"/>
    </row>
    <row r="15652" spans="2:2" x14ac:dyDescent="0.25">
      <c r="B15652" s="8"/>
    </row>
    <row r="15653" spans="2:2" x14ac:dyDescent="0.25">
      <c r="B15653" s="8"/>
    </row>
    <row r="15654" spans="2:2" x14ac:dyDescent="0.25">
      <c r="B15654" s="8"/>
    </row>
    <row r="15655" spans="2:2" x14ac:dyDescent="0.25">
      <c r="B15655" s="8"/>
    </row>
    <row r="15656" spans="2:2" x14ac:dyDescent="0.25">
      <c r="B15656" s="8"/>
    </row>
    <row r="15657" spans="2:2" x14ac:dyDescent="0.25">
      <c r="B15657" s="8"/>
    </row>
    <row r="15658" spans="2:2" x14ac:dyDescent="0.25">
      <c r="B15658" s="8"/>
    </row>
    <row r="15659" spans="2:2" x14ac:dyDescent="0.25">
      <c r="B15659" s="8"/>
    </row>
    <row r="15660" spans="2:2" x14ac:dyDescent="0.25">
      <c r="B15660" s="8"/>
    </row>
    <row r="15661" spans="2:2" x14ac:dyDescent="0.25">
      <c r="B15661" s="8"/>
    </row>
    <row r="15662" spans="2:2" x14ac:dyDescent="0.25">
      <c r="B15662" s="8"/>
    </row>
    <row r="15663" spans="2:2" x14ac:dyDescent="0.25">
      <c r="B15663" s="8"/>
    </row>
    <row r="15664" spans="2:2" x14ac:dyDescent="0.25">
      <c r="B15664" s="8"/>
    </row>
    <row r="15665" spans="2:2" x14ac:dyDescent="0.25">
      <c r="B15665" s="8"/>
    </row>
    <row r="15666" spans="2:2" x14ac:dyDescent="0.25">
      <c r="B15666" s="8"/>
    </row>
    <row r="15667" spans="2:2" x14ac:dyDescent="0.25">
      <c r="B15667" s="8"/>
    </row>
    <row r="15668" spans="2:2" x14ac:dyDescent="0.25">
      <c r="B15668" s="8"/>
    </row>
    <row r="15669" spans="2:2" x14ac:dyDescent="0.25">
      <c r="B15669" s="8"/>
    </row>
    <row r="15670" spans="2:2" x14ac:dyDescent="0.25">
      <c r="B15670" s="8"/>
    </row>
    <row r="15671" spans="2:2" x14ac:dyDescent="0.25">
      <c r="B15671" s="8"/>
    </row>
    <row r="15672" spans="2:2" x14ac:dyDescent="0.25">
      <c r="B15672" s="8"/>
    </row>
    <row r="15673" spans="2:2" x14ac:dyDescent="0.25">
      <c r="B15673" s="8"/>
    </row>
    <row r="15674" spans="2:2" x14ac:dyDescent="0.25">
      <c r="B15674" s="8"/>
    </row>
    <row r="15675" spans="2:2" x14ac:dyDescent="0.25">
      <c r="B15675" s="8"/>
    </row>
    <row r="15676" spans="2:2" x14ac:dyDescent="0.25">
      <c r="B15676" s="8"/>
    </row>
    <row r="15677" spans="2:2" x14ac:dyDescent="0.25">
      <c r="B15677" s="8"/>
    </row>
    <row r="15678" spans="2:2" x14ac:dyDescent="0.25">
      <c r="B15678" s="8"/>
    </row>
    <row r="15679" spans="2:2" x14ac:dyDescent="0.25">
      <c r="B15679" s="8"/>
    </row>
    <row r="15680" spans="2:2" x14ac:dyDescent="0.25">
      <c r="B15680" s="8"/>
    </row>
    <row r="15681" spans="2:2" x14ac:dyDescent="0.25">
      <c r="B15681" s="8"/>
    </row>
    <row r="15682" spans="2:2" x14ac:dyDescent="0.25">
      <c r="B15682" s="8"/>
    </row>
    <row r="15683" spans="2:2" x14ac:dyDescent="0.25">
      <c r="B15683" s="8"/>
    </row>
    <row r="15684" spans="2:2" x14ac:dyDescent="0.25">
      <c r="B15684" s="8"/>
    </row>
    <row r="15685" spans="2:2" x14ac:dyDescent="0.25">
      <c r="B15685" s="8"/>
    </row>
    <row r="15686" spans="2:2" x14ac:dyDescent="0.25">
      <c r="B15686" s="8"/>
    </row>
    <row r="15687" spans="2:2" x14ac:dyDescent="0.25">
      <c r="B15687" s="8"/>
    </row>
    <row r="15688" spans="2:2" x14ac:dyDescent="0.25">
      <c r="B15688" s="8"/>
    </row>
    <row r="15689" spans="2:2" x14ac:dyDescent="0.25">
      <c r="B15689" s="8"/>
    </row>
    <row r="15690" spans="2:2" x14ac:dyDescent="0.25">
      <c r="B15690" s="8"/>
    </row>
    <row r="15691" spans="2:2" x14ac:dyDescent="0.25">
      <c r="B15691" s="8"/>
    </row>
    <row r="15692" spans="2:2" x14ac:dyDescent="0.25">
      <c r="B15692" s="8"/>
    </row>
    <row r="15693" spans="2:2" x14ac:dyDescent="0.25">
      <c r="B15693" s="8"/>
    </row>
    <row r="15694" spans="2:2" x14ac:dyDescent="0.25">
      <c r="B15694" s="8"/>
    </row>
    <row r="15695" spans="2:2" x14ac:dyDescent="0.25">
      <c r="B15695" s="8"/>
    </row>
    <row r="15696" spans="2:2" x14ac:dyDescent="0.25">
      <c r="B15696" s="8"/>
    </row>
    <row r="15697" spans="2:2" x14ac:dyDescent="0.25">
      <c r="B15697" s="8"/>
    </row>
    <row r="15698" spans="2:2" x14ac:dyDescent="0.25">
      <c r="B15698" s="8"/>
    </row>
    <row r="15699" spans="2:2" x14ac:dyDescent="0.25">
      <c r="B15699" s="8"/>
    </row>
    <row r="15700" spans="2:2" x14ac:dyDescent="0.25">
      <c r="B15700" s="8"/>
    </row>
    <row r="15701" spans="2:2" x14ac:dyDescent="0.25">
      <c r="B15701" s="8"/>
    </row>
    <row r="15702" spans="2:2" x14ac:dyDescent="0.25">
      <c r="B15702" s="8"/>
    </row>
    <row r="15703" spans="2:2" x14ac:dyDescent="0.25">
      <c r="B15703" s="8"/>
    </row>
    <row r="15704" spans="2:2" x14ac:dyDescent="0.25">
      <c r="B15704" s="8"/>
    </row>
    <row r="15705" spans="2:2" x14ac:dyDescent="0.25">
      <c r="B15705" s="8"/>
    </row>
    <row r="15706" spans="2:2" x14ac:dyDescent="0.25">
      <c r="B15706" s="8"/>
    </row>
    <row r="15707" spans="2:2" x14ac:dyDescent="0.25">
      <c r="B15707" s="8"/>
    </row>
    <row r="15708" spans="2:2" x14ac:dyDescent="0.25">
      <c r="B15708" s="8"/>
    </row>
    <row r="15709" spans="2:2" x14ac:dyDescent="0.25">
      <c r="B15709" s="8"/>
    </row>
    <row r="15710" spans="2:2" x14ac:dyDescent="0.25">
      <c r="B15710" s="8"/>
    </row>
    <row r="15711" spans="2:2" x14ac:dyDescent="0.25">
      <c r="B15711" s="8"/>
    </row>
    <row r="15712" spans="2:2" x14ac:dyDescent="0.25">
      <c r="B15712" s="8"/>
    </row>
    <row r="15713" spans="2:2" x14ac:dyDescent="0.25">
      <c r="B15713" s="8"/>
    </row>
    <row r="15714" spans="2:2" x14ac:dyDescent="0.25">
      <c r="B15714" s="8"/>
    </row>
    <row r="15715" spans="2:2" x14ac:dyDescent="0.25">
      <c r="B15715" s="8"/>
    </row>
    <row r="15716" spans="2:2" x14ac:dyDescent="0.25">
      <c r="B15716" s="8"/>
    </row>
    <row r="15717" spans="2:2" x14ac:dyDescent="0.25">
      <c r="B15717" s="8"/>
    </row>
    <row r="15718" spans="2:2" x14ac:dyDescent="0.25">
      <c r="B15718" s="8"/>
    </row>
    <row r="15719" spans="2:2" x14ac:dyDescent="0.25">
      <c r="B15719" s="8"/>
    </row>
    <row r="15720" spans="2:2" x14ac:dyDescent="0.25">
      <c r="B15720" s="8"/>
    </row>
    <row r="15721" spans="2:2" x14ac:dyDescent="0.25">
      <c r="B15721" s="8"/>
    </row>
    <row r="15722" spans="2:2" x14ac:dyDescent="0.25">
      <c r="B15722" s="8"/>
    </row>
    <row r="15723" spans="2:2" x14ac:dyDescent="0.25">
      <c r="B15723" s="8"/>
    </row>
    <row r="15724" spans="2:2" x14ac:dyDescent="0.25">
      <c r="B15724" s="8"/>
    </row>
    <row r="15725" spans="2:2" x14ac:dyDescent="0.25">
      <c r="B15725" s="8"/>
    </row>
    <row r="15726" spans="2:2" x14ac:dyDescent="0.25">
      <c r="B15726" s="8"/>
    </row>
    <row r="15727" spans="2:2" x14ac:dyDescent="0.25">
      <c r="B15727" s="8"/>
    </row>
    <row r="15728" spans="2:2" x14ac:dyDescent="0.25">
      <c r="B15728" s="8"/>
    </row>
    <row r="15729" spans="2:2" x14ac:dyDescent="0.25">
      <c r="B15729" s="8"/>
    </row>
    <row r="15730" spans="2:2" x14ac:dyDescent="0.25">
      <c r="B15730" s="8"/>
    </row>
    <row r="15731" spans="2:2" x14ac:dyDescent="0.25">
      <c r="B15731" s="8"/>
    </row>
    <row r="15732" spans="2:2" x14ac:dyDescent="0.25">
      <c r="B15732" s="8"/>
    </row>
    <row r="15733" spans="2:2" x14ac:dyDescent="0.25">
      <c r="B15733" s="8"/>
    </row>
    <row r="15734" spans="2:2" x14ac:dyDescent="0.25">
      <c r="B15734" s="8"/>
    </row>
    <row r="15735" spans="2:2" x14ac:dyDescent="0.25">
      <c r="B15735" s="8"/>
    </row>
    <row r="15736" spans="2:2" x14ac:dyDescent="0.25">
      <c r="B15736" s="8"/>
    </row>
    <row r="15737" spans="2:2" x14ac:dyDescent="0.25">
      <c r="B15737" s="8"/>
    </row>
    <row r="15738" spans="2:2" x14ac:dyDescent="0.25">
      <c r="B15738" s="8"/>
    </row>
    <row r="15739" spans="2:2" x14ac:dyDescent="0.25">
      <c r="B15739" s="8"/>
    </row>
    <row r="15740" spans="2:2" x14ac:dyDescent="0.25">
      <c r="B15740" s="8"/>
    </row>
    <row r="15741" spans="2:2" x14ac:dyDescent="0.25">
      <c r="B15741" s="8"/>
    </row>
    <row r="15742" spans="2:2" x14ac:dyDescent="0.25">
      <c r="B15742" s="8"/>
    </row>
    <row r="15743" spans="2:2" x14ac:dyDescent="0.25">
      <c r="B15743" s="8"/>
    </row>
    <row r="15744" spans="2:2" x14ac:dyDescent="0.25">
      <c r="B15744" s="8"/>
    </row>
    <row r="15745" spans="2:2" x14ac:dyDescent="0.25">
      <c r="B15745" s="8"/>
    </row>
    <row r="15746" spans="2:2" x14ac:dyDescent="0.25">
      <c r="B15746" s="8"/>
    </row>
    <row r="15747" spans="2:2" x14ac:dyDescent="0.25">
      <c r="B15747" s="8"/>
    </row>
    <row r="15748" spans="2:2" x14ac:dyDescent="0.25">
      <c r="B15748" s="8"/>
    </row>
    <row r="15749" spans="2:2" x14ac:dyDescent="0.25">
      <c r="B15749" s="8"/>
    </row>
    <row r="15750" spans="2:2" x14ac:dyDescent="0.25">
      <c r="B15750" s="8"/>
    </row>
    <row r="15751" spans="2:2" x14ac:dyDescent="0.25">
      <c r="B15751" s="8"/>
    </row>
    <row r="15752" spans="2:2" x14ac:dyDescent="0.25">
      <c r="B15752" s="8"/>
    </row>
    <row r="15753" spans="2:2" x14ac:dyDescent="0.25">
      <c r="B15753" s="8"/>
    </row>
    <row r="15754" spans="2:2" x14ac:dyDescent="0.25">
      <c r="B15754" s="8"/>
    </row>
    <row r="15755" spans="2:2" x14ac:dyDescent="0.25">
      <c r="B15755" s="8"/>
    </row>
    <row r="15756" spans="2:2" x14ac:dyDescent="0.25">
      <c r="B15756" s="8"/>
    </row>
    <row r="15757" spans="2:2" x14ac:dyDescent="0.25">
      <c r="B15757" s="8"/>
    </row>
    <row r="15758" spans="2:2" x14ac:dyDescent="0.25">
      <c r="B15758" s="8"/>
    </row>
    <row r="15759" spans="2:2" x14ac:dyDescent="0.25">
      <c r="B15759" s="8"/>
    </row>
    <row r="15760" spans="2:2" x14ac:dyDescent="0.25">
      <c r="B15760" s="8"/>
    </row>
    <row r="15761" spans="2:2" x14ac:dyDescent="0.25">
      <c r="B15761" s="8"/>
    </row>
    <row r="15762" spans="2:2" x14ac:dyDescent="0.25">
      <c r="B15762" s="8"/>
    </row>
    <row r="15763" spans="2:2" x14ac:dyDescent="0.25">
      <c r="B15763" s="8"/>
    </row>
    <row r="15764" spans="2:2" x14ac:dyDescent="0.25">
      <c r="B15764" s="8"/>
    </row>
    <row r="15765" spans="2:2" x14ac:dyDescent="0.25">
      <c r="B15765" s="8"/>
    </row>
    <row r="15766" spans="2:2" x14ac:dyDescent="0.25">
      <c r="B15766" s="8"/>
    </row>
    <row r="15767" spans="2:2" x14ac:dyDescent="0.25">
      <c r="B15767" s="8"/>
    </row>
    <row r="15768" spans="2:2" x14ac:dyDescent="0.25">
      <c r="B15768" s="8"/>
    </row>
    <row r="15769" spans="2:2" x14ac:dyDescent="0.25">
      <c r="B15769" s="8"/>
    </row>
    <row r="15770" spans="2:2" x14ac:dyDescent="0.25">
      <c r="B15770" s="8"/>
    </row>
    <row r="15771" spans="2:2" x14ac:dyDescent="0.25">
      <c r="B15771" s="8"/>
    </row>
    <row r="15772" spans="2:2" x14ac:dyDescent="0.25">
      <c r="B15772" s="8"/>
    </row>
    <row r="15773" spans="2:2" x14ac:dyDescent="0.25">
      <c r="B15773" s="8"/>
    </row>
    <row r="15774" spans="2:2" x14ac:dyDescent="0.25">
      <c r="B15774" s="8"/>
    </row>
    <row r="15775" spans="2:2" x14ac:dyDescent="0.25">
      <c r="B15775" s="8"/>
    </row>
    <row r="15776" spans="2:2" x14ac:dyDescent="0.25">
      <c r="B15776" s="8"/>
    </row>
    <row r="15777" spans="2:2" x14ac:dyDescent="0.25">
      <c r="B15777" s="8"/>
    </row>
    <row r="15778" spans="2:2" x14ac:dyDescent="0.25">
      <c r="B15778" s="8"/>
    </row>
    <row r="15779" spans="2:2" x14ac:dyDescent="0.25">
      <c r="B15779" s="8"/>
    </row>
    <row r="15780" spans="2:2" x14ac:dyDescent="0.25">
      <c r="B15780" s="8"/>
    </row>
    <row r="15781" spans="2:2" x14ac:dyDescent="0.25">
      <c r="B15781" s="8"/>
    </row>
    <row r="15782" spans="2:2" x14ac:dyDescent="0.25">
      <c r="B15782" s="8"/>
    </row>
    <row r="15783" spans="2:2" x14ac:dyDescent="0.25">
      <c r="B15783" s="8"/>
    </row>
    <row r="15784" spans="2:2" x14ac:dyDescent="0.25">
      <c r="B15784" s="8"/>
    </row>
    <row r="15785" spans="2:2" x14ac:dyDescent="0.25">
      <c r="B15785" s="8"/>
    </row>
    <row r="15786" spans="2:2" x14ac:dyDescent="0.25">
      <c r="B15786" s="8"/>
    </row>
    <row r="15787" spans="2:2" x14ac:dyDescent="0.25">
      <c r="B15787" s="8"/>
    </row>
    <row r="15788" spans="2:2" x14ac:dyDescent="0.25">
      <c r="B15788" s="8"/>
    </row>
    <row r="15789" spans="2:2" x14ac:dyDescent="0.25">
      <c r="B15789" s="8"/>
    </row>
    <row r="15790" spans="2:2" x14ac:dyDescent="0.25">
      <c r="B15790" s="8"/>
    </row>
    <row r="15791" spans="2:2" x14ac:dyDescent="0.25">
      <c r="B15791" s="8"/>
    </row>
    <row r="15792" spans="2:2" x14ac:dyDescent="0.25">
      <c r="B15792" s="8"/>
    </row>
    <row r="15793" spans="2:2" x14ac:dyDescent="0.25">
      <c r="B15793" s="8"/>
    </row>
    <row r="15794" spans="2:2" x14ac:dyDescent="0.25">
      <c r="B15794" s="8"/>
    </row>
    <row r="15795" spans="2:2" x14ac:dyDescent="0.25">
      <c r="B15795" s="8"/>
    </row>
    <row r="15796" spans="2:2" x14ac:dyDescent="0.25">
      <c r="B15796" s="8"/>
    </row>
    <row r="15797" spans="2:2" x14ac:dyDescent="0.25">
      <c r="B15797" s="8"/>
    </row>
    <row r="15798" spans="2:2" x14ac:dyDescent="0.25">
      <c r="B15798" s="8"/>
    </row>
    <row r="15799" spans="2:2" x14ac:dyDescent="0.25">
      <c r="B15799" s="8"/>
    </row>
    <row r="15800" spans="2:2" x14ac:dyDescent="0.25">
      <c r="B15800" s="8"/>
    </row>
    <row r="15801" spans="2:2" x14ac:dyDescent="0.25">
      <c r="B15801" s="8"/>
    </row>
    <row r="15802" spans="2:2" x14ac:dyDescent="0.25">
      <c r="B15802" s="8"/>
    </row>
    <row r="15803" spans="2:2" x14ac:dyDescent="0.25">
      <c r="B15803" s="8"/>
    </row>
    <row r="15804" spans="2:2" x14ac:dyDescent="0.25">
      <c r="B15804" s="8"/>
    </row>
    <row r="15805" spans="2:2" x14ac:dyDescent="0.25">
      <c r="B15805" s="8"/>
    </row>
    <row r="15806" spans="2:2" x14ac:dyDescent="0.25">
      <c r="B15806" s="8"/>
    </row>
    <row r="15807" spans="2:2" x14ac:dyDescent="0.25">
      <c r="B15807" s="8"/>
    </row>
    <row r="15808" spans="2:2" x14ac:dyDescent="0.25">
      <c r="B15808" s="8"/>
    </row>
    <row r="15809" spans="2:2" x14ac:dyDescent="0.25">
      <c r="B15809" s="8"/>
    </row>
    <row r="15810" spans="2:2" x14ac:dyDescent="0.25">
      <c r="B15810" s="8"/>
    </row>
    <row r="15811" spans="2:2" x14ac:dyDescent="0.25">
      <c r="B15811" s="8"/>
    </row>
    <row r="15812" spans="2:2" x14ac:dyDescent="0.25">
      <c r="B15812" s="8"/>
    </row>
    <row r="15813" spans="2:2" x14ac:dyDescent="0.25">
      <c r="B15813" s="8"/>
    </row>
    <row r="15814" spans="2:2" x14ac:dyDescent="0.25">
      <c r="B15814" s="8"/>
    </row>
    <row r="15815" spans="2:2" x14ac:dyDescent="0.25">
      <c r="B15815" s="8"/>
    </row>
    <row r="15816" spans="2:2" x14ac:dyDescent="0.25">
      <c r="B15816" s="8"/>
    </row>
    <row r="15817" spans="2:2" x14ac:dyDescent="0.25">
      <c r="B15817" s="8"/>
    </row>
    <row r="15818" spans="2:2" x14ac:dyDescent="0.25">
      <c r="B15818" s="8"/>
    </row>
    <row r="15819" spans="2:2" x14ac:dyDescent="0.25">
      <c r="B15819" s="8"/>
    </row>
    <row r="15820" spans="2:2" x14ac:dyDescent="0.25">
      <c r="B15820" s="8"/>
    </row>
    <row r="15821" spans="2:2" x14ac:dyDescent="0.25">
      <c r="B15821" s="8"/>
    </row>
    <row r="15822" spans="2:2" x14ac:dyDescent="0.25">
      <c r="B15822" s="8"/>
    </row>
    <row r="15823" spans="2:2" x14ac:dyDescent="0.25">
      <c r="B15823" s="8"/>
    </row>
    <row r="15824" spans="2:2" x14ac:dyDescent="0.25">
      <c r="B15824" s="8"/>
    </row>
    <row r="15825" spans="2:2" x14ac:dyDescent="0.25">
      <c r="B15825" s="8"/>
    </row>
    <row r="15826" spans="2:2" x14ac:dyDescent="0.25">
      <c r="B15826" s="8"/>
    </row>
    <row r="15827" spans="2:2" x14ac:dyDescent="0.25">
      <c r="B15827" s="8"/>
    </row>
    <row r="15828" spans="2:2" x14ac:dyDescent="0.25">
      <c r="B15828" s="8"/>
    </row>
    <row r="15829" spans="2:2" x14ac:dyDescent="0.25">
      <c r="B15829" s="8"/>
    </row>
    <row r="15830" spans="2:2" x14ac:dyDescent="0.25">
      <c r="B15830" s="8"/>
    </row>
    <row r="15831" spans="2:2" x14ac:dyDescent="0.25">
      <c r="B15831" s="8"/>
    </row>
    <row r="15832" spans="2:2" x14ac:dyDescent="0.25">
      <c r="B15832" s="8"/>
    </row>
    <row r="15833" spans="2:2" x14ac:dyDescent="0.25">
      <c r="B15833" s="8"/>
    </row>
    <row r="15834" spans="2:2" x14ac:dyDescent="0.25">
      <c r="B15834" s="8"/>
    </row>
    <row r="15835" spans="2:2" x14ac:dyDescent="0.25">
      <c r="B15835" s="8"/>
    </row>
    <row r="15836" spans="2:2" x14ac:dyDescent="0.25">
      <c r="B15836" s="8"/>
    </row>
    <row r="15837" spans="2:2" x14ac:dyDescent="0.25">
      <c r="B15837" s="8"/>
    </row>
    <row r="15838" spans="2:2" x14ac:dyDescent="0.25">
      <c r="B15838" s="8"/>
    </row>
    <row r="15839" spans="2:2" x14ac:dyDescent="0.25">
      <c r="B15839" s="8"/>
    </row>
    <row r="15840" spans="2:2" x14ac:dyDescent="0.25">
      <c r="B15840" s="8"/>
    </row>
    <row r="15841" spans="2:2" x14ac:dyDescent="0.25">
      <c r="B15841" s="8"/>
    </row>
    <row r="15842" spans="2:2" x14ac:dyDescent="0.25">
      <c r="B15842" s="8"/>
    </row>
    <row r="15843" spans="2:2" x14ac:dyDescent="0.25">
      <c r="B15843" s="8"/>
    </row>
    <row r="15844" spans="2:2" x14ac:dyDescent="0.25">
      <c r="B15844" s="8"/>
    </row>
    <row r="15845" spans="2:2" x14ac:dyDescent="0.25">
      <c r="B15845" s="8"/>
    </row>
    <row r="15846" spans="2:2" x14ac:dyDescent="0.25">
      <c r="B15846" s="8"/>
    </row>
    <row r="15847" spans="2:2" x14ac:dyDescent="0.25">
      <c r="B15847" s="8"/>
    </row>
    <row r="15848" spans="2:2" x14ac:dyDescent="0.25">
      <c r="B15848" s="8"/>
    </row>
    <row r="15849" spans="2:2" x14ac:dyDescent="0.25">
      <c r="B15849" s="8"/>
    </row>
    <row r="15850" spans="2:2" x14ac:dyDescent="0.25">
      <c r="B15850" s="8"/>
    </row>
    <row r="15851" spans="2:2" x14ac:dyDescent="0.25">
      <c r="B15851" s="8"/>
    </row>
    <row r="15852" spans="2:2" x14ac:dyDescent="0.25">
      <c r="B15852" s="8"/>
    </row>
    <row r="15853" spans="2:2" x14ac:dyDescent="0.25">
      <c r="B15853" s="8"/>
    </row>
    <row r="15854" spans="2:2" x14ac:dyDescent="0.25">
      <c r="B15854" s="8"/>
    </row>
    <row r="15855" spans="2:2" x14ac:dyDescent="0.25">
      <c r="B15855" s="8"/>
    </row>
    <row r="15856" spans="2:2" x14ac:dyDescent="0.25">
      <c r="B15856" s="8"/>
    </row>
    <row r="15857" spans="2:2" x14ac:dyDescent="0.25">
      <c r="B15857" s="8"/>
    </row>
    <row r="15858" spans="2:2" x14ac:dyDescent="0.25">
      <c r="B15858" s="8"/>
    </row>
    <row r="15859" spans="2:2" x14ac:dyDescent="0.25">
      <c r="B15859" s="8"/>
    </row>
    <row r="15860" spans="2:2" x14ac:dyDescent="0.25">
      <c r="B15860" s="8"/>
    </row>
    <row r="15861" spans="2:2" x14ac:dyDescent="0.25">
      <c r="B15861" s="8"/>
    </row>
    <row r="15862" spans="2:2" x14ac:dyDescent="0.25">
      <c r="B15862" s="8"/>
    </row>
    <row r="15863" spans="2:2" x14ac:dyDescent="0.25">
      <c r="B15863" s="8"/>
    </row>
    <row r="15864" spans="2:2" x14ac:dyDescent="0.25">
      <c r="B15864" s="8"/>
    </row>
    <row r="15865" spans="2:2" x14ac:dyDescent="0.25">
      <c r="B15865" s="8"/>
    </row>
    <row r="15866" spans="2:2" x14ac:dyDescent="0.25">
      <c r="B15866" s="8"/>
    </row>
    <row r="15867" spans="2:2" x14ac:dyDescent="0.25">
      <c r="B15867" s="8"/>
    </row>
    <row r="15868" spans="2:2" x14ac:dyDescent="0.25">
      <c r="B15868" s="8"/>
    </row>
    <row r="15869" spans="2:2" x14ac:dyDescent="0.25">
      <c r="B15869" s="8"/>
    </row>
    <row r="15870" spans="2:2" x14ac:dyDescent="0.25">
      <c r="B15870" s="8"/>
    </row>
    <row r="15871" spans="2:2" x14ac:dyDescent="0.25">
      <c r="B15871" s="8"/>
    </row>
    <row r="15872" spans="2:2" x14ac:dyDescent="0.25">
      <c r="B15872" s="8"/>
    </row>
    <row r="15873" spans="2:2" x14ac:dyDescent="0.25">
      <c r="B15873" s="8"/>
    </row>
    <row r="15874" spans="2:2" x14ac:dyDescent="0.25">
      <c r="B15874" s="8"/>
    </row>
    <row r="15875" spans="2:2" x14ac:dyDescent="0.25">
      <c r="B15875" s="8"/>
    </row>
    <row r="15876" spans="2:2" x14ac:dyDescent="0.25">
      <c r="B15876" s="8"/>
    </row>
    <row r="15877" spans="2:2" x14ac:dyDescent="0.25">
      <c r="B15877" s="8"/>
    </row>
    <row r="15878" spans="2:2" x14ac:dyDescent="0.25">
      <c r="B15878" s="8"/>
    </row>
    <row r="15879" spans="2:2" x14ac:dyDescent="0.25">
      <c r="B15879" s="8"/>
    </row>
    <row r="15880" spans="2:2" x14ac:dyDescent="0.25">
      <c r="B15880" s="8"/>
    </row>
    <row r="15881" spans="2:2" x14ac:dyDescent="0.25">
      <c r="B15881" s="8"/>
    </row>
    <row r="15882" spans="2:2" x14ac:dyDescent="0.25">
      <c r="B15882" s="8"/>
    </row>
    <row r="15883" spans="2:2" x14ac:dyDescent="0.25">
      <c r="B15883" s="8"/>
    </row>
    <row r="15884" spans="2:2" x14ac:dyDescent="0.25">
      <c r="B15884" s="8"/>
    </row>
    <row r="15885" spans="2:2" x14ac:dyDescent="0.25">
      <c r="B15885" s="8"/>
    </row>
    <row r="15886" spans="2:2" x14ac:dyDescent="0.25">
      <c r="B15886" s="8"/>
    </row>
    <row r="15887" spans="2:2" x14ac:dyDescent="0.25">
      <c r="B15887" s="8"/>
    </row>
    <row r="15888" spans="2:2" x14ac:dyDescent="0.25">
      <c r="B15888" s="8"/>
    </row>
    <row r="15889" spans="2:2" x14ac:dyDescent="0.25">
      <c r="B15889" s="8"/>
    </row>
    <row r="15890" spans="2:2" x14ac:dyDescent="0.25">
      <c r="B15890" s="8"/>
    </row>
    <row r="15891" spans="2:2" x14ac:dyDescent="0.25">
      <c r="B15891" s="8"/>
    </row>
    <row r="15892" spans="2:2" x14ac:dyDescent="0.25">
      <c r="B15892" s="8"/>
    </row>
    <row r="15893" spans="2:2" x14ac:dyDescent="0.25">
      <c r="B15893" s="8"/>
    </row>
    <row r="15894" spans="2:2" x14ac:dyDescent="0.25">
      <c r="B15894" s="8"/>
    </row>
    <row r="15895" spans="2:2" x14ac:dyDescent="0.25">
      <c r="B15895" s="8"/>
    </row>
    <row r="15896" spans="2:2" x14ac:dyDescent="0.25">
      <c r="B15896" s="8"/>
    </row>
    <row r="15897" spans="2:2" x14ac:dyDescent="0.25">
      <c r="B15897" s="8"/>
    </row>
    <row r="15898" spans="2:2" x14ac:dyDescent="0.25">
      <c r="B15898" s="8"/>
    </row>
    <row r="15899" spans="2:2" x14ac:dyDescent="0.25">
      <c r="B15899" s="8"/>
    </row>
    <row r="15900" spans="2:2" x14ac:dyDescent="0.25">
      <c r="B15900" s="8"/>
    </row>
    <row r="15901" spans="2:2" x14ac:dyDescent="0.25">
      <c r="B15901" s="8"/>
    </row>
    <row r="15902" spans="2:2" x14ac:dyDescent="0.25">
      <c r="B15902" s="8"/>
    </row>
    <row r="15903" spans="2:2" x14ac:dyDescent="0.25">
      <c r="B15903" s="8"/>
    </row>
    <row r="15904" spans="2:2" x14ac:dyDescent="0.25">
      <c r="B15904" s="8"/>
    </row>
    <row r="15905" spans="2:2" x14ac:dyDescent="0.25">
      <c r="B15905" s="8"/>
    </row>
    <row r="15906" spans="2:2" x14ac:dyDescent="0.25">
      <c r="B15906" s="8"/>
    </row>
    <row r="15907" spans="2:2" x14ac:dyDescent="0.25">
      <c r="B15907" s="8"/>
    </row>
    <row r="15908" spans="2:2" x14ac:dyDescent="0.25">
      <c r="B15908" s="8"/>
    </row>
    <row r="15909" spans="2:2" x14ac:dyDescent="0.25">
      <c r="B15909" s="8"/>
    </row>
    <row r="15910" spans="2:2" x14ac:dyDescent="0.25">
      <c r="B15910" s="8"/>
    </row>
    <row r="15911" spans="2:2" x14ac:dyDescent="0.25">
      <c r="B15911" s="8"/>
    </row>
    <row r="15912" spans="2:2" x14ac:dyDescent="0.25">
      <c r="B15912" s="8"/>
    </row>
    <row r="15913" spans="2:2" x14ac:dyDescent="0.25">
      <c r="B15913" s="8"/>
    </row>
    <row r="15914" spans="2:2" x14ac:dyDescent="0.25">
      <c r="B15914" s="8"/>
    </row>
    <row r="15915" spans="2:2" x14ac:dyDescent="0.25">
      <c r="B15915" s="8"/>
    </row>
    <row r="15916" spans="2:2" x14ac:dyDescent="0.25">
      <c r="B15916" s="8"/>
    </row>
    <row r="15917" spans="2:2" x14ac:dyDescent="0.25">
      <c r="B15917" s="8"/>
    </row>
    <row r="15918" spans="2:2" x14ac:dyDescent="0.25">
      <c r="B15918" s="8"/>
    </row>
    <row r="15919" spans="2:2" x14ac:dyDescent="0.25">
      <c r="B15919" s="8"/>
    </row>
    <row r="15920" spans="2:2" x14ac:dyDescent="0.25">
      <c r="B15920" s="8"/>
    </row>
    <row r="15921" spans="2:2" x14ac:dyDescent="0.25">
      <c r="B15921" s="8"/>
    </row>
    <row r="15922" spans="2:2" x14ac:dyDescent="0.25">
      <c r="B15922" s="8"/>
    </row>
    <row r="15923" spans="2:2" x14ac:dyDescent="0.25">
      <c r="B15923" s="8"/>
    </row>
    <row r="15924" spans="2:2" x14ac:dyDescent="0.25">
      <c r="B15924" s="8"/>
    </row>
    <row r="15925" spans="2:2" x14ac:dyDescent="0.25">
      <c r="B15925" s="8"/>
    </row>
    <row r="15926" spans="2:2" x14ac:dyDescent="0.25">
      <c r="B15926" s="8"/>
    </row>
    <row r="15927" spans="2:2" x14ac:dyDescent="0.25">
      <c r="B15927" s="8"/>
    </row>
    <row r="15928" spans="2:2" x14ac:dyDescent="0.25">
      <c r="B15928" s="8"/>
    </row>
    <row r="15929" spans="2:2" x14ac:dyDescent="0.25">
      <c r="B15929" s="8"/>
    </row>
    <row r="15930" spans="2:2" x14ac:dyDescent="0.25">
      <c r="B15930" s="8"/>
    </row>
    <row r="15931" spans="2:2" x14ac:dyDescent="0.25">
      <c r="B15931" s="8"/>
    </row>
    <row r="15932" spans="2:2" x14ac:dyDescent="0.25">
      <c r="B15932" s="8"/>
    </row>
    <row r="15933" spans="2:2" x14ac:dyDescent="0.25">
      <c r="B15933" s="8"/>
    </row>
    <row r="15934" spans="2:2" x14ac:dyDescent="0.25">
      <c r="B15934" s="8"/>
    </row>
    <row r="15935" spans="2:2" x14ac:dyDescent="0.25">
      <c r="B15935" s="8"/>
    </row>
    <row r="15936" spans="2:2" x14ac:dyDescent="0.25">
      <c r="B15936" s="8"/>
    </row>
    <row r="15937" spans="2:2" x14ac:dyDescent="0.25">
      <c r="B15937" s="8"/>
    </row>
    <row r="15938" spans="2:2" x14ac:dyDescent="0.25">
      <c r="B15938" s="8"/>
    </row>
    <row r="15939" spans="2:2" x14ac:dyDescent="0.25">
      <c r="B15939" s="8"/>
    </row>
    <row r="15940" spans="2:2" x14ac:dyDescent="0.25">
      <c r="B15940" s="8"/>
    </row>
    <row r="15941" spans="2:2" x14ac:dyDescent="0.25">
      <c r="B15941" s="8"/>
    </row>
    <row r="15942" spans="2:2" x14ac:dyDescent="0.25">
      <c r="B15942" s="8"/>
    </row>
    <row r="15943" spans="2:2" x14ac:dyDescent="0.25">
      <c r="B15943" s="8"/>
    </row>
    <row r="15944" spans="2:2" x14ac:dyDescent="0.25">
      <c r="B15944" s="8"/>
    </row>
    <row r="15945" spans="2:2" x14ac:dyDescent="0.25">
      <c r="B15945" s="8"/>
    </row>
    <row r="15946" spans="2:2" x14ac:dyDescent="0.25">
      <c r="B15946" s="8"/>
    </row>
    <row r="15947" spans="2:2" x14ac:dyDescent="0.25">
      <c r="B15947" s="8"/>
    </row>
    <row r="15948" spans="2:2" x14ac:dyDescent="0.25">
      <c r="B15948" s="8"/>
    </row>
    <row r="15949" spans="2:2" x14ac:dyDescent="0.25">
      <c r="B15949" s="8"/>
    </row>
    <row r="15950" spans="2:2" x14ac:dyDescent="0.25">
      <c r="B15950" s="8"/>
    </row>
    <row r="15951" spans="2:2" x14ac:dyDescent="0.25">
      <c r="B15951" s="8"/>
    </row>
    <row r="15952" spans="2:2" x14ac:dyDescent="0.25">
      <c r="B15952" s="8"/>
    </row>
    <row r="15953" spans="2:2" x14ac:dyDescent="0.25">
      <c r="B15953" s="8"/>
    </row>
    <row r="15954" spans="2:2" x14ac:dyDescent="0.25">
      <c r="B15954" s="8"/>
    </row>
    <row r="15955" spans="2:2" x14ac:dyDescent="0.25">
      <c r="B15955" s="8"/>
    </row>
    <row r="15956" spans="2:2" x14ac:dyDescent="0.25">
      <c r="B15956" s="8"/>
    </row>
    <row r="15957" spans="2:2" x14ac:dyDescent="0.25">
      <c r="B15957" s="8"/>
    </row>
    <row r="15958" spans="2:2" x14ac:dyDescent="0.25">
      <c r="B15958" s="8"/>
    </row>
    <row r="15959" spans="2:2" x14ac:dyDescent="0.25">
      <c r="B15959" s="8"/>
    </row>
    <row r="15960" spans="2:2" x14ac:dyDescent="0.25">
      <c r="B15960" s="8"/>
    </row>
    <row r="15961" spans="2:2" x14ac:dyDescent="0.25">
      <c r="B15961" s="8"/>
    </row>
    <row r="15962" spans="2:2" x14ac:dyDescent="0.25">
      <c r="B15962" s="8"/>
    </row>
    <row r="15963" spans="2:2" x14ac:dyDescent="0.25">
      <c r="B15963" s="8"/>
    </row>
    <row r="15964" spans="2:2" x14ac:dyDescent="0.25">
      <c r="B15964" s="8"/>
    </row>
    <row r="15965" spans="2:2" x14ac:dyDescent="0.25">
      <c r="B15965" s="8"/>
    </row>
    <row r="15966" spans="2:2" x14ac:dyDescent="0.25">
      <c r="B15966" s="8"/>
    </row>
    <row r="15967" spans="2:2" x14ac:dyDescent="0.25">
      <c r="B15967" s="8"/>
    </row>
    <row r="15968" spans="2:2" x14ac:dyDescent="0.25">
      <c r="B15968" s="8"/>
    </row>
    <row r="15969" spans="2:2" x14ac:dyDescent="0.25">
      <c r="B15969" s="8"/>
    </row>
    <row r="15970" spans="2:2" x14ac:dyDescent="0.25">
      <c r="B15970" s="8"/>
    </row>
    <row r="15971" spans="2:2" x14ac:dyDescent="0.25">
      <c r="B15971" s="8"/>
    </row>
    <row r="15972" spans="2:2" x14ac:dyDescent="0.25">
      <c r="B15972" s="8"/>
    </row>
    <row r="15973" spans="2:2" x14ac:dyDescent="0.25">
      <c r="B15973" s="8"/>
    </row>
    <row r="15974" spans="2:2" x14ac:dyDescent="0.25">
      <c r="B15974" s="8"/>
    </row>
    <row r="15975" spans="2:2" x14ac:dyDescent="0.25">
      <c r="B15975" s="8"/>
    </row>
    <row r="15976" spans="2:2" x14ac:dyDescent="0.25">
      <c r="B15976" s="8"/>
    </row>
    <row r="15977" spans="2:2" x14ac:dyDescent="0.25">
      <c r="B15977" s="8"/>
    </row>
    <row r="15978" spans="2:2" x14ac:dyDescent="0.25">
      <c r="B15978" s="8"/>
    </row>
    <row r="15979" spans="2:2" x14ac:dyDescent="0.25">
      <c r="B15979" s="8"/>
    </row>
    <row r="15980" spans="2:2" x14ac:dyDescent="0.25">
      <c r="B15980" s="8"/>
    </row>
    <row r="15981" spans="2:2" x14ac:dyDescent="0.25">
      <c r="B15981" s="8"/>
    </row>
    <row r="15982" spans="2:2" x14ac:dyDescent="0.25">
      <c r="B15982" s="8"/>
    </row>
    <row r="15983" spans="2:2" x14ac:dyDescent="0.25">
      <c r="B15983" s="8"/>
    </row>
    <row r="15984" spans="2:2" x14ac:dyDescent="0.25">
      <c r="B15984" s="8"/>
    </row>
    <row r="15985" spans="2:2" x14ac:dyDescent="0.25">
      <c r="B15985" s="8"/>
    </row>
    <row r="15986" spans="2:2" x14ac:dyDescent="0.25">
      <c r="B15986" s="8"/>
    </row>
    <row r="15987" spans="2:2" x14ac:dyDescent="0.25">
      <c r="B15987" s="8"/>
    </row>
    <row r="15988" spans="2:2" x14ac:dyDescent="0.25">
      <c r="B15988" s="8"/>
    </row>
    <row r="15989" spans="2:2" x14ac:dyDescent="0.25">
      <c r="B15989" s="8"/>
    </row>
    <row r="15990" spans="2:2" x14ac:dyDescent="0.25">
      <c r="B15990" s="8"/>
    </row>
    <row r="15991" spans="2:2" x14ac:dyDescent="0.25">
      <c r="B15991" s="8"/>
    </row>
    <row r="15992" spans="2:2" x14ac:dyDescent="0.25">
      <c r="B15992" s="8"/>
    </row>
    <row r="15993" spans="2:2" x14ac:dyDescent="0.25">
      <c r="B15993" s="8"/>
    </row>
    <row r="15994" spans="2:2" x14ac:dyDescent="0.25">
      <c r="B15994" s="8"/>
    </row>
    <row r="15995" spans="2:2" x14ac:dyDescent="0.25">
      <c r="B15995" s="8"/>
    </row>
    <row r="15996" spans="2:2" x14ac:dyDescent="0.25">
      <c r="B15996" s="8"/>
    </row>
    <row r="15997" spans="2:2" x14ac:dyDescent="0.25">
      <c r="B15997" s="8"/>
    </row>
    <row r="15998" spans="2:2" x14ac:dyDescent="0.25">
      <c r="B15998" s="8"/>
    </row>
    <row r="15999" spans="2:2" x14ac:dyDescent="0.25">
      <c r="B15999" s="8"/>
    </row>
    <row r="16000" spans="2:2" x14ac:dyDescent="0.25">
      <c r="B16000" s="8"/>
    </row>
    <row r="16001" spans="2:2" x14ac:dyDescent="0.25">
      <c r="B16001" s="8"/>
    </row>
    <row r="16002" spans="2:2" x14ac:dyDescent="0.25">
      <c r="B16002" s="8"/>
    </row>
    <row r="16003" spans="2:2" x14ac:dyDescent="0.25">
      <c r="B16003" s="8"/>
    </row>
    <row r="16004" spans="2:2" x14ac:dyDescent="0.25">
      <c r="B16004" s="8"/>
    </row>
    <row r="16005" spans="2:2" x14ac:dyDescent="0.25">
      <c r="B16005" s="8"/>
    </row>
    <row r="16006" spans="2:2" x14ac:dyDescent="0.25">
      <c r="B16006" s="8"/>
    </row>
    <row r="16007" spans="2:2" x14ac:dyDescent="0.25">
      <c r="B16007" s="8"/>
    </row>
    <row r="16008" spans="2:2" x14ac:dyDescent="0.25">
      <c r="B16008" s="8"/>
    </row>
    <row r="16009" spans="2:2" x14ac:dyDescent="0.25">
      <c r="B16009" s="8"/>
    </row>
    <row r="16010" spans="2:2" x14ac:dyDescent="0.25">
      <c r="B16010" s="8"/>
    </row>
    <row r="16011" spans="2:2" x14ac:dyDescent="0.25">
      <c r="B16011" s="8"/>
    </row>
    <row r="16012" spans="2:2" x14ac:dyDescent="0.25">
      <c r="B16012" s="8"/>
    </row>
    <row r="16013" spans="2:2" x14ac:dyDescent="0.25">
      <c r="B16013" s="8"/>
    </row>
    <row r="16014" spans="2:2" x14ac:dyDescent="0.25">
      <c r="B16014" s="8"/>
    </row>
    <row r="16015" spans="2:2" x14ac:dyDescent="0.25">
      <c r="B16015" s="8"/>
    </row>
    <row r="16016" spans="2:2" x14ac:dyDescent="0.25">
      <c r="B16016" s="8"/>
    </row>
    <row r="16017" spans="2:2" x14ac:dyDescent="0.25">
      <c r="B16017" s="8"/>
    </row>
    <row r="16018" spans="2:2" x14ac:dyDescent="0.25">
      <c r="B16018" s="8"/>
    </row>
    <row r="16019" spans="2:2" x14ac:dyDescent="0.25">
      <c r="B16019" s="8"/>
    </row>
    <row r="16020" spans="2:2" x14ac:dyDescent="0.25">
      <c r="B16020" s="8"/>
    </row>
    <row r="16021" spans="2:2" x14ac:dyDescent="0.25">
      <c r="B16021" s="8"/>
    </row>
    <row r="16022" spans="2:2" x14ac:dyDescent="0.25">
      <c r="B16022" s="8"/>
    </row>
    <row r="16023" spans="2:2" x14ac:dyDescent="0.25">
      <c r="B16023" s="8"/>
    </row>
    <row r="16024" spans="2:2" x14ac:dyDescent="0.25">
      <c r="B16024" s="8"/>
    </row>
    <row r="16025" spans="2:2" x14ac:dyDescent="0.25">
      <c r="B16025" s="8"/>
    </row>
    <row r="16026" spans="2:2" x14ac:dyDescent="0.25">
      <c r="B16026" s="8"/>
    </row>
    <row r="16027" spans="2:2" x14ac:dyDescent="0.25">
      <c r="B16027" s="8"/>
    </row>
    <row r="16028" spans="2:2" x14ac:dyDescent="0.25">
      <c r="B16028" s="8"/>
    </row>
    <row r="16029" spans="2:2" x14ac:dyDescent="0.25">
      <c r="B16029" s="8"/>
    </row>
    <row r="16030" spans="2:2" x14ac:dyDescent="0.25">
      <c r="B16030" s="8"/>
    </row>
    <row r="16031" spans="2:2" x14ac:dyDescent="0.25">
      <c r="B16031" s="8"/>
    </row>
    <row r="16032" spans="2:2" x14ac:dyDescent="0.25">
      <c r="B16032" s="8"/>
    </row>
    <row r="16033" spans="2:2" x14ac:dyDescent="0.25">
      <c r="B16033" s="8"/>
    </row>
    <row r="16034" spans="2:2" x14ac:dyDescent="0.25">
      <c r="B16034" s="8"/>
    </row>
    <row r="16035" spans="2:2" x14ac:dyDescent="0.25">
      <c r="B16035" s="8"/>
    </row>
    <row r="16036" spans="2:2" x14ac:dyDescent="0.25">
      <c r="B16036" s="8"/>
    </row>
    <row r="16037" spans="2:2" x14ac:dyDescent="0.25">
      <c r="B16037" s="8"/>
    </row>
    <row r="16038" spans="2:2" x14ac:dyDescent="0.25">
      <c r="B16038" s="8"/>
    </row>
    <row r="16039" spans="2:2" x14ac:dyDescent="0.25">
      <c r="B16039" s="8"/>
    </row>
    <row r="16040" spans="2:2" x14ac:dyDescent="0.25">
      <c r="B16040" s="8"/>
    </row>
    <row r="16041" spans="2:2" x14ac:dyDescent="0.25">
      <c r="B16041" s="8"/>
    </row>
    <row r="16042" spans="2:2" x14ac:dyDescent="0.25">
      <c r="B16042" s="8"/>
    </row>
    <row r="16043" spans="2:2" x14ac:dyDescent="0.25">
      <c r="B16043" s="8"/>
    </row>
    <row r="16044" spans="2:2" x14ac:dyDescent="0.25">
      <c r="B16044" s="8"/>
    </row>
    <row r="16045" spans="2:2" x14ac:dyDescent="0.25">
      <c r="B16045" s="8"/>
    </row>
    <row r="16046" spans="2:2" x14ac:dyDescent="0.25">
      <c r="B16046" s="8"/>
    </row>
    <row r="16047" spans="2:2" x14ac:dyDescent="0.25">
      <c r="B16047" s="8"/>
    </row>
    <row r="16048" spans="2:2" x14ac:dyDescent="0.25">
      <c r="B16048" s="8"/>
    </row>
    <row r="16049" spans="2:2" x14ac:dyDescent="0.25">
      <c r="B16049" s="8"/>
    </row>
    <row r="16050" spans="2:2" x14ac:dyDescent="0.25">
      <c r="B16050" s="8"/>
    </row>
    <row r="16051" spans="2:2" x14ac:dyDescent="0.25">
      <c r="B16051" s="8"/>
    </row>
    <row r="16052" spans="2:2" x14ac:dyDescent="0.25">
      <c r="B16052" s="8"/>
    </row>
    <row r="16053" spans="2:2" x14ac:dyDescent="0.25">
      <c r="B16053" s="8"/>
    </row>
    <row r="16054" spans="2:2" x14ac:dyDescent="0.25">
      <c r="B16054" s="8"/>
    </row>
    <row r="16055" spans="2:2" x14ac:dyDescent="0.25">
      <c r="B16055" s="8"/>
    </row>
    <row r="16056" spans="2:2" x14ac:dyDescent="0.25">
      <c r="B16056" s="8"/>
    </row>
    <row r="16057" spans="2:2" x14ac:dyDescent="0.25">
      <c r="B16057" s="8"/>
    </row>
    <row r="16058" spans="2:2" x14ac:dyDescent="0.25">
      <c r="B16058" s="8"/>
    </row>
    <row r="16059" spans="2:2" x14ac:dyDescent="0.25">
      <c r="B16059" s="8"/>
    </row>
    <row r="16060" spans="2:2" x14ac:dyDescent="0.25">
      <c r="B16060" s="8"/>
    </row>
    <row r="16061" spans="2:2" x14ac:dyDescent="0.25">
      <c r="B16061" s="8"/>
    </row>
    <row r="16062" spans="2:2" x14ac:dyDescent="0.25">
      <c r="B16062" s="8"/>
    </row>
    <row r="16063" spans="2:2" x14ac:dyDescent="0.25">
      <c r="B16063" s="8"/>
    </row>
    <row r="16064" spans="2:2" x14ac:dyDescent="0.25">
      <c r="B16064" s="8"/>
    </row>
    <row r="16065" spans="2:2" x14ac:dyDescent="0.25">
      <c r="B16065" s="8"/>
    </row>
    <row r="16066" spans="2:2" x14ac:dyDescent="0.25">
      <c r="B16066" s="8"/>
    </row>
    <row r="16067" spans="2:2" x14ac:dyDescent="0.25">
      <c r="B16067" s="8"/>
    </row>
    <row r="16068" spans="2:2" x14ac:dyDescent="0.25">
      <c r="B16068" s="8"/>
    </row>
    <row r="16069" spans="2:2" x14ac:dyDescent="0.25">
      <c r="B16069" s="8"/>
    </row>
    <row r="16070" spans="2:2" x14ac:dyDescent="0.25">
      <c r="B16070" s="8"/>
    </row>
    <row r="16071" spans="2:2" x14ac:dyDescent="0.25">
      <c r="B16071" s="8"/>
    </row>
    <row r="16072" spans="2:2" x14ac:dyDescent="0.25">
      <c r="B16072" s="8"/>
    </row>
    <row r="16073" spans="2:2" x14ac:dyDescent="0.25">
      <c r="B16073" s="8"/>
    </row>
    <row r="16074" spans="2:2" x14ac:dyDescent="0.25">
      <c r="B16074" s="8"/>
    </row>
    <row r="16075" spans="2:2" x14ac:dyDescent="0.25">
      <c r="B16075" s="8"/>
    </row>
    <row r="16076" spans="2:2" x14ac:dyDescent="0.25">
      <c r="B16076" s="8"/>
    </row>
    <row r="16077" spans="2:2" x14ac:dyDescent="0.25">
      <c r="B16077" s="8"/>
    </row>
    <row r="16078" spans="2:2" x14ac:dyDescent="0.25">
      <c r="B16078" s="8"/>
    </row>
    <row r="16079" spans="2:2" x14ac:dyDescent="0.25">
      <c r="B16079" s="8"/>
    </row>
    <row r="16080" spans="2:2" x14ac:dyDescent="0.25">
      <c r="B16080" s="8"/>
    </row>
    <row r="16081" spans="2:2" x14ac:dyDescent="0.25">
      <c r="B16081" s="8"/>
    </row>
    <row r="16082" spans="2:2" x14ac:dyDescent="0.25">
      <c r="B16082" s="8"/>
    </row>
    <row r="16083" spans="2:2" x14ac:dyDescent="0.25">
      <c r="B16083" s="8"/>
    </row>
    <row r="16084" spans="2:2" x14ac:dyDescent="0.25">
      <c r="B16084" s="8"/>
    </row>
    <row r="16085" spans="2:2" x14ac:dyDescent="0.25">
      <c r="B16085" s="8"/>
    </row>
    <row r="16086" spans="2:2" x14ac:dyDescent="0.25">
      <c r="B16086" s="8"/>
    </row>
    <row r="16087" spans="2:2" x14ac:dyDescent="0.25">
      <c r="B16087" s="8"/>
    </row>
    <row r="16088" spans="2:2" x14ac:dyDescent="0.25">
      <c r="B16088" s="8"/>
    </row>
    <row r="16089" spans="2:2" x14ac:dyDescent="0.25">
      <c r="B16089" s="8"/>
    </row>
    <row r="16090" spans="2:2" x14ac:dyDescent="0.25">
      <c r="B16090" s="8"/>
    </row>
    <row r="16091" spans="2:2" x14ac:dyDescent="0.25">
      <c r="B16091" s="8"/>
    </row>
    <row r="16092" spans="2:2" x14ac:dyDescent="0.25">
      <c r="B16092" s="8"/>
    </row>
    <row r="16093" spans="2:2" x14ac:dyDescent="0.25">
      <c r="B16093" s="8"/>
    </row>
    <row r="16094" spans="2:2" x14ac:dyDescent="0.25">
      <c r="B16094" s="8"/>
    </row>
    <row r="16095" spans="2:2" x14ac:dyDescent="0.25">
      <c r="B16095" s="8"/>
    </row>
    <row r="16096" spans="2:2" x14ac:dyDescent="0.25">
      <c r="B16096" s="8"/>
    </row>
    <row r="16097" spans="2:2" x14ac:dyDescent="0.25">
      <c r="B16097" s="8"/>
    </row>
    <row r="16098" spans="2:2" x14ac:dyDescent="0.25">
      <c r="B16098" s="8"/>
    </row>
    <row r="16099" spans="2:2" x14ac:dyDescent="0.25">
      <c r="B16099" s="8"/>
    </row>
    <row r="16100" spans="2:2" x14ac:dyDescent="0.25">
      <c r="B16100" s="8"/>
    </row>
    <row r="16101" spans="2:2" x14ac:dyDescent="0.25">
      <c r="B16101" s="8"/>
    </row>
    <row r="16102" spans="2:2" x14ac:dyDescent="0.25">
      <c r="B16102" s="8"/>
    </row>
    <row r="16103" spans="2:2" x14ac:dyDescent="0.25">
      <c r="B16103" s="8"/>
    </row>
    <row r="16104" spans="2:2" x14ac:dyDescent="0.25">
      <c r="B16104" s="8"/>
    </row>
    <row r="16105" spans="2:2" x14ac:dyDescent="0.25">
      <c r="B16105" s="8"/>
    </row>
    <row r="16106" spans="2:2" x14ac:dyDescent="0.25">
      <c r="B16106" s="8"/>
    </row>
    <row r="16107" spans="2:2" x14ac:dyDescent="0.25">
      <c r="B16107" s="8"/>
    </row>
    <row r="16108" spans="2:2" x14ac:dyDescent="0.25">
      <c r="B16108" s="8"/>
    </row>
    <row r="16109" spans="2:2" x14ac:dyDescent="0.25">
      <c r="B16109" s="8"/>
    </row>
    <row r="16110" spans="2:2" x14ac:dyDescent="0.25">
      <c r="B16110" s="8"/>
    </row>
    <row r="16111" spans="2:2" x14ac:dyDescent="0.25">
      <c r="B16111" s="8"/>
    </row>
    <row r="16112" spans="2:2" x14ac:dyDescent="0.25">
      <c r="B16112" s="8"/>
    </row>
    <row r="16113" spans="2:2" x14ac:dyDescent="0.25">
      <c r="B16113" s="8"/>
    </row>
    <row r="16114" spans="2:2" x14ac:dyDescent="0.25">
      <c r="B16114" s="8"/>
    </row>
    <row r="16115" spans="2:2" x14ac:dyDescent="0.25">
      <c r="B16115" s="8"/>
    </row>
    <row r="16116" spans="2:2" x14ac:dyDescent="0.25">
      <c r="B16116" s="8"/>
    </row>
    <row r="16117" spans="2:2" x14ac:dyDescent="0.25">
      <c r="B16117" s="8"/>
    </row>
    <row r="16118" spans="2:2" x14ac:dyDescent="0.25">
      <c r="B16118" s="8"/>
    </row>
    <row r="16119" spans="2:2" x14ac:dyDescent="0.25">
      <c r="B16119" s="8"/>
    </row>
    <row r="16120" spans="2:2" x14ac:dyDescent="0.25">
      <c r="B16120" s="8"/>
    </row>
    <row r="16121" spans="2:2" x14ac:dyDescent="0.25">
      <c r="B16121" s="8"/>
    </row>
    <row r="16122" spans="2:2" x14ac:dyDescent="0.25">
      <c r="B16122" s="8"/>
    </row>
    <row r="16123" spans="2:2" x14ac:dyDescent="0.25">
      <c r="B16123" s="8"/>
    </row>
    <row r="16124" spans="2:2" x14ac:dyDescent="0.25">
      <c r="B16124" s="8"/>
    </row>
    <row r="16125" spans="2:2" x14ac:dyDescent="0.25">
      <c r="B16125" s="8"/>
    </row>
    <row r="16126" spans="2:2" x14ac:dyDescent="0.25">
      <c r="B16126" s="8"/>
    </row>
    <row r="16127" spans="2:2" x14ac:dyDescent="0.25">
      <c r="B16127" s="8"/>
    </row>
    <row r="16128" spans="2:2" x14ac:dyDescent="0.25">
      <c r="B16128" s="8"/>
    </row>
    <row r="16129" spans="2:2" x14ac:dyDescent="0.25">
      <c r="B16129" s="8"/>
    </row>
    <row r="16130" spans="2:2" x14ac:dyDescent="0.25">
      <c r="B16130" s="8"/>
    </row>
    <row r="16131" spans="2:2" x14ac:dyDescent="0.25">
      <c r="B16131" s="8"/>
    </row>
    <row r="16132" spans="2:2" x14ac:dyDescent="0.25">
      <c r="B16132" s="8"/>
    </row>
    <row r="16133" spans="2:2" x14ac:dyDescent="0.25">
      <c r="B16133" s="8"/>
    </row>
    <row r="16134" spans="2:2" x14ac:dyDescent="0.25">
      <c r="B16134" s="8"/>
    </row>
    <row r="16135" spans="2:2" x14ac:dyDescent="0.25">
      <c r="B16135" s="8"/>
    </row>
    <row r="16136" spans="2:2" x14ac:dyDescent="0.25">
      <c r="B16136" s="8"/>
    </row>
    <row r="16137" spans="2:2" x14ac:dyDescent="0.25">
      <c r="B16137" s="8"/>
    </row>
    <row r="16138" spans="2:2" x14ac:dyDescent="0.25">
      <c r="B16138" s="8"/>
    </row>
    <row r="16139" spans="2:2" x14ac:dyDescent="0.25">
      <c r="B16139" s="8"/>
    </row>
    <row r="16140" spans="2:2" x14ac:dyDescent="0.25">
      <c r="B16140" s="8"/>
    </row>
    <row r="16141" spans="2:2" x14ac:dyDescent="0.25">
      <c r="B16141" s="8"/>
    </row>
    <row r="16142" spans="2:2" x14ac:dyDescent="0.25">
      <c r="B16142" s="8"/>
    </row>
    <row r="16143" spans="2:2" x14ac:dyDescent="0.25">
      <c r="B16143" s="8"/>
    </row>
    <row r="16144" spans="2:2" x14ac:dyDescent="0.25">
      <c r="B16144" s="8"/>
    </row>
    <row r="16145" spans="2:2" x14ac:dyDescent="0.25">
      <c r="B16145" s="8"/>
    </row>
    <row r="16146" spans="2:2" x14ac:dyDescent="0.25">
      <c r="B16146" s="8"/>
    </row>
    <row r="16147" spans="2:2" x14ac:dyDescent="0.25">
      <c r="B16147" s="8"/>
    </row>
    <row r="16148" spans="2:2" x14ac:dyDescent="0.25">
      <c r="B16148" s="8"/>
    </row>
    <row r="16149" spans="2:2" x14ac:dyDescent="0.25">
      <c r="B16149" s="8"/>
    </row>
    <row r="16150" spans="2:2" x14ac:dyDescent="0.25">
      <c r="B16150" s="8"/>
    </row>
    <row r="16151" spans="2:2" x14ac:dyDescent="0.25">
      <c r="B16151" s="8"/>
    </row>
    <row r="16152" spans="2:2" x14ac:dyDescent="0.25">
      <c r="B16152" s="8"/>
    </row>
    <row r="16153" spans="2:2" x14ac:dyDescent="0.25">
      <c r="B16153" s="8"/>
    </row>
    <row r="16154" spans="2:2" x14ac:dyDescent="0.25">
      <c r="B16154" s="8"/>
    </row>
    <row r="16155" spans="2:2" x14ac:dyDescent="0.25">
      <c r="B16155" s="8"/>
    </row>
    <row r="16156" spans="2:2" x14ac:dyDescent="0.25">
      <c r="B16156" s="8"/>
    </row>
    <row r="16157" spans="2:2" x14ac:dyDescent="0.25">
      <c r="B16157" s="8"/>
    </row>
    <row r="16158" spans="2:2" x14ac:dyDescent="0.25">
      <c r="B16158" s="8"/>
    </row>
    <row r="16159" spans="2:2" x14ac:dyDescent="0.25">
      <c r="B16159" s="8"/>
    </row>
    <row r="16160" spans="2:2" x14ac:dyDescent="0.25">
      <c r="B16160" s="8"/>
    </row>
    <row r="16161" spans="2:2" x14ac:dyDescent="0.25">
      <c r="B16161" s="8"/>
    </row>
    <row r="16162" spans="2:2" x14ac:dyDescent="0.25">
      <c r="B16162" s="8"/>
    </row>
    <row r="16163" spans="2:2" x14ac:dyDescent="0.25">
      <c r="B16163" s="8"/>
    </row>
    <row r="16164" spans="2:2" x14ac:dyDescent="0.25">
      <c r="B16164" s="8"/>
    </row>
    <row r="16165" spans="2:2" x14ac:dyDescent="0.25">
      <c r="B16165" s="8"/>
    </row>
    <row r="16166" spans="2:2" x14ac:dyDescent="0.25">
      <c r="B16166" s="8"/>
    </row>
    <row r="16167" spans="2:2" x14ac:dyDescent="0.25">
      <c r="B16167" s="8"/>
    </row>
    <row r="16168" spans="2:2" x14ac:dyDescent="0.25">
      <c r="B16168" s="8"/>
    </row>
    <row r="16169" spans="2:2" x14ac:dyDescent="0.25">
      <c r="B16169" s="8"/>
    </row>
    <row r="16170" spans="2:2" x14ac:dyDescent="0.25">
      <c r="B16170" s="8"/>
    </row>
    <row r="16171" spans="2:2" x14ac:dyDescent="0.25">
      <c r="B16171" s="8"/>
    </row>
    <row r="16172" spans="2:2" x14ac:dyDescent="0.25">
      <c r="B16172" s="8"/>
    </row>
    <row r="16173" spans="2:2" x14ac:dyDescent="0.25">
      <c r="B16173" s="8"/>
    </row>
    <row r="16174" spans="2:2" x14ac:dyDescent="0.25">
      <c r="B16174" s="8"/>
    </row>
    <row r="16175" spans="2:2" x14ac:dyDescent="0.25">
      <c r="B16175" s="8"/>
    </row>
    <row r="16176" spans="2:2" x14ac:dyDescent="0.25">
      <c r="B16176" s="8"/>
    </row>
    <row r="16177" spans="2:2" x14ac:dyDescent="0.25">
      <c r="B16177" s="8"/>
    </row>
    <row r="16178" spans="2:2" x14ac:dyDescent="0.25">
      <c r="B16178" s="8"/>
    </row>
    <row r="16179" spans="2:2" x14ac:dyDescent="0.25">
      <c r="B16179" s="8"/>
    </row>
    <row r="16180" spans="2:2" x14ac:dyDescent="0.25">
      <c r="B16180" s="8"/>
    </row>
    <row r="16181" spans="2:2" x14ac:dyDescent="0.25">
      <c r="B16181" s="8"/>
    </row>
    <row r="16182" spans="2:2" x14ac:dyDescent="0.25">
      <c r="B16182" s="8"/>
    </row>
    <row r="16183" spans="2:2" x14ac:dyDescent="0.25">
      <c r="B16183" s="8"/>
    </row>
    <row r="16184" spans="2:2" x14ac:dyDescent="0.25">
      <c r="B16184" s="8"/>
    </row>
    <row r="16185" spans="2:2" x14ac:dyDescent="0.25">
      <c r="B16185" s="8"/>
    </row>
    <row r="16186" spans="2:2" x14ac:dyDescent="0.25">
      <c r="B16186" s="8"/>
    </row>
    <row r="16187" spans="2:2" x14ac:dyDescent="0.25">
      <c r="B16187" s="8"/>
    </row>
    <row r="16188" spans="2:2" x14ac:dyDescent="0.25">
      <c r="B16188" s="8"/>
    </row>
    <row r="16189" spans="2:2" x14ac:dyDescent="0.25">
      <c r="B16189" s="8"/>
    </row>
    <row r="16190" spans="2:2" x14ac:dyDescent="0.25">
      <c r="B16190" s="8"/>
    </row>
    <row r="16191" spans="2:2" x14ac:dyDescent="0.25">
      <c r="B16191" s="8"/>
    </row>
    <row r="16192" spans="2:2" x14ac:dyDescent="0.25">
      <c r="B16192" s="8"/>
    </row>
    <row r="16193" spans="2:2" x14ac:dyDescent="0.25">
      <c r="B16193" s="8"/>
    </row>
    <row r="16194" spans="2:2" x14ac:dyDescent="0.25">
      <c r="B16194" s="8"/>
    </row>
    <row r="16195" spans="2:2" x14ac:dyDescent="0.25">
      <c r="B16195" s="8"/>
    </row>
    <row r="16196" spans="2:2" x14ac:dyDescent="0.25">
      <c r="B16196" s="8"/>
    </row>
    <row r="16197" spans="2:2" x14ac:dyDescent="0.25">
      <c r="B16197" s="8"/>
    </row>
    <row r="16198" spans="2:2" x14ac:dyDescent="0.25">
      <c r="B16198" s="8"/>
    </row>
    <row r="16199" spans="2:2" x14ac:dyDescent="0.25">
      <c r="B16199" s="8"/>
    </row>
    <row r="16200" spans="2:2" x14ac:dyDescent="0.25">
      <c r="B16200" s="8"/>
    </row>
    <row r="16201" spans="2:2" x14ac:dyDescent="0.25">
      <c r="B16201" s="8"/>
    </row>
    <row r="16202" spans="2:2" x14ac:dyDescent="0.25">
      <c r="B16202" s="8"/>
    </row>
    <row r="16203" spans="2:2" x14ac:dyDescent="0.25">
      <c r="B16203" s="8"/>
    </row>
    <row r="16204" spans="2:2" x14ac:dyDescent="0.25">
      <c r="B16204" s="8"/>
    </row>
    <row r="16205" spans="2:2" x14ac:dyDescent="0.25">
      <c r="B16205" s="8"/>
    </row>
    <row r="16206" spans="2:2" x14ac:dyDescent="0.25">
      <c r="B16206" s="8"/>
    </row>
    <row r="16207" spans="2:2" x14ac:dyDescent="0.25">
      <c r="B16207" s="8"/>
    </row>
    <row r="16208" spans="2:2" x14ac:dyDescent="0.25">
      <c r="B16208" s="8"/>
    </row>
    <row r="16209" spans="2:2" x14ac:dyDescent="0.25">
      <c r="B16209" s="8"/>
    </row>
    <row r="16210" spans="2:2" x14ac:dyDescent="0.25">
      <c r="B16210" s="8"/>
    </row>
    <row r="16211" spans="2:2" x14ac:dyDescent="0.25">
      <c r="B16211" s="8"/>
    </row>
    <row r="16212" spans="2:2" x14ac:dyDescent="0.25">
      <c r="B16212" s="8"/>
    </row>
    <row r="16213" spans="2:2" x14ac:dyDescent="0.25">
      <c r="B16213" s="8"/>
    </row>
    <row r="16214" spans="2:2" x14ac:dyDescent="0.25">
      <c r="B16214" s="8"/>
    </row>
    <row r="16215" spans="2:2" x14ac:dyDescent="0.25">
      <c r="B16215" s="8"/>
    </row>
    <row r="16216" spans="2:2" x14ac:dyDescent="0.25">
      <c r="B16216" s="8"/>
    </row>
    <row r="16217" spans="2:2" x14ac:dyDescent="0.25">
      <c r="B16217" s="8"/>
    </row>
    <row r="16218" spans="2:2" x14ac:dyDescent="0.25">
      <c r="B16218" s="8"/>
    </row>
    <row r="16219" spans="2:2" x14ac:dyDescent="0.25">
      <c r="B16219" s="8"/>
    </row>
    <row r="16220" spans="2:2" x14ac:dyDescent="0.25">
      <c r="B16220" s="8"/>
    </row>
    <row r="16221" spans="2:2" x14ac:dyDescent="0.25">
      <c r="B16221" s="8"/>
    </row>
    <row r="16222" spans="2:2" x14ac:dyDescent="0.25">
      <c r="B16222" s="8"/>
    </row>
    <row r="16223" spans="2:2" x14ac:dyDescent="0.25">
      <c r="B16223" s="8"/>
    </row>
    <row r="16224" spans="2:2" x14ac:dyDescent="0.25">
      <c r="B16224" s="8"/>
    </row>
    <row r="16225" spans="2:2" x14ac:dyDescent="0.25">
      <c r="B16225" s="8"/>
    </row>
    <row r="16226" spans="2:2" x14ac:dyDescent="0.25">
      <c r="B16226" s="8"/>
    </row>
    <row r="16227" spans="2:2" x14ac:dyDescent="0.25">
      <c r="B16227" s="8"/>
    </row>
    <row r="16228" spans="2:2" x14ac:dyDescent="0.25">
      <c r="B16228" s="8"/>
    </row>
    <row r="16229" spans="2:2" x14ac:dyDescent="0.25">
      <c r="B16229" s="8"/>
    </row>
    <row r="16230" spans="2:2" x14ac:dyDescent="0.25">
      <c r="B16230" s="8"/>
    </row>
    <row r="16231" spans="2:2" x14ac:dyDescent="0.25">
      <c r="B16231" s="8"/>
    </row>
    <row r="16232" spans="2:2" x14ac:dyDescent="0.25">
      <c r="B16232" s="8"/>
    </row>
    <row r="16233" spans="2:2" x14ac:dyDescent="0.25">
      <c r="B16233" s="8"/>
    </row>
    <row r="16234" spans="2:2" x14ac:dyDescent="0.25">
      <c r="B16234" s="8"/>
    </row>
    <row r="16235" spans="2:2" x14ac:dyDescent="0.25">
      <c r="B16235" s="8"/>
    </row>
    <row r="16236" spans="2:2" x14ac:dyDescent="0.25">
      <c r="B16236" s="8"/>
    </row>
    <row r="16237" spans="2:2" x14ac:dyDescent="0.25">
      <c r="B16237" s="8"/>
    </row>
    <row r="16238" spans="2:2" x14ac:dyDescent="0.25">
      <c r="B16238" s="8"/>
    </row>
    <row r="16239" spans="2:2" x14ac:dyDescent="0.25">
      <c r="B16239" s="8"/>
    </row>
    <row r="16240" spans="2:2" x14ac:dyDescent="0.25">
      <c r="B16240" s="8"/>
    </row>
    <row r="16241" spans="2:2" x14ac:dyDescent="0.25">
      <c r="B16241" s="8"/>
    </row>
    <row r="16242" spans="2:2" x14ac:dyDescent="0.25">
      <c r="B16242" s="8"/>
    </row>
    <row r="16243" spans="2:2" x14ac:dyDescent="0.25">
      <c r="B16243" s="8"/>
    </row>
    <row r="16244" spans="2:2" x14ac:dyDescent="0.25">
      <c r="B16244" s="8"/>
    </row>
    <row r="16245" spans="2:2" x14ac:dyDescent="0.25">
      <c r="B16245" s="8"/>
    </row>
    <row r="16246" spans="2:2" x14ac:dyDescent="0.25">
      <c r="B16246" s="8"/>
    </row>
    <row r="16247" spans="2:2" x14ac:dyDescent="0.25">
      <c r="B16247" s="8"/>
    </row>
    <row r="16248" spans="2:2" x14ac:dyDescent="0.25">
      <c r="B16248" s="8"/>
    </row>
    <row r="16249" spans="2:2" x14ac:dyDescent="0.25">
      <c r="B16249" s="8"/>
    </row>
    <row r="16250" spans="2:2" x14ac:dyDescent="0.25">
      <c r="B16250" s="8"/>
    </row>
    <row r="16251" spans="2:2" x14ac:dyDescent="0.25">
      <c r="B16251" s="8"/>
    </row>
    <row r="16252" spans="2:2" x14ac:dyDescent="0.25">
      <c r="B16252" s="8"/>
    </row>
    <row r="16253" spans="2:2" x14ac:dyDescent="0.25">
      <c r="B16253" s="8"/>
    </row>
    <row r="16254" spans="2:2" x14ac:dyDescent="0.25">
      <c r="B16254" s="8"/>
    </row>
    <row r="16255" spans="2:2" x14ac:dyDescent="0.25">
      <c r="B16255" s="8"/>
    </row>
    <row r="16256" spans="2:2" x14ac:dyDescent="0.25">
      <c r="B16256" s="8"/>
    </row>
    <row r="16257" spans="2:2" x14ac:dyDescent="0.25">
      <c r="B16257" s="8"/>
    </row>
    <row r="16258" spans="2:2" x14ac:dyDescent="0.25">
      <c r="B16258" s="8"/>
    </row>
    <row r="16259" spans="2:2" x14ac:dyDescent="0.25">
      <c r="B16259" s="8"/>
    </row>
    <row r="16260" spans="2:2" x14ac:dyDescent="0.25">
      <c r="B16260" s="8"/>
    </row>
    <row r="16261" spans="2:2" x14ac:dyDescent="0.25">
      <c r="B16261" s="8"/>
    </row>
    <row r="16262" spans="2:2" x14ac:dyDescent="0.25">
      <c r="B16262" s="8"/>
    </row>
    <row r="16263" spans="2:2" x14ac:dyDescent="0.25">
      <c r="B16263" s="8"/>
    </row>
    <row r="16264" spans="2:2" x14ac:dyDescent="0.25">
      <c r="B16264" s="8"/>
    </row>
    <row r="16265" spans="2:2" x14ac:dyDescent="0.25">
      <c r="B16265" s="8"/>
    </row>
    <row r="16266" spans="2:2" x14ac:dyDescent="0.25">
      <c r="B16266" s="8"/>
    </row>
    <row r="16267" spans="2:2" x14ac:dyDescent="0.25">
      <c r="B16267" s="8"/>
    </row>
    <row r="16268" spans="2:2" x14ac:dyDescent="0.25">
      <c r="B16268" s="8"/>
    </row>
    <row r="16269" spans="2:2" x14ac:dyDescent="0.25">
      <c r="B16269" s="8"/>
    </row>
    <row r="16270" spans="2:2" x14ac:dyDescent="0.25">
      <c r="B16270" s="8"/>
    </row>
    <row r="16271" spans="2:2" x14ac:dyDescent="0.25">
      <c r="B16271" s="8"/>
    </row>
    <row r="16272" spans="2:2" x14ac:dyDescent="0.25">
      <c r="B16272" s="8"/>
    </row>
    <row r="16273" spans="2:2" x14ac:dyDescent="0.25">
      <c r="B16273" s="8"/>
    </row>
    <row r="16274" spans="2:2" x14ac:dyDescent="0.25">
      <c r="B16274" s="8"/>
    </row>
    <row r="16275" spans="2:2" x14ac:dyDescent="0.25">
      <c r="B16275" s="8"/>
    </row>
    <row r="16276" spans="2:2" x14ac:dyDescent="0.25">
      <c r="B16276" s="8"/>
    </row>
    <row r="16277" spans="2:2" x14ac:dyDescent="0.25">
      <c r="B16277" s="8"/>
    </row>
    <row r="16278" spans="2:2" x14ac:dyDescent="0.25">
      <c r="B16278" s="8"/>
    </row>
    <row r="16279" spans="2:2" x14ac:dyDescent="0.25">
      <c r="B16279" s="8"/>
    </row>
    <row r="16280" spans="2:2" x14ac:dyDescent="0.25">
      <c r="B16280" s="8"/>
    </row>
    <row r="16281" spans="2:2" x14ac:dyDescent="0.25">
      <c r="B16281" s="8"/>
    </row>
    <row r="16282" spans="2:2" x14ac:dyDescent="0.25">
      <c r="B16282" s="8"/>
    </row>
    <row r="16283" spans="2:2" x14ac:dyDescent="0.25">
      <c r="B16283" s="8"/>
    </row>
    <row r="16284" spans="2:2" x14ac:dyDescent="0.25">
      <c r="B16284" s="8"/>
    </row>
    <row r="16285" spans="2:2" x14ac:dyDescent="0.25">
      <c r="B16285" s="8"/>
    </row>
    <row r="16286" spans="2:2" x14ac:dyDescent="0.25">
      <c r="B16286" s="8"/>
    </row>
    <row r="16287" spans="2:2" x14ac:dyDescent="0.25">
      <c r="B16287" s="8"/>
    </row>
    <row r="16288" spans="2:2" x14ac:dyDescent="0.25">
      <c r="B16288" s="8"/>
    </row>
    <row r="16289" spans="2:2" x14ac:dyDescent="0.25">
      <c r="B16289" s="8"/>
    </row>
    <row r="16290" spans="2:2" x14ac:dyDescent="0.25">
      <c r="B16290" s="8"/>
    </row>
    <row r="16291" spans="2:2" x14ac:dyDescent="0.25">
      <c r="B16291" s="8"/>
    </row>
    <row r="16292" spans="2:2" x14ac:dyDescent="0.25">
      <c r="B16292" s="8"/>
    </row>
    <row r="16293" spans="2:2" x14ac:dyDescent="0.25">
      <c r="B16293" s="8"/>
    </row>
    <row r="16294" spans="2:2" x14ac:dyDescent="0.25">
      <c r="B16294" s="8"/>
    </row>
    <row r="16295" spans="2:2" x14ac:dyDescent="0.25">
      <c r="B16295" s="8"/>
    </row>
    <row r="16296" spans="2:2" x14ac:dyDescent="0.25">
      <c r="B16296" s="8"/>
    </row>
    <row r="16297" spans="2:2" x14ac:dyDescent="0.25">
      <c r="B16297" s="8"/>
    </row>
    <row r="16298" spans="2:2" x14ac:dyDescent="0.25">
      <c r="B16298" s="8"/>
    </row>
    <row r="16299" spans="2:2" x14ac:dyDescent="0.25">
      <c r="B16299" s="8"/>
    </row>
    <row r="16300" spans="2:2" x14ac:dyDescent="0.25">
      <c r="B16300" s="8"/>
    </row>
    <row r="16301" spans="2:2" x14ac:dyDescent="0.25">
      <c r="B16301" s="8"/>
    </row>
    <row r="16302" spans="2:2" x14ac:dyDescent="0.25">
      <c r="B16302" s="8"/>
    </row>
    <row r="16303" spans="2:2" x14ac:dyDescent="0.25">
      <c r="B16303" s="8"/>
    </row>
    <row r="16304" spans="2:2" x14ac:dyDescent="0.25">
      <c r="B16304" s="8"/>
    </row>
    <row r="16305" spans="2:2" x14ac:dyDescent="0.25">
      <c r="B16305" s="8"/>
    </row>
    <row r="16306" spans="2:2" x14ac:dyDescent="0.25">
      <c r="B16306" s="8"/>
    </row>
    <row r="16307" spans="2:2" x14ac:dyDescent="0.25">
      <c r="B16307" s="8"/>
    </row>
    <row r="16308" spans="2:2" x14ac:dyDescent="0.25">
      <c r="B16308" s="8"/>
    </row>
    <row r="16309" spans="2:2" x14ac:dyDescent="0.25">
      <c r="B16309" s="8"/>
    </row>
    <row r="16310" spans="2:2" x14ac:dyDescent="0.25">
      <c r="B16310" s="8"/>
    </row>
    <row r="16311" spans="2:2" x14ac:dyDescent="0.25">
      <c r="B16311" s="8"/>
    </row>
    <row r="16312" spans="2:2" x14ac:dyDescent="0.25">
      <c r="B16312" s="8"/>
    </row>
    <row r="16313" spans="2:2" x14ac:dyDescent="0.25">
      <c r="B16313" s="8"/>
    </row>
    <row r="16314" spans="2:2" x14ac:dyDescent="0.25">
      <c r="B16314" s="8"/>
    </row>
    <row r="16315" spans="2:2" x14ac:dyDescent="0.25">
      <c r="B16315" s="8"/>
    </row>
    <row r="16316" spans="2:2" x14ac:dyDescent="0.25">
      <c r="B16316" s="8"/>
    </row>
    <row r="16317" spans="2:2" x14ac:dyDescent="0.25">
      <c r="B16317" s="8"/>
    </row>
    <row r="16318" spans="2:2" x14ac:dyDescent="0.25">
      <c r="B16318" s="8"/>
    </row>
    <row r="16319" spans="2:2" x14ac:dyDescent="0.25">
      <c r="B16319" s="8"/>
    </row>
    <row r="16320" spans="2:2" x14ac:dyDescent="0.25">
      <c r="B16320" s="8"/>
    </row>
    <row r="16321" spans="2:2" x14ac:dyDescent="0.25">
      <c r="B16321" s="8"/>
    </row>
    <row r="16322" spans="2:2" x14ac:dyDescent="0.25">
      <c r="B16322" s="8"/>
    </row>
    <row r="16323" spans="2:2" x14ac:dyDescent="0.25">
      <c r="B16323" s="8"/>
    </row>
    <row r="16324" spans="2:2" x14ac:dyDescent="0.25">
      <c r="B16324" s="8"/>
    </row>
    <row r="16325" spans="2:2" x14ac:dyDescent="0.25">
      <c r="B16325" s="8"/>
    </row>
    <row r="16326" spans="2:2" x14ac:dyDescent="0.25">
      <c r="B16326" s="8"/>
    </row>
    <row r="16327" spans="2:2" x14ac:dyDescent="0.25">
      <c r="B16327" s="8"/>
    </row>
    <row r="16328" spans="2:2" x14ac:dyDescent="0.25">
      <c r="B16328" s="8"/>
    </row>
    <row r="16329" spans="2:2" x14ac:dyDescent="0.25">
      <c r="B16329" s="8"/>
    </row>
    <row r="16330" spans="2:2" x14ac:dyDescent="0.25">
      <c r="B16330" s="8"/>
    </row>
    <row r="16331" spans="2:2" x14ac:dyDescent="0.25">
      <c r="B16331" s="8"/>
    </row>
    <row r="16332" spans="2:2" x14ac:dyDescent="0.25">
      <c r="B16332" s="8"/>
    </row>
    <row r="16333" spans="2:2" x14ac:dyDescent="0.25">
      <c r="B16333" s="8"/>
    </row>
    <row r="16334" spans="2:2" x14ac:dyDescent="0.25">
      <c r="B16334" s="8"/>
    </row>
    <row r="16335" spans="2:2" x14ac:dyDescent="0.25">
      <c r="B16335" s="8"/>
    </row>
    <row r="16336" spans="2:2" x14ac:dyDescent="0.25">
      <c r="B16336" s="8"/>
    </row>
    <row r="16337" spans="2:2" x14ac:dyDescent="0.25">
      <c r="B16337" s="8"/>
    </row>
    <row r="16338" spans="2:2" x14ac:dyDescent="0.25">
      <c r="B16338" s="8"/>
    </row>
    <row r="16339" spans="2:2" x14ac:dyDescent="0.25">
      <c r="B16339" s="8"/>
    </row>
    <row r="16340" spans="2:2" x14ac:dyDescent="0.25">
      <c r="B16340" s="8"/>
    </row>
    <row r="16341" spans="2:2" x14ac:dyDescent="0.25">
      <c r="B16341" s="8"/>
    </row>
    <row r="16342" spans="2:2" x14ac:dyDescent="0.25">
      <c r="B16342" s="8"/>
    </row>
    <row r="16343" spans="2:2" x14ac:dyDescent="0.25">
      <c r="B16343" s="8"/>
    </row>
    <row r="16344" spans="2:2" x14ac:dyDescent="0.25">
      <c r="B16344" s="8"/>
    </row>
    <row r="16345" spans="2:2" x14ac:dyDescent="0.25">
      <c r="B16345" s="8"/>
    </row>
    <row r="16346" spans="2:2" x14ac:dyDescent="0.25">
      <c r="B16346" s="8"/>
    </row>
    <row r="16347" spans="2:2" x14ac:dyDescent="0.25">
      <c r="B16347" s="8"/>
    </row>
    <row r="16348" spans="2:2" x14ac:dyDescent="0.25">
      <c r="B16348" s="8"/>
    </row>
    <row r="16349" spans="2:2" x14ac:dyDescent="0.25">
      <c r="B16349" s="8"/>
    </row>
    <row r="16350" spans="2:2" x14ac:dyDescent="0.25">
      <c r="B16350" s="8"/>
    </row>
    <row r="16351" spans="2:2" x14ac:dyDescent="0.25">
      <c r="B16351" s="8"/>
    </row>
    <row r="16352" spans="2:2" x14ac:dyDescent="0.25">
      <c r="B16352" s="8"/>
    </row>
    <row r="16353" spans="2:2" x14ac:dyDescent="0.25">
      <c r="B16353" s="8"/>
    </row>
    <row r="16354" spans="2:2" x14ac:dyDescent="0.25">
      <c r="B16354" s="8"/>
    </row>
    <row r="16355" spans="2:2" x14ac:dyDescent="0.25">
      <c r="B16355" s="8"/>
    </row>
    <row r="16356" spans="2:2" x14ac:dyDescent="0.25">
      <c r="B16356" s="8"/>
    </row>
    <row r="16357" spans="2:2" x14ac:dyDescent="0.25">
      <c r="B16357" s="8"/>
    </row>
    <row r="16358" spans="2:2" x14ac:dyDescent="0.25">
      <c r="B16358" s="8"/>
    </row>
    <row r="16359" spans="2:2" x14ac:dyDescent="0.25">
      <c r="B16359" s="8"/>
    </row>
    <row r="16360" spans="2:2" x14ac:dyDescent="0.25">
      <c r="B16360" s="8"/>
    </row>
    <row r="16361" spans="2:2" x14ac:dyDescent="0.25">
      <c r="B16361" s="8"/>
    </row>
    <row r="16362" spans="2:2" x14ac:dyDescent="0.25">
      <c r="B16362" s="8"/>
    </row>
    <row r="16363" spans="2:2" x14ac:dyDescent="0.25">
      <c r="B16363" s="8"/>
    </row>
    <row r="16364" spans="2:2" x14ac:dyDescent="0.25">
      <c r="B16364" s="8"/>
    </row>
    <row r="16365" spans="2:2" x14ac:dyDescent="0.25">
      <c r="B16365" s="8"/>
    </row>
    <row r="16366" spans="2:2" x14ac:dyDescent="0.25">
      <c r="B16366" s="8"/>
    </row>
    <row r="16367" spans="2:2" x14ac:dyDescent="0.25">
      <c r="B16367" s="8"/>
    </row>
    <row r="16368" spans="2:2" x14ac:dyDescent="0.25">
      <c r="B16368" s="8"/>
    </row>
    <row r="16369" spans="2:2" x14ac:dyDescent="0.25">
      <c r="B16369" s="8"/>
    </row>
    <row r="16370" spans="2:2" x14ac:dyDescent="0.25">
      <c r="B16370" s="8"/>
    </row>
    <row r="16371" spans="2:2" x14ac:dyDescent="0.25">
      <c r="B16371" s="8"/>
    </row>
    <row r="16372" spans="2:2" x14ac:dyDescent="0.25">
      <c r="B16372" s="8"/>
    </row>
    <row r="16373" spans="2:2" x14ac:dyDescent="0.25">
      <c r="B16373" s="8"/>
    </row>
    <row r="16374" spans="2:2" x14ac:dyDescent="0.25">
      <c r="B16374" s="8"/>
    </row>
    <row r="16375" spans="2:2" x14ac:dyDescent="0.25">
      <c r="B16375" s="8"/>
    </row>
    <row r="16376" spans="2:2" x14ac:dyDescent="0.25">
      <c r="B16376" s="8"/>
    </row>
    <row r="16377" spans="2:2" x14ac:dyDescent="0.25">
      <c r="B16377" s="8"/>
    </row>
    <row r="16378" spans="2:2" x14ac:dyDescent="0.25">
      <c r="B16378" s="8"/>
    </row>
    <row r="16379" spans="2:2" x14ac:dyDescent="0.25">
      <c r="B16379" s="8"/>
    </row>
    <row r="16380" spans="2:2" x14ac:dyDescent="0.25">
      <c r="B16380" s="8"/>
    </row>
    <row r="16381" spans="2:2" x14ac:dyDescent="0.25">
      <c r="B16381" s="8"/>
    </row>
    <row r="16382" spans="2:2" x14ac:dyDescent="0.25">
      <c r="B16382" s="8"/>
    </row>
    <row r="16383" spans="2:2" x14ac:dyDescent="0.25">
      <c r="B16383" s="8"/>
    </row>
    <row r="16384" spans="2:2" x14ac:dyDescent="0.25">
      <c r="B16384" s="8"/>
    </row>
    <row r="16385" spans="2:2" x14ac:dyDescent="0.25">
      <c r="B16385" s="8"/>
    </row>
    <row r="16386" spans="2:2" x14ac:dyDescent="0.25">
      <c r="B16386" s="8"/>
    </row>
    <row r="16387" spans="2:2" x14ac:dyDescent="0.25">
      <c r="B16387" s="8"/>
    </row>
    <row r="16388" spans="2:2" x14ac:dyDescent="0.25">
      <c r="B16388" s="8"/>
    </row>
    <row r="16389" spans="2:2" x14ac:dyDescent="0.25">
      <c r="B16389" s="8"/>
    </row>
    <row r="16390" spans="2:2" x14ac:dyDescent="0.25">
      <c r="B16390" s="8"/>
    </row>
    <row r="16391" spans="2:2" x14ac:dyDescent="0.25">
      <c r="B16391" s="8"/>
    </row>
    <row r="16392" spans="2:2" x14ac:dyDescent="0.25">
      <c r="B16392" s="8"/>
    </row>
    <row r="16393" spans="2:2" x14ac:dyDescent="0.25">
      <c r="B16393" s="8"/>
    </row>
    <row r="16394" spans="2:2" x14ac:dyDescent="0.25">
      <c r="B16394" s="8"/>
    </row>
    <row r="16395" spans="2:2" x14ac:dyDescent="0.25">
      <c r="B16395" s="8"/>
    </row>
    <row r="16396" spans="2:2" x14ac:dyDescent="0.25">
      <c r="B16396" s="8"/>
    </row>
    <row r="16397" spans="2:2" x14ac:dyDescent="0.25">
      <c r="B16397" s="8"/>
    </row>
    <row r="16398" spans="2:2" x14ac:dyDescent="0.25">
      <c r="B16398" s="8"/>
    </row>
    <row r="16399" spans="2:2" x14ac:dyDescent="0.25">
      <c r="B16399" s="8"/>
    </row>
    <row r="16400" spans="2:2" x14ac:dyDescent="0.25">
      <c r="B16400" s="8"/>
    </row>
    <row r="16401" spans="2:2" x14ac:dyDescent="0.25">
      <c r="B16401" s="8"/>
    </row>
    <row r="16402" spans="2:2" x14ac:dyDescent="0.25">
      <c r="B16402" s="8"/>
    </row>
    <row r="16403" spans="2:2" x14ac:dyDescent="0.25">
      <c r="B16403" s="8"/>
    </row>
    <row r="16404" spans="2:2" x14ac:dyDescent="0.25">
      <c r="B16404" s="8"/>
    </row>
    <row r="16405" spans="2:2" x14ac:dyDescent="0.25">
      <c r="B16405" s="8"/>
    </row>
    <row r="16406" spans="2:2" x14ac:dyDescent="0.25">
      <c r="B16406" s="8"/>
    </row>
    <row r="16407" spans="2:2" x14ac:dyDescent="0.25">
      <c r="B16407" s="8"/>
    </row>
    <row r="16408" spans="2:2" x14ac:dyDescent="0.25">
      <c r="B16408" s="8"/>
    </row>
    <row r="16409" spans="2:2" x14ac:dyDescent="0.25">
      <c r="B16409" s="8"/>
    </row>
    <row r="16410" spans="2:2" x14ac:dyDescent="0.25">
      <c r="B16410" s="8"/>
    </row>
    <row r="16411" spans="2:2" x14ac:dyDescent="0.25">
      <c r="B16411" s="8"/>
    </row>
    <row r="16412" spans="2:2" x14ac:dyDescent="0.25">
      <c r="B16412" s="8"/>
    </row>
    <row r="16413" spans="2:2" x14ac:dyDescent="0.25">
      <c r="B16413" s="8"/>
    </row>
    <row r="16414" spans="2:2" x14ac:dyDescent="0.25">
      <c r="B16414" s="8"/>
    </row>
    <row r="16415" spans="2:2" x14ac:dyDescent="0.25">
      <c r="B16415" s="8"/>
    </row>
    <row r="16416" spans="2:2" x14ac:dyDescent="0.25">
      <c r="B16416" s="8"/>
    </row>
    <row r="16417" spans="2:2" x14ac:dyDescent="0.25">
      <c r="B16417" s="8"/>
    </row>
    <row r="16418" spans="2:2" x14ac:dyDescent="0.25">
      <c r="B16418" s="8"/>
    </row>
    <row r="16419" spans="2:2" x14ac:dyDescent="0.25">
      <c r="B16419" s="8"/>
    </row>
    <row r="16420" spans="2:2" x14ac:dyDescent="0.25">
      <c r="B16420" s="8"/>
    </row>
    <row r="16421" spans="2:2" x14ac:dyDescent="0.25">
      <c r="B16421" s="8"/>
    </row>
    <row r="16422" spans="2:2" x14ac:dyDescent="0.25">
      <c r="B16422" s="8"/>
    </row>
    <row r="16423" spans="2:2" x14ac:dyDescent="0.25">
      <c r="B16423" s="8"/>
    </row>
    <row r="16424" spans="2:2" x14ac:dyDescent="0.25">
      <c r="B16424" s="8"/>
    </row>
    <row r="16425" spans="2:2" x14ac:dyDescent="0.25">
      <c r="B16425" s="8"/>
    </row>
    <row r="16426" spans="2:2" x14ac:dyDescent="0.25">
      <c r="B16426" s="8"/>
    </row>
    <row r="16427" spans="2:2" x14ac:dyDescent="0.25">
      <c r="B16427" s="8"/>
    </row>
    <row r="16428" spans="2:2" x14ac:dyDescent="0.25">
      <c r="B16428" s="8"/>
    </row>
    <row r="16429" spans="2:2" x14ac:dyDescent="0.25">
      <c r="B16429" s="8"/>
    </row>
    <row r="16430" spans="2:2" x14ac:dyDescent="0.25">
      <c r="B16430" s="8"/>
    </row>
    <row r="16431" spans="2:2" x14ac:dyDescent="0.25">
      <c r="B16431" s="8"/>
    </row>
    <row r="16432" spans="2:2" x14ac:dyDescent="0.25">
      <c r="B16432" s="8"/>
    </row>
    <row r="16433" spans="2:2" x14ac:dyDescent="0.25">
      <c r="B16433" s="8"/>
    </row>
    <row r="16434" spans="2:2" x14ac:dyDescent="0.25">
      <c r="B16434" s="8"/>
    </row>
    <row r="16435" spans="2:2" x14ac:dyDescent="0.25">
      <c r="B16435" s="8"/>
    </row>
    <row r="16436" spans="2:2" x14ac:dyDescent="0.25">
      <c r="B16436" s="8"/>
    </row>
    <row r="16437" spans="2:2" x14ac:dyDescent="0.25">
      <c r="B16437" s="8"/>
    </row>
    <row r="16438" spans="2:2" x14ac:dyDescent="0.25">
      <c r="B16438" s="8"/>
    </row>
    <row r="16439" spans="2:2" x14ac:dyDescent="0.25">
      <c r="B16439" s="8"/>
    </row>
    <row r="16440" spans="2:2" x14ac:dyDescent="0.25">
      <c r="B16440" s="8"/>
    </row>
    <row r="16441" spans="2:2" x14ac:dyDescent="0.25">
      <c r="B16441" s="8"/>
    </row>
    <row r="16442" spans="2:2" x14ac:dyDescent="0.25">
      <c r="B16442" s="8"/>
    </row>
    <row r="16443" spans="2:2" x14ac:dyDescent="0.25">
      <c r="B16443" s="8"/>
    </row>
    <row r="16444" spans="2:2" x14ac:dyDescent="0.25">
      <c r="B16444" s="8"/>
    </row>
    <row r="16445" spans="2:2" x14ac:dyDescent="0.25">
      <c r="B16445" s="8"/>
    </row>
  </sheetData>
  <mergeCells count="1">
    <mergeCell ref="A1:C1"/>
  </mergeCells>
  <phoneticPr fontId="2" type="noConversion"/>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14824-696A-48F4-8913-818E964CCE01}">
  <dimension ref="A1:C10"/>
  <sheetViews>
    <sheetView workbookViewId="0">
      <selection sqref="A1:B1"/>
    </sheetView>
  </sheetViews>
  <sheetFormatPr defaultRowHeight="15" x14ac:dyDescent="0.25"/>
  <cols>
    <col min="1" max="1" width="22.7109375" style="24" bestFit="1" customWidth="1"/>
    <col min="2" max="2" width="74.42578125" style="24" customWidth="1"/>
    <col min="3" max="3" width="23.42578125" customWidth="1"/>
  </cols>
  <sheetData>
    <row r="1" spans="1:3" ht="23.25" x14ac:dyDescent="0.35">
      <c r="A1" s="27" t="s">
        <v>222</v>
      </c>
      <c r="B1" s="27"/>
      <c r="C1" s="21"/>
    </row>
    <row r="2" spans="1:3" x14ac:dyDescent="0.25">
      <c r="A2" s="23" t="s">
        <v>176</v>
      </c>
      <c r="B2" s="23" t="s">
        <v>221</v>
      </c>
    </row>
    <row r="3" spans="1:3" ht="60" x14ac:dyDescent="0.25">
      <c r="A3" s="24" t="s">
        <v>13</v>
      </c>
      <c r="B3" s="25" t="s">
        <v>223</v>
      </c>
    </row>
    <row r="4" spans="1:3" x14ac:dyDescent="0.25">
      <c r="A4" s="24" t="s">
        <v>151</v>
      </c>
      <c r="B4" s="25" t="s">
        <v>224</v>
      </c>
    </row>
    <row r="5" spans="1:3" ht="45" x14ac:dyDescent="0.25">
      <c r="A5" s="24" t="s">
        <v>155</v>
      </c>
      <c r="B5" s="25" t="s">
        <v>225</v>
      </c>
    </row>
    <row r="6" spans="1:3" ht="30" x14ac:dyDescent="0.25">
      <c r="A6" s="24" t="s">
        <v>152</v>
      </c>
      <c r="B6" s="25" t="s">
        <v>226</v>
      </c>
    </row>
    <row r="7" spans="1:3" ht="60" x14ac:dyDescent="0.25">
      <c r="A7" s="24" t="s">
        <v>183</v>
      </c>
      <c r="B7" s="25" t="s">
        <v>227</v>
      </c>
    </row>
    <row r="8" spans="1:3" ht="60" x14ac:dyDescent="0.25">
      <c r="A8" s="24" t="s">
        <v>184</v>
      </c>
      <c r="B8" s="25" t="s">
        <v>228</v>
      </c>
    </row>
    <row r="9" spans="1:3" ht="30" x14ac:dyDescent="0.25">
      <c r="A9" s="24" t="s">
        <v>154</v>
      </c>
      <c r="B9" s="25" t="s">
        <v>229</v>
      </c>
    </row>
    <row r="10" spans="1:3" ht="30" x14ac:dyDescent="0.25">
      <c r="A10" s="24" t="s">
        <v>153</v>
      </c>
      <c r="B10" s="25" t="s">
        <v>230</v>
      </c>
    </row>
  </sheetData>
  <mergeCells count="1">
    <mergeCell ref="A1:B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31043-DAE2-4B54-8626-22BB013920B0}">
  <dimension ref="A1:Z56"/>
  <sheetViews>
    <sheetView workbookViewId="0"/>
  </sheetViews>
  <sheetFormatPr defaultRowHeight="15" x14ac:dyDescent="0.25"/>
  <cols>
    <col min="12" max="12" width="12" bestFit="1" customWidth="1"/>
  </cols>
  <sheetData>
    <row r="1" spans="1:26" x14ac:dyDescent="0.25">
      <c r="A1" s="1" t="s">
        <v>0</v>
      </c>
      <c r="B1" s="2" t="s">
        <v>1</v>
      </c>
      <c r="C1" s="3" t="s">
        <v>2</v>
      </c>
      <c r="D1" s="1" t="s">
        <v>3</v>
      </c>
      <c r="E1" s="1" t="s">
        <v>127</v>
      </c>
      <c r="F1" s="1" t="s">
        <v>126</v>
      </c>
      <c r="G1" s="1" t="s">
        <v>5</v>
      </c>
      <c r="H1" s="1" t="s">
        <v>128</v>
      </c>
      <c r="I1" s="1" t="s">
        <v>128</v>
      </c>
      <c r="J1" s="1" t="s">
        <v>7</v>
      </c>
      <c r="K1" s="1" t="s">
        <v>130</v>
      </c>
      <c r="L1" s="1" t="s">
        <v>131</v>
      </c>
      <c r="M1" s="1" t="s">
        <v>9</v>
      </c>
      <c r="N1" s="1" t="s">
        <v>10</v>
      </c>
      <c r="O1" s="1" t="s">
        <v>11</v>
      </c>
      <c r="P1" s="1" t="s">
        <v>12</v>
      </c>
      <c r="Q1" s="1" t="s">
        <v>176</v>
      </c>
      <c r="R1" s="1"/>
      <c r="S1" s="1"/>
      <c r="T1" s="1"/>
      <c r="V1" s="1"/>
      <c r="W1" s="1"/>
      <c r="X1" s="1"/>
      <c r="Y1" s="1"/>
    </row>
    <row r="2" spans="1:26" x14ac:dyDescent="0.25">
      <c r="A2">
        <v>1</v>
      </c>
      <c r="B2" s="4">
        <v>0.4</v>
      </c>
      <c r="C2" s="5">
        <v>0.01</v>
      </c>
      <c r="D2" t="s">
        <v>13</v>
      </c>
      <c r="E2">
        <v>11</v>
      </c>
      <c r="F2">
        <v>1.1000000000000001</v>
      </c>
      <c r="G2" t="s">
        <v>13</v>
      </c>
      <c r="H2">
        <v>11.7</v>
      </c>
      <c r="I2">
        <v>1.2</v>
      </c>
      <c r="J2" t="s">
        <v>13</v>
      </c>
      <c r="K2">
        <v>12.5900489620829</v>
      </c>
      <c r="L2">
        <v>1.3</v>
      </c>
      <c r="M2">
        <v>0.05</v>
      </c>
      <c r="N2">
        <v>0.2</v>
      </c>
      <c r="O2">
        <v>0.5</v>
      </c>
      <c r="P2">
        <v>0.59861605757320102</v>
      </c>
      <c r="Q2">
        <v>1</v>
      </c>
      <c r="R2" t="str">
        <f t="shared" ref="R2:R37" si="0">Q2&amp;"."</f>
        <v>1.</v>
      </c>
      <c r="S2">
        <f>B2</f>
        <v>0.4</v>
      </c>
      <c r="T2" t="str">
        <f>TEXT(C2,"0.000")</f>
        <v>0.010</v>
      </c>
      <c r="U2" t="str">
        <f>TEXT(M2,"0.000")</f>
        <v>0.050</v>
      </c>
      <c r="V2" t="str">
        <f t="shared" ref="V2:X2" si="1">TEXT(N2,"0.000")</f>
        <v>0.200</v>
      </c>
      <c r="W2" t="str">
        <f t="shared" si="1"/>
        <v>0.500</v>
      </c>
      <c r="X2" t="str">
        <f t="shared" si="1"/>
        <v>0.599</v>
      </c>
      <c r="Y2" s="6"/>
      <c r="Z2" t="str">
        <f t="shared" ref="Z2:Z37" si="2">" &amp; " &amp; _xlfn.TEXTJOIN(" &amp; ", FALSE, R2:X2)&amp; "\\"</f>
        <v xml:space="preserve"> &amp; 1. &amp; 0.4 &amp; 0.010 &amp; 0.050 &amp; 0.200 &amp; 0.500 &amp; 0.599\\</v>
      </c>
    </row>
    <row r="3" spans="1:26" x14ac:dyDescent="0.25">
      <c r="A3">
        <v>2</v>
      </c>
      <c r="B3" s="4">
        <v>0.4</v>
      </c>
      <c r="C3" s="5">
        <v>0.02</v>
      </c>
      <c r="D3" t="s">
        <v>13</v>
      </c>
      <c r="E3">
        <v>11</v>
      </c>
      <c r="F3">
        <v>1.1000000000000001</v>
      </c>
      <c r="G3" t="s">
        <v>13</v>
      </c>
      <c r="H3">
        <v>11.7</v>
      </c>
      <c r="I3">
        <v>1.2</v>
      </c>
      <c r="J3" t="s">
        <v>13</v>
      </c>
      <c r="K3">
        <v>12.5900489620829</v>
      </c>
      <c r="L3">
        <v>1.3</v>
      </c>
      <c r="M3">
        <v>0.4</v>
      </c>
      <c r="N3">
        <v>0.6</v>
      </c>
      <c r="O3">
        <v>0.05</v>
      </c>
      <c r="P3">
        <v>0.193957528620916</v>
      </c>
      <c r="Q3">
        <v>2</v>
      </c>
      <c r="R3" t="str">
        <f t="shared" si="0"/>
        <v>2.</v>
      </c>
      <c r="S3">
        <f t="shared" ref="S3:S55" si="3">B3</f>
        <v>0.4</v>
      </c>
      <c r="T3" t="str">
        <f t="shared" ref="T3:T20" si="4">TEXT(C3,"0.000")</f>
        <v>0.020</v>
      </c>
      <c r="U3" t="str">
        <f t="shared" ref="U3:U20" si="5">TEXT(M3,"0.000")</f>
        <v>0.400</v>
      </c>
      <c r="V3" t="str">
        <f t="shared" ref="V3:V20" si="6">TEXT(N3,"0.000")</f>
        <v>0.600</v>
      </c>
      <c r="W3" t="str">
        <f t="shared" ref="W3:W20" si="7">TEXT(O3,"0.000")</f>
        <v>0.050</v>
      </c>
      <c r="X3" t="str">
        <f t="shared" ref="X3:X20" si="8">TEXT(P3,"0.000")</f>
        <v>0.194</v>
      </c>
      <c r="Y3" s="6"/>
      <c r="Z3" t="str">
        <f t="shared" si="2"/>
        <v xml:space="preserve"> &amp; 2. &amp; 0.4 &amp; 0.020 &amp; 0.400 &amp; 0.600 &amp; 0.050 &amp; 0.194\\</v>
      </c>
    </row>
    <row r="4" spans="1:26" x14ac:dyDescent="0.25">
      <c r="A4">
        <v>3</v>
      </c>
      <c r="B4" s="4">
        <v>0.4</v>
      </c>
      <c r="C4" s="5">
        <v>0.03</v>
      </c>
      <c r="D4" t="s">
        <v>13</v>
      </c>
      <c r="E4">
        <v>11</v>
      </c>
      <c r="F4">
        <v>1.1000000000000001</v>
      </c>
      <c r="G4" t="s">
        <v>13</v>
      </c>
      <c r="H4">
        <v>11.7</v>
      </c>
      <c r="I4">
        <v>1.2</v>
      </c>
      <c r="J4" t="s">
        <v>13</v>
      </c>
      <c r="K4">
        <v>12.5900489620829</v>
      </c>
      <c r="L4">
        <v>1.3</v>
      </c>
      <c r="M4">
        <v>0.1</v>
      </c>
      <c r="N4">
        <v>0.3</v>
      </c>
      <c r="O4">
        <v>0.3</v>
      </c>
      <c r="P4">
        <v>0.49888966872982898</v>
      </c>
      <c r="Q4">
        <v>3</v>
      </c>
      <c r="R4" t="str">
        <f t="shared" si="0"/>
        <v>3.</v>
      </c>
      <c r="S4">
        <f t="shared" si="3"/>
        <v>0.4</v>
      </c>
      <c r="T4" t="str">
        <f t="shared" si="4"/>
        <v>0.030</v>
      </c>
      <c r="U4" t="str">
        <f t="shared" si="5"/>
        <v>0.100</v>
      </c>
      <c r="V4" t="str">
        <f t="shared" si="6"/>
        <v>0.300</v>
      </c>
      <c r="W4" t="str">
        <f t="shared" si="7"/>
        <v>0.300</v>
      </c>
      <c r="X4" t="str">
        <f t="shared" si="8"/>
        <v>0.499</v>
      </c>
      <c r="Y4" s="6"/>
      <c r="Z4" t="str">
        <f t="shared" si="2"/>
        <v xml:space="preserve"> &amp; 3. &amp; 0.4 &amp; 0.030 &amp; 0.100 &amp; 0.300 &amp; 0.300 &amp; 0.499\\</v>
      </c>
    </row>
    <row r="5" spans="1:26" x14ac:dyDescent="0.25">
      <c r="A5">
        <v>4</v>
      </c>
      <c r="B5" s="4">
        <v>0.5</v>
      </c>
      <c r="C5" s="5">
        <v>0.01</v>
      </c>
      <c r="D5" t="s">
        <v>13</v>
      </c>
      <c r="E5">
        <v>11</v>
      </c>
      <c r="F5">
        <v>1.1000000000000001</v>
      </c>
      <c r="G5" t="s">
        <v>13</v>
      </c>
      <c r="H5">
        <v>12</v>
      </c>
      <c r="I5">
        <v>1.2</v>
      </c>
      <c r="J5" t="s">
        <v>13</v>
      </c>
      <c r="K5">
        <v>13.1871585351142</v>
      </c>
      <c r="L5">
        <v>1.3</v>
      </c>
      <c r="M5">
        <v>0.1</v>
      </c>
      <c r="N5">
        <v>0.2</v>
      </c>
      <c r="O5">
        <v>0.5</v>
      </c>
      <c r="P5">
        <v>0.63311837712183905</v>
      </c>
      <c r="Q5">
        <v>4</v>
      </c>
      <c r="R5" t="str">
        <f t="shared" si="0"/>
        <v>4.</v>
      </c>
      <c r="S5">
        <f t="shared" si="3"/>
        <v>0.5</v>
      </c>
      <c r="T5" t="str">
        <f t="shared" si="4"/>
        <v>0.010</v>
      </c>
      <c r="U5" t="str">
        <f t="shared" si="5"/>
        <v>0.100</v>
      </c>
      <c r="V5" t="str">
        <f t="shared" si="6"/>
        <v>0.200</v>
      </c>
      <c r="W5" t="str">
        <f t="shared" si="7"/>
        <v>0.500</v>
      </c>
      <c r="X5" t="str">
        <f t="shared" si="8"/>
        <v>0.633</v>
      </c>
      <c r="Y5" s="6"/>
      <c r="Z5" t="str">
        <f t="shared" si="2"/>
        <v xml:space="preserve"> &amp; 4. &amp; 0.5 &amp; 0.010 &amp; 0.100 &amp; 0.200 &amp; 0.500 &amp; 0.633\\</v>
      </c>
    </row>
    <row r="6" spans="1:26" x14ac:dyDescent="0.25">
      <c r="A6">
        <v>5</v>
      </c>
      <c r="B6" s="4">
        <v>0.5</v>
      </c>
      <c r="C6" s="5">
        <v>0.02</v>
      </c>
      <c r="D6" t="s">
        <v>13</v>
      </c>
      <c r="E6">
        <v>11</v>
      </c>
      <c r="F6">
        <v>1.1000000000000001</v>
      </c>
      <c r="G6" t="s">
        <v>13</v>
      </c>
      <c r="H6">
        <v>12</v>
      </c>
      <c r="I6">
        <v>1.2</v>
      </c>
      <c r="J6" t="s">
        <v>13</v>
      </c>
      <c r="K6">
        <v>13.1871585351142</v>
      </c>
      <c r="L6">
        <v>1.3</v>
      </c>
      <c r="M6">
        <v>0.35</v>
      </c>
      <c r="N6">
        <v>0.5</v>
      </c>
      <c r="O6">
        <v>0.1</v>
      </c>
      <c r="P6">
        <v>0.26328323400324399</v>
      </c>
      <c r="Q6">
        <v>5</v>
      </c>
      <c r="R6" t="str">
        <f t="shared" si="0"/>
        <v>5.</v>
      </c>
      <c r="S6">
        <f t="shared" si="3"/>
        <v>0.5</v>
      </c>
      <c r="T6" t="str">
        <f t="shared" si="4"/>
        <v>0.020</v>
      </c>
      <c r="U6" t="str">
        <f t="shared" si="5"/>
        <v>0.350</v>
      </c>
      <c r="V6" t="str">
        <f t="shared" si="6"/>
        <v>0.500</v>
      </c>
      <c r="W6" t="str">
        <f t="shared" si="7"/>
        <v>0.100</v>
      </c>
      <c r="X6" t="str">
        <f t="shared" si="8"/>
        <v>0.263</v>
      </c>
      <c r="Y6" s="6"/>
      <c r="Z6" t="str">
        <f t="shared" si="2"/>
        <v xml:space="preserve"> &amp; 5. &amp; 0.5 &amp; 0.020 &amp; 0.350 &amp; 0.500 &amp; 0.100 &amp; 0.263\\</v>
      </c>
    </row>
    <row r="7" spans="1:26" x14ac:dyDescent="0.25">
      <c r="A7">
        <v>6</v>
      </c>
      <c r="B7" s="4">
        <v>0.5</v>
      </c>
      <c r="C7" s="5">
        <v>0.03</v>
      </c>
      <c r="D7" t="s">
        <v>13</v>
      </c>
      <c r="E7">
        <v>11</v>
      </c>
      <c r="F7">
        <v>1.1000000000000001</v>
      </c>
      <c r="G7" t="s">
        <v>13</v>
      </c>
      <c r="H7">
        <v>12</v>
      </c>
      <c r="I7">
        <v>1.2</v>
      </c>
      <c r="J7" t="s">
        <v>13</v>
      </c>
      <c r="K7">
        <v>13.1871585351142</v>
      </c>
      <c r="L7">
        <v>1.3</v>
      </c>
      <c r="M7">
        <v>0.35</v>
      </c>
      <c r="N7">
        <v>0.5</v>
      </c>
      <c r="O7">
        <v>0.1</v>
      </c>
      <c r="P7">
        <v>0.34879206525343198</v>
      </c>
      <c r="Q7">
        <v>6</v>
      </c>
      <c r="R7" t="str">
        <f t="shared" si="0"/>
        <v>6.</v>
      </c>
      <c r="S7">
        <f t="shared" si="3"/>
        <v>0.5</v>
      </c>
      <c r="T7" t="str">
        <f t="shared" si="4"/>
        <v>0.030</v>
      </c>
      <c r="U7" t="str">
        <f t="shared" si="5"/>
        <v>0.350</v>
      </c>
      <c r="V7" t="str">
        <f t="shared" si="6"/>
        <v>0.500</v>
      </c>
      <c r="W7" t="str">
        <f t="shared" si="7"/>
        <v>0.100</v>
      </c>
      <c r="X7" t="str">
        <f t="shared" si="8"/>
        <v>0.349</v>
      </c>
      <c r="Y7" s="6"/>
      <c r="Z7" t="str">
        <f t="shared" si="2"/>
        <v xml:space="preserve"> &amp; 6. &amp; 0.5 &amp; 0.030 &amp; 0.350 &amp; 0.500 &amp; 0.100 &amp; 0.349\\</v>
      </c>
    </row>
    <row r="8" spans="1:26" x14ac:dyDescent="0.25">
      <c r="A8">
        <v>7</v>
      </c>
      <c r="B8" s="4">
        <v>0.5</v>
      </c>
      <c r="C8" s="5">
        <v>0.04</v>
      </c>
      <c r="D8" t="s">
        <v>13</v>
      </c>
      <c r="E8">
        <v>11</v>
      </c>
      <c r="F8">
        <v>1.1000000000000001</v>
      </c>
      <c r="G8" t="s">
        <v>13</v>
      </c>
      <c r="H8">
        <v>12</v>
      </c>
      <c r="I8">
        <v>1.2</v>
      </c>
      <c r="J8" t="s">
        <v>13</v>
      </c>
      <c r="K8">
        <v>13.1871585351142</v>
      </c>
      <c r="L8">
        <v>1.3</v>
      </c>
      <c r="M8">
        <v>0.05</v>
      </c>
      <c r="N8">
        <v>0.2</v>
      </c>
      <c r="O8">
        <v>0.1</v>
      </c>
      <c r="P8">
        <v>0.38837522773044098</v>
      </c>
      <c r="Q8">
        <v>7</v>
      </c>
      <c r="R8" t="str">
        <f t="shared" si="0"/>
        <v>7.</v>
      </c>
      <c r="S8">
        <f t="shared" si="3"/>
        <v>0.5</v>
      </c>
      <c r="T8" t="str">
        <f t="shared" si="4"/>
        <v>0.040</v>
      </c>
      <c r="U8" t="str">
        <f t="shared" si="5"/>
        <v>0.050</v>
      </c>
      <c r="V8" t="str">
        <f t="shared" si="6"/>
        <v>0.200</v>
      </c>
      <c r="W8" t="str">
        <f t="shared" si="7"/>
        <v>0.100</v>
      </c>
      <c r="X8" t="str">
        <f t="shared" si="8"/>
        <v>0.388</v>
      </c>
      <c r="Y8" s="6"/>
      <c r="Z8" t="str">
        <f t="shared" si="2"/>
        <v xml:space="preserve"> &amp; 7. &amp; 0.5 &amp; 0.040 &amp; 0.050 &amp; 0.200 &amp; 0.100 &amp; 0.388\\</v>
      </c>
    </row>
    <row r="9" spans="1:26" x14ac:dyDescent="0.25">
      <c r="A9">
        <v>8</v>
      </c>
      <c r="B9" s="4">
        <v>0.5</v>
      </c>
      <c r="C9" s="5">
        <v>0.06</v>
      </c>
      <c r="D9" t="s">
        <v>13</v>
      </c>
      <c r="E9">
        <v>11</v>
      </c>
      <c r="F9">
        <v>1.1000000000000001</v>
      </c>
      <c r="G9" t="s">
        <v>13</v>
      </c>
      <c r="H9">
        <v>12</v>
      </c>
      <c r="I9">
        <v>1.2</v>
      </c>
      <c r="J9" t="s">
        <v>13</v>
      </c>
      <c r="K9">
        <v>13.1871585351142</v>
      </c>
      <c r="L9">
        <v>1.3</v>
      </c>
      <c r="M9">
        <v>0.05</v>
      </c>
      <c r="N9">
        <v>0.3</v>
      </c>
      <c r="O9">
        <v>0.1</v>
      </c>
      <c r="P9">
        <v>0.363205586128588</v>
      </c>
      <c r="Q9">
        <v>8</v>
      </c>
      <c r="R9" t="str">
        <f t="shared" si="0"/>
        <v>8.</v>
      </c>
      <c r="S9">
        <f t="shared" si="3"/>
        <v>0.5</v>
      </c>
      <c r="T9" t="str">
        <f t="shared" si="4"/>
        <v>0.060</v>
      </c>
      <c r="U9" t="str">
        <f t="shared" si="5"/>
        <v>0.050</v>
      </c>
      <c r="V9" t="str">
        <f t="shared" si="6"/>
        <v>0.300</v>
      </c>
      <c r="W9" t="str">
        <f t="shared" si="7"/>
        <v>0.100</v>
      </c>
      <c r="X9" t="str">
        <f t="shared" si="8"/>
        <v>0.363</v>
      </c>
      <c r="Y9" s="6"/>
      <c r="Z9" t="str">
        <f t="shared" si="2"/>
        <v xml:space="preserve"> &amp; 8. &amp; 0.5 &amp; 0.060 &amp; 0.050 &amp; 0.300 &amp; 0.100 &amp; 0.363\\</v>
      </c>
    </row>
    <row r="10" spans="1:26" x14ac:dyDescent="0.25">
      <c r="A10">
        <v>9</v>
      </c>
      <c r="B10" s="4">
        <v>0.5</v>
      </c>
      <c r="C10" s="5">
        <v>0.08</v>
      </c>
      <c r="D10" t="s">
        <v>13</v>
      </c>
      <c r="E10">
        <v>11</v>
      </c>
      <c r="F10">
        <v>1.1000000000000001</v>
      </c>
      <c r="G10" t="s">
        <v>13</v>
      </c>
      <c r="H10">
        <v>12</v>
      </c>
      <c r="I10">
        <v>1.2</v>
      </c>
      <c r="J10" t="s">
        <v>13</v>
      </c>
      <c r="K10">
        <v>13.1871585351142</v>
      </c>
      <c r="L10">
        <v>1.3</v>
      </c>
      <c r="M10">
        <v>0.05</v>
      </c>
      <c r="N10">
        <v>0.3</v>
      </c>
      <c r="O10">
        <v>0.1</v>
      </c>
      <c r="P10">
        <v>0.45808340975022099</v>
      </c>
      <c r="Q10">
        <v>9</v>
      </c>
      <c r="R10" t="str">
        <f t="shared" si="0"/>
        <v>9.</v>
      </c>
      <c r="S10">
        <f t="shared" si="3"/>
        <v>0.5</v>
      </c>
      <c r="T10" t="str">
        <f t="shared" si="4"/>
        <v>0.080</v>
      </c>
      <c r="U10" t="str">
        <f t="shared" si="5"/>
        <v>0.050</v>
      </c>
      <c r="V10" t="str">
        <f t="shared" si="6"/>
        <v>0.300</v>
      </c>
      <c r="W10" t="str">
        <f t="shared" si="7"/>
        <v>0.100</v>
      </c>
      <c r="X10" t="str">
        <f t="shared" si="8"/>
        <v>0.458</v>
      </c>
      <c r="Y10" s="6"/>
      <c r="Z10" t="str">
        <f t="shared" si="2"/>
        <v xml:space="preserve"> &amp; 9. &amp; 0.5 &amp; 0.080 &amp; 0.050 &amp; 0.300 &amp; 0.100 &amp; 0.458\\</v>
      </c>
    </row>
    <row r="11" spans="1:26" x14ac:dyDescent="0.25">
      <c r="A11">
        <v>10</v>
      </c>
      <c r="B11" s="4">
        <v>0.6</v>
      </c>
      <c r="C11" s="5">
        <v>0.01</v>
      </c>
      <c r="D11" t="s">
        <v>13</v>
      </c>
      <c r="E11">
        <v>11</v>
      </c>
      <c r="F11">
        <v>1.1000000000000001</v>
      </c>
      <c r="G11" t="s">
        <v>13</v>
      </c>
      <c r="H11">
        <v>12.7</v>
      </c>
      <c r="I11">
        <v>1.2</v>
      </c>
      <c r="J11" t="s">
        <v>13</v>
      </c>
      <c r="K11">
        <v>13.8383603663187</v>
      </c>
      <c r="L11">
        <v>1.3</v>
      </c>
      <c r="M11">
        <v>0.05</v>
      </c>
      <c r="N11">
        <v>0.15</v>
      </c>
      <c r="O11">
        <v>0.4</v>
      </c>
      <c r="P11">
        <v>0.51769604223915999</v>
      </c>
      <c r="Q11">
        <v>10</v>
      </c>
      <c r="R11" t="str">
        <f t="shared" si="0"/>
        <v>10.</v>
      </c>
      <c r="S11">
        <f t="shared" si="3"/>
        <v>0.6</v>
      </c>
      <c r="T11" t="str">
        <f t="shared" si="4"/>
        <v>0.010</v>
      </c>
      <c r="U11" t="str">
        <f t="shared" si="5"/>
        <v>0.050</v>
      </c>
      <c r="V11" t="str">
        <f t="shared" si="6"/>
        <v>0.150</v>
      </c>
      <c r="W11" t="str">
        <f t="shared" si="7"/>
        <v>0.400</v>
      </c>
      <c r="X11" t="str">
        <f t="shared" si="8"/>
        <v>0.518</v>
      </c>
      <c r="Y11" s="6"/>
      <c r="Z11" t="str">
        <f t="shared" si="2"/>
        <v xml:space="preserve"> &amp; 10. &amp; 0.6 &amp; 0.010 &amp; 0.050 &amp; 0.150 &amp; 0.400 &amp; 0.518\\</v>
      </c>
    </row>
    <row r="12" spans="1:26" x14ac:dyDescent="0.25">
      <c r="A12">
        <v>11</v>
      </c>
      <c r="B12" s="4">
        <v>0.6</v>
      </c>
      <c r="C12" s="5">
        <v>0.02</v>
      </c>
      <c r="D12" t="s">
        <v>13</v>
      </c>
      <c r="E12">
        <v>11</v>
      </c>
      <c r="F12">
        <v>1.1000000000000001</v>
      </c>
      <c r="G12" t="s">
        <v>13</v>
      </c>
      <c r="H12">
        <v>12.7</v>
      </c>
      <c r="I12">
        <v>1.2</v>
      </c>
      <c r="J12" t="s">
        <v>13</v>
      </c>
      <c r="K12">
        <v>13.8383603663187</v>
      </c>
      <c r="L12">
        <v>1.3</v>
      </c>
      <c r="M12">
        <v>0.2</v>
      </c>
      <c r="N12">
        <v>0.3</v>
      </c>
      <c r="O12">
        <v>0.3</v>
      </c>
      <c r="P12">
        <v>0.533757258008007</v>
      </c>
      <c r="Q12">
        <v>11</v>
      </c>
      <c r="R12" t="str">
        <f t="shared" si="0"/>
        <v>11.</v>
      </c>
      <c r="S12">
        <f t="shared" si="3"/>
        <v>0.6</v>
      </c>
      <c r="T12" t="str">
        <f t="shared" si="4"/>
        <v>0.020</v>
      </c>
      <c r="U12" t="str">
        <f t="shared" si="5"/>
        <v>0.200</v>
      </c>
      <c r="V12" t="str">
        <f t="shared" si="6"/>
        <v>0.300</v>
      </c>
      <c r="W12" t="str">
        <f t="shared" si="7"/>
        <v>0.300</v>
      </c>
      <c r="X12" t="str">
        <f t="shared" si="8"/>
        <v>0.534</v>
      </c>
      <c r="Y12" s="6"/>
      <c r="Z12" t="str">
        <f t="shared" si="2"/>
        <v xml:space="preserve"> &amp; 11. &amp; 0.6 &amp; 0.020 &amp; 0.200 &amp; 0.300 &amp; 0.300 &amp; 0.534\\</v>
      </c>
    </row>
    <row r="13" spans="1:26" x14ac:dyDescent="0.25">
      <c r="A13">
        <v>12</v>
      </c>
      <c r="B13" s="4">
        <v>0.6</v>
      </c>
      <c r="C13" s="5">
        <v>0.03</v>
      </c>
      <c r="D13" t="s">
        <v>13</v>
      </c>
      <c r="E13">
        <v>11</v>
      </c>
      <c r="F13">
        <v>1.1000000000000001</v>
      </c>
      <c r="G13" t="s">
        <v>13</v>
      </c>
      <c r="H13">
        <v>12.7</v>
      </c>
      <c r="I13">
        <v>1.2</v>
      </c>
      <c r="J13" t="s">
        <v>13</v>
      </c>
      <c r="K13">
        <v>13.8383603663187</v>
      </c>
      <c r="L13">
        <v>1.3</v>
      </c>
      <c r="M13">
        <v>0.1</v>
      </c>
      <c r="N13">
        <v>0.3</v>
      </c>
      <c r="O13">
        <v>0.3</v>
      </c>
      <c r="P13">
        <v>0.470430834585227</v>
      </c>
      <c r="Q13">
        <v>12</v>
      </c>
      <c r="R13" t="str">
        <f t="shared" si="0"/>
        <v>12.</v>
      </c>
      <c r="S13">
        <f t="shared" si="3"/>
        <v>0.6</v>
      </c>
      <c r="T13" t="str">
        <f t="shared" si="4"/>
        <v>0.030</v>
      </c>
      <c r="U13" t="str">
        <f t="shared" si="5"/>
        <v>0.100</v>
      </c>
      <c r="V13" t="str">
        <f t="shared" si="6"/>
        <v>0.300</v>
      </c>
      <c r="W13" t="str">
        <f t="shared" si="7"/>
        <v>0.300</v>
      </c>
      <c r="X13" t="str">
        <f t="shared" si="8"/>
        <v>0.470</v>
      </c>
      <c r="Y13" s="6"/>
      <c r="Z13" t="str">
        <f t="shared" si="2"/>
        <v xml:space="preserve"> &amp; 12. &amp; 0.6 &amp; 0.030 &amp; 0.100 &amp; 0.300 &amp; 0.300 &amp; 0.470\\</v>
      </c>
    </row>
    <row r="14" spans="1:26" x14ac:dyDescent="0.25">
      <c r="A14">
        <v>13</v>
      </c>
      <c r="B14" s="4">
        <v>0.6</v>
      </c>
      <c r="C14" s="5">
        <v>0.04</v>
      </c>
      <c r="D14" t="s">
        <v>13</v>
      </c>
      <c r="E14">
        <v>11</v>
      </c>
      <c r="F14">
        <v>1.1000000000000001</v>
      </c>
      <c r="G14" t="s">
        <v>13</v>
      </c>
      <c r="H14">
        <v>12.7</v>
      </c>
      <c r="I14">
        <v>1.2</v>
      </c>
      <c r="J14" t="s">
        <v>13</v>
      </c>
      <c r="K14">
        <v>13.8383603663187</v>
      </c>
      <c r="L14">
        <v>1.3</v>
      </c>
      <c r="M14">
        <v>0.1</v>
      </c>
      <c r="N14">
        <v>0.3</v>
      </c>
      <c r="O14">
        <v>0.2</v>
      </c>
      <c r="P14">
        <v>0.41885705900308901</v>
      </c>
      <c r="Q14">
        <v>13</v>
      </c>
      <c r="R14" t="str">
        <f t="shared" si="0"/>
        <v>13.</v>
      </c>
      <c r="S14">
        <f t="shared" si="3"/>
        <v>0.6</v>
      </c>
      <c r="T14" t="str">
        <f t="shared" si="4"/>
        <v>0.040</v>
      </c>
      <c r="U14" t="str">
        <f t="shared" si="5"/>
        <v>0.100</v>
      </c>
      <c r="V14" t="str">
        <f t="shared" si="6"/>
        <v>0.300</v>
      </c>
      <c r="W14" t="str">
        <f t="shared" si="7"/>
        <v>0.200</v>
      </c>
      <c r="X14" t="str">
        <f t="shared" si="8"/>
        <v>0.419</v>
      </c>
      <c r="Y14" s="6"/>
      <c r="Z14" t="str">
        <f t="shared" si="2"/>
        <v xml:space="preserve"> &amp; 13. &amp; 0.6 &amp; 0.040 &amp; 0.100 &amp; 0.300 &amp; 0.200 &amp; 0.419\\</v>
      </c>
    </row>
    <row r="15" spans="1:26" x14ac:dyDescent="0.25">
      <c r="A15">
        <v>14</v>
      </c>
      <c r="B15" s="4">
        <v>0.6</v>
      </c>
      <c r="C15" s="5">
        <v>0.06</v>
      </c>
      <c r="D15" t="s">
        <v>13</v>
      </c>
      <c r="E15">
        <v>11</v>
      </c>
      <c r="F15">
        <v>1.1000000000000001</v>
      </c>
      <c r="G15" t="s">
        <v>13</v>
      </c>
      <c r="H15">
        <v>12.7</v>
      </c>
      <c r="I15">
        <v>1.2</v>
      </c>
      <c r="J15" t="s">
        <v>13</v>
      </c>
      <c r="K15">
        <v>13.8383603663187</v>
      </c>
      <c r="L15">
        <v>1.3</v>
      </c>
      <c r="M15">
        <v>0.1</v>
      </c>
      <c r="N15">
        <v>0.3</v>
      </c>
      <c r="O15">
        <v>0.05</v>
      </c>
      <c r="P15">
        <v>0.36707115292703102</v>
      </c>
      <c r="Q15">
        <v>14</v>
      </c>
      <c r="R15" t="str">
        <f t="shared" si="0"/>
        <v>14.</v>
      </c>
      <c r="S15">
        <f t="shared" si="3"/>
        <v>0.6</v>
      </c>
      <c r="T15" t="str">
        <f t="shared" si="4"/>
        <v>0.060</v>
      </c>
      <c r="U15" t="str">
        <f t="shared" si="5"/>
        <v>0.100</v>
      </c>
      <c r="V15" t="str">
        <f t="shared" si="6"/>
        <v>0.300</v>
      </c>
      <c r="W15" t="str">
        <f t="shared" si="7"/>
        <v>0.050</v>
      </c>
      <c r="X15" t="str">
        <f t="shared" si="8"/>
        <v>0.367</v>
      </c>
      <c r="Y15" s="6"/>
      <c r="Z15" t="str">
        <f t="shared" si="2"/>
        <v xml:space="preserve"> &amp; 14. &amp; 0.6 &amp; 0.060 &amp; 0.100 &amp; 0.300 &amp; 0.050 &amp; 0.367\\</v>
      </c>
    </row>
    <row r="16" spans="1:26" x14ac:dyDescent="0.25">
      <c r="A16">
        <v>15</v>
      </c>
      <c r="B16" s="4">
        <v>0.6</v>
      </c>
      <c r="C16" s="5">
        <v>0.08</v>
      </c>
      <c r="D16" t="s">
        <v>13</v>
      </c>
      <c r="E16">
        <v>11</v>
      </c>
      <c r="F16">
        <v>1.1000000000000001</v>
      </c>
      <c r="G16" t="s">
        <v>13</v>
      </c>
      <c r="H16">
        <v>12.7</v>
      </c>
      <c r="I16">
        <v>1.2</v>
      </c>
      <c r="J16" t="s">
        <v>13</v>
      </c>
      <c r="K16">
        <v>13.8383603663187</v>
      </c>
      <c r="L16">
        <v>1.3</v>
      </c>
      <c r="M16">
        <v>0.05</v>
      </c>
      <c r="N16">
        <v>0.3</v>
      </c>
      <c r="O16">
        <v>0.05</v>
      </c>
      <c r="P16">
        <v>0.38873854457141199</v>
      </c>
      <c r="Q16">
        <v>15</v>
      </c>
      <c r="R16" t="str">
        <f t="shared" si="0"/>
        <v>15.</v>
      </c>
      <c r="S16">
        <f t="shared" si="3"/>
        <v>0.6</v>
      </c>
      <c r="T16" t="str">
        <f t="shared" si="4"/>
        <v>0.080</v>
      </c>
      <c r="U16" t="str">
        <f t="shared" si="5"/>
        <v>0.050</v>
      </c>
      <c r="V16" t="str">
        <f t="shared" si="6"/>
        <v>0.300</v>
      </c>
      <c r="W16" t="str">
        <f t="shared" si="7"/>
        <v>0.050</v>
      </c>
      <c r="X16" t="str">
        <f t="shared" si="8"/>
        <v>0.389</v>
      </c>
      <c r="Y16" s="6"/>
      <c r="Z16" t="str">
        <f t="shared" si="2"/>
        <v xml:space="preserve"> &amp; 15. &amp; 0.6 &amp; 0.080 &amp; 0.050 &amp; 0.300 &amp; 0.050 &amp; 0.389\\</v>
      </c>
    </row>
    <row r="17" spans="1:26" x14ac:dyDescent="0.25">
      <c r="A17">
        <v>16</v>
      </c>
      <c r="B17" s="4">
        <v>0.6</v>
      </c>
      <c r="C17" s="5">
        <v>0.1</v>
      </c>
      <c r="D17" t="s">
        <v>13</v>
      </c>
      <c r="E17">
        <v>11</v>
      </c>
      <c r="F17">
        <v>1.1000000000000001</v>
      </c>
      <c r="G17" t="s">
        <v>13</v>
      </c>
      <c r="H17">
        <v>12.7</v>
      </c>
      <c r="I17">
        <v>1.2</v>
      </c>
      <c r="J17" t="s">
        <v>13</v>
      </c>
      <c r="K17">
        <v>13.8383603663187</v>
      </c>
      <c r="L17">
        <v>1.3</v>
      </c>
      <c r="M17">
        <v>0.05</v>
      </c>
      <c r="N17">
        <v>0.3</v>
      </c>
      <c r="O17">
        <v>0.05</v>
      </c>
      <c r="P17">
        <v>0.48216255312589801</v>
      </c>
      <c r="Q17">
        <v>16</v>
      </c>
      <c r="R17" t="str">
        <f t="shared" si="0"/>
        <v>16.</v>
      </c>
      <c r="S17">
        <f t="shared" si="3"/>
        <v>0.6</v>
      </c>
      <c r="T17" t="str">
        <f t="shared" si="4"/>
        <v>0.100</v>
      </c>
      <c r="U17" t="str">
        <f t="shared" si="5"/>
        <v>0.050</v>
      </c>
      <c r="V17" t="str">
        <f t="shared" si="6"/>
        <v>0.300</v>
      </c>
      <c r="W17" t="str">
        <f t="shared" si="7"/>
        <v>0.050</v>
      </c>
      <c r="X17" t="str">
        <f t="shared" si="8"/>
        <v>0.482</v>
      </c>
      <c r="Y17" s="6"/>
      <c r="Z17" t="str">
        <f t="shared" si="2"/>
        <v xml:space="preserve"> &amp; 16. &amp; 0.6 &amp; 0.100 &amp; 0.050 &amp; 0.300 &amp; 0.050 &amp; 0.482\\</v>
      </c>
    </row>
    <row r="18" spans="1:26" x14ac:dyDescent="0.25">
      <c r="A18">
        <v>17</v>
      </c>
      <c r="B18" s="4">
        <v>0.6</v>
      </c>
      <c r="C18" s="5">
        <v>0.125</v>
      </c>
      <c r="D18" t="s">
        <v>13</v>
      </c>
      <c r="E18">
        <v>11</v>
      </c>
      <c r="F18">
        <v>1.1000000000000001</v>
      </c>
      <c r="G18" t="s">
        <v>13</v>
      </c>
      <c r="H18">
        <v>12.7</v>
      </c>
      <c r="I18">
        <v>1.2</v>
      </c>
      <c r="J18" t="s">
        <v>13</v>
      </c>
      <c r="K18">
        <v>13.8383603663187</v>
      </c>
      <c r="L18">
        <v>1.3</v>
      </c>
      <c r="M18">
        <v>0.05</v>
      </c>
      <c r="N18">
        <v>0.4</v>
      </c>
      <c r="O18">
        <v>0.05</v>
      </c>
      <c r="P18">
        <v>0.43469558103975903</v>
      </c>
      <c r="Q18">
        <v>17</v>
      </c>
      <c r="R18" t="str">
        <f t="shared" si="0"/>
        <v>17.</v>
      </c>
      <c r="S18">
        <f t="shared" si="3"/>
        <v>0.6</v>
      </c>
      <c r="T18" t="str">
        <f t="shared" si="4"/>
        <v>0.125</v>
      </c>
      <c r="U18" t="str">
        <f t="shared" si="5"/>
        <v>0.050</v>
      </c>
      <c r="V18" t="str">
        <f t="shared" si="6"/>
        <v>0.400</v>
      </c>
      <c r="W18" t="str">
        <f t="shared" si="7"/>
        <v>0.050</v>
      </c>
      <c r="X18" t="str">
        <f t="shared" si="8"/>
        <v>0.435</v>
      </c>
      <c r="Y18" s="6"/>
      <c r="Z18" t="str">
        <f t="shared" si="2"/>
        <v xml:space="preserve"> &amp; 17. &amp; 0.6 &amp; 0.125 &amp; 0.050 &amp; 0.400 &amp; 0.050 &amp; 0.435\\</v>
      </c>
    </row>
    <row r="19" spans="1:26" x14ac:dyDescent="0.25">
      <c r="A19">
        <v>18</v>
      </c>
      <c r="B19" s="4">
        <v>0.6</v>
      </c>
      <c r="C19" s="5">
        <v>0.15</v>
      </c>
      <c r="D19" t="s">
        <v>13</v>
      </c>
      <c r="E19">
        <v>11</v>
      </c>
      <c r="F19">
        <v>1.1000000000000001</v>
      </c>
      <c r="G19" t="s">
        <v>13</v>
      </c>
      <c r="H19">
        <v>12.7</v>
      </c>
      <c r="I19">
        <v>1.2</v>
      </c>
      <c r="J19" t="s">
        <v>13</v>
      </c>
      <c r="K19">
        <v>13.8383603663187</v>
      </c>
      <c r="L19">
        <v>1.3</v>
      </c>
      <c r="M19">
        <v>0.01</v>
      </c>
      <c r="N19">
        <v>0.4</v>
      </c>
      <c r="O19">
        <v>0.01</v>
      </c>
      <c r="P19">
        <v>0.42009388525159602</v>
      </c>
      <c r="Q19">
        <v>18</v>
      </c>
      <c r="R19" t="str">
        <f t="shared" si="0"/>
        <v>18.</v>
      </c>
      <c r="S19">
        <f t="shared" si="3"/>
        <v>0.6</v>
      </c>
      <c r="T19" t="str">
        <f t="shared" si="4"/>
        <v>0.150</v>
      </c>
      <c r="U19" t="str">
        <f t="shared" si="5"/>
        <v>0.010</v>
      </c>
      <c r="V19" t="str">
        <f t="shared" si="6"/>
        <v>0.400</v>
      </c>
      <c r="W19" t="str">
        <f t="shared" si="7"/>
        <v>0.010</v>
      </c>
      <c r="X19" t="str">
        <f t="shared" si="8"/>
        <v>0.420</v>
      </c>
      <c r="Y19" s="6"/>
      <c r="Z19" t="str">
        <f t="shared" si="2"/>
        <v xml:space="preserve"> &amp; 18. &amp; 0.6 &amp; 0.150 &amp; 0.010 &amp; 0.400 &amp; 0.010 &amp; 0.420\\</v>
      </c>
    </row>
    <row r="20" spans="1:26" x14ac:dyDescent="0.25">
      <c r="A20">
        <v>19</v>
      </c>
      <c r="B20" s="4">
        <v>0.4</v>
      </c>
      <c r="C20" s="5">
        <v>0.01</v>
      </c>
      <c r="D20" t="s">
        <v>21</v>
      </c>
      <c r="E20">
        <v>2.1</v>
      </c>
      <c r="F20">
        <v>2</v>
      </c>
      <c r="G20" t="s">
        <v>21</v>
      </c>
      <c r="H20">
        <v>2.25</v>
      </c>
      <c r="I20">
        <v>3</v>
      </c>
      <c r="J20" t="s">
        <v>21</v>
      </c>
      <c r="K20">
        <v>2.4</v>
      </c>
      <c r="L20">
        <v>4.3498190935798098</v>
      </c>
      <c r="M20">
        <v>0.5</v>
      </c>
      <c r="N20">
        <v>0.6</v>
      </c>
      <c r="O20">
        <v>0.05</v>
      </c>
      <c r="P20">
        <v>0.19841911740467</v>
      </c>
      <c r="Q20">
        <v>1</v>
      </c>
      <c r="R20" t="str">
        <f t="shared" si="0"/>
        <v>1.</v>
      </c>
      <c r="S20">
        <f t="shared" si="3"/>
        <v>0.4</v>
      </c>
      <c r="T20" t="str">
        <f t="shared" si="4"/>
        <v>0.010</v>
      </c>
      <c r="U20" t="str">
        <f t="shared" si="5"/>
        <v>0.500</v>
      </c>
      <c r="V20" t="str">
        <f t="shared" si="6"/>
        <v>0.600</v>
      </c>
      <c r="W20" t="str">
        <f t="shared" si="7"/>
        <v>0.050</v>
      </c>
      <c r="X20" t="str">
        <f t="shared" si="8"/>
        <v>0.198</v>
      </c>
      <c r="Y20" s="6"/>
      <c r="Z20" t="str">
        <f t="shared" si="2"/>
        <v xml:space="preserve"> &amp; 1. &amp; 0.4 &amp; 0.010 &amp; 0.500 &amp; 0.600 &amp; 0.050 &amp; 0.198\\</v>
      </c>
    </row>
    <row r="21" spans="1:26" x14ac:dyDescent="0.25">
      <c r="A21">
        <v>20</v>
      </c>
      <c r="B21" s="4">
        <v>0.4</v>
      </c>
      <c r="C21" s="5">
        <v>0.02</v>
      </c>
      <c r="D21" t="s">
        <v>21</v>
      </c>
      <c r="E21">
        <v>2.1</v>
      </c>
      <c r="F21">
        <v>2</v>
      </c>
      <c r="G21" t="s">
        <v>21</v>
      </c>
      <c r="H21">
        <v>2.25</v>
      </c>
      <c r="I21">
        <v>3</v>
      </c>
      <c r="J21" t="s">
        <v>21</v>
      </c>
      <c r="K21">
        <v>2.4</v>
      </c>
      <c r="L21">
        <v>4.3498190935798098</v>
      </c>
      <c r="M21">
        <v>0.05</v>
      </c>
      <c r="N21">
        <v>0.2</v>
      </c>
      <c r="O21">
        <v>0.4</v>
      </c>
      <c r="P21">
        <v>0.58884234920553602</v>
      </c>
      <c r="Q21">
        <v>2</v>
      </c>
      <c r="R21" t="str">
        <f t="shared" si="0"/>
        <v>2.</v>
      </c>
      <c r="S21">
        <f t="shared" si="3"/>
        <v>0.4</v>
      </c>
      <c r="T21" t="str">
        <f t="shared" ref="T21:T55" si="9">TEXT(C21,"0.000")</f>
        <v>0.020</v>
      </c>
      <c r="U21" t="str">
        <f t="shared" ref="U21:U55" si="10">TEXT(M21,"0.000")</f>
        <v>0.050</v>
      </c>
      <c r="V21" t="str">
        <f t="shared" ref="V21:V55" si="11">TEXT(N21,"0.000")</f>
        <v>0.200</v>
      </c>
      <c r="W21" t="str">
        <f t="shared" ref="W21:W55" si="12">TEXT(O21,"0.000")</f>
        <v>0.400</v>
      </c>
      <c r="X21" t="str">
        <f t="shared" ref="X21:X55" si="13">TEXT(P21,"0.000")</f>
        <v>0.589</v>
      </c>
      <c r="Y21" s="6"/>
      <c r="Z21" t="str">
        <f t="shared" si="2"/>
        <v xml:space="preserve"> &amp; 2. &amp; 0.4 &amp; 0.020 &amp; 0.050 &amp; 0.200 &amp; 0.400 &amp; 0.589\\</v>
      </c>
    </row>
    <row r="22" spans="1:26" x14ac:dyDescent="0.25">
      <c r="A22">
        <v>21</v>
      </c>
      <c r="B22" s="4">
        <v>0.4</v>
      </c>
      <c r="C22" s="5">
        <v>0.03</v>
      </c>
      <c r="D22" t="s">
        <v>21</v>
      </c>
      <c r="E22">
        <v>2.1</v>
      </c>
      <c r="F22">
        <v>2</v>
      </c>
      <c r="G22" t="s">
        <v>21</v>
      </c>
      <c r="H22">
        <v>2.25</v>
      </c>
      <c r="I22">
        <v>3</v>
      </c>
      <c r="J22" t="s">
        <v>21</v>
      </c>
      <c r="K22">
        <v>2.4</v>
      </c>
      <c r="L22">
        <v>4.3498190935798098</v>
      </c>
      <c r="M22">
        <v>0.05</v>
      </c>
      <c r="N22">
        <v>0.2</v>
      </c>
      <c r="O22">
        <v>0.3</v>
      </c>
      <c r="P22">
        <v>0.564728973139068</v>
      </c>
      <c r="Q22">
        <v>3</v>
      </c>
      <c r="R22" t="str">
        <f t="shared" si="0"/>
        <v>3.</v>
      </c>
      <c r="S22">
        <f t="shared" si="3"/>
        <v>0.4</v>
      </c>
      <c r="T22" t="str">
        <f t="shared" si="9"/>
        <v>0.030</v>
      </c>
      <c r="U22" t="str">
        <f t="shared" si="10"/>
        <v>0.050</v>
      </c>
      <c r="V22" t="str">
        <f t="shared" si="11"/>
        <v>0.200</v>
      </c>
      <c r="W22" t="str">
        <f t="shared" si="12"/>
        <v>0.300</v>
      </c>
      <c r="X22" t="str">
        <f t="shared" si="13"/>
        <v>0.565</v>
      </c>
      <c r="Y22" s="6"/>
      <c r="Z22" t="str">
        <f t="shared" si="2"/>
        <v xml:space="preserve"> &amp; 3. &amp; 0.4 &amp; 0.030 &amp; 0.050 &amp; 0.200 &amp; 0.300 &amp; 0.565\\</v>
      </c>
    </row>
    <row r="23" spans="1:26" x14ac:dyDescent="0.25">
      <c r="A23">
        <v>22</v>
      </c>
      <c r="B23" s="4">
        <v>0.5</v>
      </c>
      <c r="C23" s="5">
        <v>0.01</v>
      </c>
      <c r="D23" t="s">
        <v>21</v>
      </c>
      <c r="E23">
        <v>2</v>
      </c>
      <c r="F23">
        <v>1.2</v>
      </c>
      <c r="G23" t="s">
        <v>21</v>
      </c>
      <c r="H23">
        <v>3</v>
      </c>
      <c r="I23">
        <v>1.3</v>
      </c>
      <c r="J23" t="s">
        <v>21</v>
      </c>
      <c r="K23">
        <v>4</v>
      </c>
      <c r="L23">
        <v>1.6547790501092701</v>
      </c>
      <c r="M23">
        <v>0.05</v>
      </c>
      <c r="N23">
        <v>0.15</v>
      </c>
      <c r="O23">
        <v>0.4</v>
      </c>
      <c r="P23">
        <v>0.517057060774888</v>
      </c>
      <c r="Q23">
        <v>4</v>
      </c>
      <c r="R23" t="str">
        <f t="shared" si="0"/>
        <v>4.</v>
      </c>
      <c r="S23">
        <f t="shared" si="3"/>
        <v>0.5</v>
      </c>
      <c r="T23" t="str">
        <f t="shared" si="9"/>
        <v>0.010</v>
      </c>
      <c r="U23" t="str">
        <f t="shared" si="10"/>
        <v>0.050</v>
      </c>
      <c r="V23" t="str">
        <f t="shared" si="11"/>
        <v>0.150</v>
      </c>
      <c r="W23" t="str">
        <f t="shared" si="12"/>
        <v>0.400</v>
      </c>
      <c r="X23" t="str">
        <f t="shared" si="13"/>
        <v>0.517</v>
      </c>
      <c r="Y23" s="6"/>
      <c r="Z23" t="str">
        <f t="shared" si="2"/>
        <v xml:space="preserve"> &amp; 4. &amp; 0.5 &amp; 0.010 &amp; 0.050 &amp; 0.150 &amp; 0.400 &amp; 0.517\\</v>
      </c>
    </row>
    <row r="24" spans="1:26" x14ac:dyDescent="0.25">
      <c r="A24">
        <v>23</v>
      </c>
      <c r="B24" s="4">
        <v>0.5</v>
      </c>
      <c r="C24" s="5">
        <v>0.02</v>
      </c>
      <c r="D24" t="s">
        <v>21</v>
      </c>
      <c r="E24">
        <v>2</v>
      </c>
      <c r="F24">
        <v>1.2</v>
      </c>
      <c r="G24" t="s">
        <v>21</v>
      </c>
      <c r="H24">
        <v>3</v>
      </c>
      <c r="I24">
        <v>1.3</v>
      </c>
      <c r="J24" t="s">
        <v>21</v>
      </c>
      <c r="K24">
        <v>4</v>
      </c>
      <c r="L24">
        <v>1.6547790501092701</v>
      </c>
      <c r="M24">
        <v>0.45</v>
      </c>
      <c r="N24">
        <v>0.6</v>
      </c>
      <c r="O24">
        <v>0.05</v>
      </c>
      <c r="P24">
        <v>0.22576407704329801</v>
      </c>
      <c r="Q24">
        <v>5</v>
      </c>
      <c r="R24" t="str">
        <f t="shared" si="0"/>
        <v>5.</v>
      </c>
      <c r="S24">
        <f t="shared" si="3"/>
        <v>0.5</v>
      </c>
      <c r="T24" t="str">
        <f t="shared" si="9"/>
        <v>0.020</v>
      </c>
      <c r="U24" t="str">
        <f t="shared" si="10"/>
        <v>0.450</v>
      </c>
      <c r="V24" t="str">
        <f t="shared" si="11"/>
        <v>0.600</v>
      </c>
      <c r="W24" t="str">
        <f t="shared" si="12"/>
        <v>0.050</v>
      </c>
      <c r="X24" t="str">
        <f t="shared" si="13"/>
        <v>0.226</v>
      </c>
      <c r="Y24" s="6"/>
      <c r="Z24" t="str">
        <f t="shared" si="2"/>
        <v xml:space="preserve"> &amp; 5. &amp; 0.5 &amp; 0.020 &amp; 0.450 &amp; 0.600 &amp; 0.050 &amp; 0.226\\</v>
      </c>
    </row>
    <row r="25" spans="1:26" x14ac:dyDescent="0.25">
      <c r="A25">
        <v>24</v>
      </c>
      <c r="B25" s="4">
        <v>0.5</v>
      </c>
      <c r="C25" s="5">
        <v>0.03</v>
      </c>
      <c r="D25" t="s">
        <v>21</v>
      </c>
      <c r="E25">
        <v>2</v>
      </c>
      <c r="F25">
        <v>1.2</v>
      </c>
      <c r="G25" t="s">
        <v>21</v>
      </c>
      <c r="H25">
        <v>3</v>
      </c>
      <c r="I25">
        <v>1.3</v>
      </c>
      <c r="J25" t="s">
        <v>21</v>
      </c>
      <c r="K25">
        <v>4</v>
      </c>
      <c r="L25">
        <v>1.6547790501092701</v>
      </c>
      <c r="M25">
        <v>0.05</v>
      </c>
      <c r="N25">
        <v>0.2</v>
      </c>
      <c r="O25">
        <v>0.3</v>
      </c>
      <c r="P25">
        <v>0.53032283222132603</v>
      </c>
      <c r="Q25">
        <v>6</v>
      </c>
      <c r="R25" t="str">
        <f t="shared" si="0"/>
        <v>6.</v>
      </c>
      <c r="S25">
        <f t="shared" si="3"/>
        <v>0.5</v>
      </c>
      <c r="T25" t="str">
        <f t="shared" si="9"/>
        <v>0.030</v>
      </c>
      <c r="U25" t="str">
        <f t="shared" si="10"/>
        <v>0.050</v>
      </c>
      <c r="V25" t="str">
        <f t="shared" si="11"/>
        <v>0.200</v>
      </c>
      <c r="W25" t="str">
        <f t="shared" si="12"/>
        <v>0.300</v>
      </c>
      <c r="X25" t="str">
        <f t="shared" si="13"/>
        <v>0.530</v>
      </c>
      <c r="Y25" s="6"/>
      <c r="Z25" t="str">
        <f t="shared" si="2"/>
        <v xml:space="preserve"> &amp; 6. &amp; 0.5 &amp; 0.030 &amp; 0.050 &amp; 0.200 &amp; 0.300 &amp; 0.530\\</v>
      </c>
    </row>
    <row r="26" spans="1:26" x14ac:dyDescent="0.25">
      <c r="A26">
        <v>25</v>
      </c>
      <c r="B26" s="4">
        <v>0.5</v>
      </c>
      <c r="C26" s="5">
        <v>0.04</v>
      </c>
      <c r="D26" t="s">
        <v>21</v>
      </c>
      <c r="E26">
        <v>2</v>
      </c>
      <c r="F26">
        <v>1.2</v>
      </c>
      <c r="G26" t="s">
        <v>21</v>
      </c>
      <c r="H26">
        <v>3</v>
      </c>
      <c r="I26">
        <v>1.3</v>
      </c>
      <c r="J26" t="s">
        <v>21</v>
      </c>
      <c r="K26">
        <v>4</v>
      </c>
      <c r="L26">
        <v>1.6547790501092701</v>
      </c>
      <c r="M26">
        <v>0.3</v>
      </c>
      <c r="N26">
        <v>0.5</v>
      </c>
      <c r="O26">
        <v>0.05</v>
      </c>
      <c r="P26">
        <v>0.28892452774791499</v>
      </c>
      <c r="Q26">
        <v>7</v>
      </c>
      <c r="R26" t="str">
        <f t="shared" si="0"/>
        <v>7.</v>
      </c>
      <c r="S26">
        <f t="shared" si="3"/>
        <v>0.5</v>
      </c>
      <c r="T26" t="str">
        <f t="shared" si="9"/>
        <v>0.040</v>
      </c>
      <c r="U26" t="str">
        <f t="shared" si="10"/>
        <v>0.300</v>
      </c>
      <c r="V26" t="str">
        <f t="shared" si="11"/>
        <v>0.500</v>
      </c>
      <c r="W26" t="str">
        <f t="shared" si="12"/>
        <v>0.050</v>
      </c>
      <c r="X26" t="str">
        <f t="shared" si="13"/>
        <v>0.289</v>
      </c>
      <c r="Y26" s="6"/>
      <c r="Z26" t="str">
        <f t="shared" si="2"/>
        <v xml:space="preserve"> &amp; 7. &amp; 0.5 &amp; 0.040 &amp; 0.300 &amp; 0.500 &amp; 0.050 &amp; 0.289\\</v>
      </c>
    </row>
    <row r="27" spans="1:26" x14ac:dyDescent="0.25">
      <c r="A27">
        <v>26</v>
      </c>
      <c r="B27" s="4">
        <v>0.5</v>
      </c>
      <c r="C27" s="5">
        <v>0.06</v>
      </c>
      <c r="D27" t="s">
        <v>21</v>
      </c>
      <c r="E27">
        <v>2</v>
      </c>
      <c r="F27">
        <v>1.2</v>
      </c>
      <c r="G27" t="s">
        <v>21</v>
      </c>
      <c r="H27">
        <v>3</v>
      </c>
      <c r="I27">
        <v>1.3</v>
      </c>
      <c r="J27" t="s">
        <v>21</v>
      </c>
      <c r="K27">
        <v>4</v>
      </c>
      <c r="L27">
        <v>1.6547790501092701</v>
      </c>
      <c r="M27">
        <v>0.2</v>
      </c>
      <c r="N27">
        <v>0.5</v>
      </c>
      <c r="O27">
        <v>0.05</v>
      </c>
      <c r="P27">
        <v>0.28154610295860799</v>
      </c>
      <c r="Q27">
        <v>8</v>
      </c>
      <c r="R27" t="str">
        <f t="shared" si="0"/>
        <v>8.</v>
      </c>
      <c r="S27">
        <f t="shared" si="3"/>
        <v>0.5</v>
      </c>
      <c r="T27" t="str">
        <f t="shared" si="9"/>
        <v>0.060</v>
      </c>
      <c r="U27" t="str">
        <f t="shared" si="10"/>
        <v>0.200</v>
      </c>
      <c r="V27" t="str">
        <f t="shared" si="11"/>
        <v>0.500</v>
      </c>
      <c r="W27" t="str">
        <f t="shared" si="12"/>
        <v>0.050</v>
      </c>
      <c r="X27" t="str">
        <f t="shared" si="13"/>
        <v>0.282</v>
      </c>
      <c r="Y27" s="6"/>
      <c r="Z27" t="str">
        <f t="shared" si="2"/>
        <v xml:space="preserve"> &amp; 8. &amp; 0.5 &amp; 0.060 &amp; 0.200 &amp; 0.500 &amp; 0.050 &amp; 0.282\\</v>
      </c>
    </row>
    <row r="28" spans="1:26" x14ac:dyDescent="0.25">
      <c r="A28">
        <v>27</v>
      </c>
      <c r="B28" s="4">
        <v>0.5</v>
      </c>
      <c r="C28" s="5">
        <v>0.08</v>
      </c>
      <c r="D28" t="s">
        <v>21</v>
      </c>
      <c r="E28">
        <v>2</v>
      </c>
      <c r="F28">
        <v>1.2</v>
      </c>
      <c r="G28" t="s">
        <v>21</v>
      </c>
      <c r="H28">
        <v>3</v>
      </c>
      <c r="I28">
        <v>1.3</v>
      </c>
      <c r="J28" t="s">
        <v>21</v>
      </c>
      <c r="K28">
        <v>4</v>
      </c>
      <c r="L28">
        <v>1.6547790501092701</v>
      </c>
      <c r="M28">
        <v>0.1</v>
      </c>
      <c r="N28">
        <v>0.5</v>
      </c>
      <c r="O28">
        <v>0.05</v>
      </c>
      <c r="P28">
        <v>0.27573740809668401</v>
      </c>
      <c r="Q28">
        <v>9</v>
      </c>
      <c r="R28" t="str">
        <f t="shared" si="0"/>
        <v>9.</v>
      </c>
      <c r="S28">
        <f t="shared" si="3"/>
        <v>0.5</v>
      </c>
      <c r="T28" t="str">
        <f t="shared" si="9"/>
        <v>0.080</v>
      </c>
      <c r="U28" t="str">
        <f t="shared" si="10"/>
        <v>0.100</v>
      </c>
      <c r="V28" t="str">
        <f t="shared" si="11"/>
        <v>0.500</v>
      </c>
      <c r="W28" t="str">
        <f t="shared" si="12"/>
        <v>0.050</v>
      </c>
      <c r="X28" t="str">
        <f t="shared" si="13"/>
        <v>0.276</v>
      </c>
      <c r="Y28" s="6"/>
      <c r="Z28" t="str">
        <f t="shared" si="2"/>
        <v xml:space="preserve"> &amp; 9. &amp; 0.5 &amp; 0.080 &amp; 0.100 &amp; 0.500 &amp; 0.050 &amp; 0.276\\</v>
      </c>
    </row>
    <row r="29" spans="1:26" x14ac:dyDescent="0.25">
      <c r="A29">
        <v>28</v>
      </c>
      <c r="B29" s="4">
        <v>0.6</v>
      </c>
      <c r="C29" s="5">
        <v>0.01</v>
      </c>
      <c r="D29" t="s">
        <v>21</v>
      </c>
      <c r="E29">
        <v>2</v>
      </c>
      <c r="F29">
        <v>1.2</v>
      </c>
      <c r="G29" t="s">
        <v>21</v>
      </c>
      <c r="H29">
        <v>3.4</v>
      </c>
      <c r="I29">
        <v>1.3</v>
      </c>
      <c r="J29" t="s">
        <v>21</v>
      </c>
      <c r="K29">
        <v>4.5999999999999996</v>
      </c>
      <c r="L29">
        <v>1.8180782779378299</v>
      </c>
      <c r="M29">
        <v>0.05</v>
      </c>
      <c r="N29">
        <v>0.15</v>
      </c>
      <c r="O29">
        <v>0.5</v>
      </c>
      <c r="P29">
        <v>0.61487551825078801</v>
      </c>
      <c r="Q29">
        <v>10</v>
      </c>
      <c r="R29" t="str">
        <f t="shared" si="0"/>
        <v>10.</v>
      </c>
      <c r="S29">
        <f t="shared" si="3"/>
        <v>0.6</v>
      </c>
      <c r="T29" t="str">
        <f t="shared" si="9"/>
        <v>0.010</v>
      </c>
      <c r="U29" t="str">
        <f t="shared" si="10"/>
        <v>0.050</v>
      </c>
      <c r="V29" t="str">
        <f t="shared" si="11"/>
        <v>0.150</v>
      </c>
      <c r="W29" t="str">
        <f t="shared" si="12"/>
        <v>0.500</v>
      </c>
      <c r="X29" t="str">
        <f t="shared" si="13"/>
        <v>0.615</v>
      </c>
      <c r="Y29" s="6"/>
      <c r="Z29" t="str">
        <f t="shared" si="2"/>
        <v xml:space="preserve"> &amp; 10. &amp; 0.6 &amp; 0.010 &amp; 0.050 &amp; 0.150 &amp; 0.500 &amp; 0.615\\</v>
      </c>
    </row>
    <row r="30" spans="1:26" x14ac:dyDescent="0.25">
      <c r="A30">
        <v>29</v>
      </c>
      <c r="B30" s="4">
        <v>0.6</v>
      </c>
      <c r="C30" s="5">
        <v>0.02</v>
      </c>
      <c r="D30" t="s">
        <v>21</v>
      </c>
      <c r="E30">
        <v>2</v>
      </c>
      <c r="F30">
        <v>1.2</v>
      </c>
      <c r="G30" t="s">
        <v>21</v>
      </c>
      <c r="H30">
        <v>3.4</v>
      </c>
      <c r="I30">
        <v>1.3</v>
      </c>
      <c r="J30" t="s">
        <v>21</v>
      </c>
      <c r="K30">
        <v>4.5999999999999996</v>
      </c>
      <c r="L30">
        <v>1.8180782779378299</v>
      </c>
      <c r="M30">
        <v>0.01</v>
      </c>
      <c r="N30">
        <v>0.15</v>
      </c>
      <c r="O30">
        <v>0.5</v>
      </c>
      <c r="P30">
        <v>0.66692361994151705</v>
      </c>
      <c r="Q30">
        <v>11</v>
      </c>
      <c r="R30" t="str">
        <f t="shared" si="0"/>
        <v>11.</v>
      </c>
      <c r="S30">
        <f t="shared" si="3"/>
        <v>0.6</v>
      </c>
      <c r="T30" t="str">
        <f t="shared" si="9"/>
        <v>0.020</v>
      </c>
      <c r="U30" t="str">
        <f t="shared" si="10"/>
        <v>0.010</v>
      </c>
      <c r="V30" t="str">
        <f t="shared" si="11"/>
        <v>0.150</v>
      </c>
      <c r="W30" t="str">
        <f t="shared" si="12"/>
        <v>0.500</v>
      </c>
      <c r="X30" t="str">
        <f t="shared" si="13"/>
        <v>0.667</v>
      </c>
      <c r="Y30" s="6"/>
      <c r="Z30" t="str">
        <f t="shared" si="2"/>
        <v xml:space="preserve"> &amp; 11. &amp; 0.6 &amp; 0.020 &amp; 0.010 &amp; 0.150 &amp; 0.500 &amp; 0.667\\</v>
      </c>
    </row>
    <row r="31" spans="1:26" x14ac:dyDescent="0.25">
      <c r="A31">
        <v>30</v>
      </c>
      <c r="B31" s="4">
        <v>0.6</v>
      </c>
      <c r="C31" s="5">
        <v>0.03</v>
      </c>
      <c r="D31" t="s">
        <v>21</v>
      </c>
      <c r="E31">
        <v>2</v>
      </c>
      <c r="F31">
        <v>1.2</v>
      </c>
      <c r="G31" t="s">
        <v>21</v>
      </c>
      <c r="H31">
        <v>3.4</v>
      </c>
      <c r="I31">
        <v>1.3</v>
      </c>
      <c r="J31" t="s">
        <v>21</v>
      </c>
      <c r="K31">
        <v>4.5999999999999996</v>
      </c>
      <c r="L31">
        <v>1.8180782779378299</v>
      </c>
      <c r="M31">
        <v>0.35</v>
      </c>
      <c r="N31">
        <v>0.5</v>
      </c>
      <c r="O31">
        <v>0.05</v>
      </c>
      <c r="P31">
        <v>0.274406312032136</v>
      </c>
      <c r="Q31">
        <v>12</v>
      </c>
      <c r="R31" t="str">
        <f t="shared" si="0"/>
        <v>12.</v>
      </c>
      <c r="S31">
        <f t="shared" si="3"/>
        <v>0.6</v>
      </c>
      <c r="T31" t="str">
        <f t="shared" si="9"/>
        <v>0.030</v>
      </c>
      <c r="U31" t="str">
        <f t="shared" si="10"/>
        <v>0.350</v>
      </c>
      <c r="V31" t="str">
        <f t="shared" si="11"/>
        <v>0.500</v>
      </c>
      <c r="W31" t="str">
        <f t="shared" si="12"/>
        <v>0.050</v>
      </c>
      <c r="X31" t="str">
        <f t="shared" si="13"/>
        <v>0.274</v>
      </c>
      <c r="Y31" s="6"/>
      <c r="Z31" t="str">
        <f t="shared" si="2"/>
        <v xml:space="preserve"> &amp; 12. &amp; 0.6 &amp; 0.030 &amp; 0.350 &amp; 0.500 &amp; 0.050 &amp; 0.274\\</v>
      </c>
    </row>
    <row r="32" spans="1:26" x14ac:dyDescent="0.25">
      <c r="A32">
        <v>31</v>
      </c>
      <c r="B32" s="4">
        <v>0.6</v>
      </c>
      <c r="C32" s="5">
        <v>0.04</v>
      </c>
      <c r="D32" t="s">
        <v>21</v>
      </c>
      <c r="E32">
        <v>2</v>
      </c>
      <c r="F32">
        <v>1.2</v>
      </c>
      <c r="G32" t="s">
        <v>21</v>
      </c>
      <c r="H32">
        <v>3.4</v>
      </c>
      <c r="I32">
        <v>1.3</v>
      </c>
      <c r="J32" t="s">
        <v>21</v>
      </c>
      <c r="K32">
        <v>4.5999999999999996</v>
      </c>
      <c r="L32">
        <v>1.8180782779378299</v>
      </c>
      <c r="M32">
        <v>0.3</v>
      </c>
      <c r="N32">
        <v>0.5</v>
      </c>
      <c r="O32">
        <v>0.01</v>
      </c>
      <c r="P32">
        <v>0.23081783715997201</v>
      </c>
      <c r="Q32">
        <v>13</v>
      </c>
      <c r="R32" t="str">
        <f t="shared" si="0"/>
        <v>13.</v>
      </c>
      <c r="S32">
        <f t="shared" si="3"/>
        <v>0.6</v>
      </c>
      <c r="T32" t="str">
        <f t="shared" si="9"/>
        <v>0.040</v>
      </c>
      <c r="U32" t="str">
        <f t="shared" si="10"/>
        <v>0.300</v>
      </c>
      <c r="V32" t="str">
        <f t="shared" si="11"/>
        <v>0.500</v>
      </c>
      <c r="W32" t="str">
        <f t="shared" si="12"/>
        <v>0.010</v>
      </c>
      <c r="X32" t="str">
        <f t="shared" si="13"/>
        <v>0.231</v>
      </c>
      <c r="Y32" s="6"/>
      <c r="Z32" t="str">
        <f t="shared" si="2"/>
        <v xml:space="preserve"> &amp; 13. &amp; 0.6 &amp; 0.040 &amp; 0.300 &amp; 0.500 &amp; 0.010 &amp; 0.231\\</v>
      </c>
    </row>
    <row r="33" spans="1:26" x14ac:dyDescent="0.25">
      <c r="A33">
        <v>32</v>
      </c>
      <c r="B33" s="4">
        <v>0.6</v>
      </c>
      <c r="C33" s="5">
        <v>0.06</v>
      </c>
      <c r="D33" t="s">
        <v>21</v>
      </c>
      <c r="E33">
        <v>2</v>
      </c>
      <c r="F33">
        <v>1.2</v>
      </c>
      <c r="G33" t="s">
        <v>21</v>
      </c>
      <c r="H33">
        <v>3.4</v>
      </c>
      <c r="I33">
        <v>1.3</v>
      </c>
      <c r="J33" t="s">
        <v>21</v>
      </c>
      <c r="K33">
        <v>4.5999999999999996</v>
      </c>
      <c r="L33">
        <v>1.8180782779378299</v>
      </c>
      <c r="M33">
        <v>0.1</v>
      </c>
      <c r="N33">
        <v>0.3</v>
      </c>
      <c r="O33">
        <v>0.05</v>
      </c>
      <c r="P33">
        <v>0.36263303884984599</v>
      </c>
      <c r="Q33">
        <v>14</v>
      </c>
      <c r="R33" t="str">
        <f t="shared" si="0"/>
        <v>14.</v>
      </c>
      <c r="S33">
        <f t="shared" si="3"/>
        <v>0.6</v>
      </c>
      <c r="T33" t="str">
        <f t="shared" si="9"/>
        <v>0.060</v>
      </c>
      <c r="U33" t="str">
        <f t="shared" si="10"/>
        <v>0.100</v>
      </c>
      <c r="V33" t="str">
        <f t="shared" si="11"/>
        <v>0.300</v>
      </c>
      <c r="W33" t="str">
        <f t="shared" si="12"/>
        <v>0.050</v>
      </c>
      <c r="X33" t="str">
        <f t="shared" si="13"/>
        <v>0.363</v>
      </c>
      <c r="Y33" s="6"/>
      <c r="Z33" t="str">
        <f t="shared" si="2"/>
        <v xml:space="preserve"> &amp; 14. &amp; 0.6 &amp; 0.060 &amp; 0.100 &amp; 0.300 &amp; 0.050 &amp; 0.363\\</v>
      </c>
    </row>
    <row r="34" spans="1:26" x14ac:dyDescent="0.25">
      <c r="A34">
        <v>33</v>
      </c>
      <c r="B34" s="4">
        <v>0.6</v>
      </c>
      <c r="C34" s="5">
        <v>0.08</v>
      </c>
      <c r="D34" t="s">
        <v>21</v>
      </c>
      <c r="E34">
        <v>2</v>
      </c>
      <c r="F34">
        <v>1.2</v>
      </c>
      <c r="G34" t="s">
        <v>21</v>
      </c>
      <c r="H34">
        <v>3.4</v>
      </c>
      <c r="I34">
        <v>1.3</v>
      </c>
      <c r="J34" t="s">
        <v>21</v>
      </c>
      <c r="K34">
        <v>4.5999999999999996</v>
      </c>
      <c r="L34">
        <v>1.8180782779378299</v>
      </c>
      <c r="M34">
        <v>0.1</v>
      </c>
      <c r="N34">
        <v>0.4</v>
      </c>
      <c r="O34">
        <v>0.05</v>
      </c>
      <c r="P34">
        <v>0.33124033534639302</v>
      </c>
      <c r="Q34">
        <v>15</v>
      </c>
      <c r="R34" t="str">
        <f t="shared" si="0"/>
        <v>15.</v>
      </c>
      <c r="S34">
        <f t="shared" si="3"/>
        <v>0.6</v>
      </c>
      <c r="T34" t="str">
        <f t="shared" si="9"/>
        <v>0.080</v>
      </c>
      <c r="U34" t="str">
        <f t="shared" si="10"/>
        <v>0.100</v>
      </c>
      <c r="V34" t="str">
        <f t="shared" si="11"/>
        <v>0.400</v>
      </c>
      <c r="W34" t="str">
        <f t="shared" si="12"/>
        <v>0.050</v>
      </c>
      <c r="X34" t="str">
        <f t="shared" si="13"/>
        <v>0.331</v>
      </c>
      <c r="Y34" s="6"/>
      <c r="Z34" t="str">
        <f t="shared" si="2"/>
        <v xml:space="preserve"> &amp; 15. &amp; 0.6 &amp; 0.080 &amp; 0.100 &amp; 0.400 &amp; 0.050 &amp; 0.331\\</v>
      </c>
    </row>
    <row r="35" spans="1:26" x14ac:dyDescent="0.25">
      <c r="A35">
        <v>34</v>
      </c>
      <c r="B35" s="4">
        <v>0.6</v>
      </c>
      <c r="C35" s="5">
        <v>0.1</v>
      </c>
      <c r="D35" t="s">
        <v>21</v>
      </c>
      <c r="E35">
        <v>2</v>
      </c>
      <c r="F35">
        <v>1.2</v>
      </c>
      <c r="G35" t="s">
        <v>21</v>
      </c>
      <c r="H35">
        <v>3.4</v>
      </c>
      <c r="I35">
        <v>1.3</v>
      </c>
      <c r="J35" t="s">
        <v>21</v>
      </c>
      <c r="K35">
        <v>4.5999999999999996</v>
      </c>
      <c r="L35">
        <v>1.8180782779378299</v>
      </c>
      <c r="M35">
        <v>0.1</v>
      </c>
      <c r="N35">
        <v>0.4</v>
      </c>
      <c r="O35">
        <v>0.05</v>
      </c>
      <c r="P35">
        <v>0.40403208331824397</v>
      </c>
      <c r="Q35">
        <v>16</v>
      </c>
      <c r="R35" t="str">
        <f t="shared" si="0"/>
        <v>16.</v>
      </c>
      <c r="S35">
        <f t="shared" si="3"/>
        <v>0.6</v>
      </c>
      <c r="T35" t="str">
        <f t="shared" si="9"/>
        <v>0.100</v>
      </c>
      <c r="U35" t="str">
        <f t="shared" si="10"/>
        <v>0.100</v>
      </c>
      <c r="V35" t="str">
        <f t="shared" si="11"/>
        <v>0.400</v>
      </c>
      <c r="W35" t="str">
        <f t="shared" si="12"/>
        <v>0.050</v>
      </c>
      <c r="X35" t="str">
        <f t="shared" si="13"/>
        <v>0.404</v>
      </c>
      <c r="Y35" s="6"/>
      <c r="Z35" t="str">
        <f t="shared" si="2"/>
        <v xml:space="preserve"> &amp; 16. &amp; 0.6 &amp; 0.100 &amp; 0.100 &amp; 0.400 &amp; 0.050 &amp; 0.404\\</v>
      </c>
    </row>
    <row r="36" spans="1:26" x14ac:dyDescent="0.25">
      <c r="A36">
        <v>35</v>
      </c>
      <c r="B36" s="4">
        <v>0.6</v>
      </c>
      <c r="C36" s="5">
        <v>0.125</v>
      </c>
      <c r="D36" t="s">
        <v>21</v>
      </c>
      <c r="E36">
        <v>2</v>
      </c>
      <c r="F36">
        <v>1.2</v>
      </c>
      <c r="G36" t="s">
        <v>21</v>
      </c>
      <c r="H36">
        <v>3.4</v>
      </c>
      <c r="I36">
        <v>1.3</v>
      </c>
      <c r="J36" t="s">
        <v>21</v>
      </c>
      <c r="K36">
        <v>4.5999999999999996</v>
      </c>
      <c r="L36">
        <v>1.8180782779378299</v>
      </c>
      <c r="M36">
        <v>0.05</v>
      </c>
      <c r="N36">
        <v>0.4</v>
      </c>
      <c r="O36">
        <v>0.05</v>
      </c>
      <c r="P36">
        <v>0.42841165126740999</v>
      </c>
      <c r="Q36">
        <v>17</v>
      </c>
      <c r="R36" t="str">
        <f t="shared" si="0"/>
        <v>17.</v>
      </c>
      <c r="S36">
        <f t="shared" si="3"/>
        <v>0.6</v>
      </c>
      <c r="T36" t="str">
        <f t="shared" si="9"/>
        <v>0.125</v>
      </c>
      <c r="U36" t="str">
        <f t="shared" si="10"/>
        <v>0.050</v>
      </c>
      <c r="V36" t="str">
        <f t="shared" si="11"/>
        <v>0.400</v>
      </c>
      <c r="W36" t="str">
        <f t="shared" si="12"/>
        <v>0.050</v>
      </c>
      <c r="X36" t="str">
        <f t="shared" si="13"/>
        <v>0.428</v>
      </c>
      <c r="Y36" s="6"/>
      <c r="Z36" t="str">
        <f t="shared" si="2"/>
        <v xml:space="preserve"> &amp; 17. &amp; 0.6 &amp; 0.125 &amp; 0.050 &amp; 0.400 &amp; 0.050 &amp; 0.428\\</v>
      </c>
    </row>
    <row r="37" spans="1:26" x14ac:dyDescent="0.25">
      <c r="A37">
        <v>36</v>
      </c>
      <c r="B37" s="4">
        <v>0.6</v>
      </c>
      <c r="C37" s="5">
        <v>0.15</v>
      </c>
      <c r="D37" t="s">
        <v>21</v>
      </c>
      <c r="E37">
        <v>2</v>
      </c>
      <c r="F37">
        <v>1.2</v>
      </c>
      <c r="G37" t="s">
        <v>21</v>
      </c>
      <c r="H37">
        <v>3.4</v>
      </c>
      <c r="I37">
        <v>1.3</v>
      </c>
      <c r="J37" t="s">
        <v>21</v>
      </c>
      <c r="K37">
        <v>4.5999999999999996</v>
      </c>
      <c r="L37">
        <v>1.8180782779378299</v>
      </c>
      <c r="M37">
        <v>0.05</v>
      </c>
      <c r="N37">
        <v>0.5</v>
      </c>
      <c r="O37">
        <v>2.5000000000000001E-2</v>
      </c>
      <c r="P37">
        <v>0.382452220989838</v>
      </c>
      <c r="Q37">
        <v>18</v>
      </c>
      <c r="R37" t="str">
        <f t="shared" si="0"/>
        <v>18.</v>
      </c>
      <c r="S37">
        <f t="shared" si="3"/>
        <v>0.6</v>
      </c>
      <c r="T37" t="str">
        <f t="shared" si="9"/>
        <v>0.150</v>
      </c>
      <c r="U37" t="str">
        <f t="shared" si="10"/>
        <v>0.050</v>
      </c>
      <c r="V37" t="str">
        <f t="shared" si="11"/>
        <v>0.500</v>
      </c>
      <c r="W37" t="str">
        <f t="shared" si="12"/>
        <v>0.025</v>
      </c>
      <c r="X37" t="str">
        <f t="shared" si="13"/>
        <v>0.382</v>
      </c>
      <c r="Y37" s="6"/>
      <c r="Z37" t="str">
        <f t="shared" si="2"/>
        <v xml:space="preserve"> &amp; 18. &amp; 0.6 &amp; 0.150 &amp; 0.050 &amp; 0.500 &amp; 0.025 &amp; 0.382\\</v>
      </c>
    </row>
    <row r="38" spans="1:26" x14ac:dyDescent="0.25">
      <c r="A38">
        <v>37</v>
      </c>
      <c r="B38" s="4">
        <v>0.4</v>
      </c>
      <c r="C38" s="5">
        <v>0.01</v>
      </c>
      <c r="D38" t="s">
        <v>30</v>
      </c>
      <c r="E38">
        <v>1</v>
      </c>
      <c r="F38">
        <v>0.5</v>
      </c>
      <c r="G38" t="s">
        <v>30</v>
      </c>
      <c r="H38">
        <v>1.5</v>
      </c>
      <c r="I38">
        <v>0.6</v>
      </c>
      <c r="J38" t="s">
        <v>30</v>
      </c>
      <c r="K38">
        <v>1.78140686906615</v>
      </c>
      <c r="L38">
        <v>0.65</v>
      </c>
      <c r="M38">
        <v>2.5000000000000001E-2</v>
      </c>
      <c r="N38">
        <v>0.15</v>
      </c>
      <c r="O38">
        <v>0.5</v>
      </c>
      <c r="P38">
        <v>0.63673926719995</v>
      </c>
      <c r="Q38">
        <v>1</v>
      </c>
      <c r="R38" t="str">
        <f>Q38&amp;"."</f>
        <v>1.</v>
      </c>
      <c r="S38">
        <f t="shared" si="3"/>
        <v>0.4</v>
      </c>
      <c r="T38" t="str">
        <f t="shared" si="9"/>
        <v>0.010</v>
      </c>
      <c r="U38" t="str">
        <f t="shared" si="10"/>
        <v>0.025</v>
      </c>
      <c r="V38" t="str">
        <f t="shared" si="11"/>
        <v>0.150</v>
      </c>
      <c r="W38" t="str">
        <f t="shared" si="12"/>
        <v>0.500</v>
      </c>
      <c r="X38" t="str">
        <f t="shared" si="13"/>
        <v>0.637</v>
      </c>
      <c r="Y38" s="6"/>
      <c r="Z38" t="str">
        <f>" &amp; " &amp; _xlfn.TEXTJOIN(" &amp; ", FALSE, R38:X38)&amp; "\\"</f>
        <v xml:space="preserve"> &amp; 1. &amp; 0.4 &amp; 0.010 &amp; 0.025 &amp; 0.150 &amp; 0.500 &amp; 0.637\\</v>
      </c>
    </row>
    <row r="39" spans="1:26" x14ac:dyDescent="0.25">
      <c r="A39">
        <v>38</v>
      </c>
      <c r="B39" s="4">
        <v>0.4</v>
      </c>
      <c r="C39" s="5">
        <v>0.02</v>
      </c>
      <c r="D39" t="s">
        <v>30</v>
      </c>
      <c r="E39">
        <v>1</v>
      </c>
      <c r="F39">
        <v>0.5</v>
      </c>
      <c r="G39" t="s">
        <v>30</v>
      </c>
      <c r="H39">
        <v>1.5</v>
      </c>
      <c r="I39">
        <v>0.6</v>
      </c>
      <c r="J39" t="s">
        <v>30</v>
      </c>
      <c r="K39">
        <v>1.78140686906615</v>
      </c>
      <c r="L39">
        <v>0.65</v>
      </c>
      <c r="M39">
        <v>2.5000000000000001E-2</v>
      </c>
      <c r="N39">
        <v>0.2</v>
      </c>
      <c r="O39">
        <v>0.4</v>
      </c>
      <c r="P39">
        <v>0.57358465017055205</v>
      </c>
      <c r="Q39">
        <v>2</v>
      </c>
      <c r="R39" t="str">
        <f t="shared" ref="R39:R55" si="14">Q39&amp;"."</f>
        <v>2.</v>
      </c>
      <c r="S39">
        <f t="shared" si="3"/>
        <v>0.4</v>
      </c>
      <c r="T39" t="str">
        <f t="shared" si="9"/>
        <v>0.020</v>
      </c>
      <c r="U39" t="str">
        <f t="shared" si="10"/>
        <v>0.025</v>
      </c>
      <c r="V39" t="str">
        <f t="shared" si="11"/>
        <v>0.200</v>
      </c>
      <c r="W39" t="str">
        <f t="shared" si="12"/>
        <v>0.400</v>
      </c>
      <c r="X39" t="str">
        <f t="shared" si="13"/>
        <v>0.574</v>
      </c>
      <c r="Y39" s="6"/>
      <c r="Z39" t="str">
        <f t="shared" ref="Z39:Z55" si="15">" &amp; " &amp; _xlfn.TEXTJOIN(" &amp; ", FALSE, R39:X39)&amp; "\\"</f>
        <v xml:space="preserve"> &amp; 2. &amp; 0.4 &amp; 0.020 &amp; 0.025 &amp; 0.200 &amp; 0.400 &amp; 0.574\\</v>
      </c>
    </row>
    <row r="40" spans="1:26" x14ac:dyDescent="0.25">
      <c r="A40">
        <v>39</v>
      </c>
      <c r="B40" s="4">
        <v>0.4</v>
      </c>
      <c r="C40" s="5">
        <v>0.03</v>
      </c>
      <c r="D40" t="s">
        <v>30</v>
      </c>
      <c r="E40">
        <v>1</v>
      </c>
      <c r="F40">
        <v>0.5</v>
      </c>
      <c r="G40" t="s">
        <v>30</v>
      </c>
      <c r="H40">
        <v>1.5</v>
      </c>
      <c r="I40">
        <v>0.6</v>
      </c>
      <c r="J40" t="s">
        <v>30</v>
      </c>
      <c r="K40">
        <v>1.78140686906615</v>
      </c>
      <c r="L40">
        <v>0.65</v>
      </c>
      <c r="M40">
        <v>0.35</v>
      </c>
      <c r="N40">
        <v>0.55000000000000004</v>
      </c>
      <c r="O40">
        <v>0.1</v>
      </c>
      <c r="P40">
        <v>0.30345373233101502</v>
      </c>
      <c r="Q40">
        <v>3</v>
      </c>
      <c r="R40" t="str">
        <f t="shared" si="14"/>
        <v>3.</v>
      </c>
      <c r="S40">
        <f t="shared" si="3"/>
        <v>0.4</v>
      </c>
      <c r="T40" t="str">
        <f t="shared" si="9"/>
        <v>0.030</v>
      </c>
      <c r="U40" t="str">
        <f t="shared" si="10"/>
        <v>0.350</v>
      </c>
      <c r="V40" t="str">
        <f t="shared" si="11"/>
        <v>0.550</v>
      </c>
      <c r="W40" t="str">
        <f t="shared" si="12"/>
        <v>0.100</v>
      </c>
      <c r="X40" t="str">
        <f t="shared" si="13"/>
        <v>0.303</v>
      </c>
      <c r="Y40" s="6"/>
      <c r="Z40" t="str">
        <f t="shared" si="15"/>
        <v xml:space="preserve"> &amp; 3. &amp; 0.4 &amp; 0.030 &amp; 0.350 &amp; 0.550 &amp; 0.100 &amp; 0.303\\</v>
      </c>
    </row>
    <row r="41" spans="1:26" x14ac:dyDescent="0.25">
      <c r="A41">
        <v>40</v>
      </c>
      <c r="B41" s="4">
        <v>0.5</v>
      </c>
      <c r="C41" s="5">
        <v>0.01</v>
      </c>
      <c r="D41" t="s">
        <v>30</v>
      </c>
      <c r="E41">
        <v>1</v>
      </c>
      <c r="F41">
        <v>0.5</v>
      </c>
      <c r="G41" t="s">
        <v>30</v>
      </c>
      <c r="H41">
        <v>1.65</v>
      </c>
      <c r="I41">
        <v>0.6</v>
      </c>
      <c r="J41" t="s">
        <v>30</v>
      </c>
      <c r="K41">
        <v>2.0765738065499799</v>
      </c>
      <c r="L41">
        <v>0.65</v>
      </c>
      <c r="M41">
        <v>0.5</v>
      </c>
      <c r="N41">
        <v>0.6</v>
      </c>
      <c r="O41">
        <v>0.05</v>
      </c>
      <c r="P41">
        <v>0.17292000275077901</v>
      </c>
      <c r="Q41">
        <v>4</v>
      </c>
      <c r="R41" t="str">
        <f t="shared" si="14"/>
        <v>4.</v>
      </c>
      <c r="S41">
        <f t="shared" si="3"/>
        <v>0.5</v>
      </c>
      <c r="T41" t="str">
        <f t="shared" si="9"/>
        <v>0.010</v>
      </c>
      <c r="U41" t="str">
        <f t="shared" si="10"/>
        <v>0.500</v>
      </c>
      <c r="V41" t="str">
        <f t="shared" si="11"/>
        <v>0.600</v>
      </c>
      <c r="W41" t="str">
        <f t="shared" si="12"/>
        <v>0.050</v>
      </c>
      <c r="X41" t="str">
        <f t="shared" si="13"/>
        <v>0.173</v>
      </c>
      <c r="Y41" s="6"/>
      <c r="Z41" t="str">
        <f t="shared" si="15"/>
        <v xml:space="preserve"> &amp; 4. &amp; 0.5 &amp; 0.010 &amp; 0.500 &amp; 0.600 &amp; 0.050 &amp; 0.173\\</v>
      </c>
    </row>
    <row r="42" spans="1:26" x14ac:dyDescent="0.25">
      <c r="A42">
        <v>41</v>
      </c>
      <c r="B42" s="4">
        <v>0.5</v>
      </c>
      <c r="C42" s="5">
        <v>0.02</v>
      </c>
      <c r="D42" t="s">
        <v>30</v>
      </c>
      <c r="E42">
        <v>1</v>
      </c>
      <c r="F42">
        <v>0.5</v>
      </c>
      <c r="G42" t="s">
        <v>30</v>
      </c>
      <c r="H42">
        <v>1.65</v>
      </c>
      <c r="I42">
        <v>0.6</v>
      </c>
      <c r="J42" t="s">
        <v>30</v>
      </c>
      <c r="K42">
        <v>2.0765738065499799</v>
      </c>
      <c r="L42">
        <v>0.65</v>
      </c>
      <c r="M42">
        <v>0.35</v>
      </c>
      <c r="N42">
        <v>0.5</v>
      </c>
      <c r="O42">
        <v>0.05</v>
      </c>
      <c r="P42">
        <v>0.20421095716347001</v>
      </c>
      <c r="Q42">
        <v>5</v>
      </c>
      <c r="R42" t="str">
        <f t="shared" si="14"/>
        <v>5.</v>
      </c>
      <c r="S42">
        <f t="shared" si="3"/>
        <v>0.5</v>
      </c>
      <c r="T42" t="str">
        <f t="shared" si="9"/>
        <v>0.020</v>
      </c>
      <c r="U42" t="str">
        <f t="shared" si="10"/>
        <v>0.350</v>
      </c>
      <c r="V42" t="str">
        <f t="shared" si="11"/>
        <v>0.500</v>
      </c>
      <c r="W42" t="str">
        <f t="shared" si="12"/>
        <v>0.050</v>
      </c>
      <c r="X42" t="str">
        <f t="shared" si="13"/>
        <v>0.204</v>
      </c>
      <c r="Y42" s="6"/>
      <c r="Z42" t="str">
        <f t="shared" si="15"/>
        <v xml:space="preserve"> &amp; 5. &amp; 0.5 &amp; 0.020 &amp; 0.350 &amp; 0.500 &amp; 0.050 &amp; 0.204\\</v>
      </c>
    </row>
    <row r="43" spans="1:26" x14ac:dyDescent="0.25">
      <c r="A43">
        <v>42</v>
      </c>
      <c r="B43" s="4">
        <v>0.5</v>
      </c>
      <c r="C43" s="5">
        <v>0.03</v>
      </c>
      <c r="D43" t="s">
        <v>30</v>
      </c>
      <c r="E43">
        <v>1</v>
      </c>
      <c r="F43">
        <v>0.5</v>
      </c>
      <c r="G43" t="s">
        <v>30</v>
      </c>
      <c r="H43">
        <v>1.65</v>
      </c>
      <c r="I43">
        <v>0.6</v>
      </c>
      <c r="J43" t="s">
        <v>30</v>
      </c>
      <c r="K43">
        <v>2.0765738065499799</v>
      </c>
      <c r="L43">
        <v>0.65</v>
      </c>
      <c r="M43">
        <v>0.05</v>
      </c>
      <c r="N43">
        <v>0.25</v>
      </c>
      <c r="O43">
        <v>0.4</v>
      </c>
      <c r="P43">
        <v>0.60561432133979198</v>
      </c>
      <c r="Q43">
        <v>6</v>
      </c>
      <c r="R43" t="str">
        <f t="shared" si="14"/>
        <v>6.</v>
      </c>
      <c r="S43">
        <f t="shared" si="3"/>
        <v>0.5</v>
      </c>
      <c r="T43" t="str">
        <f t="shared" si="9"/>
        <v>0.030</v>
      </c>
      <c r="U43" t="str">
        <f t="shared" si="10"/>
        <v>0.050</v>
      </c>
      <c r="V43" t="str">
        <f t="shared" si="11"/>
        <v>0.250</v>
      </c>
      <c r="W43" t="str">
        <f t="shared" si="12"/>
        <v>0.400</v>
      </c>
      <c r="X43" t="str">
        <f t="shared" si="13"/>
        <v>0.606</v>
      </c>
      <c r="Y43" s="6"/>
      <c r="Z43" t="str">
        <f t="shared" si="15"/>
        <v xml:space="preserve"> &amp; 6. &amp; 0.5 &amp; 0.030 &amp; 0.050 &amp; 0.250 &amp; 0.400 &amp; 0.606\\</v>
      </c>
    </row>
    <row r="44" spans="1:26" x14ac:dyDescent="0.25">
      <c r="A44">
        <v>43</v>
      </c>
      <c r="B44" s="4">
        <v>0.5</v>
      </c>
      <c r="C44" s="5">
        <v>0.04</v>
      </c>
      <c r="D44" t="s">
        <v>30</v>
      </c>
      <c r="E44">
        <v>1</v>
      </c>
      <c r="F44">
        <v>0.5</v>
      </c>
      <c r="G44" t="s">
        <v>30</v>
      </c>
      <c r="H44">
        <v>1.65</v>
      </c>
      <c r="I44">
        <v>0.6</v>
      </c>
      <c r="J44" t="s">
        <v>30</v>
      </c>
      <c r="K44">
        <v>2.0765738065499799</v>
      </c>
      <c r="L44">
        <v>0.65</v>
      </c>
      <c r="M44">
        <v>0.05</v>
      </c>
      <c r="N44">
        <v>0.25</v>
      </c>
      <c r="O44">
        <v>0.2</v>
      </c>
      <c r="P44">
        <v>0.43235658555032203</v>
      </c>
      <c r="Q44">
        <v>7</v>
      </c>
      <c r="R44" t="str">
        <f t="shared" si="14"/>
        <v>7.</v>
      </c>
      <c r="S44">
        <f t="shared" si="3"/>
        <v>0.5</v>
      </c>
      <c r="T44" t="str">
        <f t="shared" si="9"/>
        <v>0.040</v>
      </c>
      <c r="U44" t="str">
        <f t="shared" si="10"/>
        <v>0.050</v>
      </c>
      <c r="V44" t="str">
        <f t="shared" si="11"/>
        <v>0.250</v>
      </c>
      <c r="W44" t="str">
        <f t="shared" si="12"/>
        <v>0.200</v>
      </c>
      <c r="X44" t="str">
        <f t="shared" si="13"/>
        <v>0.432</v>
      </c>
      <c r="Y44" s="6"/>
      <c r="Z44" t="str">
        <f t="shared" si="15"/>
        <v xml:space="preserve"> &amp; 7. &amp; 0.5 &amp; 0.040 &amp; 0.050 &amp; 0.250 &amp; 0.200 &amp; 0.432\\</v>
      </c>
    </row>
    <row r="45" spans="1:26" x14ac:dyDescent="0.25">
      <c r="A45">
        <v>44</v>
      </c>
      <c r="B45" s="4">
        <v>0.5</v>
      </c>
      <c r="C45" s="5">
        <v>0.06</v>
      </c>
      <c r="D45" t="s">
        <v>30</v>
      </c>
      <c r="E45">
        <v>1</v>
      </c>
      <c r="F45">
        <v>0.5</v>
      </c>
      <c r="G45" t="s">
        <v>30</v>
      </c>
      <c r="H45">
        <v>1.65</v>
      </c>
      <c r="I45">
        <v>0.6</v>
      </c>
      <c r="J45" t="s">
        <v>30</v>
      </c>
      <c r="K45">
        <v>2.0765738065499799</v>
      </c>
      <c r="L45">
        <v>0.65</v>
      </c>
      <c r="M45">
        <v>0.05</v>
      </c>
      <c r="N45">
        <v>0.25</v>
      </c>
      <c r="O45">
        <v>0.1</v>
      </c>
      <c r="P45">
        <v>0.44007467645321202</v>
      </c>
      <c r="Q45">
        <v>8</v>
      </c>
      <c r="R45" t="str">
        <f t="shared" si="14"/>
        <v>8.</v>
      </c>
      <c r="S45">
        <f t="shared" si="3"/>
        <v>0.5</v>
      </c>
      <c r="T45" t="str">
        <f t="shared" si="9"/>
        <v>0.060</v>
      </c>
      <c r="U45" t="str">
        <f t="shared" si="10"/>
        <v>0.050</v>
      </c>
      <c r="V45" t="str">
        <f t="shared" si="11"/>
        <v>0.250</v>
      </c>
      <c r="W45" t="str">
        <f t="shared" si="12"/>
        <v>0.100</v>
      </c>
      <c r="X45" t="str">
        <f t="shared" si="13"/>
        <v>0.440</v>
      </c>
      <c r="Y45" s="6"/>
      <c r="Z45" t="str">
        <f t="shared" si="15"/>
        <v xml:space="preserve"> &amp; 8. &amp; 0.5 &amp; 0.060 &amp; 0.050 &amp; 0.250 &amp; 0.100 &amp; 0.440\\</v>
      </c>
    </row>
    <row r="46" spans="1:26" x14ac:dyDescent="0.25">
      <c r="A46">
        <v>45</v>
      </c>
      <c r="B46" s="4">
        <v>0.5</v>
      </c>
      <c r="C46" s="5">
        <v>0.08</v>
      </c>
      <c r="D46" t="s">
        <v>30</v>
      </c>
      <c r="E46">
        <v>1</v>
      </c>
      <c r="F46">
        <v>0.5</v>
      </c>
      <c r="G46" t="s">
        <v>30</v>
      </c>
      <c r="H46">
        <v>1.65</v>
      </c>
      <c r="I46">
        <v>0.6</v>
      </c>
      <c r="J46" t="s">
        <v>30</v>
      </c>
      <c r="K46">
        <v>2.0765738065499799</v>
      </c>
      <c r="L46">
        <v>0.65</v>
      </c>
      <c r="M46">
        <v>0.05</v>
      </c>
      <c r="N46">
        <v>0.3</v>
      </c>
      <c r="O46">
        <v>0.1</v>
      </c>
      <c r="P46">
        <v>0.46889878368029497</v>
      </c>
      <c r="Q46">
        <v>9</v>
      </c>
      <c r="R46" t="str">
        <f t="shared" si="14"/>
        <v>9.</v>
      </c>
      <c r="S46">
        <f t="shared" si="3"/>
        <v>0.5</v>
      </c>
      <c r="T46" t="str">
        <f t="shared" si="9"/>
        <v>0.080</v>
      </c>
      <c r="U46" t="str">
        <f t="shared" si="10"/>
        <v>0.050</v>
      </c>
      <c r="V46" t="str">
        <f t="shared" si="11"/>
        <v>0.300</v>
      </c>
      <c r="W46" t="str">
        <f t="shared" si="12"/>
        <v>0.100</v>
      </c>
      <c r="X46" t="str">
        <f t="shared" si="13"/>
        <v>0.469</v>
      </c>
      <c r="Y46" s="6"/>
      <c r="Z46" t="str">
        <f t="shared" si="15"/>
        <v xml:space="preserve"> &amp; 9. &amp; 0.5 &amp; 0.080 &amp; 0.050 &amp; 0.300 &amp; 0.100 &amp; 0.469\\</v>
      </c>
    </row>
    <row r="47" spans="1:26" x14ac:dyDescent="0.25">
      <c r="A47">
        <v>46</v>
      </c>
      <c r="B47" s="4">
        <v>0.6</v>
      </c>
      <c r="C47" s="5">
        <v>0.01</v>
      </c>
      <c r="D47" t="s">
        <v>30</v>
      </c>
      <c r="E47">
        <v>1</v>
      </c>
      <c r="F47">
        <v>0.6</v>
      </c>
      <c r="G47" t="s">
        <v>30</v>
      </c>
      <c r="H47">
        <v>1.5</v>
      </c>
      <c r="I47">
        <v>0.7</v>
      </c>
      <c r="J47" t="s">
        <v>30</v>
      </c>
      <c r="K47">
        <v>2.29821825299127</v>
      </c>
      <c r="L47">
        <v>0.8</v>
      </c>
      <c r="M47">
        <v>0.05</v>
      </c>
      <c r="N47">
        <v>0.18</v>
      </c>
      <c r="O47">
        <v>0.5</v>
      </c>
      <c r="P47">
        <v>0.59615827552502798</v>
      </c>
      <c r="Q47">
        <v>10</v>
      </c>
      <c r="R47" t="str">
        <f t="shared" si="14"/>
        <v>10.</v>
      </c>
      <c r="S47">
        <f t="shared" si="3"/>
        <v>0.6</v>
      </c>
      <c r="T47" t="str">
        <f t="shared" si="9"/>
        <v>0.010</v>
      </c>
      <c r="U47" t="str">
        <f t="shared" si="10"/>
        <v>0.050</v>
      </c>
      <c r="V47" t="str">
        <f t="shared" si="11"/>
        <v>0.180</v>
      </c>
      <c r="W47" t="str">
        <f t="shared" si="12"/>
        <v>0.500</v>
      </c>
      <c r="X47" t="str">
        <f t="shared" si="13"/>
        <v>0.596</v>
      </c>
      <c r="Y47" s="6"/>
      <c r="Z47" t="str">
        <f t="shared" si="15"/>
        <v xml:space="preserve"> &amp; 10. &amp; 0.6 &amp; 0.010 &amp; 0.050 &amp; 0.180 &amp; 0.500 &amp; 0.596\\</v>
      </c>
    </row>
    <row r="48" spans="1:26" x14ac:dyDescent="0.25">
      <c r="A48">
        <v>47</v>
      </c>
      <c r="B48" s="4">
        <v>0.6</v>
      </c>
      <c r="C48" s="5">
        <v>0.02</v>
      </c>
      <c r="D48" t="s">
        <v>30</v>
      </c>
      <c r="E48">
        <v>1</v>
      </c>
      <c r="F48">
        <v>0.6</v>
      </c>
      <c r="G48" t="s">
        <v>30</v>
      </c>
      <c r="H48">
        <v>1.5</v>
      </c>
      <c r="I48">
        <v>0.7</v>
      </c>
      <c r="J48" t="s">
        <v>30</v>
      </c>
      <c r="K48">
        <v>2.29821825299127</v>
      </c>
      <c r="L48">
        <v>0.8</v>
      </c>
      <c r="M48">
        <v>0.05</v>
      </c>
      <c r="N48">
        <v>0.2</v>
      </c>
      <c r="O48">
        <v>0.4</v>
      </c>
      <c r="P48">
        <v>0.55917398631245896</v>
      </c>
      <c r="Q48">
        <v>11</v>
      </c>
      <c r="R48" t="str">
        <f t="shared" si="14"/>
        <v>11.</v>
      </c>
      <c r="S48">
        <f t="shared" si="3"/>
        <v>0.6</v>
      </c>
      <c r="T48" t="str">
        <f t="shared" si="9"/>
        <v>0.020</v>
      </c>
      <c r="U48" t="str">
        <f t="shared" si="10"/>
        <v>0.050</v>
      </c>
      <c r="V48" t="str">
        <f t="shared" si="11"/>
        <v>0.200</v>
      </c>
      <c r="W48" t="str">
        <f t="shared" si="12"/>
        <v>0.400</v>
      </c>
      <c r="X48" t="str">
        <f t="shared" si="13"/>
        <v>0.559</v>
      </c>
      <c r="Y48" s="6"/>
      <c r="Z48" t="str">
        <f t="shared" si="15"/>
        <v xml:space="preserve"> &amp; 11. &amp; 0.6 &amp; 0.020 &amp; 0.050 &amp; 0.200 &amp; 0.400 &amp; 0.559\\</v>
      </c>
    </row>
    <row r="49" spans="1:26" x14ac:dyDescent="0.25">
      <c r="A49">
        <v>48</v>
      </c>
      <c r="B49" s="4">
        <v>0.6</v>
      </c>
      <c r="C49" s="5">
        <v>0.03</v>
      </c>
      <c r="D49" t="s">
        <v>30</v>
      </c>
      <c r="E49">
        <v>1</v>
      </c>
      <c r="F49">
        <v>0.6</v>
      </c>
      <c r="G49" t="s">
        <v>30</v>
      </c>
      <c r="H49">
        <v>1.5</v>
      </c>
      <c r="I49">
        <v>0.7</v>
      </c>
      <c r="J49" t="s">
        <v>30</v>
      </c>
      <c r="K49">
        <v>2.29821825299127</v>
      </c>
      <c r="L49">
        <v>0.8</v>
      </c>
      <c r="M49">
        <v>0.05</v>
      </c>
      <c r="N49">
        <v>0.2</v>
      </c>
      <c r="O49">
        <v>0.4</v>
      </c>
      <c r="P49">
        <v>0.64761467127402805</v>
      </c>
      <c r="Q49">
        <v>12</v>
      </c>
      <c r="R49" t="str">
        <f t="shared" si="14"/>
        <v>12.</v>
      </c>
      <c r="S49">
        <f t="shared" si="3"/>
        <v>0.6</v>
      </c>
      <c r="T49" t="str">
        <f t="shared" si="9"/>
        <v>0.030</v>
      </c>
      <c r="U49" t="str">
        <f t="shared" si="10"/>
        <v>0.050</v>
      </c>
      <c r="V49" t="str">
        <f t="shared" si="11"/>
        <v>0.200</v>
      </c>
      <c r="W49" t="str">
        <f t="shared" si="12"/>
        <v>0.400</v>
      </c>
      <c r="X49" t="str">
        <f t="shared" si="13"/>
        <v>0.648</v>
      </c>
      <c r="Y49" s="6"/>
      <c r="Z49" t="str">
        <f t="shared" si="15"/>
        <v xml:space="preserve"> &amp; 12. &amp; 0.6 &amp; 0.030 &amp; 0.050 &amp; 0.200 &amp; 0.400 &amp; 0.648\\</v>
      </c>
    </row>
    <row r="50" spans="1:26" x14ac:dyDescent="0.25">
      <c r="A50">
        <v>49</v>
      </c>
      <c r="B50" s="4">
        <v>0.6</v>
      </c>
      <c r="C50" s="5">
        <v>0.04</v>
      </c>
      <c r="D50" t="s">
        <v>30</v>
      </c>
      <c r="E50">
        <v>1</v>
      </c>
      <c r="F50">
        <v>0.6</v>
      </c>
      <c r="G50" t="s">
        <v>30</v>
      </c>
      <c r="H50">
        <v>1.5</v>
      </c>
      <c r="I50">
        <v>0.7</v>
      </c>
      <c r="J50" t="s">
        <v>30</v>
      </c>
      <c r="K50">
        <v>2.29821825299127</v>
      </c>
      <c r="L50">
        <v>0.8</v>
      </c>
      <c r="M50">
        <v>0.05</v>
      </c>
      <c r="N50">
        <v>0.25</v>
      </c>
      <c r="O50">
        <v>0.3</v>
      </c>
      <c r="P50">
        <v>0.53330533579316397</v>
      </c>
      <c r="Q50">
        <v>13</v>
      </c>
      <c r="R50" t="str">
        <f t="shared" si="14"/>
        <v>13.</v>
      </c>
      <c r="S50">
        <f t="shared" si="3"/>
        <v>0.6</v>
      </c>
      <c r="T50" t="str">
        <f t="shared" si="9"/>
        <v>0.040</v>
      </c>
      <c r="U50" t="str">
        <f t="shared" si="10"/>
        <v>0.050</v>
      </c>
      <c r="V50" t="str">
        <f t="shared" si="11"/>
        <v>0.250</v>
      </c>
      <c r="W50" t="str">
        <f t="shared" si="12"/>
        <v>0.300</v>
      </c>
      <c r="X50" t="str">
        <f t="shared" si="13"/>
        <v>0.533</v>
      </c>
      <c r="Y50" s="6"/>
      <c r="Z50" t="str">
        <f t="shared" si="15"/>
        <v xml:space="preserve"> &amp; 13. &amp; 0.6 &amp; 0.040 &amp; 0.050 &amp; 0.250 &amp; 0.300 &amp; 0.533\\</v>
      </c>
    </row>
    <row r="51" spans="1:26" x14ac:dyDescent="0.25">
      <c r="A51">
        <v>50</v>
      </c>
      <c r="B51" s="4">
        <v>0.6</v>
      </c>
      <c r="C51" s="5">
        <v>0.06</v>
      </c>
      <c r="D51" t="s">
        <v>30</v>
      </c>
      <c r="E51">
        <v>1</v>
      </c>
      <c r="F51">
        <v>0.6</v>
      </c>
      <c r="G51" t="s">
        <v>30</v>
      </c>
      <c r="H51">
        <v>1.5</v>
      </c>
      <c r="I51">
        <v>0.7</v>
      </c>
      <c r="J51" t="s">
        <v>30</v>
      </c>
      <c r="K51">
        <v>2.29821825299127</v>
      </c>
      <c r="L51">
        <v>0.8</v>
      </c>
      <c r="M51">
        <v>0.05</v>
      </c>
      <c r="N51">
        <v>0.3</v>
      </c>
      <c r="O51">
        <v>0.3</v>
      </c>
      <c r="P51">
        <v>0.58885217741190299</v>
      </c>
      <c r="Q51">
        <v>14</v>
      </c>
      <c r="R51" t="str">
        <f t="shared" si="14"/>
        <v>14.</v>
      </c>
      <c r="S51">
        <f t="shared" si="3"/>
        <v>0.6</v>
      </c>
      <c r="T51" t="str">
        <f t="shared" si="9"/>
        <v>0.060</v>
      </c>
      <c r="U51" t="str">
        <f t="shared" si="10"/>
        <v>0.050</v>
      </c>
      <c r="V51" t="str">
        <f t="shared" si="11"/>
        <v>0.300</v>
      </c>
      <c r="W51" t="str">
        <f t="shared" si="12"/>
        <v>0.300</v>
      </c>
      <c r="X51" t="str">
        <f t="shared" si="13"/>
        <v>0.589</v>
      </c>
      <c r="Y51" s="6"/>
      <c r="Z51" t="str">
        <f t="shared" si="15"/>
        <v xml:space="preserve"> &amp; 14. &amp; 0.6 &amp; 0.060 &amp; 0.050 &amp; 0.300 &amp; 0.300 &amp; 0.589\\</v>
      </c>
    </row>
    <row r="52" spans="1:26" x14ac:dyDescent="0.25">
      <c r="A52">
        <v>51</v>
      </c>
      <c r="B52" s="4">
        <v>0.6</v>
      </c>
      <c r="C52" s="5">
        <v>0.08</v>
      </c>
      <c r="D52" t="s">
        <v>30</v>
      </c>
      <c r="E52">
        <v>1</v>
      </c>
      <c r="F52">
        <v>0.6</v>
      </c>
      <c r="G52" t="s">
        <v>30</v>
      </c>
      <c r="H52">
        <v>1.5</v>
      </c>
      <c r="I52">
        <v>0.7</v>
      </c>
      <c r="J52" t="s">
        <v>30</v>
      </c>
      <c r="K52">
        <v>2.29821825299127</v>
      </c>
      <c r="L52">
        <v>0.8</v>
      </c>
      <c r="M52">
        <v>0.15</v>
      </c>
      <c r="N52">
        <v>0.5</v>
      </c>
      <c r="O52">
        <v>0.05</v>
      </c>
      <c r="P52">
        <v>0.32110729725430298</v>
      </c>
      <c r="Q52">
        <v>15</v>
      </c>
      <c r="R52" t="str">
        <f t="shared" si="14"/>
        <v>15.</v>
      </c>
      <c r="S52">
        <f t="shared" si="3"/>
        <v>0.6</v>
      </c>
      <c r="T52" t="str">
        <f t="shared" si="9"/>
        <v>0.080</v>
      </c>
      <c r="U52" t="str">
        <f t="shared" si="10"/>
        <v>0.150</v>
      </c>
      <c r="V52" t="str">
        <f t="shared" si="11"/>
        <v>0.500</v>
      </c>
      <c r="W52" t="str">
        <f t="shared" si="12"/>
        <v>0.050</v>
      </c>
      <c r="X52" t="str">
        <f t="shared" si="13"/>
        <v>0.321</v>
      </c>
      <c r="Y52" s="6"/>
      <c r="Z52" t="str">
        <f t="shared" si="15"/>
        <v xml:space="preserve"> &amp; 15. &amp; 0.6 &amp; 0.080 &amp; 0.150 &amp; 0.500 &amp; 0.050 &amp; 0.321\\</v>
      </c>
    </row>
    <row r="53" spans="1:26" x14ac:dyDescent="0.25">
      <c r="A53">
        <v>52</v>
      </c>
      <c r="B53" s="4">
        <v>0.6</v>
      </c>
      <c r="C53" s="5">
        <v>0.1</v>
      </c>
      <c r="D53" t="s">
        <v>30</v>
      </c>
      <c r="E53">
        <v>1</v>
      </c>
      <c r="F53">
        <v>0.6</v>
      </c>
      <c r="G53" t="s">
        <v>30</v>
      </c>
      <c r="H53">
        <v>1.5</v>
      </c>
      <c r="I53">
        <v>0.7</v>
      </c>
      <c r="J53" t="s">
        <v>30</v>
      </c>
      <c r="K53">
        <v>2.29821825299127</v>
      </c>
      <c r="L53">
        <v>0.8</v>
      </c>
      <c r="M53">
        <v>0.1</v>
      </c>
      <c r="N53">
        <v>0.5</v>
      </c>
      <c r="O53">
        <v>0.05</v>
      </c>
      <c r="P53">
        <v>0.34329455423698402</v>
      </c>
      <c r="Q53">
        <v>16</v>
      </c>
      <c r="R53" t="str">
        <f t="shared" si="14"/>
        <v>16.</v>
      </c>
      <c r="S53">
        <f t="shared" si="3"/>
        <v>0.6</v>
      </c>
      <c r="T53" t="str">
        <f t="shared" si="9"/>
        <v>0.100</v>
      </c>
      <c r="U53" t="str">
        <f t="shared" si="10"/>
        <v>0.100</v>
      </c>
      <c r="V53" t="str">
        <f t="shared" si="11"/>
        <v>0.500</v>
      </c>
      <c r="W53" t="str">
        <f t="shared" si="12"/>
        <v>0.050</v>
      </c>
      <c r="X53" t="str">
        <f t="shared" si="13"/>
        <v>0.343</v>
      </c>
      <c r="Y53" s="6"/>
      <c r="Z53" t="str">
        <f t="shared" si="15"/>
        <v xml:space="preserve"> &amp; 16. &amp; 0.6 &amp; 0.100 &amp; 0.100 &amp; 0.500 &amp; 0.050 &amp; 0.343\\</v>
      </c>
    </row>
    <row r="54" spans="1:26" x14ac:dyDescent="0.25">
      <c r="A54">
        <v>53</v>
      </c>
      <c r="B54" s="4">
        <v>0.6</v>
      </c>
      <c r="C54" s="5">
        <v>0.125</v>
      </c>
      <c r="D54" t="s">
        <v>30</v>
      </c>
      <c r="E54">
        <v>1</v>
      </c>
      <c r="F54">
        <v>0.6</v>
      </c>
      <c r="G54" t="s">
        <v>30</v>
      </c>
      <c r="H54">
        <v>1.5</v>
      </c>
      <c r="I54">
        <v>0.7</v>
      </c>
      <c r="J54" t="s">
        <v>30</v>
      </c>
      <c r="K54">
        <v>2.29821825299127</v>
      </c>
      <c r="L54">
        <v>0.8</v>
      </c>
      <c r="M54">
        <v>0.05</v>
      </c>
      <c r="N54">
        <v>0.5</v>
      </c>
      <c r="O54">
        <v>0.05</v>
      </c>
      <c r="P54">
        <v>0.37299154974972598</v>
      </c>
      <c r="Q54">
        <v>17</v>
      </c>
      <c r="R54" t="str">
        <f t="shared" si="14"/>
        <v>17.</v>
      </c>
      <c r="S54">
        <f t="shared" si="3"/>
        <v>0.6</v>
      </c>
      <c r="T54" t="str">
        <f t="shared" si="9"/>
        <v>0.125</v>
      </c>
      <c r="U54" t="str">
        <f t="shared" si="10"/>
        <v>0.050</v>
      </c>
      <c r="V54" t="str">
        <f t="shared" si="11"/>
        <v>0.500</v>
      </c>
      <c r="W54" t="str">
        <f t="shared" si="12"/>
        <v>0.050</v>
      </c>
      <c r="X54" t="str">
        <f t="shared" si="13"/>
        <v>0.373</v>
      </c>
      <c r="Y54" s="6"/>
      <c r="Z54" t="str">
        <f t="shared" si="15"/>
        <v xml:space="preserve"> &amp; 17. &amp; 0.6 &amp; 0.125 &amp; 0.050 &amp; 0.500 &amp; 0.050 &amp; 0.373\\</v>
      </c>
    </row>
    <row r="55" spans="1:26" x14ac:dyDescent="0.25">
      <c r="A55">
        <v>54</v>
      </c>
      <c r="B55" s="4">
        <v>0.6</v>
      </c>
      <c r="C55" s="5">
        <v>0.15</v>
      </c>
      <c r="D55" t="s">
        <v>30</v>
      </c>
      <c r="E55">
        <v>1</v>
      </c>
      <c r="F55">
        <v>0.6</v>
      </c>
      <c r="G55" t="s">
        <v>30</v>
      </c>
      <c r="H55">
        <v>1.5</v>
      </c>
      <c r="I55">
        <v>0.7</v>
      </c>
      <c r="J55" t="s">
        <v>30</v>
      </c>
      <c r="K55">
        <v>2.29821825299127</v>
      </c>
      <c r="L55">
        <v>0.8</v>
      </c>
      <c r="M55">
        <v>2.5000000000000001E-2</v>
      </c>
      <c r="N55">
        <v>0.5</v>
      </c>
      <c r="O55">
        <v>2.5000000000000001E-2</v>
      </c>
      <c r="P55">
        <v>0.39008538010569999</v>
      </c>
      <c r="Q55">
        <v>18</v>
      </c>
      <c r="R55" t="str">
        <f t="shared" si="14"/>
        <v>18.</v>
      </c>
      <c r="S55">
        <f t="shared" si="3"/>
        <v>0.6</v>
      </c>
      <c r="T55" t="str">
        <f t="shared" si="9"/>
        <v>0.150</v>
      </c>
      <c r="U55" t="str">
        <f t="shared" si="10"/>
        <v>0.025</v>
      </c>
      <c r="V55" t="str">
        <f t="shared" si="11"/>
        <v>0.500</v>
      </c>
      <c r="W55" t="str">
        <f t="shared" si="12"/>
        <v>0.025</v>
      </c>
      <c r="X55" t="str">
        <f t="shared" si="13"/>
        <v>0.390</v>
      </c>
      <c r="Y55" s="6"/>
      <c r="Z55" t="str">
        <f t="shared" si="15"/>
        <v xml:space="preserve"> &amp; 18. &amp; 0.6 &amp; 0.150 &amp; 0.025 &amp; 0.500 &amp; 0.025 &amp; 0.390\\</v>
      </c>
    </row>
    <row r="56" spans="1:26" x14ac:dyDescent="0.25">
      <c r="B56" s="4"/>
      <c r="C56" s="5"/>
    </row>
  </sheetData>
  <autoFilter ref="A1:X55" xr:uid="{BE531043-DAE2-4B54-8626-22BB013920B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3DBAA-D8AC-439D-A3A0-0465FA181628}">
  <dimension ref="A1:AS1081"/>
  <sheetViews>
    <sheetView workbookViewId="0"/>
  </sheetViews>
  <sheetFormatPr defaultRowHeight="15" x14ac:dyDescent="0.25"/>
  <cols>
    <col min="1" max="1" width="13.140625" bestFit="1" customWidth="1"/>
    <col min="2" max="2" width="14.28515625" bestFit="1" customWidth="1"/>
    <col min="3" max="6" width="12.42578125" bestFit="1" customWidth="1"/>
    <col min="7" max="10" width="12.42578125" style="15" bestFit="1" customWidth="1"/>
    <col min="11" max="18" width="12.42578125" bestFit="1" customWidth="1"/>
    <col min="19" max="20" width="12.42578125" customWidth="1"/>
    <col min="21" max="21" width="9.140625" customWidth="1"/>
    <col min="22" max="22" width="9.140625" style="17" customWidth="1"/>
    <col min="23" max="24" width="9.140625" customWidth="1"/>
    <col min="25" max="28" width="10.5703125" customWidth="1"/>
    <col min="29" max="36" width="9.140625" customWidth="1"/>
    <col min="37" max="37" width="7.85546875" customWidth="1"/>
    <col min="38" max="38" width="10" bestFit="1" customWidth="1"/>
  </cols>
  <sheetData>
    <row r="1" spans="1:45" x14ac:dyDescent="0.25">
      <c r="A1" s="11" t="s">
        <v>3</v>
      </c>
      <c r="B1" t="s">
        <v>21</v>
      </c>
      <c r="G1"/>
      <c r="H1"/>
      <c r="I1"/>
      <c r="J1"/>
      <c r="T1" t="s">
        <v>177</v>
      </c>
      <c r="U1" s="16">
        <v>10000</v>
      </c>
      <c r="AK1" t="str">
        <f>B1</f>
        <v>gamma</v>
      </c>
    </row>
    <row r="2" spans="1:45" x14ac:dyDescent="0.25">
      <c r="A2" s="11" t="s">
        <v>157</v>
      </c>
      <c r="B2" t="s">
        <v>146</v>
      </c>
      <c r="G2"/>
      <c r="H2"/>
      <c r="I2"/>
      <c r="J2"/>
      <c r="T2" t="s">
        <v>178</v>
      </c>
      <c r="U2" s="16">
        <v>1000000</v>
      </c>
      <c r="Y2" s="15"/>
      <c r="Z2" s="15"/>
      <c r="AA2" s="15"/>
      <c r="AB2" s="15"/>
      <c r="AK2" t="str">
        <f>B2</f>
        <v>200, 200, 200</v>
      </c>
    </row>
    <row r="3" spans="1:45" x14ac:dyDescent="0.25">
      <c r="G3"/>
      <c r="H3"/>
      <c r="I3"/>
      <c r="J3"/>
      <c r="T3" t="s">
        <v>179</v>
      </c>
      <c r="U3" s="16">
        <v>1000</v>
      </c>
      <c r="V3" s="18"/>
      <c r="W3" s="15"/>
      <c r="X3" s="15"/>
      <c r="Y3" s="15"/>
      <c r="Z3" s="15"/>
      <c r="AA3" s="15"/>
      <c r="AB3" s="15"/>
      <c r="AC3" s="15"/>
      <c r="AD3" s="15"/>
      <c r="AE3" s="15"/>
      <c r="AF3" s="15"/>
      <c r="AG3" s="15"/>
      <c r="AH3" s="15"/>
      <c r="AI3" s="15"/>
      <c r="AJ3" s="15"/>
      <c r="AK3" s="15"/>
      <c r="AL3" s="15"/>
      <c r="AM3" s="15"/>
      <c r="AN3" s="15"/>
      <c r="AO3" s="15"/>
      <c r="AP3" s="15"/>
      <c r="AQ3" s="15"/>
      <c r="AR3" s="15"/>
      <c r="AS3" s="15"/>
    </row>
    <row r="4" spans="1:45" x14ac:dyDescent="0.25">
      <c r="C4" s="11" t="s">
        <v>156</v>
      </c>
      <c r="D4" s="11" t="s">
        <v>169</v>
      </c>
      <c r="G4"/>
      <c r="H4"/>
      <c r="I4"/>
      <c r="J4"/>
      <c r="V4" s="17" t="str">
        <f>"$\times "&amp;$U$1&amp;"$"</f>
        <v>$\times 10000$</v>
      </c>
      <c r="W4" s="17" t="str">
        <f>"$\times "&amp;$U$2&amp;"$"</f>
        <v>$\times 1000000$</v>
      </c>
      <c r="X4" s="17" t="str">
        <f>"$\times "&amp;$U$3&amp;"$"</f>
        <v>$\times 1000$</v>
      </c>
      <c r="Y4" s="15"/>
      <c r="Z4" s="17" t="str">
        <f>"$\times "&amp;$U$1&amp;"$"</f>
        <v>$\times 10000$</v>
      </c>
      <c r="AA4" s="17" t="str">
        <f>"$\times "&amp;$U$2&amp;"$"</f>
        <v>$\times 1000000$</v>
      </c>
      <c r="AB4" s="17" t="str">
        <f>"$\times "&amp;$U$3&amp;"$"</f>
        <v>$\times 1000$</v>
      </c>
      <c r="AC4" s="15"/>
      <c r="AD4" s="17" t="str">
        <f>"$\times "&amp;$U$1&amp;"$"</f>
        <v>$\times 10000$</v>
      </c>
      <c r="AE4" s="17" t="str">
        <f>"$\times "&amp;$U$2&amp;"$"</f>
        <v>$\times 1000000$</v>
      </c>
      <c r="AF4" s="17" t="str">
        <f>"$\times "&amp;$U$3&amp;"$"</f>
        <v>$\times 1000$</v>
      </c>
      <c r="AG4" s="15"/>
      <c r="AH4" s="17" t="str">
        <f>"$\times "&amp;$U$1&amp;"$"</f>
        <v>$\times 10000$</v>
      </c>
      <c r="AI4" s="17" t="str">
        <f>"$\times "&amp;$U$2&amp;"$"</f>
        <v>$\times 1000000$</v>
      </c>
      <c r="AJ4" s="17" t="str">
        <f>"$\times "&amp;$U$3&amp;"$"</f>
        <v>$\times 1000$</v>
      </c>
      <c r="AK4" s="15" t="str">
        <f>_xlfn.TEXTJOIN(" &amp; ", FALSE,S4:AJ4)&amp;" \\ "</f>
        <v xml:space="preserve"> &amp;  &amp;  &amp; $\times 10000$ &amp; $\times 1000000$ &amp; $\times 1000$ &amp;  &amp; $\times 10000$ &amp; $\times 1000000$ &amp; $\times 1000$ &amp;  &amp; $\times 10000$ &amp; $\times 1000000$ &amp; $\times 1000$ &amp;  &amp; $\times 10000$ &amp; $\times 1000000$ &amp; $\times 1000$ \\ </v>
      </c>
      <c r="AL4" s="15"/>
      <c r="AM4" s="15"/>
      <c r="AN4" s="15"/>
      <c r="AP4" s="15"/>
    </row>
    <row r="5" spans="1:45" x14ac:dyDescent="0.25">
      <c r="C5" t="s">
        <v>151</v>
      </c>
      <c r="G5" t="s">
        <v>152</v>
      </c>
      <c r="H5"/>
      <c r="I5"/>
      <c r="J5"/>
      <c r="K5" t="s">
        <v>154</v>
      </c>
      <c r="S5">
        <f>A5</f>
        <v>0</v>
      </c>
      <c r="T5">
        <f t="shared" ref="T5:AE5" si="0">B5</f>
        <v>0</v>
      </c>
      <c r="U5" t="str">
        <f t="shared" si="0"/>
        <v>boxcox</v>
      </c>
      <c r="V5" s="17">
        <f t="shared" si="0"/>
        <v>0</v>
      </c>
      <c r="W5">
        <f t="shared" si="0"/>
        <v>0</v>
      </c>
      <c r="X5">
        <f t="shared" si="0"/>
        <v>0</v>
      </c>
      <c r="Y5" t="str">
        <f t="shared" si="0"/>
        <v>kde_err_sym</v>
      </c>
      <c r="Z5">
        <f t="shared" si="0"/>
        <v>0</v>
      </c>
      <c r="AA5">
        <f t="shared" si="0"/>
        <v>0</v>
      </c>
      <c r="AB5">
        <f t="shared" si="0"/>
        <v>0</v>
      </c>
      <c r="AC5" t="str">
        <f t="shared" si="0"/>
        <v>bc_kde_sym</v>
      </c>
      <c r="AD5">
        <f t="shared" si="0"/>
        <v>0</v>
      </c>
      <c r="AE5">
        <f t="shared" si="0"/>
        <v>0</v>
      </c>
      <c r="AF5">
        <f t="shared" ref="AF5" si="1">N5</f>
        <v>0</v>
      </c>
      <c r="AG5">
        <f t="shared" ref="AG5" si="2">O5</f>
        <v>0</v>
      </c>
      <c r="AH5">
        <f t="shared" ref="AH5" si="3">P5</f>
        <v>0</v>
      </c>
      <c r="AI5">
        <f t="shared" ref="AI5" si="4">Q5</f>
        <v>0</v>
      </c>
      <c r="AJ5" s="15"/>
      <c r="AK5" s="15" t="str">
        <f>_xlfn.TEXTJOIN(" &amp;  ", FALSE,S5:AI5)&amp;" \\"</f>
        <v>0 &amp;  0 &amp;  boxcox &amp;  0 &amp;  0 &amp;  0 &amp;  kde_err_sym &amp;  0 &amp;  0 &amp;  0 &amp;  bc_kde_sym &amp;  0 &amp;  0 &amp;  0 &amp;  0 &amp;  0 &amp;  0 \\</v>
      </c>
      <c r="AL5" s="15"/>
      <c r="AM5" s="15"/>
      <c r="AN5" s="15"/>
      <c r="AP5" s="15"/>
    </row>
    <row r="6" spans="1:45" x14ac:dyDescent="0.25">
      <c r="A6" s="11" t="s">
        <v>1</v>
      </c>
      <c r="B6" s="11" t="s">
        <v>2</v>
      </c>
      <c r="C6" t="s">
        <v>170</v>
      </c>
      <c r="D6" s="15" t="s">
        <v>167</v>
      </c>
      <c r="E6" s="15" t="s">
        <v>171</v>
      </c>
      <c r="F6" s="15" t="s">
        <v>168</v>
      </c>
      <c r="G6" t="s">
        <v>170</v>
      </c>
      <c r="H6" s="15" t="s">
        <v>167</v>
      </c>
      <c r="I6" s="15" t="s">
        <v>171</v>
      </c>
      <c r="J6" s="15" t="s">
        <v>168</v>
      </c>
      <c r="K6" t="s">
        <v>170</v>
      </c>
      <c r="L6" s="15" t="s">
        <v>167</v>
      </c>
      <c r="M6" s="15" t="s">
        <v>171</v>
      </c>
      <c r="N6" s="15" t="s">
        <v>168</v>
      </c>
      <c r="S6" t="s">
        <v>175</v>
      </c>
      <c r="T6" s="15" t="s">
        <v>174</v>
      </c>
      <c r="U6" t="s">
        <v>181</v>
      </c>
      <c r="V6" s="17" t="s">
        <v>177</v>
      </c>
      <c r="W6" t="s">
        <v>182</v>
      </c>
      <c r="X6" t="s">
        <v>180</v>
      </c>
      <c r="Y6" t="s">
        <v>181</v>
      </c>
      <c r="Z6" s="17" t="s">
        <v>177</v>
      </c>
      <c r="AA6" t="s">
        <v>182</v>
      </c>
      <c r="AB6" t="s">
        <v>180</v>
      </c>
      <c r="AC6" t="s">
        <v>181</v>
      </c>
      <c r="AD6" s="17" t="s">
        <v>177</v>
      </c>
      <c r="AE6" t="s">
        <v>182</v>
      </c>
      <c r="AF6" t="s">
        <v>180</v>
      </c>
      <c r="AG6" t="s">
        <v>181</v>
      </c>
      <c r="AH6" s="17" t="s">
        <v>177</v>
      </c>
      <c r="AI6" t="s">
        <v>182</v>
      </c>
      <c r="AJ6" t="s">
        <v>180</v>
      </c>
      <c r="AK6" s="15" t="str">
        <f>_xlfn.TEXTJOIN(" &amp;  ", FALSE,S6:AJ6)&amp;" \\"</f>
        <v>VUS &amp;  pVUS &amp;  Cover &amp;  Bias &amp;  Var &amp;  CI Width &amp;  Cover &amp;  Bias &amp;  Var &amp;  CI Width &amp;  Cover &amp;  Bias &amp;  Var &amp;  CI Width &amp;  Cover &amp;  Bias &amp;  Var &amp;  CI Width \\</v>
      </c>
      <c r="AL6" s="15"/>
      <c r="AM6" s="15"/>
      <c r="AN6" s="15"/>
      <c r="AP6" s="15"/>
    </row>
    <row r="7" spans="1:45" x14ac:dyDescent="0.25">
      <c r="A7">
        <v>0.4</v>
      </c>
      <c r="B7">
        <v>0.01</v>
      </c>
      <c r="C7" s="7">
        <v>0.94</v>
      </c>
      <c r="D7" s="15">
        <v>1.9134243098801601E-5</v>
      </c>
      <c r="E7" s="15">
        <v>2.5403517954335199E-7</v>
      </c>
      <c r="F7" s="15">
        <v>1.9743021086663301E-3</v>
      </c>
      <c r="G7" s="7">
        <v>0.94599999999999995</v>
      </c>
      <c r="H7" s="15">
        <v>-1.2220042267170399E-4</v>
      </c>
      <c r="I7" s="15">
        <v>2.8564263013936198E-7</v>
      </c>
      <c r="J7" s="15">
        <v>2.0908619999755601E-3</v>
      </c>
      <c r="K7" s="7">
        <v>0.94499999999999995</v>
      </c>
      <c r="L7" s="15">
        <v>-1.8783442270705301E-4</v>
      </c>
      <c r="M7" s="15">
        <v>3.1530648873197099E-7</v>
      </c>
      <c r="N7" s="15">
        <v>2.1961951936882102E-3</v>
      </c>
      <c r="S7" t="str">
        <f>IF(A7&gt;0,TEXT(A7,"0.0"), " ")</f>
        <v>0.4</v>
      </c>
      <c r="T7" t="str">
        <f>IF(B7&gt;0,TEXT(B7,"0.000"), " ")</f>
        <v>0.010</v>
      </c>
      <c r="U7" t="str">
        <f>IF(C7&gt;0,TEXT(C7,"0.000"), " ")</f>
        <v>0.940</v>
      </c>
      <c r="V7" s="19" t="str">
        <f>IF(D7&lt;&gt;0,TEXT(D7*$U$1,"0.0000")," ")</f>
        <v>0.1913</v>
      </c>
      <c r="W7" s="16" t="str">
        <f>IF(E7&lt;&gt;0,TEXT(E7*$U$2,"0.0000")," ")</f>
        <v>0.2540</v>
      </c>
      <c r="X7" s="16" t="str">
        <f>IF(F7&lt;&gt;0,TEXT(F7*$U$3,"0.0000")," ")</f>
        <v>1.9743</v>
      </c>
      <c r="Y7" t="str">
        <f>IF(G7&gt;0,TEXT(G7,"0.000"), " ")</f>
        <v>0.946</v>
      </c>
      <c r="Z7" s="16" t="str">
        <f>IF(D7&lt;&gt;0,TEXT(H7*$U$1,"0.0000")," ")</f>
        <v>-1.2220</v>
      </c>
      <c r="AA7" s="16" t="str">
        <f>IF(I7&lt;&gt;0,TEXT(I7*$U$2,"0.0000")," ")</f>
        <v>0.2856</v>
      </c>
      <c r="AB7" s="16" t="str">
        <f>IF(J7&lt;&gt;0,TEXT(J7*$U$3,"0.0000")," ")</f>
        <v>2.0909</v>
      </c>
      <c r="AC7" t="str">
        <f>IF(K7&gt;0,TEXT(K7,"0.000"), " ")</f>
        <v>0.945</v>
      </c>
      <c r="AD7" s="16" t="str">
        <f>IF(L7&lt;&gt;0,TEXT(L7*$U$1,"0.0000")," ")</f>
        <v>-1.8783</v>
      </c>
      <c r="AE7" s="16" t="str">
        <f>IF(M7&lt;&gt;0,TEXT(M7*$U$2,"0.0000")," ")</f>
        <v>0.3153</v>
      </c>
      <c r="AF7" s="16" t="str">
        <f>IF(N7&lt;&gt;0,TEXT(N7*$U$3,"0.0000")," ")</f>
        <v>2.1962</v>
      </c>
      <c r="AG7" t="str">
        <f>IF(O7&gt;0,TEXT(O7,"0.000"), " ")</f>
        <v xml:space="preserve"> </v>
      </c>
      <c r="AH7" s="16" t="str">
        <f>IF(P7&lt;&gt;0,TEXT(P7*$U$1,"0.0000")," ")</f>
        <v xml:space="preserve"> </v>
      </c>
      <c r="AI7" s="16" t="str">
        <f>IF(Q7&lt;&gt;0,TEXT(Q7*$U$2,"0.0000")," ")</f>
        <v xml:space="preserve"> </v>
      </c>
      <c r="AJ7" s="16" t="str">
        <f>IF(R7&lt;&gt;0,TEXT(R7*$U$3,"0.0000")," ")</f>
        <v xml:space="preserve"> </v>
      </c>
      <c r="AK7" s="15" t="str">
        <f>_xlfn.TEXTJOIN(" &amp;  ",FALSE,S7:AF7)&amp;" \\"</f>
        <v>0.4 &amp;  0.010 &amp;  0.940 &amp;  0.1913 &amp;  0.2540 &amp;  1.9743 &amp;  0.946 &amp;  -1.2220 &amp;  0.2856 &amp;  2.0909 &amp;  0.945 &amp;  -1.8783 &amp;  0.3153 &amp;  2.1962 \\</v>
      </c>
      <c r="AL7" s="15"/>
      <c r="AM7" s="15"/>
      <c r="AN7" s="15"/>
      <c r="AP7" s="15"/>
    </row>
    <row r="8" spans="1:45" x14ac:dyDescent="0.25">
      <c r="B8">
        <v>0.02</v>
      </c>
      <c r="C8" s="7">
        <v>0.95099999999999996</v>
      </c>
      <c r="D8" s="15">
        <v>-3.6336882407784997E-5</v>
      </c>
      <c r="E8" s="15">
        <v>9.8778050986105602E-7</v>
      </c>
      <c r="F8" s="15">
        <v>3.89181719187701E-3</v>
      </c>
      <c r="G8" s="7">
        <v>0.93</v>
      </c>
      <c r="H8" s="15">
        <v>-7.2412887435365696E-4</v>
      </c>
      <c r="I8" s="15">
        <v>1.56623324387558E-6</v>
      </c>
      <c r="J8" s="15">
        <v>4.89717641574864E-3</v>
      </c>
      <c r="K8" s="7">
        <v>0.92800000000000005</v>
      </c>
      <c r="L8" s="15">
        <v>-4.5137315794403299E-4</v>
      </c>
      <c r="M8" s="15">
        <v>1.22956961448644E-6</v>
      </c>
      <c r="N8" s="15">
        <v>4.33347059642291E-3</v>
      </c>
      <c r="S8" t="str">
        <f t="shared" ref="S8:S24" si="5">IF(A8&gt;0,TEXT(A8,"0.0"), " ")</f>
        <v xml:space="preserve"> </v>
      </c>
      <c r="T8" t="str">
        <f t="shared" ref="T8:T24" si="6">IF(B8&gt;0,TEXT(B8,"0.000"), " ")</f>
        <v>0.020</v>
      </c>
      <c r="U8" t="str">
        <f t="shared" ref="U8:U24" si="7">IF(C8&gt;0,TEXT(C8,"0.000"), " ")</f>
        <v>0.951</v>
      </c>
      <c r="V8" s="19" t="str">
        <f t="shared" ref="V8:V24" si="8">IF(D8&lt;&gt;0,TEXT(D8*$U$1,"0.0000")," ")</f>
        <v>-0.3634</v>
      </c>
      <c r="W8" s="16" t="str">
        <f t="shared" ref="W8:W27" si="9">IF(E8&lt;&gt;0,TEXT(E8*$U$2,"0.0000")," ")</f>
        <v>0.9878</v>
      </c>
      <c r="X8" s="16" t="str">
        <f t="shared" ref="X8:X27" si="10">IF(F8&lt;&gt;0,TEXT(F8*$U$3,"0.0000")," ")</f>
        <v>3.8918</v>
      </c>
      <c r="Y8" t="str">
        <f t="shared" ref="Y8:Y27" si="11">IF(G8&gt;0,TEXT(G8,"0.000"), " ")</f>
        <v>0.930</v>
      </c>
      <c r="Z8" s="16" t="str">
        <f t="shared" ref="Z8:Z27" si="12">IF(D8&lt;&gt;0,TEXT(H8*$U$1,"0.0000")," ")</f>
        <v>-7.2413</v>
      </c>
      <c r="AA8" s="16" t="str">
        <f t="shared" ref="AA8:AA27" si="13">IF(I8&lt;&gt;0,TEXT(I8*$U$2,"0.0000")," ")</f>
        <v>1.5662</v>
      </c>
      <c r="AB8" s="16" t="str">
        <f t="shared" ref="AB8:AB27" si="14">IF(J8&lt;&gt;0,TEXT(J8*$U$3,"0.0000")," ")</f>
        <v>4.8972</v>
      </c>
      <c r="AC8" t="str">
        <f t="shared" ref="AC8:AC27" si="15">IF(K8&gt;0,TEXT(K8,"0.000"), " ")</f>
        <v>0.928</v>
      </c>
      <c r="AD8" s="16" t="str">
        <f t="shared" ref="AD8:AD27" si="16">IF(L8&lt;&gt;0,TEXT(L8*$U$1,"0.0000")," ")</f>
        <v>-4.5137</v>
      </c>
      <c r="AE8" s="16" t="str">
        <f t="shared" ref="AE8:AE27" si="17">IF(M8&lt;&gt;0,TEXT(M8*$U$2,"0.0000")," ")</f>
        <v>1.2296</v>
      </c>
      <c r="AF8" s="16" t="str">
        <f t="shared" ref="AF8:AF27" si="18">IF(N8&lt;&gt;0,TEXT(N8*$U$3,"0.0000")," ")</f>
        <v>4.3335</v>
      </c>
      <c r="AG8" t="str">
        <f t="shared" ref="AG8:AG27" si="19">IF(O8&gt;0,TEXT(O8,"0.000"), " ")</f>
        <v xml:space="preserve"> </v>
      </c>
      <c r="AH8" s="16" t="str">
        <f t="shared" ref="AH8:AH27" si="20">IF(P8&lt;&gt;0,TEXT(P8*$U$1,"0.0000")," ")</f>
        <v xml:space="preserve"> </v>
      </c>
      <c r="AI8" s="16" t="str">
        <f t="shared" ref="AI8:AI27" si="21">IF(Q8&lt;&gt;0,TEXT(Q8*$U$2,"0.0000")," ")</f>
        <v xml:space="preserve"> </v>
      </c>
      <c r="AJ8" s="16" t="str">
        <f t="shared" ref="AJ8:AJ24" si="22">IF(R8&lt;&gt;0,TEXT(R8*$U$3,"0.0000")," ")</f>
        <v xml:space="preserve"> </v>
      </c>
      <c r="AK8" s="15" t="str">
        <f t="shared" ref="AK8:AK24" si="23">_xlfn.TEXTJOIN(" &amp;  ",FALSE,S8:AF8)&amp;" \\"</f>
        <v xml:space="preserve">  &amp;  0.020 &amp;  0.951 &amp;  -0.3634 &amp;  0.9878 &amp;  3.8918 &amp;  0.930 &amp;  -7.2413 &amp;  1.5662 &amp;  4.8972 &amp;  0.928 &amp;  -4.5137 &amp;  1.2296 &amp;  4.3335 \\</v>
      </c>
      <c r="AL8" s="15"/>
      <c r="AM8" s="15"/>
      <c r="AN8" s="15"/>
      <c r="AP8" s="15"/>
    </row>
    <row r="9" spans="1:45" x14ac:dyDescent="0.25">
      <c r="B9">
        <v>0.03</v>
      </c>
      <c r="C9" s="7">
        <v>0.94399999999999995</v>
      </c>
      <c r="D9" s="15">
        <v>-1.5114070461326801E-4</v>
      </c>
      <c r="E9" s="15">
        <v>1.6477657356872E-6</v>
      </c>
      <c r="F9" s="15">
        <v>5.0254465757263297E-3</v>
      </c>
      <c r="G9" s="7">
        <v>0.94699999999999995</v>
      </c>
      <c r="H9" s="15">
        <v>-8.8703053831837503E-4</v>
      </c>
      <c r="I9" s="15">
        <v>2.5676062742472501E-6</v>
      </c>
      <c r="J9" s="15">
        <v>6.2664793596665198E-3</v>
      </c>
      <c r="K9" s="7">
        <v>0.94599999999999995</v>
      </c>
      <c r="L9" s="15">
        <v>-4.6355006720392002E-4</v>
      </c>
      <c r="M9" s="15">
        <v>1.99681702443012E-6</v>
      </c>
      <c r="N9" s="15">
        <v>5.52325621961518E-3</v>
      </c>
      <c r="S9" t="str">
        <f t="shared" si="5"/>
        <v xml:space="preserve"> </v>
      </c>
      <c r="T9" t="str">
        <f t="shared" si="6"/>
        <v>0.030</v>
      </c>
      <c r="U9" t="str">
        <f t="shared" si="7"/>
        <v>0.944</v>
      </c>
      <c r="V9" s="19" t="str">
        <f t="shared" si="8"/>
        <v>-1.5114</v>
      </c>
      <c r="W9" s="16" t="str">
        <f t="shared" si="9"/>
        <v>1.6478</v>
      </c>
      <c r="X9" s="16" t="str">
        <f t="shared" si="10"/>
        <v>5.0254</v>
      </c>
      <c r="Y9" t="str">
        <f t="shared" si="11"/>
        <v>0.947</v>
      </c>
      <c r="Z9" s="16" t="str">
        <f t="shared" si="12"/>
        <v>-8.8703</v>
      </c>
      <c r="AA9" s="16" t="str">
        <f t="shared" si="13"/>
        <v>2.5676</v>
      </c>
      <c r="AB9" s="16" t="str">
        <f t="shared" si="14"/>
        <v>6.2665</v>
      </c>
      <c r="AC9" t="str">
        <f t="shared" si="15"/>
        <v>0.946</v>
      </c>
      <c r="AD9" s="16" t="str">
        <f t="shared" si="16"/>
        <v>-4.6355</v>
      </c>
      <c r="AE9" s="16" t="str">
        <f t="shared" si="17"/>
        <v>1.9968</v>
      </c>
      <c r="AF9" s="16" t="str">
        <f t="shared" si="18"/>
        <v>5.5233</v>
      </c>
      <c r="AG9" t="str">
        <f t="shared" si="19"/>
        <v xml:space="preserve"> </v>
      </c>
      <c r="AH9" s="16" t="str">
        <f t="shared" si="20"/>
        <v xml:space="preserve"> </v>
      </c>
      <c r="AI9" s="16" t="str">
        <f t="shared" si="21"/>
        <v xml:space="preserve"> </v>
      </c>
      <c r="AJ9" s="16" t="str">
        <f t="shared" si="22"/>
        <v xml:space="preserve"> </v>
      </c>
      <c r="AK9" s="15" t="str">
        <f t="shared" si="23"/>
        <v xml:space="preserve">  &amp;  0.030 &amp;  0.944 &amp;  -1.5114 &amp;  1.6478 &amp;  5.0254 &amp;  0.947 &amp;  -8.8703 &amp;  2.5676 &amp;  6.2665 &amp;  0.946 &amp;  -4.6355 &amp;  1.9968 &amp;  5.5233 \\</v>
      </c>
      <c r="AL9" s="15"/>
      <c r="AM9" s="15"/>
      <c r="AN9" s="15"/>
      <c r="AP9" s="15"/>
    </row>
    <row r="10" spans="1:45" x14ac:dyDescent="0.25">
      <c r="A10">
        <v>0.5</v>
      </c>
      <c r="B10">
        <v>0.01</v>
      </c>
      <c r="C10" s="7">
        <v>0.95</v>
      </c>
      <c r="D10" s="15">
        <v>-1.9950883349518401E-5</v>
      </c>
      <c r="E10" s="15">
        <v>9.0478477679956699E-8</v>
      </c>
      <c r="F10" s="15">
        <v>1.17514217875604E-3</v>
      </c>
      <c r="G10" s="7">
        <v>0.95099999999999996</v>
      </c>
      <c r="H10" s="15">
        <v>-2.4725931919484601E-4</v>
      </c>
      <c r="I10" s="15">
        <v>1.5111579810119301E-7</v>
      </c>
      <c r="J10" s="15">
        <v>1.5177174971138E-3</v>
      </c>
      <c r="K10" s="7">
        <v>0.95</v>
      </c>
      <c r="L10" s="15">
        <v>-1.75120238155667E-4</v>
      </c>
      <c r="M10" s="15">
        <v>1.1324898917854E-7</v>
      </c>
      <c r="N10" s="15">
        <v>1.3127456663125901E-3</v>
      </c>
      <c r="S10" t="str">
        <f t="shared" si="5"/>
        <v>0.5</v>
      </c>
      <c r="T10" t="str">
        <f t="shared" si="6"/>
        <v>0.010</v>
      </c>
      <c r="U10" t="str">
        <f t="shared" si="7"/>
        <v>0.950</v>
      </c>
      <c r="V10" s="19" t="str">
        <f t="shared" si="8"/>
        <v>-0.1995</v>
      </c>
      <c r="W10" s="16" t="str">
        <f t="shared" si="9"/>
        <v>0.0905</v>
      </c>
      <c r="X10" s="16" t="str">
        <f t="shared" si="10"/>
        <v>1.1751</v>
      </c>
      <c r="Y10" t="str">
        <f t="shared" si="11"/>
        <v>0.951</v>
      </c>
      <c r="Z10" s="16" t="str">
        <f t="shared" si="12"/>
        <v>-2.4726</v>
      </c>
      <c r="AA10" s="16" t="str">
        <f t="shared" si="13"/>
        <v>0.1511</v>
      </c>
      <c r="AB10" s="16" t="str">
        <f t="shared" si="14"/>
        <v>1.5177</v>
      </c>
      <c r="AC10" t="str">
        <f t="shared" si="15"/>
        <v>0.950</v>
      </c>
      <c r="AD10" s="16" t="str">
        <f t="shared" si="16"/>
        <v>-1.7512</v>
      </c>
      <c r="AE10" s="16" t="str">
        <f t="shared" si="17"/>
        <v>0.1132</v>
      </c>
      <c r="AF10" s="16" t="str">
        <f t="shared" si="18"/>
        <v>1.3127</v>
      </c>
      <c r="AG10" t="str">
        <f t="shared" si="19"/>
        <v xml:space="preserve"> </v>
      </c>
      <c r="AH10" s="16" t="str">
        <f t="shared" si="20"/>
        <v xml:space="preserve"> </v>
      </c>
      <c r="AI10" s="16" t="str">
        <f t="shared" si="21"/>
        <v xml:space="preserve"> </v>
      </c>
      <c r="AJ10" s="16" t="str">
        <f t="shared" si="22"/>
        <v xml:space="preserve"> </v>
      </c>
      <c r="AK10" s="15" t="str">
        <f t="shared" si="23"/>
        <v>0.5 &amp;  0.010 &amp;  0.950 &amp;  -0.1995 &amp;  0.0905 &amp;  1.1751 &amp;  0.951 &amp;  -2.4726 &amp;  0.1511 &amp;  1.5177 &amp;  0.950 &amp;  -1.7512 &amp;  0.1132 &amp;  1.3127 \\</v>
      </c>
      <c r="AL10" s="15"/>
      <c r="AM10" s="15"/>
      <c r="AN10" s="15"/>
      <c r="AP10" s="15"/>
    </row>
    <row r="11" spans="1:45" x14ac:dyDescent="0.25">
      <c r="B11">
        <v>0.02</v>
      </c>
      <c r="C11" s="7">
        <v>0.94699999999999995</v>
      </c>
      <c r="D11" s="15">
        <v>-1.3596049667136099E-7</v>
      </c>
      <c r="E11" s="15">
        <v>7.4148572013788605E-7</v>
      </c>
      <c r="F11" s="15">
        <v>3.37000319870254E-3</v>
      </c>
      <c r="G11" s="7">
        <v>0.91900000000000004</v>
      </c>
      <c r="H11" s="15">
        <v>-4.44674611923226E-4</v>
      </c>
      <c r="I11" s="15">
        <v>8.2571504992837198E-7</v>
      </c>
      <c r="J11" s="15">
        <v>3.5534929452668302E-3</v>
      </c>
      <c r="K11" s="7">
        <v>0.95099999999999996</v>
      </c>
      <c r="L11" s="15">
        <v>-3.4278585589296801E-4</v>
      </c>
      <c r="M11" s="15">
        <v>9.05749891556201E-7</v>
      </c>
      <c r="N11" s="15">
        <v>3.7175857536854802E-3</v>
      </c>
      <c r="S11" t="str">
        <f t="shared" si="5"/>
        <v xml:space="preserve"> </v>
      </c>
      <c r="T11" t="str">
        <f t="shared" si="6"/>
        <v>0.020</v>
      </c>
      <c r="U11" t="str">
        <f t="shared" si="7"/>
        <v>0.947</v>
      </c>
      <c r="V11" s="19" t="str">
        <f t="shared" si="8"/>
        <v>-0.0014</v>
      </c>
      <c r="W11" s="16" t="str">
        <f t="shared" si="9"/>
        <v>0.7415</v>
      </c>
      <c r="X11" s="16" t="str">
        <f t="shared" si="10"/>
        <v>3.3700</v>
      </c>
      <c r="Y11" t="str">
        <f t="shared" si="11"/>
        <v>0.919</v>
      </c>
      <c r="Z11" s="16" t="str">
        <f t="shared" si="12"/>
        <v>-4.4467</v>
      </c>
      <c r="AA11" s="16" t="str">
        <f t="shared" si="13"/>
        <v>0.8257</v>
      </c>
      <c r="AB11" s="16" t="str">
        <f t="shared" si="14"/>
        <v>3.5535</v>
      </c>
      <c r="AC11" t="str">
        <f t="shared" si="15"/>
        <v>0.951</v>
      </c>
      <c r="AD11" s="16" t="str">
        <f t="shared" si="16"/>
        <v>-3.4279</v>
      </c>
      <c r="AE11" s="16" t="str">
        <f t="shared" si="17"/>
        <v>0.9057</v>
      </c>
      <c r="AF11" s="16" t="str">
        <f t="shared" si="18"/>
        <v>3.7176</v>
      </c>
      <c r="AG11" t="str">
        <f t="shared" si="19"/>
        <v xml:space="preserve"> </v>
      </c>
      <c r="AH11" s="16" t="str">
        <f t="shared" si="20"/>
        <v xml:space="preserve"> </v>
      </c>
      <c r="AI11" s="16" t="str">
        <f t="shared" si="21"/>
        <v xml:space="preserve"> </v>
      </c>
      <c r="AJ11" s="16" t="str">
        <f t="shared" si="22"/>
        <v xml:space="preserve"> </v>
      </c>
      <c r="AK11" s="15" t="str">
        <f t="shared" si="23"/>
        <v xml:space="preserve">  &amp;  0.020 &amp;  0.947 &amp;  -0.0014 &amp;  0.7415 &amp;  3.3700 &amp;  0.919 &amp;  -4.4467 &amp;  0.8257 &amp;  3.5535 &amp;  0.951 &amp;  -3.4279 &amp;  0.9057 &amp;  3.7176 \\</v>
      </c>
      <c r="AL11" s="15"/>
      <c r="AM11" s="15"/>
      <c r="AN11" s="15"/>
      <c r="AP11" s="15"/>
    </row>
    <row r="12" spans="1:45" x14ac:dyDescent="0.25">
      <c r="B12">
        <v>0.03</v>
      </c>
      <c r="C12" s="7">
        <v>0.95799999999999996</v>
      </c>
      <c r="D12" s="15">
        <v>-6.1449350525271095E-5</v>
      </c>
      <c r="E12" s="15">
        <v>6.7707572654480702E-7</v>
      </c>
      <c r="F12" s="15">
        <v>3.21358587259839E-3</v>
      </c>
      <c r="G12" s="7">
        <v>0.95799999999999996</v>
      </c>
      <c r="H12" s="15">
        <v>-6.5066891144159502E-4</v>
      </c>
      <c r="I12" s="15">
        <v>1.10834303189356E-6</v>
      </c>
      <c r="J12" s="15">
        <v>4.1077019033197602E-3</v>
      </c>
      <c r="K12" s="7">
        <v>0.95299999999999996</v>
      </c>
      <c r="L12" s="15">
        <v>-4.0671006828291699E-4</v>
      </c>
      <c r="M12" s="15">
        <v>8.2103707449860496E-7</v>
      </c>
      <c r="N12" s="15">
        <v>3.5338205979836002E-3</v>
      </c>
      <c r="S12" t="str">
        <f t="shared" si="5"/>
        <v xml:space="preserve"> </v>
      </c>
      <c r="T12" t="str">
        <f t="shared" si="6"/>
        <v>0.030</v>
      </c>
      <c r="U12" t="str">
        <f t="shared" si="7"/>
        <v>0.958</v>
      </c>
      <c r="V12" s="19" t="str">
        <f t="shared" si="8"/>
        <v>-0.6145</v>
      </c>
      <c r="W12" s="16" t="str">
        <f t="shared" si="9"/>
        <v>0.6771</v>
      </c>
      <c r="X12" s="16" t="str">
        <f t="shared" si="10"/>
        <v>3.2136</v>
      </c>
      <c r="Y12" t="str">
        <f t="shared" si="11"/>
        <v>0.958</v>
      </c>
      <c r="Z12" s="16" t="str">
        <f t="shared" si="12"/>
        <v>-6.5067</v>
      </c>
      <c r="AA12" s="16" t="str">
        <f t="shared" si="13"/>
        <v>1.1083</v>
      </c>
      <c r="AB12" s="16" t="str">
        <f t="shared" si="14"/>
        <v>4.1077</v>
      </c>
      <c r="AC12" t="str">
        <f t="shared" si="15"/>
        <v>0.953</v>
      </c>
      <c r="AD12" s="16" t="str">
        <f t="shared" si="16"/>
        <v>-4.0671</v>
      </c>
      <c r="AE12" s="16" t="str">
        <f t="shared" si="17"/>
        <v>0.8210</v>
      </c>
      <c r="AF12" s="16" t="str">
        <f t="shared" si="18"/>
        <v>3.5338</v>
      </c>
      <c r="AG12" t="str">
        <f t="shared" si="19"/>
        <v xml:space="preserve"> </v>
      </c>
      <c r="AH12" s="16" t="str">
        <f t="shared" si="20"/>
        <v xml:space="preserve"> </v>
      </c>
      <c r="AI12" s="16" t="str">
        <f t="shared" si="21"/>
        <v xml:space="preserve"> </v>
      </c>
      <c r="AJ12" s="16" t="str">
        <f t="shared" si="22"/>
        <v xml:space="preserve"> </v>
      </c>
      <c r="AK12" s="15" t="str">
        <f t="shared" si="23"/>
        <v xml:space="preserve">  &amp;  0.030 &amp;  0.958 &amp;  -0.6145 &amp;  0.6771 &amp;  3.2136 &amp;  0.958 &amp;  -6.5067 &amp;  1.1083 &amp;  4.1077 &amp;  0.953 &amp;  -4.0671 &amp;  0.8210 &amp;  3.5338 \\</v>
      </c>
      <c r="AL12" s="15"/>
      <c r="AM12" s="15"/>
      <c r="AN12" s="15"/>
      <c r="AP12" s="15"/>
    </row>
    <row r="13" spans="1:45" x14ac:dyDescent="0.25">
      <c r="B13">
        <v>0.04</v>
      </c>
      <c r="C13" s="7">
        <v>0.94499999999999995</v>
      </c>
      <c r="D13" s="15">
        <v>-5.04610323293214E-5</v>
      </c>
      <c r="E13" s="15">
        <v>1.63676873878436E-6</v>
      </c>
      <c r="F13" s="15">
        <v>5.0001410656922698E-3</v>
      </c>
      <c r="G13" s="7">
        <v>0.92400000000000004</v>
      </c>
      <c r="H13" s="15">
        <v>-9.7076248514712605E-4</v>
      </c>
      <c r="I13" s="15">
        <v>1.8984371877029399E-6</v>
      </c>
      <c r="J13" s="15">
        <v>5.38782912688831E-3</v>
      </c>
      <c r="K13" s="7">
        <v>0.93600000000000005</v>
      </c>
      <c r="L13" s="15">
        <v>-6.0323377937601804E-4</v>
      </c>
      <c r="M13" s="15">
        <v>1.98942479113789E-6</v>
      </c>
      <c r="N13" s="15">
        <v>5.5049492049540402E-3</v>
      </c>
      <c r="S13" t="str">
        <f t="shared" si="5"/>
        <v xml:space="preserve"> </v>
      </c>
      <c r="T13" t="str">
        <f t="shared" si="6"/>
        <v>0.040</v>
      </c>
      <c r="U13" t="str">
        <f t="shared" si="7"/>
        <v>0.945</v>
      </c>
      <c r="V13" s="19" t="str">
        <f t="shared" si="8"/>
        <v>-0.5046</v>
      </c>
      <c r="W13" s="16" t="str">
        <f t="shared" si="9"/>
        <v>1.6368</v>
      </c>
      <c r="X13" s="16" t="str">
        <f t="shared" si="10"/>
        <v>5.0001</v>
      </c>
      <c r="Y13" t="str">
        <f t="shared" si="11"/>
        <v>0.924</v>
      </c>
      <c r="Z13" s="16" t="str">
        <f t="shared" si="12"/>
        <v>-9.7076</v>
      </c>
      <c r="AA13" s="16" t="str">
        <f t="shared" si="13"/>
        <v>1.8984</v>
      </c>
      <c r="AB13" s="16" t="str">
        <f t="shared" si="14"/>
        <v>5.3878</v>
      </c>
      <c r="AC13" t="str">
        <f t="shared" si="15"/>
        <v>0.936</v>
      </c>
      <c r="AD13" s="16" t="str">
        <f t="shared" si="16"/>
        <v>-6.0323</v>
      </c>
      <c r="AE13" s="16" t="str">
        <f t="shared" si="17"/>
        <v>1.9894</v>
      </c>
      <c r="AF13" s="16" t="str">
        <f t="shared" si="18"/>
        <v>5.5049</v>
      </c>
      <c r="AG13" t="str">
        <f t="shared" si="19"/>
        <v xml:space="preserve"> </v>
      </c>
      <c r="AH13" s="16" t="str">
        <f t="shared" si="20"/>
        <v xml:space="preserve"> </v>
      </c>
      <c r="AI13" s="16" t="str">
        <f t="shared" si="21"/>
        <v xml:space="preserve"> </v>
      </c>
      <c r="AJ13" s="16" t="str">
        <f t="shared" si="22"/>
        <v xml:space="preserve"> </v>
      </c>
      <c r="AK13" s="15" t="str">
        <f t="shared" si="23"/>
        <v xml:space="preserve">  &amp;  0.040 &amp;  0.945 &amp;  -0.5046 &amp;  1.6368 &amp;  5.0001 &amp;  0.924 &amp;  -9.7076 &amp;  1.8984 &amp;  5.3878 &amp;  0.936 &amp;  -6.0323 &amp;  1.9894 &amp;  5.5049 \\</v>
      </c>
      <c r="AL13" s="15"/>
      <c r="AM13" s="15"/>
      <c r="AN13" s="15"/>
      <c r="AP13" s="15"/>
    </row>
    <row r="14" spans="1:45" x14ac:dyDescent="0.25">
      <c r="B14">
        <v>0.06</v>
      </c>
      <c r="C14" s="7">
        <v>0.95699999999999996</v>
      </c>
      <c r="D14" s="15">
        <v>-5.27095291142323E-5</v>
      </c>
      <c r="E14" s="15">
        <v>2.7512399827002099E-6</v>
      </c>
      <c r="F14" s="15">
        <v>6.4798657889983003E-3</v>
      </c>
      <c r="G14" s="7">
        <v>0.91400000000000003</v>
      </c>
      <c r="H14" s="15">
        <v>-1.47245284609579E-3</v>
      </c>
      <c r="I14" s="15">
        <v>3.3697723867722102E-6</v>
      </c>
      <c r="J14" s="15">
        <v>7.1765957496347501E-3</v>
      </c>
      <c r="K14" s="7">
        <v>0.95099999999999996</v>
      </c>
      <c r="L14" s="15">
        <v>-6.8804387202396795E-4</v>
      </c>
      <c r="M14" s="15">
        <v>3.2770722773147101E-6</v>
      </c>
      <c r="N14" s="15">
        <v>7.0607489495368601E-3</v>
      </c>
      <c r="S14" t="str">
        <f t="shared" si="5"/>
        <v xml:space="preserve"> </v>
      </c>
      <c r="T14" t="str">
        <f t="shared" si="6"/>
        <v>0.060</v>
      </c>
      <c r="U14" t="str">
        <f t="shared" si="7"/>
        <v>0.957</v>
      </c>
      <c r="V14" s="19" t="str">
        <f t="shared" si="8"/>
        <v>-0.5271</v>
      </c>
      <c r="W14" s="16" t="str">
        <f t="shared" si="9"/>
        <v>2.7512</v>
      </c>
      <c r="X14" s="16" t="str">
        <f t="shared" si="10"/>
        <v>6.4799</v>
      </c>
      <c r="Y14" t="str">
        <f t="shared" si="11"/>
        <v>0.914</v>
      </c>
      <c r="Z14" s="16" t="str">
        <f t="shared" si="12"/>
        <v>-14.7245</v>
      </c>
      <c r="AA14" s="16" t="str">
        <f t="shared" si="13"/>
        <v>3.3698</v>
      </c>
      <c r="AB14" s="16" t="str">
        <f t="shared" si="14"/>
        <v>7.1766</v>
      </c>
      <c r="AC14" t="str">
        <f t="shared" si="15"/>
        <v>0.951</v>
      </c>
      <c r="AD14" s="16" t="str">
        <f t="shared" si="16"/>
        <v>-6.8804</v>
      </c>
      <c r="AE14" s="16" t="str">
        <f t="shared" si="17"/>
        <v>3.2771</v>
      </c>
      <c r="AF14" s="16" t="str">
        <f t="shared" si="18"/>
        <v>7.0607</v>
      </c>
      <c r="AG14" t="str">
        <f t="shared" si="19"/>
        <v xml:space="preserve"> </v>
      </c>
      <c r="AH14" s="16" t="str">
        <f t="shared" si="20"/>
        <v xml:space="preserve"> </v>
      </c>
      <c r="AI14" s="16" t="str">
        <f t="shared" si="21"/>
        <v xml:space="preserve"> </v>
      </c>
      <c r="AJ14" s="16" t="str">
        <f t="shared" si="22"/>
        <v xml:space="preserve"> </v>
      </c>
      <c r="AK14" s="15" t="str">
        <f t="shared" si="23"/>
        <v xml:space="preserve">  &amp;  0.060 &amp;  0.957 &amp;  -0.5271 &amp;  2.7512 &amp;  6.4799 &amp;  0.914 &amp;  -14.7245 &amp;  3.3698 &amp;  7.1766 &amp;  0.951 &amp;  -6.8804 &amp;  3.2771 &amp;  7.0607 \\</v>
      </c>
      <c r="AL14" s="15"/>
      <c r="AM14" s="15"/>
      <c r="AN14" s="15"/>
      <c r="AP14" s="15"/>
    </row>
    <row r="15" spans="1:45" x14ac:dyDescent="0.25">
      <c r="B15">
        <v>0.08</v>
      </c>
      <c r="C15" s="7">
        <v>0.94799999999999995</v>
      </c>
      <c r="D15" s="15">
        <v>-1.12206394753527E-4</v>
      </c>
      <c r="E15" s="15">
        <v>3.58186977836058E-6</v>
      </c>
      <c r="F15" s="15">
        <v>7.3849414932335E-3</v>
      </c>
      <c r="G15" s="7">
        <v>0.92</v>
      </c>
      <c r="H15" s="15">
        <v>-1.8635182541946499E-3</v>
      </c>
      <c r="I15" s="15">
        <v>4.6823092520753598E-6</v>
      </c>
      <c r="J15" s="15">
        <v>8.4554303393386803E-3</v>
      </c>
      <c r="K15" s="7">
        <v>0.93500000000000005</v>
      </c>
      <c r="L15" s="15">
        <v>-9.8128503380549305E-4</v>
      </c>
      <c r="M15" s="15">
        <v>4.2269593429493499E-6</v>
      </c>
      <c r="N15" s="15">
        <v>8.0156850763048303E-3</v>
      </c>
      <c r="S15" t="str">
        <f t="shared" si="5"/>
        <v xml:space="preserve"> </v>
      </c>
      <c r="T15" t="str">
        <f t="shared" si="6"/>
        <v>0.080</v>
      </c>
      <c r="U15" t="str">
        <f t="shared" si="7"/>
        <v>0.948</v>
      </c>
      <c r="V15" s="19" t="str">
        <f t="shared" si="8"/>
        <v>-1.1221</v>
      </c>
      <c r="W15" s="16" t="str">
        <f t="shared" si="9"/>
        <v>3.5819</v>
      </c>
      <c r="X15" s="16" t="str">
        <f t="shared" si="10"/>
        <v>7.3849</v>
      </c>
      <c r="Y15" t="str">
        <f t="shared" si="11"/>
        <v>0.920</v>
      </c>
      <c r="Z15" s="16" t="str">
        <f t="shared" si="12"/>
        <v>-18.6352</v>
      </c>
      <c r="AA15" s="16" t="str">
        <f t="shared" si="13"/>
        <v>4.6823</v>
      </c>
      <c r="AB15" s="16" t="str">
        <f t="shared" si="14"/>
        <v>8.4554</v>
      </c>
      <c r="AC15" t="str">
        <f t="shared" si="15"/>
        <v>0.935</v>
      </c>
      <c r="AD15" s="16" t="str">
        <f t="shared" si="16"/>
        <v>-9.8129</v>
      </c>
      <c r="AE15" s="16" t="str">
        <f t="shared" si="17"/>
        <v>4.2270</v>
      </c>
      <c r="AF15" s="16" t="str">
        <f t="shared" si="18"/>
        <v>8.0157</v>
      </c>
      <c r="AG15" t="str">
        <f t="shared" si="19"/>
        <v xml:space="preserve"> </v>
      </c>
      <c r="AH15" s="16" t="str">
        <f t="shared" si="20"/>
        <v xml:space="preserve"> </v>
      </c>
      <c r="AI15" s="16" t="str">
        <f t="shared" si="21"/>
        <v xml:space="preserve"> </v>
      </c>
      <c r="AJ15" s="16" t="str">
        <f t="shared" si="22"/>
        <v xml:space="preserve"> </v>
      </c>
      <c r="AK15" s="15" t="str">
        <f t="shared" si="23"/>
        <v xml:space="preserve">  &amp;  0.080 &amp;  0.948 &amp;  -1.1221 &amp;  3.5819 &amp;  7.3849 &amp;  0.920 &amp;  -18.6352 &amp;  4.6823 &amp;  8.4554 &amp;  0.935 &amp;  -9.8129 &amp;  4.2270 &amp;  8.0157 \\</v>
      </c>
      <c r="AL15" s="15"/>
      <c r="AM15" s="15"/>
      <c r="AN15" s="15"/>
      <c r="AP15" s="15"/>
    </row>
    <row r="16" spans="1:45" x14ac:dyDescent="0.25">
      <c r="A16">
        <v>0.6</v>
      </c>
      <c r="B16">
        <v>0.01</v>
      </c>
      <c r="C16" s="7">
        <v>0.94399999999999995</v>
      </c>
      <c r="D16" s="15">
        <v>6.2423996216633902E-6</v>
      </c>
      <c r="E16" s="15">
        <v>7.8555099512061506E-8</v>
      </c>
      <c r="F16" s="15">
        <v>1.0935684702316701E-3</v>
      </c>
      <c r="G16" s="7">
        <v>0.95099999999999996</v>
      </c>
      <c r="H16" s="15">
        <v>-2.1985050781938101E-4</v>
      </c>
      <c r="I16" s="15">
        <v>1.3583292743009299E-7</v>
      </c>
      <c r="J16" s="15">
        <v>1.4377752161316101E-3</v>
      </c>
      <c r="K16" s="7">
        <v>0.93500000000000005</v>
      </c>
      <c r="L16" s="15">
        <v>-1.4372180407586099E-4</v>
      </c>
      <c r="M16" s="15">
        <v>1.00491011413762E-7</v>
      </c>
      <c r="N16" s="15">
        <v>1.23490369033013E-3</v>
      </c>
      <c r="S16" t="str">
        <f t="shared" si="5"/>
        <v>0.6</v>
      </c>
      <c r="T16" t="str">
        <f t="shared" si="6"/>
        <v>0.010</v>
      </c>
      <c r="U16" t="str">
        <f t="shared" si="7"/>
        <v>0.944</v>
      </c>
      <c r="V16" s="19" t="str">
        <f t="shared" si="8"/>
        <v>0.0624</v>
      </c>
      <c r="W16" s="16" t="str">
        <f t="shared" si="9"/>
        <v>0.0786</v>
      </c>
      <c r="X16" s="16" t="str">
        <f t="shared" si="10"/>
        <v>1.0936</v>
      </c>
      <c r="Y16" t="str">
        <f t="shared" si="11"/>
        <v>0.951</v>
      </c>
      <c r="Z16" s="16" t="str">
        <f t="shared" si="12"/>
        <v>-2.1985</v>
      </c>
      <c r="AA16" s="16" t="str">
        <f t="shared" si="13"/>
        <v>0.1358</v>
      </c>
      <c r="AB16" s="16" t="str">
        <f t="shared" si="14"/>
        <v>1.4378</v>
      </c>
      <c r="AC16" t="str">
        <f t="shared" si="15"/>
        <v>0.935</v>
      </c>
      <c r="AD16" s="16" t="str">
        <f t="shared" si="16"/>
        <v>-1.4372</v>
      </c>
      <c r="AE16" s="16" t="str">
        <f t="shared" si="17"/>
        <v>0.1005</v>
      </c>
      <c r="AF16" s="16" t="str">
        <f t="shared" si="18"/>
        <v>1.2349</v>
      </c>
      <c r="AG16" t="str">
        <f t="shared" si="19"/>
        <v xml:space="preserve"> </v>
      </c>
      <c r="AH16" s="16" t="str">
        <f t="shared" si="20"/>
        <v xml:space="preserve"> </v>
      </c>
      <c r="AI16" s="16" t="str">
        <f t="shared" si="21"/>
        <v xml:space="preserve"> </v>
      </c>
      <c r="AJ16" s="16" t="str">
        <f t="shared" si="22"/>
        <v xml:space="preserve"> </v>
      </c>
      <c r="AK16" s="15" t="str">
        <f t="shared" si="23"/>
        <v>0.6 &amp;  0.010 &amp;  0.944 &amp;  0.0624 &amp;  0.0786 &amp;  1.0936 &amp;  0.951 &amp;  -2.1985 &amp;  0.1358 &amp;  1.4378 &amp;  0.935 &amp;  -1.4372 &amp;  0.1005 &amp;  1.2349 \\</v>
      </c>
      <c r="AL16" s="15"/>
      <c r="AM16" s="15"/>
      <c r="AN16" s="15"/>
      <c r="AP16" s="15"/>
    </row>
    <row r="17" spans="2:42" x14ac:dyDescent="0.25">
      <c r="B17">
        <v>0.02</v>
      </c>
      <c r="C17" s="7">
        <v>0.95</v>
      </c>
      <c r="D17" s="15">
        <v>1.49674580280185E-5</v>
      </c>
      <c r="E17" s="15">
        <v>3.65894623652298E-7</v>
      </c>
      <c r="F17" s="15">
        <v>2.3607531209502599E-3</v>
      </c>
      <c r="G17" s="7">
        <v>0.95399999999999996</v>
      </c>
      <c r="H17" s="15">
        <v>-4.1429020949491799E-4</v>
      </c>
      <c r="I17" s="15">
        <v>6.0067047405211801E-7</v>
      </c>
      <c r="J17" s="15">
        <v>3.0245346879317599E-3</v>
      </c>
      <c r="K17" s="7">
        <v>0.93500000000000005</v>
      </c>
      <c r="L17" s="15">
        <v>-3.1105667265930303E-4</v>
      </c>
      <c r="M17" s="15">
        <v>4.5694693583389703E-7</v>
      </c>
      <c r="N17" s="15">
        <v>2.6349229124110899E-3</v>
      </c>
      <c r="S17" t="str">
        <f t="shared" si="5"/>
        <v xml:space="preserve"> </v>
      </c>
      <c r="T17" t="str">
        <f t="shared" si="6"/>
        <v>0.020</v>
      </c>
      <c r="U17" t="str">
        <f t="shared" si="7"/>
        <v>0.950</v>
      </c>
      <c r="V17" s="19" t="str">
        <f t="shared" si="8"/>
        <v>0.1497</v>
      </c>
      <c r="W17" s="16" t="str">
        <f t="shared" si="9"/>
        <v>0.3659</v>
      </c>
      <c r="X17" s="16" t="str">
        <f t="shared" si="10"/>
        <v>2.3608</v>
      </c>
      <c r="Y17" t="str">
        <f t="shared" si="11"/>
        <v>0.954</v>
      </c>
      <c r="Z17" s="16" t="str">
        <f t="shared" si="12"/>
        <v>-4.1429</v>
      </c>
      <c r="AA17" s="16" t="str">
        <f t="shared" si="13"/>
        <v>0.6007</v>
      </c>
      <c r="AB17" s="16" t="str">
        <f t="shared" si="14"/>
        <v>3.0245</v>
      </c>
      <c r="AC17" t="str">
        <f t="shared" si="15"/>
        <v>0.935</v>
      </c>
      <c r="AD17" s="16" t="str">
        <f t="shared" si="16"/>
        <v>-3.1106</v>
      </c>
      <c r="AE17" s="16" t="str">
        <f t="shared" si="17"/>
        <v>0.4569</v>
      </c>
      <c r="AF17" s="16" t="str">
        <f t="shared" si="18"/>
        <v>2.6349</v>
      </c>
      <c r="AG17" t="str">
        <f t="shared" si="19"/>
        <v xml:space="preserve"> </v>
      </c>
      <c r="AH17" s="16" t="str">
        <f t="shared" si="20"/>
        <v xml:space="preserve"> </v>
      </c>
      <c r="AI17" s="16" t="str">
        <f t="shared" si="21"/>
        <v xml:space="preserve"> </v>
      </c>
      <c r="AJ17" s="16" t="str">
        <f t="shared" si="22"/>
        <v xml:space="preserve"> </v>
      </c>
      <c r="AK17" s="15" t="str">
        <f t="shared" si="23"/>
        <v xml:space="preserve">  &amp;  0.020 &amp;  0.950 &amp;  0.1497 &amp;  0.3659 &amp;  2.3608 &amp;  0.954 &amp;  -4.1429 &amp;  0.6007 &amp;  3.0245 &amp;  0.935 &amp;  -3.1106 &amp;  0.4569 &amp;  2.6349 \\</v>
      </c>
      <c r="AL17" s="15"/>
      <c r="AM17" s="15"/>
      <c r="AN17" s="15"/>
      <c r="AP17" s="15"/>
    </row>
    <row r="18" spans="2:42" x14ac:dyDescent="0.25">
      <c r="B18">
        <v>0.03</v>
      </c>
      <c r="C18" s="7">
        <v>0.93700000000000006</v>
      </c>
      <c r="D18" s="15">
        <v>3.09395161360775E-6</v>
      </c>
      <c r="E18" s="15">
        <v>5.5666298897891195E-7</v>
      </c>
      <c r="F18" s="15">
        <v>2.9075016092743799E-3</v>
      </c>
      <c r="G18" s="7">
        <v>0.88</v>
      </c>
      <c r="H18" s="15">
        <v>-8.2243114586765204E-4</v>
      </c>
      <c r="I18" s="15">
        <v>7.2311137286059603E-7</v>
      </c>
      <c r="J18" s="15">
        <v>3.3215130027676601E-3</v>
      </c>
      <c r="K18" s="7">
        <v>0.93400000000000005</v>
      </c>
      <c r="L18" s="15">
        <v>-4.0832679899790298E-4</v>
      </c>
      <c r="M18" s="15">
        <v>7.0755657531196195E-7</v>
      </c>
      <c r="N18" s="15">
        <v>3.2752603002958801E-3</v>
      </c>
      <c r="S18" t="str">
        <f t="shared" si="5"/>
        <v xml:space="preserve"> </v>
      </c>
      <c r="T18" t="str">
        <f t="shared" si="6"/>
        <v>0.030</v>
      </c>
      <c r="U18" t="str">
        <f t="shared" si="7"/>
        <v>0.937</v>
      </c>
      <c r="V18" s="19" t="str">
        <f t="shared" si="8"/>
        <v>0.0309</v>
      </c>
      <c r="W18" s="16" t="str">
        <f t="shared" si="9"/>
        <v>0.5567</v>
      </c>
      <c r="X18" s="16" t="str">
        <f t="shared" si="10"/>
        <v>2.9075</v>
      </c>
      <c r="Y18" t="str">
        <f t="shared" si="11"/>
        <v>0.880</v>
      </c>
      <c r="Z18" s="16" t="str">
        <f t="shared" si="12"/>
        <v>-8.2243</v>
      </c>
      <c r="AA18" s="16" t="str">
        <f t="shared" si="13"/>
        <v>0.7231</v>
      </c>
      <c r="AB18" s="16" t="str">
        <f t="shared" si="14"/>
        <v>3.3215</v>
      </c>
      <c r="AC18" t="str">
        <f t="shared" si="15"/>
        <v>0.934</v>
      </c>
      <c r="AD18" s="16" t="str">
        <f t="shared" si="16"/>
        <v>-4.0833</v>
      </c>
      <c r="AE18" s="16" t="str">
        <f t="shared" si="17"/>
        <v>0.7076</v>
      </c>
      <c r="AF18" s="16" t="str">
        <f t="shared" si="18"/>
        <v>3.2753</v>
      </c>
      <c r="AG18" t="str">
        <f t="shared" si="19"/>
        <v xml:space="preserve"> </v>
      </c>
      <c r="AH18" s="16" t="str">
        <f t="shared" si="20"/>
        <v xml:space="preserve"> </v>
      </c>
      <c r="AI18" s="16" t="str">
        <f t="shared" si="21"/>
        <v xml:space="preserve"> </v>
      </c>
      <c r="AJ18" s="16" t="str">
        <f t="shared" si="22"/>
        <v xml:space="preserve"> </v>
      </c>
      <c r="AK18" s="15" t="str">
        <f t="shared" si="23"/>
        <v xml:space="preserve">  &amp;  0.030 &amp;  0.937 &amp;  0.0309 &amp;  0.5567 &amp;  2.9075 &amp;  0.880 &amp;  -8.2243 &amp;  0.7231 &amp;  3.3215 &amp;  0.934 &amp;  -4.0833 &amp;  0.7076 &amp;  3.2753 \\</v>
      </c>
      <c r="AL18" s="15"/>
      <c r="AM18" s="15"/>
      <c r="AN18" s="15"/>
      <c r="AP18" s="15"/>
    </row>
    <row r="19" spans="2:42" x14ac:dyDescent="0.25">
      <c r="B19">
        <v>0.04</v>
      </c>
      <c r="C19" s="7">
        <v>0.95099999999999996</v>
      </c>
      <c r="D19" s="15">
        <v>-4.4224983928794E-5</v>
      </c>
      <c r="E19" s="15">
        <v>8.2628413936641395E-7</v>
      </c>
      <c r="F19" s="15">
        <v>3.5406584304612399E-3</v>
      </c>
      <c r="G19" s="7">
        <v>0.88500000000000001</v>
      </c>
      <c r="H19" s="15">
        <v>-1.0217732383637E-3</v>
      </c>
      <c r="I19" s="15">
        <v>1.0791278566286001E-6</v>
      </c>
      <c r="J19" s="15">
        <v>4.0560971270423201E-3</v>
      </c>
      <c r="K19" s="7">
        <v>0.94799999999999995</v>
      </c>
      <c r="L19" s="15">
        <v>-3.8340652385775999E-4</v>
      </c>
      <c r="M19" s="15">
        <v>1.0138151482388301E-6</v>
      </c>
      <c r="N19" s="15">
        <v>3.9144934171812199E-3</v>
      </c>
      <c r="S19" t="str">
        <f t="shared" si="5"/>
        <v xml:space="preserve"> </v>
      </c>
      <c r="T19" t="str">
        <f t="shared" si="6"/>
        <v>0.040</v>
      </c>
      <c r="U19" t="str">
        <f t="shared" si="7"/>
        <v>0.951</v>
      </c>
      <c r="V19" s="19" t="str">
        <f t="shared" si="8"/>
        <v>-0.4422</v>
      </c>
      <c r="W19" s="16" t="str">
        <f t="shared" si="9"/>
        <v>0.8263</v>
      </c>
      <c r="X19" s="16" t="str">
        <f t="shared" si="10"/>
        <v>3.5407</v>
      </c>
      <c r="Y19" t="str">
        <f t="shared" si="11"/>
        <v>0.885</v>
      </c>
      <c r="Z19" s="16" t="str">
        <f t="shared" si="12"/>
        <v>-10.2177</v>
      </c>
      <c r="AA19" s="16" t="str">
        <f t="shared" si="13"/>
        <v>1.0791</v>
      </c>
      <c r="AB19" s="16" t="str">
        <f t="shared" si="14"/>
        <v>4.0561</v>
      </c>
      <c r="AC19" t="str">
        <f t="shared" si="15"/>
        <v>0.948</v>
      </c>
      <c r="AD19" s="16" t="str">
        <f t="shared" si="16"/>
        <v>-3.8341</v>
      </c>
      <c r="AE19" s="16" t="str">
        <f t="shared" si="17"/>
        <v>1.0138</v>
      </c>
      <c r="AF19" s="16" t="str">
        <f t="shared" si="18"/>
        <v>3.9145</v>
      </c>
      <c r="AG19" t="str">
        <f t="shared" si="19"/>
        <v xml:space="preserve"> </v>
      </c>
      <c r="AH19" s="16" t="str">
        <f t="shared" si="20"/>
        <v xml:space="preserve"> </v>
      </c>
      <c r="AI19" s="16" t="str">
        <f t="shared" si="21"/>
        <v xml:space="preserve"> </v>
      </c>
      <c r="AJ19" s="16" t="str">
        <f t="shared" si="22"/>
        <v xml:space="preserve"> </v>
      </c>
      <c r="AK19" s="15" t="str">
        <f t="shared" si="23"/>
        <v xml:space="preserve">  &amp;  0.040 &amp;  0.951 &amp;  -0.4422 &amp;  0.8263 &amp;  3.5407 &amp;  0.885 &amp;  -10.2177 &amp;  1.0791 &amp;  4.0561 &amp;  0.948 &amp;  -3.8341 &amp;  1.0138 &amp;  3.9145 \\</v>
      </c>
      <c r="AL19" s="15"/>
      <c r="AM19" s="15"/>
      <c r="AN19" s="15"/>
      <c r="AP19" s="15"/>
    </row>
    <row r="20" spans="2:42" x14ac:dyDescent="0.25">
      <c r="B20">
        <v>0.06</v>
      </c>
      <c r="C20" s="7">
        <v>0.95899999999999996</v>
      </c>
      <c r="D20" s="15">
        <v>-1.21088285924552E-4</v>
      </c>
      <c r="E20" s="15">
        <v>5.11587616059145E-7</v>
      </c>
      <c r="F20" s="15">
        <v>2.7630234319580001E-3</v>
      </c>
      <c r="G20" s="7">
        <v>0.89400000000000002</v>
      </c>
      <c r="H20" s="15">
        <v>-1.25323881601866E-3</v>
      </c>
      <c r="I20" s="15">
        <v>1.1247876137122301E-6</v>
      </c>
      <c r="J20" s="15">
        <v>4.1263059334088201E-3</v>
      </c>
      <c r="K20" s="7">
        <v>0.94899999999999995</v>
      </c>
      <c r="L20" s="15">
        <v>-4.1712012496955401E-4</v>
      </c>
      <c r="M20" s="15">
        <v>6.93270296175652E-7</v>
      </c>
      <c r="N20" s="15">
        <v>3.2171755187206498E-3</v>
      </c>
      <c r="S20" t="str">
        <f t="shared" si="5"/>
        <v xml:space="preserve"> </v>
      </c>
      <c r="T20" t="str">
        <f t="shared" si="6"/>
        <v>0.060</v>
      </c>
      <c r="U20" t="str">
        <f t="shared" si="7"/>
        <v>0.959</v>
      </c>
      <c r="V20" s="19" t="str">
        <f t="shared" si="8"/>
        <v>-1.2109</v>
      </c>
      <c r="W20" s="16" t="str">
        <f t="shared" si="9"/>
        <v>0.5116</v>
      </c>
      <c r="X20" s="16" t="str">
        <f t="shared" si="10"/>
        <v>2.7630</v>
      </c>
      <c r="Y20" t="str">
        <f t="shared" si="11"/>
        <v>0.894</v>
      </c>
      <c r="Z20" s="16" t="str">
        <f t="shared" si="12"/>
        <v>-12.5324</v>
      </c>
      <c r="AA20" s="16" t="str">
        <f t="shared" si="13"/>
        <v>1.1248</v>
      </c>
      <c r="AB20" s="16" t="str">
        <f t="shared" si="14"/>
        <v>4.1263</v>
      </c>
      <c r="AC20" t="str">
        <f t="shared" si="15"/>
        <v>0.949</v>
      </c>
      <c r="AD20" s="16" t="str">
        <f t="shared" si="16"/>
        <v>-4.1712</v>
      </c>
      <c r="AE20" s="16" t="str">
        <f t="shared" si="17"/>
        <v>0.6933</v>
      </c>
      <c r="AF20" s="16" t="str">
        <f t="shared" si="18"/>
        <v>3.2172</v>
      </c>
      <c r="AG20" t="str">
        <f t="shared" si="19"/>
        <v xml:space="preserve"> </v>
      </c>
      <c r="AH20" s="16" t="str">
        <f t="shared" si="20"/>
        <v xml:space="preserve"> </v>
      </c>
      <c r="AI20" s="16" t="str">
        <f t="shared" si="21"/>
        <v xml:space="preserve"> </v>
      </c>
      <c r="AJ20" s="16" t="str">
        <f t="shared" si="22"/>
        <v xml:space="preserve"> </v>
      </c>
      <c r="AK20" s="15" t="str">
        <f t="shared" si="23"/>
        <v xml:space="preserve">  &amp;  0.060 &amp;  0.959 &amp;  -1.2109 &amp;  0.5116 &amp;  2.7630 &amp;  0.894 &amp;  -12.5324 &amp;  1.1248 &amp;  4.1263 &amp;  0.949 &amp;  -4.1712 &amp;  0.6933 &amp;  3.2172 \\</v>
      </c>
      <c r="AL20" s="15"/>
      <c r="AM20" s="15"/>
      <c r="AN20" s="15"/>
      <c r="AP20" s="15"/>
    </row>
    <row r="21" spans="2:42" x14ac:dyDescent="0.25">
      <c r="B21">
        <v>0.08</v>
      </c>
      <c r="C21" s="7">
        <v>0.95099999999999996</v>
      </c>
      <c r="D21" s="15">
        <v>-1.8461682926151901E-4</v>
      </c>
      <c r="E21" s="15">
        <v>1.2827721737488E-6</v>
      </c>
      <c r="F21" s="15">
        <v>4.38777691646335E-3</v>
      </c>
      <c r="G21" s="7">
        <v>0.88800000000000001</v>
      </c>
      <c r="H21" s="15">
        <v>-1.8310508880908501E-3</v>
      </c>
      <c r="I21" s="15">
        <v>2.3786386880411799E-6</v>
      </c>
      <c r="J21" s="15">
        <v>6.0132160078548002E-3</v>
      </c>
      <c r="K21" s="7">
        <v>0.94099999999999995</v>
      </c>
      <c r="L21" s="15">
        <v>-5.75438702202853E-4</v>
      </c>
      <c r="M21" s="15">
        <v>1.60388769321736E-6</v>
      </c>
      <c r="N21" s="15">
        <v>4.9039181060068701E-3</v>
      </c>
      <c r="S21" t="str">
        <f t="shared" si="5"/>
        <v xml:space="preserve"> </v>
      </c>
      <c r="T21" t="str">
        <f t="shared" si="6"/>
        <v>0.080</v>
      </c>
      <c r="U21" t="str">
        <f t="shared" si="7"/>
        <v>0.951</v>
      </c>
      <c r="V21" s="19" t="str">
        <f t="shared" si="8"/>
        <v>-1.8462</v>
      </c>
      <c r="W21" s="16" t="str">
        <f t="shared" si="9"/>
        <v>1.2828</v>
      </c>
      <c r="X21" s="16" t="str">
        <f t="shared" si="10"/>
        <v>4.3878</v>
      </c>
      <c r="Y21" t="str">
        <f t="shared" si="11"/>
        <v>0.888</v>
      </c>
      <c r="Z21" s="16" t="str">
        <f t="shared" si="12"/>
        <v>-18.3105</v>
      </c>
      <c r="AA21" s="16" t="str">
        <f t="shared" si="13"/>
        <v>2.3786</v>
      </c>
      <c r="AB21" s="16" t="str">
        <f t="shared" si="14"/>
        <v>6.0132</v>
      </c>
      <c r="AC21" t="str">
        <f t="shared" si="15"/>
        <v>0.941</v>
      </c>
      <c r="AD21" s="16" t="str">
        <f t="shared" si="16"/>
        <v>-5.7544</v>
      </c>
      <c r="AE21" s="16" t="str">
        <f t="shared" si="17"/>
        <v>1.6039</v>
      </c>
      <c r="AF21" s="16" t="str">
        <f t="shared" si="18"/>
        <v>4.9039</v>
      </c>
      <c r="AG21" t="str">
        <f t="shared" si="19"/>
        <v xml:space="preserve"> </v>
      </c>
      <c r="AH21" s="16" t="str">
        <f t="shared" si="20"/>
        <v xml:space="preserve"> </v>
      </c>
      <c r="AI21" s="16" t="str">
        <f t="shared" si="21"/>
        <v xml:space="preserve"> </v>
      </c>
      <c r="AJ21" s="16" t="str">
        <f t="shared" si="22"/>
        <v xml:space="preserve"> </v>
      </c>
      <c r="AK21" s="15" t="str">
        <f t="shared" si="23"/>
        <v xml:space="preserve">  &amp;  0.080 &amp;  0.951 &amp;  -1.8462 &amp;  1.2828 &amp;  4.3878 &amp;  0.888 &amp;  -18.3105 &amp;  2.3786 &amp;  6.0132 &amp;  0.941 &amp;  -5.7544 &amp;  1.6039 &amp;  4.9039 \\</v>
      </c>
      <c r="AL21" s="15"/>
      <c r="AM21" s="15"/>
      <c r="AN21" s="15"/>
      <c r="AP21" s="15"/>
    </row>
    <row r="22" spans="2:42" x14ac:dyDescent="0.25">
      <c r="B22">
        <v>0.1</v>
      </c>
      <c r="C22" s="7">
        <v>0.93500000000000005</v>
      </c>
      <c r="D22" s="15">
        <v>-2.2858791222321199E-4</v>
      </c>
      <c r="E22" s="15">
        <v>2.2607566635815398E-6</v>
      </c>
      <c r="F22" s="15">
        <v>5.8285784506908198E-3</v>
      </c>
      <c r="G22" s="7">
        <v>0.89500000000000002</v>
      </c>
      <c r="H22" s="15">
        <v>-2.2625320192117201E-3</v>
      </c>
      <c r="I22" s="15">
        <v>4.0967912018904002E-6</v>
      </c>
      <c r="J22" s="15">
        <v>7.8919340429186597E-3</v>
      </c>
      <c r="K22" s="7">
        <v>0.94799999999999995</v>
      </c>
      <c r="L22" s="15">
        <v>-8.9837843048904201E-4</v>
      </c>
      <c r="M22" s="15">
        <v>2.8321947646361902E-6</v>
      </c>
      <c r="N22" s="15">
        <v>6.53053149518065E-3</v>
      </c>
      <c r="S22" t="str">
        <f t="shared" si="5"/>
        <v xml:space="preserve"> </v>
      </c>
      <c r="T22" t="str">
        <f t="shared" si="6"/>
        <v>0.100</v>
      </c>
      <c r="U22" t="str">
        <f t="shared" si="7"/>
        <v>0.935</v>
      </c>
      <c r="V22" s="19" t="str">
        <f t="shared" si="8"/>
        <v>-2.2859</v>
      </c>
      <c r="W22" s="16" t="str">
        <f t="shared" si="9"/>
        <v>2.2608</v>
      </c>
      <c r="X22" s="16" t="str">
        <f t="shared" si="10"/>
        <v>5.8286</v>
      </c>
      <c r="Y22" t="str">
        <f t="shared" si="11"/>
        <v>0.895</v>
      </c>
      <c r="Z22" s="16" t="str">
        <f t="shared" si="12"/>
        <v>-22.6253</v>
      </c>
      <c r="AA22" s="16" t="str">
        <f t="shared" si="13"/>
        <v>4.0968</v>
      </c>
      <c r="AB22" s="16" t="str">
        <f t="shared" si="14"/>
        <v>7.8919</v>
      </c>
      <c r="AC22" t="str">
        <f t="shared" si="15"/>
        <v>0.948</v>
      </c>
      <c r="AD22" s="16" t="str">
        <f t="shared" si="16"/>
        <v>-8.9838</v>
      </c>
      <c r="AE22" s="16" t="str">
        <f t="shared" si="17"/>
        <v>2.8322</v>
      </c>
      <c r="AF22" s="16" t="str">
        <f t="shared" si="18"/>
        <v>6.5305</v>
      </c>
      <c r="AG22" t="str">
        <f t="shared" si="19"/>
        <v xml:space="preserve"> </v>
      </c>
      <c r="AH22" s="16" t="str">
        <f t="shared" si="20"/>
        <v xml:space="preserve"> </v>
      </c>
      <c r="AI22" s="16" t="str">
        <f t="shared" si="21"/>
        <v xml:space="preserve"> </v>
      </c>
      <c r="AJ22" s="16" t="str">
        <f t="shared" si="22"/>
        <v xml:space="preserve"> </v>
      </c>
      <c r="AK22" s="15" t="str">
        <f t="shared" si="23"/>
        <v xml:space="preserve">  &amp;  0.100 &amp;  0.935 &amp;  -2.2859 &amp;  2.2608 &amp;  5.8286 &amp;  0.895 &amp;  -22.6253 &amp;  4.0968 &amp;  7.8919 &amp;  0.948 &amp;  -8.9838 &amp;  2.8322 &amp;  6.5305 \\</v>
      </c>
      <c r="AL22" s="15"/>
      <c r="AM22" s="15"/>
      <c r="AN22" s="15"/>
      <c r="AP22" s="15"/>
    </row>
    <row r="23" spans="2:42" x14ac:dyDescent="0.25">
      <c r="B23">
        <v>0.125</v>
      </c>
      <c r="C23" s="7">
        <v>0.94699999999999995</v>
      </c>
      <c r="D23" s="15">
        <v>-1.88626514690182E-4</v>
      </c>
      <c r="E23" s="15">
        <v>3.1008159088707801E-6</v>
      </c>
      <c r="F23" s="15">
        <v>6.83134496566836E-3</v>
      </c>
      <c r="G23" s="7">
        <v>0.89500000000000002</v>
      </c>
      <c r="H23" s="15">
        <v>-2.6818717988612599E-3</v>
      </c>
      <c r="I23" s="15">
        <v>5.8897590732837696E-6</v>
      </c>
      <c r="J23" s="15">
        <v>9.4557149474916394E-3</v>
      </c>
      <c r="K23" s="7">
        <v>0.94499999999999995</v>
      </c>
      <c r="L23" s="15">
        <v>-1.07599565676344E-3</v>
      </c>
      <c r="M23" s="15">
        <v>3.8979597948797202E-6</v>
      </c>
      <c r="N23" s="15">
        <v>7.6688196287678896E-3</v>
      </c>
      <c r="S23" t="str">
        <f t="shared" si="5"/>
        <v xml:space="preserve"> </v>
      </c>
      <c r="T23" t="str">
        <f t="shared" si="6"/>
        <v>0.125</v>
      </c>
      <c r="U23" t="str">
        <f t="shared" si="7"/>
        <v>0.947</v>
      </c>
      <c r="V23" s="19" t="str">
        <f t="shared" si="8"/>
        <v>-1.8863</v>
      </c>
      <c r="W23" s="16" t="str">
        <f t="shared" si="9"/>
        <v>3.1008</v>
      </c>
      <c r="X23" s="16" t="str">
        <f t="shared" si="10"/>
        <v>6.8313</v>
      </c>
      <c r="Y23" t="str">
        <f t="shared" si="11"/>
        <v>0.895</v>
      </c>
      <c r="Z23" s="16" t="str">
        <f t="shared" si="12"/>
        <v>-26.8187</v>
      </c>
      <c r="AA23" s="16" t="str">
        <f t="shared" si="13"/>
        <v>5.8898</v>
      </c>
      <c r="AB23" s="16" t="str">
        <f t="shared" si="14"/>
        <v>9.4557</v>
      </c>
      <c r="AC23" t="str">
        <f t="shared" si="15"/>
        <v>0.945</v>
      </c>
      <c r="AD23" s="16" t="str">
        <f t="shared" si="16"/>
        <v>-10.7600</v>
      </c>
      <c r="AE23" s="16" t="str">
        <f t="shared" si="17"/>
        <v>3.8980</v>
      </c>
      <c r="AF23" s="16" t="str">
        <f t="shared" si="18"/>
        <v>7.6688</v>
      </c>
      <c r="AG23" t="str">
        <f t="shared" si="19"/>
        <v xml:space="preserve"> </v>
      </c>
      <c r="AH23" s="16" t="str">
        <f t="shared" si="20"/>
        <v xml:space="preserve"> </v>
      </c>
      <c r="AI23" s="16" t="str">
        <f t="shared" si="21"/>
        <v xml:space="preserve"> </v>
      </c>
      <c r="AJ23" s="16" t="str">
        <f t="shared" si="22"/>
        <v xml:space="preserve"> </v>
      </c>
      <c r="AK23" s="15" t="str">
        <f t="shared" si="23"/>
        <v xml:space="preserve">  &amp;  0.125 &amp;  0.947 &amp;  -1.8863 &amp;  3.1008 &amp;  6.8313 &amp;  0.895 &amp;  -26.8187 &amp;  5.8898 &amp;  9.4557 &amp;  0.945 &amp;  -10.7600 &amp;  3.8980 &amp;  7.6688 \\</v>
      </c>
      <c r="AL23" s="15"/>
      <c r="AM23" s="15"/>
      <c r="AN23" s="15"/>
      <c r="AP23" s="15"/>
    </row>
    <row r="24" spans="2:42" x14ac:dyDescent="0.25">
      <c r="B24">
        <v>0.15</v>
      </c>
      <c r="C24" s="7">
        <v>0.95099999999999996</v>
      </c>
      <c r="D24" s="15">
        <v>-3.33388568745483E-4</v>
      </c>
      <c r="E24" s="15">
        <v>5.7062948798693002E-6</v>
      </c>
      <c r="F24" s="15">
        <v>9.28683056026877E-3</v>
      </c>
      <c r="G24" s="7">
        <v>0.89800000000000002</v>
      </c>
      <c r="H24" s="15">
        <v>-3.2669772534195101E-3</v>
      </c>
      <c r="I24" s="15">
        <v>9.3358349761403392E-6</v>
      </c>
      <c r="J24" s="15">
        <v>1.19213941358837E-2</v>
      </c>
      <c r="K24" s="7">
        <v>0.93899999999999995</v>
      </c>
      <c r="L24" s="15">
        <v>-1.42378529953036E-3</v>
      </c>
      <c r="M24" s="15">
        <v>6.8385201424260799E-6</v>
      </c>
      <c r="N24" s="15">
        <v>1.0171164087215899E-2</v>
      </c>
      <c r="S24" t="str">
        <f t="shared" si="5"/>
        <v xml:space="preserve"> </v>
      </c>
      <c r="T24" t="str">
        <f t="shared" si="6"/>
        <v>0.150</v>
      </c>
      <c r="U24" t="str">
        <f t="shared" si="7"/>
        <v>0.951</v>
      </c>
      <c r="V24" s="19" t="str">
        <f t="shared" si="8"/>
        <v>-3.3339</v>
      </c>
      <c r="W24" s="16" t="str">
        <f t="shared" si="9"/>
        <v>5.7063</v>
      </c>
      <c r="X24" s="16" t="str">
        <f t="shared" si="10"/>
        <v>9.2868</v>
      </c>
      <c r="Y24" t="str">
        <f t="shared" si="11"/>
        <v>0.898</v>
      </c>
      <c r="Z24" s="16" t="str">
        <f t="shared" si="12"/>
        <v>-32.6698</v>
      </c>
      <c r="AA24" s="16" t="str">
        <f t="shared" si="13"/>
        <v>9.3358</v>
      </c>
      <c r="AB24" s="16" t="str">
        <f t="shared" si="14"/>
        <v>11.9214</v>
      </c>
      <c r="AC24" t="str">
        <f t="shared" si="15"/>
        <v>0.939</v>
      </c>
      <c r="AD24" s="16" t="str">
        <f t="shared" si="16"/>
        <v>-14.2379</v>
      </c>
      <c r="AE24" s="16" t="str">
        <f t="shared" si="17"/>
        <v>6.8385</v>
      </c>
      <c r="AF24" s="16" t="str">
        <f t="shared" si="18"/>
        <v>10.1712</v>
      </c>
      <c r="AG24" t="str">
        <f t="shared" si="19"/>
        <v xml:space="preserve"> </v>
      </c>
      <c r="AH24" s="16" t="str">
        <f t="shared" si="20"/>
        <v xml:space="preserve"> </v>
      </c>
      <c r="AI24" s="16" t="str">
        <f t="shared" si="21"/>
        <v xml:space="preserve"> </v>
      </c>
      <c r="AJ24" s="16" t="str">
        <f t="shared" si="22"/>
        <v xml:space="preserve"> </v>
      </c>
      <c r="AK24" s="15" t="str">
        <f t="shared" si="23"/>
        <v xml:space="preserve">  &amp;  0.150 &amp;  0.951 &amp;  -3.3339 &amp;  5.7063 &amp;  9.2868 &amp;  0.898 &amp;  -32.6698 &amp;  9.3358 &amp;  11.9214 &amp;  0.939 &amp;  -14.2379 &amp;  6.8385 &amp;  10.1712 \\</v>
      </c>
      <c r="AL24" s="15"/>
      <c r="AM24" s="15"/>
      <c r="AN24" s="15"/>
      <c r="AP24" s="15"/>
    </row>
    <row r="25" spans="2:42" x14ac:dyDescent="0.25">
      <c r="G25"/>
      <c r="H25"/>
      <c r="I25"/>
      <c r="J25"/>
      <c r="T25" t="str">
        <f t="shared" ref="T25:T27" si="24">IF(B25&gt;0,TEXT(B25,"0.000"), " ")</f>
        <v xml:space="preserve"> </v>
      </c>
      <c r="U25" s="16" t="str">
        <f t="shared" ref="U25:U27" si="25">IF(C25&lt;&gt;0,TEXT(C25,"0.00E+0")," ")</f>
        <v xml:space="preserve"> </v>
      </c>
      <c r="V25" s="19"/>
      <c r="W25" s="16" t="str">
        <f t="shared" si="9"/>
        <v xml:space="preserve"> </v>
      </c>
      <c r="X25" s="16" t="str">
        <f t="shared" si="10"/>
        <v xml:space="preserve"> </v>
      </c>
      <c r="Y25" t="str">
        <f t="shared" si="11"/>
        <v xml:space="preserve"> </v>
      </c>
      <c r="Z25" s="16" t="str">
        <f t="shared" si="12"/>
        <v xml:space="preserve"> </v>
      </c>
      <c r="AA25" s="16" t="str">
        <f t="shared" si="13"/>
        <v xml:space="preserve"> </v>
      </c>
      <c r="AB25" s="16" t="str">
        <f t="shared" si="14"/>
        <v xml:space="preserve"> </v>
      </c>
      <c r="AC25" t="str">
        <f t="shared" si="15"/>
        <v xml:space="preserve"> </v>
      </c>
      <c r="AD25" s="16" t="str">
        <f t="shared" si="16"/>
        <v xml:space="preserve"> </v>
      </c>
      <c r="AE25" s="16" t="str">
        <f t="shared" si="17"/>
        <v xml:space="preserve"> </v>
      </c>
      <c r="AF25" s="16" t="str">
        <f t="shared" si="18"/>
        <v xml:space="preserve"> </v>
      </c>
      <c r="AG25" t="str">
        <f t="shared" si="19"/>
        <v xml:space="preserve"> </v>
      </c>
      <c r="AH25" s="16" t="str">
        <f t="shared" si="20"/>
        <v xml:space="preserve"> </v>
      </c>
      <c r="AI25" s="16" t="str">
        <f t="shared" si="21"/>
        <v xml:space="preserve"> </v>
      </c>
      <c r="AJ25" s="15"/>
      <c r="AK25" s="15"/>
      <c r="AL25" s="15"/>
      <c r="AM25" s="15"/>
      <c r="AN25" s="15"/>
      <c r="AP25" s="15"/>
    </row>
    <row r="26" spans="2:42" x14ac:dyDescent="0.25">
      <c r="G26"/>
      <c r="H26"/>
      <c r="I26"/>
      <c r="J26"/>
      <c r="T26" t="str">
        <f t="shared" si="24"/>
        <v xml:space="preserve"> </v>
      </c>
      <c r="U26" s="16" t="str">
        <f t="shared" si="25"/>
        <v xml:space="preserve"> </v>
      </c>
      <c r="V26" s="19"/>
      <c r="W26" s="16" t="str">
        <f t="shared" si="9"/>
        <v xml:space="preserve"> </v>
      </c>
      <c r="X26" s="16" t="str">
        <f t="shared" si="10"/>
        <v xml:space="preserve"> </v>
      </c>
      <c r="Y26" t="str">
        <f t="shared" si="11"/>
        <v xml:space="preserve"> </v>
      </c>
      <c r="Z26" s="16" t="str">
        <f t="shared" si="12"/>
        <v xml:space="preserve"> </v>
      </c>
      <c r="AA26" s="16" t="str">
        <f t="shared" si="13"/>
        <v xml:space="preserve"> </v>
      </c>
      <c r="AB26" s="16" t="str">
        <f t="shared" si="14"/>
        <v xml:space="preserve"> </v>
      </c>
      <c r="AC26" t="str">
        <f t="shared" si="15"/>
        <v xml:space="preserve"> </v>
      </c>
      <c r="AD26" s="16" t="str">
        <f t="shared" si="16"/>
        <v xml:space="preserve"> </v>
      </c>
      <c r="AE26" s="16" t="str">
        <f t="shared" si="17"/>
        <v xml:space="preserve"> </v>
      </c>
      <c r="AF26" s="16" t="str">
        <f t="shared" si="18"/>
        <v xml:space="preserve"> </v>
      </c>
      <c r="AG26" t="str">
        <f t="shared" si="19"/>
        <v xml:space="preserve"> </v>
      </c>
      <c r="AH26" s="16" t="str">
        <f t="shared" si="20"/>
        <v xml:space="preserve"> </v>
      </c>
      <c r="AI26" s="16" t="str">
        <f t="shared" si="21"/>
        <v xml:space="preserve"> </v>
      </c>
      <c r="AJ26" s="15"/>
      <c r="AK26" s="15"/>
      <c r="AL26" s="15"/>
      <c r="AM26" s="15"/>
      <c r="AN26" s="15"/>
      <c r="AP26" s="15"/>
    </row>
    <row r="27" spans="2:42" x14ac:dyDescent="0.25">
      <c r="G27"/>
      <c r="H27"/>
      <c r="I27"/>
      <c r="J27"/>
      <c r="T27" t="str">
        <f t="shared" si="24"/>
        <v xml:space="preserve"> </v>
      </c>
      <c r="U27" s="16" t="str">
        <f t="shared" si="25"/>
        <v xml:space="preserve"> </v>
      </c>
      <c r="V27" s="19"/>
      <c r="W27" s="16" t="str">
        <f t="shared" si="9"/>
        <v xml:space="preserve"> </v>
      </c>
      <c r="X27" s="16" t="str">
        <f t="shared" si="10"/>
        <v xml:space="preserve"> </v>
      </c>
      <c r="Y27" t="str">
        <f t="shared" si="11"/>
        <v xml:space="preserve"> </v>
      </c>
      <c r="Z27" s="16" t="str">
        <f t="shared" si="12"/>
        <v xml:space="preserve"> </v>
      </c>
      <c r="AA27" s="16" t="str">
        <f t="shared" si="13"/>
        <v xml:space="preserve"> </v>
      </c>
      <c r="AB27" s="16" t="str">
        <f t="shared" si="14"/>
        <v xml:space="preserve"> </v>
      </c>
      <c r="AC27" t="str">
        <f t="shared" si="15"/>
        <v xml:space="preserve"> </v>
      </c>
      <c r="AD27" s="16" t="str">
        <f t="shared" si="16"/>
        <v xml:space="preserve"> </v>
      </c>
      <c r="AE27" s="16" t="str">
        <f t="shared" si="17"/>
        <v xml:space="preserve"> </v>
      </c>
      <c r="AF27" s="16" t="str">
        <f t="shared" si="18"/>
        <v xml:space="preserve"> </v>
      </c>
      <c r="AG27" t="str">
        <f t="shared" si="19"/>
        <v xml:space="preserve"> </v>
      </c>
      <c r="AH27" s="16" t="str">
        <f t="shared" si="20"/>
        <v xml:space="preserve"> </v>
      </c>
      <c r="AI27" s="16" t="str">
        <f t="shared" si="21"/>
        <v xml:space="preserve"> </v>
      </c>
      <c r="AJ27" s="15"/>
      <c r="AK27" s="15"/>
      <c r="AL27" s="15"/>
      <c r="AM27" s="15"/>
      <c r="AN27" s="15"/>
      <c r="AP27" s="15"/>
    </row>
    <row r="28" spans="2:42" x14ac:dyDescent="0.25">
      <c r="G28"/>
      <c r="H28"/>
      <c r="I28"/>
      <c r="J28"/>
      <c r="Y28" s="15"/>
      <c r="Z28" s="15"/>
      <c r="AA28" s="15"/>
      <c r="AB28" s="15"/>
      <c r="AC28" s="15"/>
      <c r="AD28" s="15"/>
      <c r="AE28" s="15"/>
      <c r="AF28" s="15"/>
      <c r="AG28" s="15"/>
      <c r="AH28" s="15"/>
      <c r="AI28" s="15"/>
      <c r="AJ28" s="15"/>
      <c r="AK28" s="15"/>
      <c r="AL28" s="15"/>
      <c r="AM28" s="15"/>
      <c r="AN28" s="15"/>
      <c r="AP28" s="15"/>
    </row>
    <row r="29" spans="2:42" x14ac:dyDescent="0.25">
      <c r="G29"/>
      <c r="H29"/>
      <c r="I29"/>
      <c r="J29"/>
      <c r="Y29" s="15"/>
      <c r="Z29" s="15"/>
      <c r="AA29" s="15"/>
      <c r="AB29" s="15"/>
      <c r="AC29" s="15"/>
      <c r="AD29" s="15"/>
      <c r="AE29" s="15"/>
      <c r="AF29" s="15"/>
      <c r="AG29" s="15"/>
      <c r="AH29" s="15"/>
      <c r="AI29" s="15"/>
      <c r="AJ29" s="15"/>
      <c r="AK29" s="15"/>
      <c r="AL29" s="15"/>
      <c r="AM29" s="15"/>
      <c r="AN29" s="15"/>
      <c r="AP29" s="15"/>
    </row>
    <row r="30" spans="2:42" x14ac:dyDescent="0.25">
      <c r="G30"/>
      <c r="H30"/>
      <c r="I30"/>
      <c r="J30"/>
      <c r="Y30" s="15"/>
      <c r="Z30" s="15"/>
      <c r="AA30" s="15"/>
      <c r="AB30" s="15"/>
      <c r="AC30" s="15"/>
      <c r="AD30" s="15"/>
      <c r="AE30" s="15"/>
      <c r="AF30" s="15"/>
      <c r="AG30" s="15"/>
      <c r="AH30" s="15"/>
      <c r="AI30" s="15"/>
      <c r="AJ30" s="15"/>
      <c r="AK30" s="15"/>
      <c r="AL30" s="15"/>
      <c r="AM30" s="15"/>
      <c r="AN30" s="15"/>
      <c r="AP30" s="15"/>
    </row>
    <row r="31" spans="2:42" x14ac:dyDescent="0.25">
      <c r="G31"/>
      <c r="H31"/>
      <c r="I31"/>
      <c r="J31"/>
      <c r="Y31" s="15"/>
      <c r="Z31" s="15"/>
      <c r="AA31" s="15"/>
      <c r="AB31" s="15"/>
      <c r="AC31" s="15"/>
      <c r="AD31" s="15"/>
      <c r="AE31" s="15"/>
      <c r="AF31" s="15"/>
      <c r="AG31" s="15"/>
      <c r="AH31" s="15"/>
      <c r="AI31" s="15"/>
      <c r="AJ31" s="15"/>
      <c r="AK31" s="15"/>
      <c r="AL31" s="15"/>
      <c r="AM31" s="15"/>
      <c r="AN31" s="15"/>
      <c r="AP31" s="15"/>
    </row>
    <row r="32" spans="2:42" x14ac:dyDescent="0.25">
      <c r="G32"/>
      <c r="H32"/>
      <c r="I32"/>
      <c r="J32"/>
      <c r="Y32" s="15"/>
      <c r="Z32" s="15"/>
      <c r="AA32" s="15"/>
      <c r="AB32" s="15"/>
      <c r="AC32" s="15"/>
      <c r="AD32" s="15"/>
      <c r="AE32" s="15"/>
      <c r="AF32" s="15"/>
      <c r="AG32" s="15"/>
      <c r="AH32" s="15"/>
      <c r="AI32" s="15"/>
      <c r="AJ32" s="15"/>
      <c r="AK32" s="15"/>
      <c r="AL32" s="15"/>
      <c r="AM32" s="15"/>
      <c r="AN32" s="15"/>
      <c r="AP32" s="15"/>
    </row>
    <row r="33" spans="7:42" x14ac:dyDescent="0.25">
      <c r="G33"/>
      <c r="H33"/>
      <c r="I33"/>
      <c r="J33"/>
      <c r="Y33" s="15"/>
      <c r="Z33" s="15"/>
      <c r="AA33" s="15"/>
      <c r="AB33" s="15"/>
      <c r="AC33" s="15"/>
      <c r="AD33" s="15"/>
      <c r="AE33" s="15"/>
      <c r="AF33" s="15"/>
      <c r="AG33" s="15"/>
      <c r="AH33" s="15"/>
      <c r="AI33" s="15"/>
      <c r="AJ33" s="15"/>
      <c r="AK33" s="15"/>
      <c r="AL33" s="15"/>
      <c r="AM33" s="15"/>
      <c r="AN33" s="15"/>
      <c r="AP33" s="15"/>
    </row>
    <row r="34" spans="7:42" x14ac:dyDescent="0.25">
      <c r="G34"/>
      <c r="H34"/>
      <c r="I34"/>
      <c r="J34"/>
      <c r="Y34" s="15"/>
      <c r="Z34" s="15"/>
      <c r="AA34" s="15"/>
      <c r="AB34" s="15"/>
      <c r="AC34" s="15"/>
      <c r="AD34" s="15"/>
      <c r="AE34" s="15"/>
      <c r="AF34" s="15"/>
      <c r="AG34" s="15"/>
      <c r="AH34" s="15"/>
      <c r="AI34" s="15"/>
      <c r="AJ34" s="15"/>
      <c r="AK34" s="15"/>
      <c r="AL34" s="15"/>
      <c r="AM34" s="15"/>
      <c r="AN34" s="15"/>
      <c r="AP34" s="15"/>
    </row>
    <row r="35" spans="7:42" x14ac:dyDescent="0.25">
      <c r="G35"/>
      <c r="H35"/>
      <c r="I35"/>
      <c r="J35"/>
      <c r="Y35" s="15"/>
      <c r="Z35" s="15"/>
      <c r="AA35" s="15"/>
      <c r="AB35" s="15"/>
      <c r="AC35" s="15"/>
      <c r="AD35" s="15"/>
      <c r="AE35" s="15"/>
      <c r="AF35" s="15"/>
      <c r="AG35" s="15"/>
      <c r="AH35" s="15"/>
      <c r="AI35" s="15"/>
      <c r="AJ35" s="15"/>
      <c r="AK35" s="15"/>
      <c r="AL35" s="15"/>
      <c r="AM35" s="15"/>
      <c r="AN35" s="15"/>
      <c r="AP35" s="15"/>
    </row>
    <row r="36" spans="7:42" x14ac:dyDescent="0.25">
      <c r="G36"/>
      <c r="H36"/>
      <c r="I36"/>
      <c r="J36"/>
      <c r="Y36" s="15"/>
      <c r="Z36" s="15"/>
      <c r="AA36" s="15"/>
      <c r="AB36" s="15"/>
      <c r="AC36" s="15"/>
      <c r="AD36" s="15"/>
      <c r="AE36" s="15"/>
      <c r="AF36" s="15"/>
      <c r="AG36" s="15"/>
      <c r="AH36" s="15"/>
      <c r="AI36" s="15"/>
      <c r="AJ36" s="15"/>
      <c r="AK36" s="15"/>
      <c r="AL36" s="15"/>
      <c r="AM36" s="15"/>
      <c r="AN36" s="15"/>
      <c r="AP36" s="15"/>
    </row>
    <row r="37" spans="7:42" x14ac:dyDescent="0.25">
      <c r="G37"/>
      <c r="H37"/>
      <c r="I37"/>
      <c r="J37"/>
      <c r="Y37" s="15"/>
      <c r="Z37" s="15"/>
      <c r="AA37" s="15"/>
      <c r="AB37" s="15"/>
      <c r="AC37" s="15"/>
      <c r="AD37" s="15"/>
      <c r="AE37" s="15"/>
      <c r="AF37" s="15"/>
      <c r="AG37" s="15"/>
      <c r="AH37" s="15"/>
      <c r="AI37" s="15"/>
      <c r="AJ37" s="15"/>
      <c r="AK37" s="15"/>
      <c r="AL37" s="15"/>
      <c r="AM37" s="15"/>
      <c r="AN37" s="15"/>
      <c r="AP37" s="15"/>
    </row>
    <row r="38" spans="7:42" x14ac:dyDescent="0.25">
      <c r="G38"/>
      <c r="H38"/>
      <c r="I38"/>
      <c r="J38"/>
      <c r="Y38" s="15"/>
      <c r="Z38" s="15"/>
      <c r="AA38" s="15"/>
      <c r="AB38" s="15"/>
      <c r="AC38" s="15"/>
      <c r="AD38" s="15"/>
      <c r="AE38" s="15"/>
      <c r="AF38" s="15"/>
      <c r="AG38" s="15"/>
      <c r="AH38" s="15"/>
      <c r="AI38" s="15"/>
      <c r="AJ38" s="15"/>
      <c r="AK38" s="15"/>
      <c r="AL38" s="15"/>
      <c r="AM38" s="15"/>
      <c r="AN38" s="15"/>
      <c r="AP38" s="15"/>
    </row>
    <row r="39" spans="7:42" x14ac:dyDescent="0.25">
      <c r="G39"/>
      <c r="H39"/>
      <c r="I39"/>
      <c r="J39"/>
      <c r="Y39" s="15"/>
      <c r="Z39" s="15"/>
      <c r="AA39" s="15"/>
      <c r="AB39" s="15"/>
      <c r="AC39" s="15"/>
      <c r="AD39" s="15"/>
      <c r="AE39" s="15"/>
      <c r="AF39" s="15"/>
      <c r="AG39" s="15"/>
      <c r="AH39" s="15"/>
      <c r="AI39" s="15"/>
      <c r="AJ39" s="15"/>
      <c r="AK39" s="15"/>
      <c r="AL39" s="15"/>
      <c r="AM39" s="15"/>
      <c r="AN39" s="15"/>
      <c r="AP39" s="15"/>
    </row>
    <row r="40" spans="7:42" x14ac:dyDescent="0.25">
      <c r="G40"/>
      <c r="H40"/>
      <c r="I40"/>
      <c r="J40"/>
      <c r="Y40" s="15"/>
      <c r="Z40" s="15"/>
      <c r="AA40" s="15"/>
      <c r="AB40" s="15"/>
      <c r="AC40" s="15"/>
      <c r="AD40" s="15"/>
      <c r="AE40" s="15"/>
      <c r="AF40" s="15"/>
      <c r="AG40" s="15"/>
      <c r="AH40" s="15"/>
      <c r="AI40" s="15"/>
      <c r="AJ40" s="15"/>
      <c r="AK40" s="15"/>
      <c r="AL40" s="15"/>
      <c r="AM40" s="15"/>
      <c r="AN40" s="15"/>
      <c r="AP40" s="15"/>
    </row>
    <row r="41" spans="7:42" x14ac:dyDescent="0.25">
      <c r="G41"/>
      <c r="H41"/>
      <c r="I41"/>
      <c r="J41"/>
      <c r="Y41" s="15"/>
      <c r="Z41" s="15"/>
      <c r="AA41" s="15"/>
      <c r="AB41" s="15"/>
      <c r="AC41" s="15"/>
      <c r="AD41" s="15"/>
      <c r="AE41" s="15"/>
      <c r="AF41" s="15"/>
      <c r="AG41" s="15"/>
      <c r="AH41" s="15"/>
      <c r="AI41" s="15"/>
      <c r="AJ41" s="15"/>
      <c r="AK41" s="15"/>
      <c r="AL41" s="15"/>
      <c r="AM41" s="15"/>
      <c r="AN41" s="15"/>
      <c r="AP41" s="15"/>
    </row>
    <row r="42" spans="7:42" x14ac:dyDescent="0.25">
      <c r="G42"/>
      <c r="H42"/>
      <c r="I42"/>
      <c r="J42"/>
      <c r="Y42" s="15"/>
      <c r="Z42" s="15"/>
      <c r="AA42" s="15"/>
      <c r="AB42" s="15"/>
      <c r="AC42" s="15"/>
      <c r="AD42" s="15"/>
      <c r="AE42" s="15"/>
      <c r="AF42" s="15"/>
      <c r="AG42" s="15"/>
      <c r="AH42" s="15"/>
      <c r="AI42" s="15"/>
      <c r="AJ42" s="15"/>
      <c r="AK42" s="15"/>
      <c r="AL42" s="15"/>
      <c r="AM42" s="15"/>
      <c r="AN42" s="15"/>
      <c r="AP42" s="15"/>
    </row>
    <row r="43" spans="7:42" x14ac:dyDescent="0.25">
      <c r="G43"/>
      <c r="H43"/>
      <c r="I43"/>
      <c r="J43"/>
      <c r="Y43" s="15"/>
      <c r="Z43" s="15"/>
      <c r="AA43" s="15"/>
      <c r="AB43" s="15"/>
      <c r="AC43" s="15"/>
      <c r="AD43" s="15"/>
      <c r="AE43" s="15"/>
      <c r="AF43" s="15"/>
      <c r="AG43" s="15"/>
      <c r="AH43" s="15"/>
      <c r="AI43" s="15"/>
      <c r="AJ43" s="15"/>
      <c r="AK43" s="15"/>
      <c r="AL43" s="15"/>
      <c r="AM43" s="15"/>
      <c r="AN43" s="15"/>
      <c r="AP43" s="15"/>
    </row>
    <row r="44" spans="7:42" x14ac:dyDescent="0.25">
      <c r="G44"/>
      <c r="H44"/>
      <c r="I44"/>
      <c r="J44"/>
      <c r="Y44" s="15"/>
      <c r="Z44" s="15"/>
      <c r="AA44" s="15"/>
      <c r="AB44" s="15"/>
      <c r="AC44" s="15"/>
      <c r="AD44" s="15"/>
      <c r="AE44" s="15"/>
      <c r="AF44" s="15"/>
      <c r="AG44" s="15"/>
      <c r="AH44" s="15"/>
      <c r="AI44" s="15"/>
      <c r="AJ44" s="15"/>
      <c r="AK44" s="15"/>
      <c r="AL44" s="15"/>
      <c r="AM44" s="15"/>
      <c r="AN44" s="15"/>
      <c r="AP44" s="15"/>
    </row>
    <row r="45" spans="7:42" x14ac:dyDescent="0.25">
      <c r="G45"/>
      <c r="H45"/>
      <c r="I45"/>
      <c r="J45"/>
      <c r="Y45" s="15"/>
      <c r="Z45" s="15"/>
      <c r="AA45" s="15"/>
      <c r="AB45" s="15"/>
      <c r="AC45" s="15"/>
      <c r="AD45" s="15"/>
      <c r="AE45" s="15"/>
      <c r="AF45" s="15"/>
      <c r="AG45" s="15"/>
      <c r="AH45" s="15"/>
      <c r="AI45" s="15"/>
      <c r="AJ45" s="15"/>
      <c r="AK45" s="15"/>
      <c r="AL45" s="15"/>
      <c r="AM45" s="15"/>
      <c r="AN45" s="15"/>
      <c r="AP45" s="15"/>
    </row>
    <row r="46" spans="7:42" x14ac:dyDescent="0.25">
      <c r="G46"/>
      <c r="H46"/>
      <c r="I46"/>
      <c r="J46"/>
      <c r="Y46" s="15"/>
      <c r="Z46" s="15"/>
      <c r="AA46" s="15"/>
      <c r="AB46" s="15"/>
      <c r="AC46" s="15"/>
      <c r="AD46" s="15"/>
      <c r="AE46" s="15"/>
      <c r="AF46" s="15"/>
      <c r="AG46" s="15"/>
      <c r="AH46" s="15"/>
      <c r="AI46" s="15"/>
      <c r="AJ46" s="15"/>
      <c r="AK46" s="15"/>
      <c r="AL46" s="15"/>
      <c r="AM46" s="15"/>
      <c r="AN46" s="15"/>
      <c r="AP46" s="15"/>
    </row>
    <row r="47" spans="7:42" x14ac:dyDescent="0.25">
      <c r="G47"/>
      <c r="H47"/>
      <c r="I47"/>
      <c r="J47"/>
      <c r="Y47" s="15"/>
      <c r="Z47" s="15"/>
      <c r="AA47" s="15"/>
      <c r="AB47" s="15"/>
      <c r="AC47" s="15"/>
      <c r="AD47" s="15"/>
      <c r="AE47" s="15"/>
      <c r="AF47" s="15"/>
      <c r="AG47" s="15"/>
      <c r="AH47" s="15"/>
      <c r="AI47" s="15"/>
      <c r="AJ47" s="15"/>
      <c r="AK47" s="15"/>
      <c r="AL47" s="15"/>
      <c r="AM47" s="15"/>
      <c r="AN47" s="15"/>
      <c r="AP47" s="15"/>
    </row>
    <row r="48" spans="7:42" x14ac:dyDescent="0.25">
      <c r="G48"/>
      <c r="H48"/>
      <c r="I48"/>
      <c r="J48"/>
      <c r="Y48" s="15"/>
      <c r="Z48" s="15"/>
      <c r="AA48" s="15"/>
      <c r="AB48" s="15"/>
      <c r="AC48" s="15"/>
      <c r="AD48" s="15"/>
      <c r="AE48" s="15"/>
      <c r="AF48" s="15"/>
      <c r="AG48" s="15"/>
      <c r="AH48" s="15"/>
      <c r="AI48" s="15"/>
      <c r="AJ48" s="15"/>
      <c r="AK48" s="15"/>
      <c r="AL48" s="15"/>
      <c r="AM48" s="15"/>
      <c r="AN48" s="15"/>
      <c r="AP48" s="15"/>
    </row>
    <row r="49" spans="7:39" x14ac:dyDescent="0.25">
      <c r="G49"/>
      <c r="H49"/>
      <c r="I49"/>
      <c r="J49"/>
      <c r="Y49" s="15"/>
      <c r="Z49" s="15"/>
      <c r="AA49" s="15"/>
      <c r="AB49" s="15"/>
      <c r="AC49" s="15"/>
      <c r="AD49" s="15"/>
      <c r="AE49" s="15"/>
      <c r="AF49" s="15"/>
      <c r="AG49" s="15"/>
      <c r="AH49" s="15"/>
      <c r="AI49" s="15"/>
      <c r="AJ49" s="15"/>
      <c r="AK49" s="15"/>
      <c r="AM49" s="15"/>
    </row>
    <row r="50" spans="7:39" x14ac:dyDescent="0.25">
      <c r="G50"/>
      <c r="H50"/>
      <c r="I50"/>
      <c r="J50"/>
      <c r="Y50" s="15"/>
      <c r="Z50" s="15"/>
      <c r="AA50" s="15"/>
      <c r="AB50" s="15"/>
      <c r="AC50" s="15"/>
      <c r="AD50" s="15"/>
      <c r="AE50" s="15"/>
      <c r="AF50" s="15"/>
      <c r="AG50" s="15"/>
      <c r="AH50" s="15"/>
      <c r="AI50" s="15"/>
      <c r="AJ50" s="15"/>
      <c r="AK50" s="15"/>
      <c r="AM50" s="15"/>
    </row>
    <row r="51" spans="7:39" x14ac:dyDescent="0.25">
      <c r="G51"/>
      <c r="H51"/>
      <c r="I51"/>
      <c r="J51"/>
      <c r="Y51" s="15"/>
      <c r="Z51" s="15"/>
      <c r="AA51" s="15"/>
      <c r="AB51" s="15"/>
      <c r="AC51" s="15"/>
      <c r="AD51" s="15"/>
      <c r="AE51" s="15"/>
      <c r="AF51" s="15"/>
      <c r="AG51" s="15"/>
      <c r="AH51" s="15"/>
      <c r="AI51" s="15"/>
      <c r="AJ51" s="15"/>
      <c r="AK51" s="15"/>
      <c r="AM51" s="15"/>
    </row>
    <row r="52" spans="7:39" x14ac:dyDescent="0.25">
      <c r="G52"/>
      <c r="H52"/>
      <c r="I52"/>
      <c r="J52"/>
      <c r="Y52" s="15"/>
      <c r="Z52" s="15"/>
      <c r="AA52" s="15"/>
      <c r="AB52" s="15"/>
      <c r="AC52" s="15"/>
      <c r="AD52" s="15"/>
      <c r="AE52" s="15"/>
      <c r="AF52" s="15"/>
      <c r="AG52" s="15"/>
      <c r="AH52" s="15"/>
      <c r="AI52" s="15"/>
      <c r="AJ52" s="15"/>
      <c r="AK52" s="15"/>
      <c r="AM52" s="15"/>
    </row>
    <row r="53" spans="7:39" x14ac:dyDescent="0.25">
      <c r="G53"/>
      <c r="H53"/>
      <c r="I53"/>
      <c r="J53"/>
      <c r="Y53" s="15"/>
      <c r="Z53" s="15"/>
      <c r="AA53" s="15"/>
      <c r="AB53" s="15"/>
      <c r="AC53" s="15"/>
      <c r="AD53" s="15"/>
      <c r="AE53" s="15"/>
      <c r="AF53" s="15"/>
      <c r="AG53" s="15"/>
      <c r="AH53" s="15"/>
      <c r="AI53" s="15"/>
      <c r="AJ53" s="15"/>
      <c r="AK53" s="15"/>
      <c r="AM53" s="15"/>
    </row>
    <row r="54" spans="7:39" x14ac:dyDescent="0.25">
      <c r="G54"/>
      <c r="H54"/>
      <c r="I54"/>
      <c r="J54"/>
      <c r="Y54" s="15"/>
      <c r="Z54" s="15"/>
      <c r="AA54" s="15"/>
      <c r="AB54" s="15"/>
      <c r="AC54" s="15"/>
      <c r="AD54" s="15"/>
      <c r="AE54" s="15"/>
      <c r="AF54" s="15"/>
      <c r="AG54" s="15"/>
      <c r="AH54" s="15"/>
      <c r="AI54" s="15"/>
      <c r="AJ54" s="15"/>
      <c r="AK54" s="15"/>
      <c r="AM54" s="15"/>
    </row>
    <row r="55" spans="7:39" x14ac:dyDescent="0.25">
      <c r="G55"/>
      <c r="H55"/>
      <c r="I55"/>
      <c r="J55"/>
      <c r="Y55" s="15"/>
      <c r="Z55" s="15"/>
      <c r="AA55" s="15"/>
      <c r="AB55" s="15"/>
      <c r="AC55" s="15"/>
      <c r="AD55" s="15"/>
      <c r="AE55" s="15"/>
      <c r="AF55" s="15"/>
      <c r="AG55" s="15"/>
      <c r="AH55" s="15"/>
      <c r="AI55" s="15"/>
      <c r="AJ55" s="15"/>
      <c r="AK55" s="15"/>
      <c r="AM55" s="15"/>
    </row>
    <row r="56" spans="7:39" x14ac:dyDescent="0.25">
      <c r="G56"/>
      <c r="H56"/>
      <c r="I56"/>
      <c r="J56"/>
      <c r="Y56" s="15"/>
      <c r="Z56" s="15"/>
      <c r="AA56" s="15"/>
      <c r="AB56" s="15"/>
      <c r="AC56" s="15"/>
      <c r="AD56" s="15"/>
      <c r="AE56" s="15"/>
      <c r="AF56" s="15"/>
      <c r="AG56" s="15"/>
      <c r="AH56" s="15"/>
      <c r="AI56" s="15"/>
      <c r="AJ56" s="15"/>
      <c r="AK56" s="15"/>
      <c r="AM56" s="15"/>
    </row>
    <row r="57" spans="7:39" x14ac:dyDescent="0.25">
      <c r="G57"/>
      <c r="H57"/>
      <c r="I57"/>
      <c r="J57"/>
      <c r="Y57" s="15"/>
      <c r="Z57" s="15"/>
      <c r="AA57" s="15"/>
      <c r="AB57" s="15"/>
      <c r="AC57" s="15"/>
      <c r="AD57" s="15"/>
      <c r="AE57" s="15"/>
      <c r="AF57" s="15"/>
      <c r="AG57" s="15"/>
      <c r="AH57" s="15"/>
      <c r="AI57" s="15"/>
      <c r="AJ57" s="15"/>
      <c r="AK57" s="15"/>
      <c r="AM57" s="15"/>
    </row>
    <row r="58" spans="7:39" x14ac:dyDescent="0.25">
      <c r="G58"/>
      <c r="H58"/>
      <c r="I58"/>
      <c r="J58"/>
      <c r="Y58" s="15"/>
      <c r="Z58" s="15"/>
      <c r="AA58" s="15"/>
      <c r="AB58" s="15"/>
      <c r="AC58" s="15"/>
      <c r="AD58" s="15"/>
      <c r="AE58" s="15"/>
      <c r="AF58" s="15"/>
      <c r="AG58" s="15"/>
      <c r="AH58" s="15"/>
      <c r="AI58" s="15"/>
      <c r="AJ58" s="15"/>
      <c r="AK58" s="15"/>
      <c r="AM58" s="15"/>
    </row>
    <row r="59" spans="7:39" x14ac:dyDescent="0.25">
      <c r="G59"/>
      <c r="H59"/>
      <c r="I59"/>
      <c r="J59"/>
      <c r="Y59" s="15"/>
      <c r="Z59" s="15"/>
      <c r="AA59" s="15"/>
      <c r="AB59" s="15"/>
      <c r="AC59" s="15"/>
      <c r="AD59" s="15"/>
      <c r="AE59" s="15"/>
      <c r="AF59" s="15"/>
      <c r="AG59" s="15"/>
      <c r="AH59" s="15"/>
      <c r="AI59" s="15"/>
      <c r="AJ59" s="15"/>
      <c r="AK59" s="15"/>
      <c r="AM59" s="15"/>
    </row>
    <row r="60" spans="7:39" x14ac:dyDescent="0.25">
      <c r="G60"/>
      <c r="H60"/>
      <c r="I60"/>
      <c r="J60"/>
      <c r="Y60" s="15"/>
      <c r="Z60" s="15"/>
      <c r="AA60" s="15"/>
      <c r="AB60" s="15"/>
      <c r="AC60" s="15"/>
      <c r="AD60" s="15"/>
      <c r="AE60" s="15"/>
      <c r="AF60" s="15"/>
      <c r="AG60" s="15"/>
      <c r="AH60" s="15"/>
      <c r="AI60" s="15"/>
      <c r="AJ60" s="15"/>
      <c r="AK60" s="15"/>
      <c r="AM60" s="15"/>
    </row>
    <row r="61" spans="7:39" x14ac:dyDescent="0.25">
      <c r="G61"/>
      <c r="H61"/>
      <c r="I61"/>
      <c r="J61"/>
      <c r="Y61" s="15"/>
      <c r="Z61" s="15"/>
      <c r="AA61" s="15"/>
      <c r="AB61" s="15"/>
      <c r="AC61" s="15"/>
      <c r="AD61" s="15"/>
      <c r="AE61" s="15"/>
      <c r="AF61" s="15"/>
      <c r="AG61" s="15"/>
      <c r="AH61" s="15"/>
      <c r="AI61" s="15"/>
      <c r="AJ61" s="15"/>
      <c r="AK61" s="15"/>
      <c r="AM61" s="15"/>
    </row>
    <row r="62" spans="7:39" x14ac:dyDescent="0.25">
      <c r="G62"/>
      <c r="H62"/>
      <c r="I62"/>
      <c r="J62"/>
      <c r="Y62" s="15"/>
      <c r="Z62" s="15"/>
      <c r="AA62" s="15"/>
      <c r="AB62" s="15"/>
      <c r="AC62" s="15"/>
      <c r="AD62" s="15"/>
      <c r="AE62" s="15"/>
      <c r="AF62" s="15"/>
      <c r="AG62" s="15"/>
      <c r="AH62" s="15"/>
      <c r="AI62" s="15"/>
      <c r="AJ62" s="15"/>
      <c r="AK62" s="15"/>
      <c r="AM62" s="15"/>
    </row>
    <row r="63" spans="7:39" x14ac:dyDescent="0.25">
      <c r="G63"/>
      <c r="H63"/>
      <c r="I63"/>
      <c r="J63"/>
      <c r="Y63" s="15"/>
      <c r="Z63" s="15"/>
      <c r="AA63" s="15"/>
      <c r="AB63" s="15"/>
      <c r="AC63" s="15"/>
      <c r="AD63" s="15"/>
      <c r="AE63" s="15"/>
      <c r="AF63" s="15"/>
      <c r="AG63" s="15"/>
      <c r="AH63" s="15"/>
      <c r="AI63" s="15"/>
      <c r="AJ63" s="15"/>
      <c r="AK63" s="15"/>
      <c r="AM63" s="15"/>
    </row>
    <row r="64" spans="7:39" x14ac:dyDescent="0.25">
      <c r="G64"/>
      <c r="H64"/>
      <c r="I64"/>
      <c r="J64"/>
      <c r="Y64" s="15"/>
      <c r="Z64" s="15"/>
      <c r="AA64" s="15"/>
      <c r="AB64" s="15"/>
      <c r="AC64" s="15"/>
      <c r="AD64" s="15"/>
      <c r="AE64" s="15"/>
      <c r="AF64" s="15"/>
      <c r="AG64" s="15"/>
      <c r="AH64" s="15"/>
      <c r="AI64" s="15"/>
      <c r="AJ64" s="15"/>
      <c r="AK64" s="15"/>
      <c r="AM64" s="15"/>
    </row>
    <row r="65" spans="7:39" x14ac:dyDescent="0.25">
      <c r="G65"/>
      <c r="H65"/>
      <c r="I65"/>
      <c r="J65"/>
      <c r="Y65" s="15"/>
      <c r="Z65" s="15"/>
      <c r="AA65" s="15"/>
      <c r="AB65" s="15"/>
      <c r="AC65" s="15"/>
      <c r="AD65" s="15"/>
      <c r="AE65" s="15"/>
      <c r="AF65" s="15"/>
      <c r="AG65" s="15"/>
      <c r="AH65" s="15"/>
      <c r="AI65" s="15"/>
      <c r="AJ65" s="15"/>
      <c r="AK65" s="15"/>
      <c r="AM65" s="15"/>
    </row>
    <row r="66" spans="7:39" x14ac:dyDescent="0.25">
      <c r="G66"/>
      <c r="H66"/>
      <c r="I66"/>
      <c r="J66"/>
      <c r="Y66" s="15"/>
      <c r="Z66" s="15"/>
      <c r="AA66" s="15"/>
      <c r="AB66" s="15"/>
      <c r="AC66" s="15"/>
      <c r="AD66" s="15"/>
      <c r="AE66" s="15"/>
      <c r="AF66" s="15"/>
      <c r="AG66" s="15"/>
      <c r="AH66" s="15"/>
      <c r="AI66" s="15"/>
      <c r="AJ66" s="15"/>
      <c r="AK66" s="15"/>
      <c r="AM66" s="15"/>
    </row>
    <row r="67" spans="7:39" x14ac:dyDescent="0.25">
      <c r="G67"/>
      <c r="H67"/>
      <c r="I67"/>
      <c r="J67"/>
      <c r="Y67" s="15"/>
      <c r="Z67" s="15"/>
      <c r="AA67" s="15"/>
      <c r="AB67" s="15"/>
      <c r="AC67" s="15"/>
      <c r="AD67" s="15"/>
      <c r="AE67" s="15"/>
      <c r="AF67" s="15"/>
      <c r="AG67" s="15"/>
    </row>
    <row r="68" spans="7:39" x14ac:dyDescent="0.25">
      <c r="G68"/>
      <c r="H68"/>
      <c r="I68"/>
      <c r="J68"/>
      <c r="Y68" s="15"/>
      <c r="Z68" s="15"/>
      <c r="AA68" s="15"/>
      <c r="AB68" s="15"/>
      <c r="AC68" s="15"/>
      <c r="AD68" s="15"/>
      <c r="AE68" s="15"/>
      <c r="AF68" s="15"/>
      <c r="AG68" s="15"/>
    </row>
    <row r="69" spans="7:39" x14ac:dyDescent="0.25">
      <c r="G69"/>
      <c r="H69"/>
      <c r="I69"/>
      <c r="J69"/>
      <c r="Y69" s="15"/>
      <c r="Z69" s="15"/>
      <c r="AA69" s="15"/>
      <c r="AB69" s="15"/>
      <c r="AC69" s="15"/>
      <c r="AD69" s="15"/>
      <c r="AE69" s="15"/>
      <c r="AF69" s="15"/>
      <c r="AG69" s="15"/>
    </row>
    <row r="70" spans="7:39" x14ac:dyDescent="0.25">
      <c r="G70"/>
      <c r="H70"/>
      <c r="I70"/>
      <c r="J70"/>
      <c r="Y70" s="15"/>
      <c r="Z70" s="15"/>
      <c r="AA70" s="15"/>
      <c r="AB70" s="15"/>
      <c r="AC70" s="15"/>
      <c r="AD70" s="15"/>
      <c r="AE70" s="15"/>
      <c r="AF70" s="15"/>
      <c r="AG70" s="15"/>
    </row>
    <row r="71" spans="7:39" x14ac:dyDescent="0.25">
      <c r="G71"/>
      <c r="H71"/>
      <c r="I71"/>
      <c r="J71"/>
      <c r="Y71" s="15"/>
      <c r="Z71" s="15"/>
      <c r="AA71" s="15"/>
      <c r="AB71" s="15"/>
      <c r="AC71" s="15"/>
      <c r="AD71" s="15"/>
      <c r="AE71" s="15"/>
      <c r="AF71" s="15"/>
      <c r="AG71" s="15"/>
    </row>
    <row r="72" spans="7:39" x14ac:dyDescent="0.25">
      <c r="G72"/>
      <c r="H72"/>
      <c r="I72"/>
      <c r="J72"/>
      <c r="Y72" s="15"/>
      <c r="Z72" s="15"/>
      <c r="AA72" s="15"/>
      <c r="AB72" s="15"/>
      <c r="AC72" s="15"/>
      <c r="AD72" s="15"/>
      <c r="AE72" s="15"/>
      <c r="AF72" s="15"/>
      <c r="AG72" s="15"/>
    </row>
    <row r="73" spans="7:39" x14ac:dyDescent="0.25">
      <c r="G73"/>
      <c r="H73"/>
      <c r="I73"/>
      <c r="J73"/>
      <c r="Y73" s="15"/>
      <c r="Z73" s="15"/>
      <c r="AA73" s="15"/>
      <c r="AB73" s="15"/>
      <c r="AC73" s="15"/>
      <c r="AD73" s="15"/>
      <c r="AE73" s="15"/>
      <c r="AF73" s="15"/>
      <c r="AG73" s="15"/>
    </row>
    <row r="74" spans="7:39" x14ac:dyDescent="0.25">
      <c r="G74"/>
      <c r="H74"/>
      <c r="I74"/>
      <c r="J74"/>
      <c r="Y74" s="15"/>
      <c r="Z74" s="15"/>
      <c r="AA74" s="15"/>
      <c r="AB74" s="15"/>
      <c r="AC74" s="15"/>
      <c r="AD74" s="15"/>
      <c r="AE74" s="15"/>
      <c r="AF74" s="15"/>
      <c r="AG74" s="15"/>
    </row>
    <row r="75" spans="7:39" x14ac:dyDescent="0.25">
      <c r="G75"/>
      <c r="H75"/>
      <c r="I75"/>
      <c r="J75"/>
      <c r="Y75" s="15"/>
      <c r="Z75" s="15"/>
      <c r="AA75" s="15"/>
      <c r="AB75" s="15"/>
      <c r="AC75" s="15"/>
      <c r="AD75" s="15"/>
      <c r="AE75" s="15"/>
      <c r="AF75" s="15"/>
      <c r="AG75" s="15"/>
    </row>
    <row r="76" spans="7:39" x14ac:dyDescent="0.25">
      <c r="G76"/>
      <c r="H76"/>
      <c r="I76"/>
      <c r="J76"/>
      <c r="Y76" s="15"/>
      <c r="Z76" s="15"/>
      <c r="AA76" s="15"/>
      <c r="AB76" s="15"/>
      <c r="AC76" s="15"/>
      <c r="AD76" s="15"/>
      <c r="AE76" s="15"/>
      <c r="AF76" s="15"/>
      <c r="AG76" s="15"/>
    </row>
    <row r="77" spans="7:39" x14ac:dyDescent="0.25">
      <c r="G77"/>
      <c r="H77"/>
      <c r="I77"/>
      <c r="J77"/>
      <c r="Y77" s="15"/>
      <c r="Z77" s="15"/>
      <c r="AA77" s="15"/>
      <c r="AB77" s="15"/>
      <c r="AC77" s="15"/>
      <c r="AD77" s="15"/>
      <c r="AE77" s="15"/>
      <c r="AF77" s="15"/>
      <c r="AG77" s="15"/>
    </row>
    <row r="78" spans="7:39" x14ac:dyDescent="0.25">
      <c r="G78"/>
      <c r="H78"/>
      <c r="I78"/>
      <c r="J78"/>
      <c r="Y78" s="15"/>
      <c r="Z78" s="15"/>
      <c r="AA78" s="15"/>
      <c r="AB78" s="15"/>
      <c r="AC78" s="15"/>
      <c r="AD78" s="15"/>
      <c r="AE78" s="15"/>
      <c r="AF78" s="15"/>
      <c r="AG78" s="15"/>
    </row>
    <row r="79" spans="7:39" x14ac:dyDescent="0.25">
      <c r="G79"/>
      <c r="H79"/>
      <c r="I79"/>
      <c r="J79"/>
      <c r="Y79" s="15"/>
      <c r="Z79" s="15"/>
      <c r="AA79" s="15"/>
      <c r="AB79" s="15"/>
      <c r="AC79" s="15"/>
      <c r="AD79" s="15"/>
      <c r="AE79" s="15"/>
      <c r="AF79" s="15"/>
      <c r="AG79" s="15"/>
    </row>
    <row r="80" spans="7:39" x14ac:dyDescent="0.25">
      <c r="G80"/>
      <c r="H80"/>
      <c r="I80"/>
      <c r="J80"/>
      <c r="Y80" s="15"/>
      <c r="Z80" s="15"/>
      <c r="AA80" s="15"/>
      <c r="AB80" s="15"/>
      <c r="AC80" s="15"/>
      <c r="AD80" s="15"/>
      <c r="AE80" s="15"/>
      <c r="AF80" s="15"/>
      <c r="AG80" s="15"/>
    </row>
    <row r="81" spans="7:33" x14ac:dyDescent="0.25">
      <c r="G81"/>
      <c r="H81"/>
      <c r="I81"/>
      <c r="J81"/>
      <c r="Y81" s="15"/>
      <c r="Z81" s="15"/>
      <c r="AA81" s="15"/>
      <c r="AB81" s="15"/>
      <c r="AC81" s="15"/>
      <c r="AD81" s="15"/>
      <c r="AE81" s="15"/>
      <c r="AF81" s="15"/>
      <c r="AG81" s="15"/>
    </row>
    <row r="82" spans="7:33" x14ac:dyDescent="0.25">
      <c r="G82"/>
      <c r="H82"/>
      <c r="I82"/>
      <c r="J82"/>
      <c r="Y82" s="15"/>
      <c r="Z82" s="15"/>
      <c r="AA82" s="15"/>
      <c r="AB82" s="15"/>
      <c r="AC82" s="15"/>
      <c r="AD82" s="15"/>
      <c r="AE82" s="15"/>
      <c r="AF82" s="15"/>
      <c r="AG82" s="15"/>
    </row>
    <row r="83" spans="7:33" x14ac:dyDescent="0.25">
      <c r="G83"/>
      <c r="H83"/>
      <c r="I83"/>
      <c r="J83"/>
      <c r="Y83" s="15"/>
      <c r="Z83" s="15"/>
      <c r="AA83" s="15"/>
      <c r="AB83" s="15"/>
      <c r="AC83" s="15"/>
      <c r="AD83" s="15"/>
      <c r="AE83" s="15"/>
      <c r="AF83" s="15"/>
      <c r="AG83" s="15"/>
    </row>
    <row r="84" spans="7:33" x14ac:dyDescent="0.25">
      <c r="G84"/>
      <c r="H84"/>
      <c r="I84"/>
      <c r="J84"/>
      <c r="Y84" s="15"/>
      <c r="Z84" s="15"/>
      <c r="AA84" s="15"/>
      <c r="AB84" s="15"/>
      <c r="AC84" s="15"/>
      <c r="AD84" s="15"/>
      <c r="AE84" s="15"/>
      <c r="AF84" s="15"/>
      <c r="AG84" s="15"/>
    </row>
    <row r="85" spans="7:33" x14ac:dyDescent="0.25">
      <c r="G85"/>
      <c r="H85"/>
      <c r="I85"/>
      <c r="J85"/>
      <c r="Y85" s="15"/>
      <c r="Z85" s="15"/>
      <c r="AA85" s="15"/>
      <c r="AB85" s="15"/>
      <c r="AC85" s="15"/>
      <c r="AD85" s="15"/>
      <c r="AE85" s="15"/>
      <c r="AF85" s="15"/>
      <c r="AG85" s="15"/>
    </row>
    <row r="86" spans="7:33" x14ac:dyDescent="0.25">
      <c r="G86"/>
      <c r="H86"/>
      <c r="I86"/>
      <c r="J86"/>
      <c r="Y86" s="15"/>
      <c r="Z86" s="15"/>
      <c r="AA86" s="15"/>
      <c r="AB86" s="15"/>
      <c r="AC86" s="15"/>
      <c r="AD86" s="15"/>
      <c r="AE86" s="15"/>
      <c r="AF86" s="15"/>
      <c r="AG86" s="15"/>
    </row>
    <row r="87" spans="7:33" x14ac:dyDescent="0.25">
      <c r="G87"/>
      <c r="H87"/>
      <c r="I87"/>
      <c r="J87"/>
      <c r="Y87" s="15"/>
      <c r="Z87" s="15"/>
      <c r="AA87" s="15"/>
      <c r="AB87" s="15"/>
      <c r="AC87" s="15"/>
      <c r="AD87" s="15"/>
      <c r="AE87" s="15"/>
      <c r="AF87" s="15"/>
      <c r="AG87" s="15"/>
    </row>
    <row r="88" spans="7:33" x14ac:dyDescent="0.25">
      <c r="G88"/>
      <c r="H88"/>
      <c r="I88"/>
      <c r="J88"/>
      <c r="Y88" s="15"/>
      <c r="Z88" s="15"/>
      <c r="AA88" s="15"/>
      <c r="AB88" s="15"/>
      <c r="AC88" s="15"/>
      <c r="AD88" s="15"/>
      <c r="AE88" s="15"/>
      <c r="AF88" s="15"/>
      <c r="AG88" s="15"/>
    </row>
    <row r="89" spans="7:33" x14ac:dyDescent="0.25">
      <c r="G89"/>
      <c r="H89"/>
      <c r="I89"/>
      <c r="J89"/>
      <c r="Y89" s="15"/>
      <c r="Z89" s="15"/>
      <c r="AA89" s="15"/>
      <c r="AB89" s="15"/>
      <c r="AC89" s="15"/>
      <c r="AD89" s="15"/>
      <c r="AE89" s="15"/>
      <c r="AF89" s="15"/>
      <c r="AG89" s="15"/>
    </row>
    <row r="90" spans="7:33" x14ac:dyDescent="0.25">
      <c r="G90"/>
      <c r="H90"/>
      <c r="I90"/>
      <c r="J90"/>
      <c r="Y90" s="15"/>
      <c r="Z90" s="15"/>
      <c r="AA90" s="15"/>
      <c r="AB90" s="15"/>
      <c r="AC90" s="15"/>
      <c r="AD90" s="15"/>
      <c r="AE90" s="15"/>
      <c r="AF90" s="15"/>
      <c r="AG90" s="15"/>
    </row>
    <row r="91" spans="7:33" x14ac:dyDescent="0.25">
      <c r="G91"/>
      <c r="H91"/>
      <c r="I91"/>
      <c r="J91"/>
      <c r="Y91" s="15"/>
      <c r="Z91" s="15"/>
      <c r="AA91" s="15"/>
      <c r="AB91" s="15"/>
      <c r="AC91" s="15"/>
      <c r="AD91" s="15"/>
      <c r="AE91" s="15"/>
      <c r="AF91" s="15"/>
      <c r="AG91" s="15"/>
    </row>
    <row r="92" spans="7:33" x14ac:dyDescent="0.25">
      <c r="G92"/>
      <c r="H92"/>
      <c r="I92"/>
      <c r="J92"/>
      <c r="Y92" s="15"/>
      <c r="Z92" s="15"/>
      <c r="AA92" s="15"/>
      <c r="AB92" s="15"/>
      <c r="AC92" s="15"/>
      <c r="AD92" s="15"/>
      <c r="AE92" s="15"/>
      <c r="AF92" s="15"/>
      <c r="AG92" s="15"/>
    </row>
    <row r="93" spans="7:33" x14ac:dyDescent="0.25">
      <c r="G93"/>
      <c r="H93"/>
      <c r="I93"/>
      <c r="J93"/>
      <c r="Y93" s="15"/>
      <c r="Z93" s="15"/>
      <c r="AA93" s="15"/>
      <c r="AB93" s="15"/>
      <c r="AC93" s="15"/>
      <c r="AD93" s="15"/>
      <c r="AE93" s="15"/>
      <c r="AF93" s="15"/>
      <c r="AG93" s="15"/>
    </row>
    <row r="94" spans="7:33" x14ac:dyDescent="0.25">
      <c r="G94"/>
      <c r="H94"/>
      <c r="I94"/>
      <c r="J94"/>
      <c r="Y94" s="15"/>
      <c r="Z94" s="15"/>
      <c r="AA94" s="15"/>
      <c r="AB94" s="15"/>
      <c r="AC94" s="15"/>
      <c r="AD94" s="15"/>
      <c r="AE94" s="15"/>
      <c r="AF94" s="15"/>
      <c r="AG94" s="15"/>
    </row>
    <row r="95" spans="7:33" x14ac:dyDescent="0.25">
      <c r="G95"/>
      <c r="H95"/>
      <c r="I95"/>
      <c r="J95"/>
      <c r="Y95" s="15"/>
      <c r="Z95" s="15"/>
      <c r="AA95" s="15"/>
      <c r="AB95" s="15"/>
      <c r="AC95" s="15"/>
      <c r="AD95" s="15"/>
      <c r="AE95" s="15"/>
      <c r="AF95" s="15"/>
      <c r="AG95" s="15"/>
    </row>
    <row r="96" spans="7:33" x14ac:dyDescent="0.25">
      <c r="G96"/>
      <c r="H96"/>
      <c r="I96"/>
      <c r="J96"/>
      <c r="Y96" s="15"/>
      <c r="Z96" s="15"/>
      <c r="AA96" s="15"/>
      <c r="AB96" s="15"/>
      <c r="AC96" s="15"/>
      <c r="AD96" s="15"/>
      <c r="AE96" s="15"/>
      <c r="AF96" s="15"/>
      <c r="AG96" s="15"/>
    </row>
    <row r="97" spans="7:33" x14ac:dyDescent="0.25">
      <c r="G97"/>
      <c r="H97"/>
      <c r="I97"/>
      <c r="J97"/>
      <c r="Y97" s="15"/>
      <c r="Z97" s="15"/>
      <c r="AA97" s="15"/>
      <c r="AB97" s="15"/>
      <c r="AC97" s="15"/>
      <c r="AD97" s="15"/>
      <c r="AE97" s="15"/>
      <c r="AF97" s="15"/>
      <c r="AG97" s="15"/>
    </row>
    <row r="98" spans="7:33" x14ac:dyDescent="0.25">
      <c r="G98"/>
      <c r="H98"/>
      <c r="I98"/>
      <c r="J98"/>
      <c r="Y98" s="15"/>
      <c r="Z98" s="15"/>
      <c r="AA98" s="15"/>
      <c r="AB98" s="15"/>
      <c r="AC98" s="15"/>
      <c r="AD98" s="15"/>
      <c r="AE98" s="15"/>
      <c r="AF98" s="15"/>
      <c r="AG98" s="15"/>
    </row>
    <row r="99" spans="7:33" x14ac:dyDescent="0.25">
      <c r="G99"/>
      <c r="H99"/>
      <c r="I99"/>
      <c r="J99"/>
      <c r="Y99" s="15"/>
      <c r="Z99" s="15"/>
      <c r="AA99" s="15"/>
      <c r="AB99" s="15"/>
      <c r="AC99" s="15"/>
      <c r="AD99" s="15"/>
      <c r="AE99" s="15"/>
      <c r="AF99" s="15"/>
      <c r="AG99" s="15"/>
    </row>
    <row r="100" spans="7:33" x14ac:dyDescent="0.25">
      <c r="G100"/>
      <c r="H100"/>
      <c r="I100"/>
      <c r="J100"/>
      <c r="Y100" s="15"/>
      <c r="Z100" s="15"/>
      <c r="AA100" s="15"/>
      <c r="AB100" s="15"/>
      <c r="AC100" s="15"/>
      <c r="AD100" s="15"/>
      <c r="AE100" s="15"/>
      <c r="AF100" s="15"/>
      <c r="AG100" s="15"/>
    </row>
    <row r="101" spans="7:33" x14ac:dyDescent="0.25">
      <c r="G101"/>
      <c r="H101"/>
      <c r="I101"/>
      <c r="J101"/>
      <c r="Y101" s="15"/>
      <c r="Z101" s="15"/>
      <c r="AA101" s="15"/>
      <c r="AB101" s="15"/>
      <c r="AC101" s="15"/>
      <c r="AD101" s="15"/>
      <c r="AE101" s="15"/>
      <c r="AF101" s="15"/>
      <c r="AG101" s="15"/>
    </row>
    <row r="102" spans="7:33" x14ac:dyDescent="0.25">
      <c r="G102"/>
      <c r="H102"/>
      <c r="I102"/>
      <c r="J102"/>
      <c r="Y102" s="15"/>
      <c r="Z102" s="15"/>
      <c r="AA102" s="15"/>
      <c r="AB102" s="15"/>
      <c r="AC102" s="15"/>
      <c r="AD102" s="15"/>
      <c r="AE102" s="15"/>
      <c r="AF102" s="15"/>
      <c r="AG102" s="15"/>
    </row>
    <row r="103" spans="7:33" x14ac:dyDescent="0.25">
      <c r="G103"/>
      <c r="H103"/>
      <c r="I103"/>
      <c r="J103"/>
      <c r="Y103" s="15"/>
      <c r="Z103" s="15"/>
      <c r="AA103" s="15"/>
      <c r="AB103" s="15"/>
      <c r="AC103" s="15"/>
      <c r="AD103" s="15"/>
      <c r="AE103" s="15"/>
      <c r="AF103" s="15"/>
      <c r="AG103" s="15"/>
    </row>
    <row r="104" spans="7:33" x14ac:dyDescent="0.25">
      <c r="G104"/>
      <c r="H104"/>
      <c r="I104"/>
      <c r="J104"/>
      <c r="Y104" s="15"/>
      <c r="Z104" s="15"/>
      <c r="AA104" s="15"/>
      <c r="AB104" s="15"/>
      <c r="AC104" s="15"/>
      <c r="AD104" s="15"/>
      <c r="AE104" s="15"/>
      <c r="AF104" s="15"/>
      <c r="AG104" s="15"/>
    </row>
    <row r="105" spans="7:33" x14ac:dyDescent="0.25">
      <c r="G105"/>
      <c r="H105"/>
      <c r="I105"/>
      <c r="J105"/>
      <c r="Y105" s="15"/>
      <c r="Z105" s="15"/>
      <c r="AA105" s="15"/>
      <c r="AB105" s="15"/>
      <c r="AC105" s="15"/>
      <c r="AD105" s="15"/>
      <c r="AE105" s="15"/>
      <c r="AF105" s="15"/>
      <c r="AG105" s="15"/>
    </row>
    <row r="106" spans="7:33" x14ac:dyDescent="0.25">
      <c r="G106"/>
      <c r="H106"/>
      <c r="I106"/>
      <c r="J106"/>
      <c r="Y106" s="15"/>
      <c r="Z106" s="15"/>
      <c r="AA106" s="15"/>
      <c r="AB106" s="15"/>
      <c r="AC106" s="15"/>
      <c r="AD106" s="15"/>
      <c r="AE106" s="15"/>
      <c r="AF106" s="15"/>
      <c r="AG106" s="15"/>
    </row>
    <row r="107" spans="7:33" x14ac:dyDescent="0.25">
      <c r="G107"/>
      <c r="H107"/>
      <c r="I107"/>
      <c r="J107"/>
      <c r="Y107" s="15"/>
      <c r="Z107" s="15"/>
      <c r="AA107" s="15"/>
      <c r="AB107" s="15"/>
      <c r="AC107" s="15"/>
      <c r="AD107" s="15"/>
      <c r="AE107" s="15"/>
      <c r="AF107" s="15"/>
      <c r="AG107" s="15"/>
    </row>
    <row r="108" spans="7:33" x14ac:dyDescent="0.25">
      <c r="G108"/>
      <c r="H108"/>
      <c r="I108"/>
      <c r="J108"/>
      <c r="Y108" s="15"/>
      <c r="Z108" s="15"/>
      <c r="AA108" s="15"/>
      <c r="AB108" s="15"/>
      <c r="AC108" s="15"/>
      <c r="AD108" s="15"/>
      <c r="AE108" s="15"/>
      <c r="AF108" s="15"/>
      <c r="AG108" s="15"/>
    </row>
    <row r="109" spans="7:33" x14ac:dyDescent="0.25">
      <c r="G109"/>
      <c r="H109"/>
      <c r="I109"/>
      <c r="J109"/>
      <c r="Y109" s="15"/>
      <c r="Z109" s="15"/>
      <c r="AA109" s="15"/>
      <c r="AB109" s="15"/>
      <c r="AC109" s="15"/>
      <c r="AD109" s="15"/>
      <c r="AE109" s="15"/>
      <c r="AF109" s="15"/>
      <c r="AG109" s="15"/>
    </row>
    <row r="110" spans="7:33" x14ac:dyDescent="0.25">
      <c r="G110"/>
      <c r="H110"/>
      <c r="I110"/>
      <c r="J110"/>
      <c r="Y110" s="15"/>
      <c r="Z110" s="15"/>
      <c r="AA110" s="15"/>
      <c r="AB110" s="15"/>
      <c r="AC110" s="15"/>
      <c r="AD110" s="15"/>
      <c r="AE110" s="15"/>
      <c r="AF110" s="15"/>
      <c r="AG110" s="15"/>
    </row>
    <row r="111" spans="7:33" x14ac:dyDescent="0.25">
      <c r="G111"/>
      <c r="H111"/>
      <c r="I111"/>
      <c r="J111"/>
      <c r="Y111" s="15"/>
      <c r="Z111" s="15"/>
      <c r="AA111" s="15"/>
      <c r="AB111" s="15"/>
      <c r="AC111" s="15"/>
      <c r="AD111" s="15"/>
      <c r="AE111" s="15"/>
      <c r="AF111" s="15"/>
      <c r="AG111" s="15"/>
    </row>
    <row r="112" spans="7:33" x14ac:dyDescent="0.25">
      <c r="G112"/>
      <c r="H112"/>
      <c r="I112"/>
      <c r="J112"/>
      <c r="Y112" s="15"/>
      <c r="Z112" s="15"/>
      <c r="AA112" s="15"/>
      <c r="AB112" s="15"/>
      <c r="AC112" s="15"/>
      <c r="AD112" s="15"/>
      <c r="AE112" s="15"/>
      <c r="AF112" s="15"/>
      <c r="AG112" s="15"/>
    </row>
    <row r="113" spans="7:33" x14ac:dyDescent="0.25">
      <c r="G113"/>
      <c r="H113"/>
      <c r="I113"/>
      <c r="J113"/>
      <c r="Y113" s="15"/>
      <c r="Z113" s="15"/>
      <c r="AA113" s="15"/>
      <c r="AB113" s="15"/>
      <c r="AC113" s="15"/>
      <c r="AD113" s="15"/>
      <c r="AE113" s="15"/>
      <c r="AF113" s="15"/>
      <c r="AG113" s="15"/>
    </row>
    <row r="114" spans="7:33" x14ac:dyDescent="0.25">
      <c r="G114"/>
      <c r="H114"/>
      <c r="I114"/>
      <c r="J114"/>
      <c r="Y114" s="15"/>
      <c r="Z114" s="15"/>
      <c r="AA114" s="15"/>
      <c r="AB114" s="15"/>
      <c r="AC114" s="15"/>
      <c r="AD114" s="15"/>
      <c r="AE114" s="15"/>
      <c r="AF114" s="15"/>
      <c r="AG114" s="15"/>
    </row>
    <row r="115" spans="7:33" x14ac:dyDescent="0.25">
      <c r="G115"/>
      <c r="H115"/>
      <c r="I115"/>
      <c r="J115"/>
      <c r="Y115" s="15"/>
      <c r="Z115" s="15"/>
      <c r="AA115" s="15"/>
      <c r="AB115" s="15"/>
      <c r="AC115" s="15"/>
      <c r="AD115" s="15"/>
      <c r="AE115" s="15"/>
      <c r="AF115" s="15"/>
      <c r="AG115" s="15"/>
    </row>
    <row r="116" spans="7:33" x14ac:dyDescent="0.25">
      <c r="G116"/>
      <c r="H116"/>
      <c r="I116"/>
      <c r="J116"/>
      <c r="Y116" s="15"/>
      <c r="Z116" s="15"/>
      <c r="AA116" s="15"/>
      <c r="AB116" s="15"/>
      <c r="AC116" s="15"/>
      <c r="AD116" s="15"/>
      <c r="AE116" s="15"/>
      <c r="AF116" s="15"/>
      <c r="AG116" s="15"/>
    </row>
    <row r="117" spans="7:33" x14ac:dyDescent="0.25">
      <c r="G117"/>
      <c r="H117"/>
      <c r="I117"/>
      <c r="J117"/>
      <c r="Y117" s="15"/>
      <c r="Z117" s="15"/>
      <c r="AA117" s="15"/>
      <c r="AB117" s="15"/>
      <c r="AC117" s="15"/>
      <c r="AD117" s="15"/>
      <c r="AE117" s="15"/>
      <c r="AF117" s="15"/>
      <c r="AG117" s="15"/>
    </row>
    <row r="118" spans="7:33" x14ac:dyDescent="0.25">
      <c r="G118"/>
      <c r="H118"/>
      <c r="I118"/>
      <c r="J118"/>
      <c r="Y118" s="15"/>
      <c r="Z118" s="15"/>
      <c r="AA118" s="15"/>
      <c r="AB118" s="15"/>
      <c r="AC118" s="15"/>
      <c r="AD118" s="15"/>
      <c r="AE118" s="15"/>
      <c r="AF118" s="15"/>
      <c r="AG118" s="15"/>
    </row>
    <row r="119" spans="7:33" x14ac:dyDescent="0.25">
      <c r="G119"/>
      <c r="H119"/>
      <c r="I119"/>
      <c r="J119"/>
      <c r="Y119" s="15"/>
      <c r="Z119" s="15"/>
      <c r="AA119" s="15"/>
      <c r="AB119" s="15"/>
      <c r="AC119" s="15"/>
      <c r="AD119" s="15"/>
      <c r="AE119" s="15"/>
      <c r="AF119" s="15"/>
      <c r="AG119" s="15"/>
    </row>
    <row r="120" spans="7:33" x14ac:dyDescent="0.25">
      <c r="G120"/>
      <c r="H120"/>
      <c r="I120"/>
      <c r="J120"/>
      <c r="Y120" s="15"/>
      <c r="Z120" s="15"/>
      <c r="AA120" s="15"/>
      <c r="AB120" s="15"/>
      <c r="AC120" s="15"/>
      <c r="AD120" s="15"/>
      <c r="AE120" s="15"/>
      <c r="AF120" s="15"/>
      <c r="AG120" s="15"/>
    </row>
    <row r="121" spans="7:33" x14ac:dyDescent="0.25">
      <c r="G121"/>
      <c r="H121"/>
      <c r="I121"/>
      <c r="J121"/>
      <c r="Y121" s="15"/>
      <c r="Z121" s="15"/>
      <c r="AA121" s="15"/>
      <c r="AB121" s="15"/>
      <c r="AC121" s="15"/>
      <c r="AD121" s="15"/>
      <c r="AE121" s="15"/>
      <c r="AF121" s="15"/>
      <c r="AG121" s="15"/>
    </row>
    <row r="122" spans="7:33" x14ac:dyDescent="0.25">
      <c r="G122"/>
      <c r="H122"/>
      <c r="I122"/>
      <c r="J122"/>
      <c r="Y122" s="15"/>
      <c r="Z122" s="15"/>
      <c r="AA122" s="15"/>
      <c r="AB122" s="15"/>
      <c r="AC122" s="15"/>
      <c r="AD122" s="15"/>
      <c r="AE122" s="15"/>
      <c r="AF122" s="15"/>
      <c r="AG122" s="15"/>
    </row>
    <row r="123" spans="7:33" x14ac:dyDescent="0.25">
      <c r="G123"/>
      <c r="H123"/>
      <c r="I123"/>
      <c r="J123"/>
      <c r="Y123" s="15"/>
      <c r="Z123" s="15"/>
      <c r="AA123" s="15"/>
      <c r="AB123" s="15"/>
      <c r="AC123" s="15"/>
      <c r="AD123" s="15"/>
      <c r="AE123" s="15"/>
      <c r="AF123" s="15"/>
      <c r="AG123" s="15"/>
    </row>
    <row r="124" spans="7:33" x14ac:dyDescent="0.25">
      <c r="G124"/>
      <c r="H124"/>
      <c r="I124"/>
      <c r="J124"/>
      <c r="Y124" s="15"/>
      <c r="Z124" s="15"/>
      <c r="AA124" s="15"/>
      <c r="AB124" s="15"/>
      <c r="AC124" s="15"/>
      <c r="AD124" s="15"/>
      <c r="AE124" s="15"/>
      <c r="AF124" s="15"/>
      <c r="AG124" s="15"/>
    </row>
    <row r="125" spans="7:33" x14ac:dyDescent="0.25">
      <c r="G125"/>
      <c r="H125"/>
      <c r="I125"/>
      <c r="J125"/>
      <c r="Y125" s="15"/>
      <c r="Z125" s="15"/>
      <c r="AA125" s="15"/>
      <c r="AB125" s="15"/>
      <c r="AC125" s="15"/>
      <c r="AD125" s="15"/>
      <c r="AE125" s="15"/>
      <c r="AF125" s="15"/>
      <c r="AG125" s="15"/>
    </row>
    <row r="126" spans="7:33" x14ac:dyDescent="0.25">
      <c r="G126"/>
      <c r="H126"/>
      <c r="I126"/>
      <c r="J126"/>
      <c r="Y126" s="15"/>
      <c r="Z126" s="15"/>
      <c r="AA126" s="15"/>
      <c r="AB126" s="15"/>
      <c r="AC126" s="15"/>
      <c r="AD126" s="15"/>
      <c r="AE126" s="15"/>
      <c r="AF126" s="15"/>
      <c r="AG126" s="15"/>
    </row>
    <row r="127" spans="7:33" x14ac:dyDescent="0.25">
      <c r="G127"/>
      <c r="H127"/>
      <c r="I127"/>
      <c r="J127"/>
      <c r="Y127" s="15"/>
      <c r="Z127" s="15"/>
      <c r="AA127" s="15"/>
      <c r="AB127" s="15"/>
      <c r="AC127" s="15"/>
      <c r="AD127" s="15"/>
      <c r="AE127" s="15"/>
      <c r="AF127" s="15"/>
      <c r="AG127" s="15"/>
    </row>
    <row r="128" spans="7:33" x14ac:dyDescent="0.25">
      <c r="G128"/>
      <c r="H128"/>
      <c r="I128"/>
      <c r="J128"/>
      <c r="Y128" s="15"/>
      <c r="Z128" s="15"/>
      <c r="AA128" s="15"/>
      <c r="AB128" s="15"/>
      <c r="AC128" s="15"/>
      <c r="AD128" s="15"/>
      <c r="AE128" s="15"/>
      <c r="AF128" s="15"/>
      <c r="AG128" s="15"/>
    </row>
    <row r="129" spans="7:33" x14ac:dyDescent="0.25">
      <c r="G129"/>
      <c r="H129"/>
      <c r="I129"/>
      <c r="J129"/>
      <c r="Y129" s="15"/>
      <c r="Z129" s="15"/>
      <c r="AA129" s="15"/>
      <c r="AB129" s="15"/>
      <c r="AC129" s="15"/>
      <c r="AD129" s="15"/>
      <c r="AE129" s="15"/>
      <c r="AF129" s="15"/>
      <c r="AG129" s="15"/>
    </row>
    <row r="130" spans="7:33" x14ac:dyDescent="0.25">
      <c r="G130"/>
      <c r="H130"/>
      <c r="I130"/>
      <c r="J130"/>
      <c r="Y130" s="15"/>
      <c r="Z130" s="15"/>
      <c r="AA130" s="15"/>
      <c r="AB130" s="15"/>
      <c r="AC130" s="15"/>
      <c r="AD130" s="15"/>
      <c r="AE130" s="15"/>
      <c r="AF130" s="15"/>
      <c r="AG130" s="15"/>
    </row>
    <row r="131" spans="7:33" x14ac:dyDescent="0.25">
      <c r="G131"/>
      <c r="H131"/>
      <c r="I131"/>
      <c r="J131"/>
      <c r="Y131" s="15"/>
      <c r="Z131" s="15"/>
      <c r="AA131" s="15"/>
      <c r="AB131" s="15"/>
      <c r="AC131" s="15"/>
      <c r="AD131" s="15"/>
      <c r="AE131" s="15"/>
      <c r="AF131" s="15"/>
      <c r="AG131" s="15"/>
    </row>
    <row r="132" spans="7:33" x14ac:dyDescent="0.25">
      <c r="G132"/>
      <c r="H132"/>
      <c r="I132"/>
      <c r="J132"/>
      <c r="Y132" s="15"/>
      <c r="Z132" s="15"/>
      <c r="AA132" s="15"/>
      <c r="AB132" s="15"/>
      <c r="AC132" s="15"/>
      <c r="AD132" s="15"/>
      <c r="AE132" s="15"/>
      <c r="AF132" s="15"/>
      <c r="AG132" s="15"/>
    </row>
    <row r="133" spans="7:33" x14ac:dyDescent="0.25">
      <c r="G133"/>
      <c r="H133"/>
      <c r="I133"/>
      <c r="J133"/>
      <c r="Y133" s="15"/>
      <c r="Z133" s="15"/>
      <c r="AA133" s="15"/>
      <c r="AB133" s="15"/>
      <c r="AC133" s="15"/>
      <c r="AD133" s="15"/>
      <c r="AE133" s="15"/>
      <c r="AF133" s="15"/>
      <c r="AG133" s="15"/>
    </row>
    <row r="134" spans="7:33" x14ac:dyDescent="0.25">
      <c r="G134"/>
      <c r="H134"/>
      <c r="I134"/>
      <c r="J134"/>
      <c r="Y134" s="15"/>
      <c r="Z134" s="15"/>
      <c r="AA134" s="15"/>
      <c r="AB134" s="15"/>
      <c r="AC134" s="15"/>
      <c r="AD134" s="15"/>
      <c r="AE134" s="15"/>
      <c r="AF134" s="15"/>
      <c r="AG134" s="15"/>
    </row>
    <row r="135" spans="7:33" x14ac:dyDescent="0.25">
      <c r="G135"/>
      <c r="H135"/>
      <c r="I135"/>
      <c r="J135"/>
      <c r="Y135" s="15"/>
      <c r="Z135" s="15"/>
      <c r="AA135" s="15"/>
      <c r="AB135" s="15"/>
      <c r="AC135" s="15"/>
      <c r="AD135" s="15"/>
      <c r="AE135" s="15"/>
      <c r="AF135" s="15"/>
      <c r="AG135" s="15"/>
    </row>
    <row r="136" spans="7:33" x14ac:dyDescent="0.25">
      <c r="G136"/>
      <c r="H136"/>
      <c r="I136"/>
      <c r="J136"/>
      <c r="Y136" s="15"/>
      <c r="Z136" s="15"/>
      <c r="AA136" s="15"/>
      <c r="AB136" s="15"/>
      <c r="AC136" s="15"/>
      <c r="AD136" s="15"/>
      <c r="AE136" s="15"/>
      <c r="AF136" s="15"/>
      <c r="AG136" s="15"/>
    </row>
    <row r="137" spans="7:33" x14ac:dyDescent="0.25">
      <c r="G137"/>
      <c r="H137"/>
      <c r="I137"/>
      <c r="J137"/>
      <c r="Y137" s="15"/>
      <c r="Z137" s="15"/>
      <c r="AA137" s="15"/>
      <c r="AB137" s="15"/>
      <c r="AC137" s="15"/>
      <c r="AD137" s="15"/>
      <c r="AE137" s="15"/>
      <c r="AF137" s="15"/>
      <c r="AG137" s="15"/>
    </row>
    <row r="138" spans="7:33" x14ac:dyDescent="0.25">
      <c r="G138"/>
      <c r="H138"/>
      <c r="I138"/>
      <c r="J138"/>
      <c r="Y138" s="15"/>
      <c r="Z138" s="15"/>
      <c r="AA138" s="15"/>
      <c r="AB138" s="15"/>
      <c r="AC138" s="15"/>
      <c r="AD138" s="15"/>
      <c r="AE138" s="15"/>
      <c r="AF138" s="15"/>
      <c r="AG138" s="15"/>
    </row>
    <row r="139" spans="7:33" x14ac:dyDescent="0.25">
      <c r="G139"/>
      <c r="H139"/>
      <c r="I139"/>
      <c r="J139"/>
      <c r="Y139" s="15"/>
      <c r="Z139" s="15"/>
      <c r="AA139" s="15"/>
      <c r="AB139" s="15"/>
      <c r="AC139" s="15"/>
      <c r="AD139" s="15"/>
      <c r="AE139" s="15"/>
      <c r="AF139" s="15"/>
      <c r="AG139" s="15"/>
    </row>
    <row r="140" spans="7:33" x14ac:dyDescent="0.25">
      <c r="G140"/>
      <c r="H140"/>
      <c r="I140"/>
      <c r="J140"/>
      <c r="Y140" s="15"/>
      <c r="Z140" s="15"/>
      <c r="AA140" s="15"/>
      <c r="AB140" s="15"/>
      <c r="AC140" s="15"/>
      <c r="AD140" s="15"/>
      <c r="AE140" s="15"/>
      <c r="AF140" s="15"/>
      <c r="AG140" s="15"/>
    </row>
    <row r="141" spans="7:33" x14ac:dyDescent="0.25">
      <c r="G141"/>
      <c r="H141"/>
      <c r="I141"/>
      <c r="J141"/>
      <c r="Y141" s="15"/>
      <c r="Z141" s="15"/>
      <c r="AA141" s="15"/>
      <c r="AB141" s="15"/>
      <c r="AC141" s="15"/>
      <c r="AD141" s="15"/>
      <c r="AE141" s="15"/>
      <c r="AF141" s="15"/>
      <c r="AG141" s="15"/>
    </row>
    <row r="142" spans="7:33" x14ac:dyDescent="0.25">
      <c r="G142"/>
      <c r="H142"/>
      <c r="I142"/>
      <c r="J142"/>
      <c r="Y142" s="15"/>
      <c r="Z142" s="15"/>
      <c r="AA142" s="15"/>
      <c r="AB142" s="15"/>
      <c r="AC142" s="15"/>
      <c r="AD142" s="15"/>
      <c r="AE142" s="15"/>
      <c r="AF142" s="15"/>
      <c r="AG142" s="15"/>
    </row>
    <row r="143" spans="7:33" x14ac:dyDescent="0.25">
      <c r="G143"/>
      <c r="H143"/>
      <c r="I143"/>
      <c r="J143"/>
      <c r="Y143" s="15"/>
      <c r="Z143" s="15"/>
      <c r="AA143" s="15"/>
      <c r="AB143" s="15"/>
      <c r="AC143" s="15"/>
      <c r="AD143" s="15"/>
      <c r="AE143" s="15"/>
      <c r="AF143" s="15"/>
      <c r="AG143" s="15"/>
    </row>
    <row r="144" spans="7:33" x14ac:dyDescent="0.25">
      <c r="G144"/>
      <c r="H144"/>
      <c r="I144"/>
      <c r="J144"/>
      <c r="Y144" s="15"/>
      <c r="Z144" s="15"/>
      <c r="AA144" s="15"/>
      <c r="AB144" s="15"/>
      <c r="AC144" s="15"/>
      <c r="AD144" s="15"/>
      <c r="AE144" s="15"/>
      <c r="AF144" s="15"/>
      <c r="AG144" s="15"/>
    </row>
    <row r="145" spans="7:33" x14ac:dyDescent="0.25">
      <c r="G145"/>
      <c r="H145"/>
      <c r="I145"/>
      <c r="J145"/>
      <c r="Y145" s="15"/>
      <c r="Z145" s="15"/>
      <c r="AA145" s="15"/>
      <c r="AB145" s="15"/>
      <c r="AC145" s="15"/>
      <c r="AD145" s="15"/>
      <c r="AE145" s="15"/>
      <c r="AF145" s="15"/>
      <c r="AG145" s="15"/>
    </row>
    <row r="146" spans="7:33" x14ac:dyDescent="0.25">
      <c r="G146"/>
      <c r="H146"/>
      <c r="I146"/>
      <c r="J146"/>
      <c r="Y146" s="15"/>
      <c r="Z146" s="15"/>
      <c r="AA146" s="15"/>
      <c r="AB146" s="15"/>
      <c r="AC146" s="15"/>
      <c r="AD146" s="15"/>
      <c r="AE146" s="15"/>
      <c r="AF146" s="15"/>
      <c r="AG146" s="15"/>
    </row>
    <row r="147" spans="7:33" x14ac:dyDescent="0.25">
      <c r="G147"/>
      <c r="H147"/>
      <c r="I147"/>
      <c r="J147"/>
      <c r="Y147" s="15"/>
      <c r="Z147" s="15"/>
      <c r="AA147" s="15"/>
      <c r="AB147" s="15"/>
      <c r="AC147" s="15"/>
      <c r="AD147" s="15"/>
      <c r="AE147" s="15"/>
      <c r="AF147" s="15"/>
      <c r="AG147" s="15"/>
    </row>
    <row r="148" spans="7:33" x14ac:dyDescent="0.25">
      <c r="G148"/>
      <c r="H148"/>
      <c r="I148"/>
      <c r="J148"/>
      <c r="Y148" s="15"/>
      <c r="Z148" s="15"/>
      <c r="AA148" s="15"/>
      <c r="AB148" s="15"/>
      <c r="AC148" s="15"/>
      <c r="AD148" s="15"/>
      <c r="AE148" s="15"/>
      <c r="AF148" s="15"/>
      <c r="AG148" s="15"/>
    </row>
    <row r="149" spans="7:33" x14ac:dyDescent="0.25">
      <c r="G149"/>
      <c r="H149"/>
      <c r="I149"/>
      <c r="J149"/>
      <c r="Y149" s="15"/>
      <c r="Z149" s="15"/>
      <c r="AA149" s="15"/>
      <c r="AB149" s="15"/>
      <c r="AC149" s="15"/>
      <c r="AD149" s="15"/>
      <c r="AE149" s="15"/>
      <c r="AF149" s="15"/>
      <c r="AG149" s="15"/>
    </row>
    <row r="150" spans="7:33" x14ac:dyDescent="0.25">
      <c r="G150"/>
      <c r="H150"/>
      <c r="I150"/>
      <c r="J150"/>
      <c r="Y150" s="15"/>
      <c r="Z150" s="15"/>
      <c r="AA150" s="15"/>
      <c r="AB150" s="15"/>
      <c r="AC150" s="15"/>
      <c r="AD150" s="15"/>
      <c r="AE150" s="15"/>
      <c r="AF150" s="15"/>
      <c r="AG150" s="15"/>
    </row>
    <row r="151" spans="7:33" x14ac:dyDescent="0.25">
      <c r="G151"/>
      <c r="H151"/>
      <c r="I151"/>
      <c r="J151"/>
      <c r="Y151" s="15"/>
      <c r="Z151" s="15"/>
      <c r="AA151" s="15"/>
      <c r="AB151" s="15"/>
      <c r="AC151" s="15"/>
      <c r="AD151" s="15"/>
      <c r="AE151" s="15"/>
      <c r="AF151" s="15"/>
      <c r="AG151" s="15"/>
    </row>
    <row r="152" spans="7:33" x14ac:dyDescent="0.25">
      <c r="G152"/>
      <c r="H152"/>
      <c r="I152"/>
      <c r="J152"/>
      <c r="Y152" s="15"/>
      <c r="Z152" s="15"/>
      <c r="AA152" s="15"/>
      <c r="AB152" s="15"/>
      <c r="AC152" s="15"/>
      <c r="AD152" s="15"/>
      <c r="AE152" s="15"/>
      <c r="AF152" s="15"/>
      <c r="AG152" s="15"/>
    </row>
    <row r="153" spans="7:33" x14ac:dyDescent="0.25">
      <c r="G153"/>
      <c r="H153"/>
      <c r="I153"/>
      <c r="J153"/>
      <c r="Y153" s="15"/>
      <c r="Z153" s="15"/>
      <c r="AA153" s="15"/>
      <c r="AB153" s="15"/>
      <c r="AC153" s="15"/>
      <c r="AD153" s="15"/>
      <c r="AE153" s="15"/>
      <c r="AF153" s="15"/>
      <c r="AG153" s="15"/>
    </row>
    <row r="154" spans="7:33" x14ac:dyDescent="0.25">
      <c r="G154"/>
      <c r="H154"/>
      <c r="I154"/>
      <c r="J154"/>
      <c r="Y154" s="15"/>
      <c r="Z154" s="15"/>
      <c r="AA154" s="15"/>
      <c r="AB154" s="15"/>
      <c r="AC154" s="15"/>
      <c r="AD154" s="15"/>
      <c r="AE154" s="15"/>
      <c r="AF154" s="15"/>
      <c r="AG154" s="15"/>
    </row>
    <row r="155" spans="7:33" x14ac:dyDescent="0.25">
      <c r="G155"/>
      <c r="H155"/>
      <c r="I155"/>
      <c r="J155"/>
      <c r="Y155" s="15"/>
      <c r="Z155" s="15"/>
      <c r="AA155" s="15"/>
      <c r="AB155" s="15"/>
      <c r="AC155" s="15"/>
      <c r="AD155" s="15"/>
      <c r="AE155" s="15"/>
      <c r="AF155" s="15"/>
      <c r="AG155" s="15"/>
    </row>
    <row r="156" spans="7:33" x14ac:dyDescent="0.25">
      <c r="G156"/>
      <c r="H156"/>
      <c r="I156"/>
      <c r="J156"/>
      <c r="Y156" s="15"/>
      <c r="Z156" s="15"/>
      <c r="AA156" s="15"/>
      <c r="AB156" s="15"/>
      <c r="AC156" s="15"/>
      <c r="AD156" s="15"/>
      <c r="AE156" s="15"/>
      <c r="AF156" s="15"/>
      <c r="AG156" s="15"/>
    </row>
    <row r="157" spans="7:33" x14ac:dyDescent="0.25">
      <c r="G157"/>
      <c r="H157"/>
      <c r="I157"/>
      <c r="J157"/>
      <c r="Y157" s="15"/>
      <c r="Z157" s="15"/>
      <c r="AA157" s="15"/>
      <c r="AB157" s="15"/>
      <c r="AC157" s="15"/>
      <c r="AD157" s="15"/>
      <c r="AE157" s="15"/>
      <c r="AF157" s="15"/>
      <c r="AG157" s="15"/>
    </row>
    <row r="158" spans="7:33" x14ac:dyDescent="0.25">
      <c r="G158"/>
      <c r="H158"/>
      <c r="I158"/>
      <c r="J158"/>
      <c r="Y158" s="15"/>
      <c r="Z158" s="15"/>
      <c r="AA158" s="15"/>
      <c r="AB158" s="15"/>
      <c r="AC158" s="15"/>
      <c r="AD158" s="15"/>
      <c r="AE158" s="15"/>
      <c r="AF158" s="15"/>
      <c r="AG158" s="15"/>
    </row>
    <row r="159" spans="7:33" x14ac:dyDescent="0.25">
      <c r="G159"/>
      <c r="H159"/>
      <c r="I159"/>
      <c r="J159"/>
      <c r="Y159" s="15"/>
      <c r="Z159" s="15"/>
      <c r="AA159" s="15"/>
      <c r="AB159" s="15"/>
      <c r="AC159" s="15"/>
      <c r="AD159" s="15"/>
      <c r="AE159" s="15"/>
      <c r="AF159" s="15"/>
      <c r="AG159" s="15"/>
    </row>
    <row r="160" spans="7:33" x14ac:dyDescent="0.25">
      <c r="G160"/>
      <c r="H160"/>
      <c r="I160"/>
      <c r="J160"/>
      <c r="Y160" s="15"/>
      <c r="Z160" s="15"/>
      <c r="AA160" s="15"/>
      <c r="AB160" s="15"/>
      <c r="AC160" s="15"/>
      <c r="AD160" s="15"/>
      <c r="AE160" s="15"/>
      <c r="AF160" s="15"/>
      <c r="AG160" s="15"/>
    </row>
    <row r="161" spans="7:33" x14ac:dyDescent="0.25">
      <c r="G161"/>
      <c r="H161"/>
      <c r="I161"/>
      <c r="J161"/>
      <c r="Y161" s="15"/>
      <c r="Z161" s="15"/>
      <c r="AA161" s="15"/>
      <c r="AB161" s="15"/>
      <c r="AC161" s="15"/>
      <c r="AD161" s="15"/>
      <c r="AE161" s="15"/>
      <c r="AF161" s="15"/>
      <c r="AG161" s="15"/>
    </row>
    <row r="162" spans="7:33" x14ac:dyDescent="0.25">
      <c r="G162"/>
      <c r="H162"/>
      <c r="I162"/>
      <c r="J162"/>
      <c r="Y162" s="15"/>
      <c r="Z162" s="15"/>
      <c r="AA162" s="15"/>
      <c r="AB162" s="15"/>
      <c r="AC162" s="15"/>
      <c r="AD162" s="15"/>
      <c r="AE162" s="15"/>
      <c r="AF162" s="15"/>
      <c r="AG162" s="15"/>
    </row>
    <row r="163" spans="7:33" x14ac:dyDescent="0.25">
      <c r="G163"/>
      <c r="H163"/>
      <c r="I163"/>
      <c r="J163"/>
      <c r="Y163" s="15"/>
      <c r="Z163" s="15"/>
      <c r="AA163" s="15"/>
      <c r="AB163" s="15"/>
      <c r="AC163" s="15"/>
      <c r="AD163" s="15"/>
      <c r="AE163" s="15"/>
      <c r="AF163" s="15"/>
      <c r="AG163" s="15"/>
    </row>
    <row r="164" spans="7:33" x14ac:dyDescent="0.25">
      <c r="G164"/>
      <c r="H164"/>
      <c r="I164"/>
      <c r="J164"/>
      <c r="Y164" s="15"/>
      <c r="Z164" s="15"/>
      <c r="AA164" s="15"/>
      <c r="AB164" s="15"/>
      <c r="AC164" s="15"/>
      <c r="AD164" s="15"/>
      <c r="AE164" s="15"/>
      <c r="AF164" s="15"/>
      <c r="AG164" s="15"/>
    </row>
    <row r="165" spans="7:33" x14ac:dyDescent="0.25">
      <c r="G165"/>
      <c r="H165"/>
      <c r="I165"/>
      <c r="J165"/>
      <c r="Y165" s="15"/>
      <c r="Z165" s="15"/>
      <c r="AA165" s="15"/>
      <c r="AB165" s="15"/>
      <c r="AC165" s="15"/>
      <c r="AD165" s="15"/>
      <c r="AE165" s="15"/>
      <c r="AF165" s="15"/>
      <c r="AG165" s="15"/>
    </row>
    <row r="166" spans="7:33" x14ac:dyDescent="0.25">
      <c r="G166"/>
      <c r="H166"/>
      <c r="I166"/>
      <c r="J166"/>
      <c r="Y166" s="15"/>
      <c r="Z166" s="15"/>
      <c r="AA166" s="15"/>
      <c r="AB166" s="15"/>
      <c r="AC166" s="15"/>
      <c r="AD166" s="15"/>
      <c r="AE166" s="15"/>
      <c r="AF166" s="15"/>
      <c r="AG166" s="15"/>
    </row>
    <row r="167" spans="7:33" x14ac:dyDescent="0.25">
      <c r="G167"/>
      <c r="H167"/>
      <c r="I167"/>
      <c r="J167"/>
      <c r="Y167" s="15"/>
      <c r="Z167" s="15"/>
      <c r="AA167" s="15"/>
      <c r="AB167" s="15"/>
      <c r="AC167" s="15"/>
      <c r="AD167" s="15"/>
      <c r="AE167" s="15"/>
      <c r="AF167" s="15"/>
      <c r="AG167" s="15"/>
    </row>
    <row r="168" spans="7:33" x14ac:dyDescent="0.25">
      <c r="G168"/>
      <c r="H168"/>
      <c r="I168"/>
      <c r="J168"/>
      <c r="Y168" s="15"/>
      <c r="Z168" s="15"/>
      <c r="AA168" s="15"/>
      <c r="AB168" s="15"/>
      <c r="AC168" s="15"/>
      <c r="AD168" s="15"/>
      <c r="AE168" s="15"/>
      <c r="AF168" s="15"/>
      <c r="AG168" s="15"/>
    </row>
    <row r="169" spans="7:33" x14ac:dyDescent="0.25">
      <c r="G169"/>
      <c r="H169"/>
      <c r="I169"/>
      <c r="J169"/>
      <c r="Y169" s="15"/>
      <c r="Z169" s="15"/>
      <c r="AA169" s="15"/>
      <c r="AB169" s="15"/>
      <c r="AC169" s="15"/>
      <c r="AD169" s="15"/>
      <c r="AE169" s="15"/>
      <c r="AF169" s="15"/>
      <c r="AG169" s="15"/>
    </row>
    <row r="170" spans="7:33" x14ac:dyDescent="0.25">
      <c r="G170"/>
      <c r="H170"/>
      <c r="I170"/>
      <c r="J170"/>
      <c r="Y170" s="15"/>
      <c r="Z170" s="15"/>
      <c r="AA170" s="15"/>
      <c r="AB170" s="15"/>
      <c r="AC170" s="15"/>
      <c r="AD170" s="15"/>
      <c r="AE170" s="15"/>
      <c r="AF170" s="15"/>
      <c r="AG170" s="15"/>
    </row>
    <row r="171" spans="7:33" x14ac:dyDescent="0.25">
      <c r="G171"/>
      <c r="H171"/>
      <c r="I171"/>
      <c r="J171"/>
      <c r="Y171" s="15"/>
      <c r="Z171" s="15"/>
      <c r="AA171" s="15"/>
      <c r="AB171" s="15"/>
      <c r="AC171" s="15"/>
      <c r="AD171" s="15"/>
      <c r="AE171" s="15"/>
      <c r="AF171" s="15"/>
      <c r="AG171" s="15"/>
    </row>
    <row r="172" spans="7:33" x14ac:dyDescent="0.25">
      <c r="G172"/>
      <c r="H172"/>
      <c r="I172"/>
      <c r="J172"/>
      <c r="Y172" s="15"/>
      <c r="Z172" s="15"/>
      <c r="AA172" s="15"/>
      <c r="AB172" s="15"/>
      <c r="AC172" s="15"/>
      <c r="AD172" s="15"/>
      <c r="AE172" s="15"/>
      <c r="AF172" s="15"/>
      <c r="AG172" s="15"/>
    </row>
    <row r="173" spans="7:33" x14ac:dyDescent="0.25">
      <c r="G173"/>
      <c r="H173"/>
      <c r="I173"/>
      <c r="J173"/>
      <c r="Y173" s="15"/>
      <c r="Z173" s="15"/>
      <c r="AA173" s="15"/>
      <c r="AB173" s="15"/>
      <c r="AC173" s="15"/>
      <c r="AD173" s="15"/>
      <c r="AE173" s="15"/>
      <c r="AF173" s="15"/>
      <c r="AG173" s="15"/>
    </row>
    <row r="174" spans="7:33" x14ac:dyDescent="0.25">
      <c r="G174"/>
      <c r="H174"/>
      <c r="I174"/>
      <c r="J174"/>
      <c r="Y174" s="15"/>
      <c r="Z174" s="15"/>
      <c r="AA174" s="15"/>
      <c r="AB174" s="15"/>
      <c r="AC174" s="15"/>
      <c r="AD174" s="15"/>
      <c r="AE174" s="15"/>
      <c r="AF174" s="15"/>
      <c r="AG174" s="15"/>
    </row>
    <row r="175" spans="7:33" x14ac:dyDescent="0.25">
      <c r="G175"/>
      <c r="H175"/>
      <c r="I175"/>
      <c r="J175"/>
      <c r="Y175" s="15"/>
      <c r="Z175" s="15"/>
      <c r="AA175" s="15"/>
      <c r="AB175" s="15"/>
      <c r="AC175" s="15"/>
      <c r="AD175" s="15"/>
      <c r="AE175" s="15"/>
      <c r="AF175" s="15"/>
      <c r="AG175" s="15"/>
    </row>
    <row r="176" spans="7:33" x14ac:dyDescent="0.25">
      <c r="G176"/>
      <c r="H176"/>
      <c r="I176"/>
      <c r="J176"/>
      <c r="Y176" s="15"/>
      <c r="Z176" s="15"/>
      <c r="AA176" s="15"/>
      <c r="AB176" s="15"/>
      <c r="AC176" s="15"/>
      <c r="AD176" s="15"/>
      <c r="AE176" s="15"/>
      <c r="AF176" s="15"/>
      <c r="AG176" s="15"/>
    </row>
    <row r="177" spans="7:33" x14ac:dyDescent="0.25">
      <c r="G177"/>
      <c r="H177"/>
      <c r="I177"/>
      <c r="J177"/>
      <c r="Y177" s="15"/>
      <c r="Z177" s="15"/>
      <c r="AA177" s="15"/>
      <c r="AB177" s="15"/>
      <c r="AC177" s="15"/>
      <c r="AD177" s="15"/>
      <c r="AE177" s="15"/>
      <c r="AF177" s="15"/>
      <c r="AG177" s="15"/>
    </row>
    <row r="178" spans="7:33" x14ac:dyDescent="0.25">
      <c r="G178"/>
      <c r="H178"/>
      <c r="I178"/>
      <c r="J178"/>
      <c r="Y178" s="15"/>
      <c r="Z178" s="15"/>
      <c r="AA178" s="15"/>
      <c r="AB178" s="15"/>
      <c r="AC178" s="15"/>
      <c r="AD178" s="15"/>
      <c r="AE178" s="15"/>
      <c r="AF178" s="15"/>
      <c r="AG178" s="15"/>
    </row>
    <row r="179" spans="7:33" x14ac:dyDescent="0.25">
      <c r="G179"/>
      <c r="H179"/>
      <c r="I179"/>
      <c r="J179"/>
      <c r="Y179" s="15"/>
      <c r="Z179" s="15"/>
      <c r="AA179" s="15"/>
      <c r="AB179" s="15"/>
      <c r="AC179" s="15"/>
      <c r="AD179" s="15"/>
      <c r="AE179" s="15"/>
      <c r="AF179" s="15"/>
      <c r="AG179" s="15"/>
    </row>
    <row r="180" spans="7:33" x14ac:dyDescent="0.25">
      <c r="G180"/>
      <c r="H180"/>
      <c r="I180"/>
      <c r="J180"/>
      <c r="Y180" s="15"/>
      <c r="Z180" s="15"/>
      <c r="AA180" s="15"/>
      <c r="AB180" s="15"/>
      <c r="AC180" s="15"/>
      <c r="AD180" s="15"/>
      <c r="AE180" s="15"/>
      <c r="AF180" s="15"/>
      <c r="AG180" s="15"/>
    </row>
    <row r="181" spans="7:33" x14ac:dyDescent="0.25">
      <c r="G181"/>
      <c r="H181"/>
      <c r="I181"/>
      <c r="J181"/>
      <c r="Y181" s="15"/>
      <c r="Z181" s="15"/>
      <c r="AA181" s="15"/>
      <c r="AB181" s="15"/>
      <c r="AC181" s="15"/>
      <c r="AD181" s="15"/>
      <c r="AE181" s="15"/>
      <c r="AF181" s="15"/>
      <c r="AG181" s="15"/>
    </row>
    <row r="182" spans="7:33" x14ac:dyDescent="0.25">
      <c r="G182"/>
      <c r="H182"/>
      <c r="I182"/>
      <c r="J182"/>
      <c r="Y182" s="15"/>
      <c r="Z182" s="15"/>
      <c r="AA182" s="15"/>
      <c r="AB182" s="15"/>
      <c r="AC182" s="15"/>
      <c r="AD182" s="15"/>
      <c r="AE182" s="15"/>
      <c r="AF182" s="15"/>
      <c r="AG182" s="15"/>
    </row>
    <row r="183" spans="7:33" x14ac:dyDescent="0.25">
      <c r="G183"/>
      <c r="H183"/>
      <c r="I183"/>
      <c r="J183"/>
      <c r="Y183" s="15"/>
      <c r="Z183" s="15"/>
      <c r="AA183" s="15"/>
      <c r="AB183" s="15"/>
      <c r="AC183" s="15"/>
      <c r="AD183" s="15"/>
      <c r="AE183" s="15"/>
      <c r="AF183" s="15"/>
      <c r="AG183" s="15"/>
    </row>
    <row r="184" spans="7:33" x14ac:dyDescent="0.25">
      <c r="G184"/>
      <c r="H184"/>
      <c r="I184"/>
      <c r="J184"/>
      <c r="Y184" s="15"/>
      <c r="Z184" s="15"/>
      <c r="AA184" s="15"/>
      <c r="AB184" s="15"/>
      <c r="AC184" s="15"/>
      <c r="AD184" s="15"/>
      <c r="AE184" s="15"/>
      <c r="AF184" s="15"/>
      <c r="AG184" s="15"/>
    </row>
    <row r="185" spans="7:33" x14ac:dyDescent="0.25">
      <c r="G185"/>
      <c r="H185"/>
      <c r="I185"/>
      <c r="J185"/>
      <c r="Y185" s="15"/>
      <c r="Z185" s="15"/>
      <c r="AA185" s="15"/>
      <c r="AB185" s="15"/>
      <c r="AC185" s="15"/>
      <c r="AD185" s="15"/>
      <c r="AE185" s="15"/>
      <c r="AF185" s="15"/>
      <c r="AG185" s="15"/>
    </row>
    <row r="186" spans="7:33" x14ac:dyDescent="0.25">
      <c r="G186"/>
      <c r="H186"/>
      <c r="I186"/>
      <c r="J186"/>
      <c r="Y186" s="15"/>
      <c r="Z186" s="15"/>
      <c r="AA186" s="15"/>
      <c r="AB186" s="15"/>
      <c r="AC186" s="15"/>
      <c r="AD186" s="15"/>
      <c r="AE186" s="15"/>
      <c r="AF186" s="15"/>
      <c r="AG186" s="15"/>
    </row>
    <row r="187" spans="7:33" x14ac:dyDescent="0.25">
      <c r="G187"/>
      <c r="H187"/>
      <c r="I187"/>
      <c r="J187"/>
      <c r="Y187" s="15"/>
      <c r="Z187" s="15"/>
      <c r="AA187" s="15"/>
      <c r="AB187" s="15"/>
      <c r="AC187" s="15"/>
      <c r="AD187" s="15"/>
      <c r="AE187" s="15"/>
      <c r="AF187" s="15"/>
      <c r="AG187" s="15"/>
    </row>
    <row r="188" spans="7:33" x14ac:dyDescent="0.25">
      <c r="G188"/>
      <c r="H188"/>
      <c r="I188"/>
      <c r="J188"/>
      <c r="Y188" s="15"/>
      <c r="Z188" s="15"/>
      <c r="AA188" s="15"/>
      <c r="AB188" s="15"/>
      <c r="AC188" s="15"/>
      <c r="AD188" s="15"/>
      <c r="AE188" s="15"/>
      <c r="AF188" s="15"/>
      <c r="AG188" s="15"/>
    </row>
    <row r="189" spans="7:33" x14ac:dyDescent="0.25">
      <c r="G189"/>
      <c r="H189"/>
      <c r="I189"/>
      <c r="J189"/>
      <c r="Y189" s="15"/>
      <c r="Z189" s="15"/>
      <c r="AA189" s="15"/>
      <c r="AB189" s="15"/>
      <c r="AC189" s="15"/>
      <c r="AD189" s="15"/>
      <c r="AE189" s="15"/>
      <c r="AF189" s="15"/>
      <c r="AG189" s="15"/>
    </row>
    <row r="190" spans="7:33" x14ac:dyDescent="0.25">
      <c r="G190"/>
      <c r="H190"/>
      <c r="I190"/>
      <c r="J190"/>
      <c r="Y190" s="15"/>
      <c r="Z190" s="15"/>
      <c r="AA190" s="15"/>
      <c r="AB190" s="15"/>
      <c r="AC190" s="15"/>
      <c r="AD190" s="15"/>
      <c r="AE190" s="15"/>
      <c r="AF190" s="15"/>
      <c r="AG190" s="15"/>
    </row>
    <row r="191" spans="7:33" x14ac:dyDescent="0.25">
      <c r="G191"/>
      <c r="H191"/>
      <c r="I191"/>
      <c r="J191"/>
      <c r="Y191" s="15"/>
      <c r="Z191" s="15"/>
      <c r="AA191" s="15"/>
      <c r="AB191" s="15"/>
      <c r="AC191" s="15"/>
      <c r="AD191" s="15"/>
      <c r="AE191" s="15"/>
      <c r="AF191" s="15"/>
      <c r="AG191" s="15"/>
    </row>
    <row r="192" spans="7:33" x14ac:dyDescent="0.25">
      <c r="G192"/>
      <c r="H192"/>
      <c r="I192"/>
      <c r="J192"/>
      <c r="Y192" s="15"/>
      <c r="Z192" s="15"/>
      <c r="AA192" s="15"/>
      <c r="AB192" s="15"/>
      <c r="AC192" s="15"/>
      <c r="AD192" s="15"/>
      <c r="AE192" s="15"/>
      <c r="AF192" s="15"/>
      <c r="AG192" s="15"/>
    </row>
    <row r="193" spans="7:33" x14ac:dyDescent="0.25">
      <c r="G193"/>
      <c r="H193"/>
      <c r="I193"/>
      <c r="J193"/>
      <c r="Y193" s="15"/>
      <c r="Z193" s="15"/>
      <c r="AA193" s="15"/>
      <c r="AB193" s="15"/>
      <c r="AC193" s="15"/>
      <c r="AD193" s="15"/>
      <c r="AE193" s="15"/>
      <c r="AF193" s="15"/>
      <c r="AG193" s="15"/>
    </row>
    <row r="194" spans="7:33" x14ac:dyDescent="0.25">
      <c r="G194"/>
      <c r="H194"/>
      <c r="I194"/>
      <c r="J194"/>
      <c r="Y194" s="15"/>
      <c r="Z194" s="15"/>
      <c r="AA194" s="15"/>
      <c r="AB194" s="15"/>
      <c r="AC194" s="15"/>
      <c r="AD194" s="15"/>
      <c r="AE194" s="15"/>
      <c r="AF194" s="15"/>
      <c r="AG194" s="15"/>
    </row>
    <row r="195" spans="7:33" x14ac:dyDescent="0.25">
      <c r="G195"/>
      <c r="H195"/>
      <c r="I195"/>
      <c r="J195"/>
      <c r="Y195" s="15"/>
      <c r="Z195" s="15"/>
      <c r="AA195" s="15"/>
      <c r="AB195" s="15"/>
      <c r="AC195" s="15"/>
      <c r="AD195" s="15"/>
      <c r="AE195" s="15"/>
      <c r="AF195" s="15"/>
      <c r="AG195" s="15"/>
    </row>
    <row r="196" spans="7:33" x14ac:dyDescent="0.25">
      <c r="G196"/>
      <c r="H196"/>
      <c r="I196"/>
      <c r="J196"/>
      <c r="Y196" s="15"/>
      <c r="Z196" s="15"/>
      <c r="AA196" s="15"/>
      <c r="AB196" s="15"/>
      <c r="AC196" s="15"/>
      <c r="AD196" s="15"/>
      <c r="AE196" s="15"/>
      <c r="AF196" s="15"/>
      <c r="AG196" s="15"/>
    </row>
    <row r="197" spans="7:33" x14ac:dyDescent="0.25">
      <c r="G197"/>
      <c r="H197"/>
      <c r="I197"/>
      <c r="J197"/>
      <c r="Y197" s="15"/>
      <c r="Z197" s="15"/>
      <c r="AA197" s="15"/>
      <c r="AB197" s="15"/>
      <c r="AC197" s="15"/>
      <c r="AD197" s="15"/>
      <c r="AE197" s="15"/>
      <c r="AF197" s="15"/>
      <c r="AG197" s="15"/>
    </row>
    <row r="198" spans="7:33" x14ac:dyDescent="0.25">
      <c r="G198"/>
      <c r="H198"/>
      <c r="I198"/>
      <c r="J198"/>
      <c r="Y198" s="15"/>
      <c r="Z198" s="15"/>
      <c r="AA198" s="15"/>
      <c r="AB198" s="15"/>
      <c r="AC198" s="15"/>
      <c r="AD198" s="15"/>
      <c r="AE198" s="15"/>
      <c r="AF198" s="15"/>
      <c r="AG198" s="15"/>
    </row>
    <row r="199" spans="7:33" x14ac:dyDescent="0.25">
      <c r="G199"/>
      <c r="H199"/>
      <c r="I199"/>
      <c r="J199"/>
      <c r="Y199" s="15"/>
      <c r="Z199" s="15"/>
      <c r="AA199" s="15"/>
      <c r="AB199" s="15"/>
      <c r="AC199" s="15"/>
      <c r="AD199" s="15"/>
      <c r="AE199" s="15"/>
      <c r="AF199" s="15"/>
      <c r="AG199" s="15"/>
    </row>
    <row r="200" spans="7:33" x14ac:dyDescent="0.25">
      <c r="G200"/>
      <c r="H200"/>
      <c r="I200"/>
      <c r="J200"/>
      <c r="Y200" s="15"/>
      <c r="Z200" s="15"/>
      <c r="AA200" s="15"/>
      <c r="AB200" s="15"/>
      <c r="AC200" s="15"/>
      <c r="AD200" s="15"/>
      <c r="AE200" s="15"/>
      <c r="AF200" s="15"/>
      <c r="AG200" s="15"/>
    </row>
    <row r="201" spans="7:33" x14ac:dyDescent="0.25">
      <c r="G201"/>
      <c r="H201"/>
      <c r="I201"/>
      <c r="J201"/>
      <c r="Y201" s="15"/>
      <c r="Z201" s="15"/>
      <c r="AA201" s="15"/>
      <c r="AB201" s="15"/>
      <c r="AC201" s="15"/>
      <c r="AD201" s="15"/>
      <c r="AE201" s="15"/>
      <c r="AF201" s="15"/>
      <c r="AG201" s="15"/>
    </row>
    <row r="202" spans="7:33" x14ac:dyDescent="0.25">
      <c r="G202"/>
      <c r="H202"/>
      <c r="I202"/>
      <c r="J202"/>
      <c r="Y202" s="15"/>
      <c r="Z202" s="15"/>
      <c r="AA202" s="15"/>
      <c r="AB202" s="15"/>
      <c r="AC202" s="15"/>
      <c r="AD202" s="15"/>
      <c r="AE202" s="15"/>
      <c r="AF202" s="15"/>
      <c r="AG202" s="15"/>
    </row>
    <row r="203" spans="7:33" x14ac:dyDescent="0.25">
      <c r="G203"/>
      <c r="H203"/>
      <c r="I203"/>
      <c r="J203"/>
      <c r="Y203" s="15"/>
      <c r="Z203" s="15"/>
      <c r="AA203" s="15"/>
      <c r="AB203" s="15"/>
      <c r="AC203" s="15"/>
      <c r="AD203" s="15"/>
      <c r="AE203" s="15"/>
      <c r="AF203" s="15"/>
      <c r="AG203" s="15"/>
    </row>
    <row r="204" spans="7:33" x14ac:dyDescent="0.25">
      <c r="G204"/>
      <c r="H204"/>
      <c r="I204"/>
      <c r="J204"/>
      <c r="Y204" s="15"/>
      <c r="Z204" s="15"/>
      <c r="AA204" s="15"/>
      <c r="AB204" s="15"/>
      <c r="AC204" s="15"/>
      <c r="AD204" s="15"/>
      <c r="AE204" s="15"/>
      <c r="AF204" s="15"/>
      <c r="AG204" s="15"/>
    </row>
    <row r="205" spans="7:33" x14ac:dyDescent="0.25">
      <c r="G205"/>
      <c r="H205"/>
      <c r="I205"/>
      <c r="J205"/>
      <c r="Y205" s="15"/>
      <c r="Z205" s="15"/>
      <c r="AA205" s="15"/>
      <c r="AB205" s="15"/>
      <c r="AC205" s="15"/>
      <c r="AD205" s="15"/>
      <c r="AE205" s="15"/>
      <c r="AF205" s="15"/>
      <c r="AG205" s="15"/>
    </row>
    <row r="206" spans="7:33" x14ac:dyDescent="0.25">
      <c r="G206"/>
      <c r="H206"/>
      <c r="I206"/>
      <c r="J206"/>
      <c r="Y206" s="15"/>
      <c r="Z206" s="15"/>
      <c r="AA206" s="15"/>
      <c r="AB206" s="15"/>
      <c r="AC206" s="15"/>
      <c r="AD206" s="15"/>
      <c r="AE206" s="15"/>
      <c r="AF206" s="15"/>
      <c r="AG206" s="15"/>
    </row>
    <row r="207" spans="7:33" x14ac:dyDescent="0.25">
      <c r="G207"/>
      <c r="H207"/>
      <c r="I207"/>
      <c r="J207"/>
      <c r="Y207" s="15"/>
      <c r="Z207" s="15"/>
      <c r="AA207" s="15"/>
      <c r="AB207" s="15"/>
      <c r="AC207" s="15"/>
      <c r="AD207" s="15"/>
      <c r="AE207" s="15"/>
      <c r="AF207" s="15"/>
      <c r="AG207" s="15"/>
    </row>
    <row r="208" spans="7:33" x14ac:dyDescent="0.25">
      <c r="G208"/>
      <c r="H208"/>
      <c r="I208"/>
      <c r="J208"/>
      <c r="Y208" s="15"/>
      <c r="Z208" s="15"/>
      <c r="AA208" s="15"/>
      <c r="AB208" s="15"/>
      <c r="AC208" s="15"/>
      <c r="AD208" s="15"/>
      <c r="AE208" s="15"/>
      <c r="AF208" s="15"/>
      <c r="AG208" s="15"/>
    </row>
    <row r="209" spans="7:33" x14ac:dyDescent="0.25">
      <c r="G209"/>
      <c r="H209"/>
      <c r="I209"/>
      <c r="J209"/>
      <c r="Y209" s="15"/>
      <c r="Z209" s="15"/>
      <c r="AA209" s="15"/>
      <c r="AB209" s="15"/>
      <c r="AC209" s="15"/>
      <c r="AD209" s="15"/>
      <c r="AE209" s="15"/>
      <c r="AF209" s="15"/>
      <c r="AG209" s="15"/>
    </row>
    <row r="210" spans="7:33" x14ac:dyDescent="0.25">
      <c r="G210"/>
      <c r="H210"/>
      <c r="I210"/>
      <c r="J210"/>
      <c r="Y210" s="15"/>
      <c r="Z210" s="15"/>
      <c r="AA210" s="15"/>
      <c r="AB210" s="15"/>
      <c r="AC210" s="15"/>
      <c r="AD210" s="15"/>
      <c r="AE210" s="15"/>
      <c r="AF210" s="15"/>
      <c r="AG210" s="15"/>
    </row>
    <row r="211" spans="7:33" x14ac:dyDescent="0.25">
      <c r="G211"/>
      <c r="H211"/>
      <c r="I211"/>
      <c r="J211"/>
      <c r="Y211" s="15"/>
      <c r="Z211" s="15"/>
      <c r="AA211" s="15"/>
      <c r="AB211" s="15"/>
      <c r="AC211" s="15"/>
      <c r="AD211" s="15"/>
      <c r="AE211" s="15"/>
      <c r="AF211" s="15"/>
      <c r="AG211" s="15"/>
    </row>
    <row r="212" spans="7:33" x14ac:dyDescent="0.25">
      <c r="G212"/>
      <c r="H212"/>
      <c r="I212"/>
      <c r="J212"/>
      <c r="Y212" s="15"/>
      <c r="Z212" s="15"/>
      <c r="AA212" s="15"/>
      <c r="AB212" s="15"/>
      <c r="AC212" s="15"/>
      <c r="AD212" s="15"/>
      <c r="AE212" s="15"/>
      <c r="AF212" s="15"/>
      <c r="AG212" s="15"/>
    </row>
    <row r="213" spans="7:33" x14ac:dyDescent="0.25">
      <c r="G213"/>
      <c r="H213"/>
      <c r="I213"/>
      <c r="J213"/>
      <c r="Y213" s="15"/>
      <c r="Z213" s="15"/>
      <c r="AA213" s="15"/>
      <c r="AB213" s="15"/>
      <c r="AC213" s="15"/>
      <c r="AD213" s="15"/>
      <c r="AE213" s="15"/>
      <c r="AF213" s="15"/>
      <c r="AG213" s="15"/>
    </row>
    <row r="214" spans="7:33" x14ac:dyDescent="0.25">
      <c r="G214"/>
      <c r="H214"/>
      <c r="I214"/>
      <c r="J214"/>
      <c r="Y214" s="15"/>
      <c r="Z214" s="15"/>
      <c r="AA214" s="15"/>
      <c r="AB214" s="15"/>
      <c r="AC214" s="15"/>
      <c r="AD214" s="15"/>
      <c r="AE214" s="15"/>
      <c r="AF214" s="15"/>
      <c r="AG214" s="15"/>
    </row>
    <row r="215" spans="7:33" x14ac:dyDescent="0.25">
      <c r="G215"/>
      <c r="H215"/>
      <c r="I215"/>
      <c r="J215"/>
      <c r="Y215" s="15"/>
      <c r="Z215" s="15"/>
      <c r="AA215" s="15"/>
      <c r="AB215" s="15"/>
      <c r="AC215" s="15"/>
      <c r="AD215" s="15"/>
      <c r="AE215" s="15"/>
      <c r="AF215" s="15"/>
      <c r="AG215" s="15"/>
    </row>
    <row r="216" spans="7:33" x14ac:dyDescent="0.25">
      <c r="G216"/>
      <c r="H216"/>
      <c r="I216"/>
      <c r="J216"/>
      <c r="Y216" s="15"/>
      <c r="Z216" s="15"/>
      <c r="AA216" s="15"/>
      <c r="AB216" s="15"/>
      <c r="AC216" s="15"/>
      <c r="AD216" s="15"/>
      <c r="AE216" s="15"/>
      <c r="AF216" s="15"/>
      <c r="AG216" s="15"/>
    </row>
    <row r="217" spans="7:33" x14ac:dyDescent="0.25">
      <c r="G217"/>
      <c r="H217"/>
      <c r="I217"/>
      <c r="J217"/>
      <c r="Y217" s="15"/>
      <c r="Z217" s="15"/>
      <c r="AA217" s="15"/>
      <c r="AB217" s="15"/>
      <c r="AC217" s="15"/>
      <c r="AD217" s="15"/>
      <c r="AE217" s="15"/>
      <c r="AF217" s="15"/>
      <c r="AG217" s="15"/>
    </row>
    <row r="218" spans="7:33" x14ac:dyDescent="0.25">
      <c r="G218"/>
      <c r="H218"/>
      <c r="I218"/>
      <c r="J218"/>
      <c r="Y218" s="15"/>
      <c r="Z218" s="15"/>
      <c r="AA218" s="15"/>
      <c r="AB218" s="15"/>
      <c r="AC218" s="15"/>
      <c r="AD218" s="15"/>
      <c r="AE218" s="15"/>
      <c r="AF218" s="15"/>
      <c r="AG218" s="15"/>
    </row>
    <row r="219" spans="7:33" x14ac:dyDescent="0.25">
      <c r="G219"/>
      <c r="H219"/>
      <c r="I219"/>
      <c r="J219"/>
      <c r="Y219" s="15"/>
      <c r="Z219" s="15"/>
      <c r="AA219" s="15"/>
      <c r="AB219" s="15"/>
      <c r="AC219" s="15"/>
      <c r="AD219" s="15"/>
      <c r="AE219" s="15"/>
      <c r="AF219" s="15"/>
      <c r="AG219" s="15"/>
    </row>
    <row r="220" spans="7:33" x14ac:dyDescent="0.25">
      <c r="G220"/>
      <c r="H220"/>
      <c r="I220"/>
      <c r="J220"/>
      <c r="Y220" s="15"/>
      <c r="Z220" s="15"/>
      <c r="AA220" s="15"/>
      <c r="AB220" s="15"/>
      <c r="AC220" s="15"/>
      <c r="AD220" s="15"/>
      <c r="AE220" s="15"/>
      <c r="AF220" s="15"/>
      <c r="AG220" s="15"/>
    </row>
    <row r="221" spans="7:33" x14ac:dyDescent="0.25">
      <c r="G221"/>
      <c r="H221"/>
      <c r="I221"/>
      <c r="J221"/>
      <c r="Y221" s="15"/>
      <c r="Z221" s="15"/>
      <c r="AA221" s="15"/>
      <c r="AB221" s="15"/>
      <c r="AC221" s="15"/>
      <c r="AD221" s="15"/>
      <c r="AE221" s="15"/>
      <c r="AF221" s="15"/>
      <c r="AG221" s="15"/>
    </row>
    <row r="222" spans="7:33" x14ac:dyDescent="0.25">
      <c r="G222"/>
      <c r="H222"/>
      <c r="I222"/>
      <c r="J222"/>
      <c r="Y222" s="15"/>
      <c r="Z222" s="15"/>
      <c r="AA222" s="15"/>
      <c r="AB222" s="15"/>
      <c r="AC222" s="15"/>
      <c r="AD222" s="15"/>
      <c r="AE222" s="15"/>
      <c r="AF222" s="15"/>
      <c r="AG222" s="15"/>
    </row>
    <row r="223" spans="7:33" x14ac:dyDescent="0.25">
      <c r="G223"/>
      <c r="H223"/>
      <c r="I223"/>
      <c r="J223"/>
      <c r="Y223" s="15"/>
      <c r="Z223" s="15"/>
      <c r="AA223" s="15"/>
      <c r="AB223" s="15"/>
      <c r="AC223" s="15"/>
      <c r="AD223" s="15"/>
      <c r="AE223" s="15"/>
      <c r="AF223" s="15"/>
      <c r="AG223" s="15"/>
    </row>
    <row r="224" spans="7:33" x14ac:dyDescent="0.25">
      <c r="G224"/>
      <c r="H224"/>
      <c r="I224"/>
      <c r="J224"/>
      <c r="Y224" s="15"/>
      <c r="Z224" s="15"/>
      <c r="AA224" s="15"/>
      <c r="AB224" s="15"/>
      <c r="AC224" s="15"/>
      <c r="AD224" s="15"/>
      <c r="AE224" s="15"/>
      <c r="AF224" s="15"/>
      <c r="AG224" s="15"/>
    </row>
    <row r="225" spans="7:33" x14ac:dyDescent="0.25">
      <c r="G225"/>
      <c r="H225"/>
      <c r="I225"/>
      <c r="J225"/>
      <c r="Y225" s="15"/>
      <c r="Z225" s="15"/>
      <c r="AA225" s="15"/>
      <c r="AB225" s="15"/>
      <c r="AC225" s="15"/>
      <c r="AD225" s="15"/>
      <c r="AE225" s="15"/>
      <c r="AF225" s="15"/>
      <c r="AG225" s="15"/>
    </row>
    <row r="226" spans="7:33" x14ac:dyDescent="0.25">
      <c r="G226"/>
      <c r="H226"/>
      <c r="I226"/>
      <c r="J226"/>
      <c r="Y226" s="15"/>
      <c r="Z226" s="15"/>
      <c r="AA226" s="15"/>
      <c r="AB226" s="15"/>
      <c r="AC226" s="15"/>
      <c r="AD226" s="15"/>
      <c r="AE226" s="15"/>
      <c r="AF226" s="15"/>
      <c r="AG226" s="15"/>
    </row>
    <row r="227" spans="7:33" x14ac:dyDescent="0.25">
      <c r="G227"/>
      <c r="H227"/>
      <c r="I227"/>
      <c r="J227"/>
      <c r="Y227" s="15"/>
      <c r="Z227" s="15"/>
      <c r="AA227" s="15"/>
      <c r="AB227" s="15"/>
    </row>
    <row r="228" spans="7:33" x14ac:dyDescent="0.25">
      <c r="G228"/>
      <c r="H228"/>
      <c r="I228"/>
      <c r="J228"/>
      <c r="Y228" s="15"/>
      <c r="Z228" s="15"/>
      <c r="AA228" s="15"/>
      <c r="AB228" s="15"/>
    </row>
    <row r="229" spans="7:33" x14ac:dyDescent="0.25">
      <c r="G229"/>
      <c r="H229"/>
      <c r="I229"/>
      <c r="J229"/>
    </row>
    <row r="230" spans="7:33" x14ac:dyDescent="0.25">
      <c r="G230"/>
      <c r="H230"/>
      <c r="I230"/>
      <c r="J230"/>
    </row>
    <row r="231" spans="7:33" x14ac:dyDescent="0.25">
      <c r="G231"/>
      <c r="H231"/>
      <c r="I231"/>
      <c r="J231"/>
    </row>
    <row r="232" spans="7:33" x14ac:dyDescent="0.25">
      <c r="G232"/>
      <c r="H232"/>
      <c r="I232"/>
      <c r="J232"/>
    </row>
    <row r="233" spans="7:33" x14ac:dyDescent="0.25">
      <c r="G233"/>
      <c r="H233"/>
      <c r="I233"/>
      <c r="J233"/>
    </row>
    <row r="234" spans="7:33" x14ac:dyDescent="0.25">
      <c r="G234"/>
      <c r="H234"/>
      <c r="I234"/>
      <c r="J234"/>
    </row>
    <row r="235" spans="7:33" x14ac:dyDescent="0.25">
      <c r="G235"/>
      <c r="H235"/>
      <c r="I235"/>
      <c r="J235"/>
    </row>
    <row r="236" spans="7:33" x14ac:dyDescent="0.25">
      <c r="G236"/>
      <c r="H236"/>
      <c r="I236"/>
      <c r="J236"/>
    </row>
    <row r="237" spans="7:33" x14ac:dyDescent="0.25">
      <c r="G237"/>
      <c r="H237"/>
      <c r="I237"/>
      <c r="J237"/>
    </row>
    <row r="238" spans="7:33" x14ac:dyDescent="0.25">
      <c r="G238"/>
      <c r="H238"/>
      <c r="I238"/>
      <c r="J238"/>
    </row>
    <row r="239" spans="7:33" x14ac:dyDescent="0.25">
      <c r="G239"/>
      <c r="H239"/>
      <c r="I239"/>
      <c r="J239"/>
    </row>
    <row r="240" spans="7:33" x14ac:dyDescent="0.25">
      <c r="G240"/>
      <c r="H240"/>
      <c r="I240"/>
      <c r="J240"/>
    </row>
    <row r="241" spans="22:22" customFormat="1" x14ac:dyDescent="0.25">
      <c r="V241" s="17"/>
    </row>
    <row r="242" spans="22:22" customFormat="1" x14ac:dyDescent="0.25">
      <c r="V242" s="17"/>
    </row>
    <row r="243" spans="22:22" customFormat="1" x14ac:dyDescent="0.25">
      <c r="V243" s="17"/>
    </row>
    <row r="244" spans="22:22" customFormat="1" x14ac:dyDescent="0.25">
      <c r="V244" s="17"/>
    </row>
    <row r="245" spans="22:22" customFormat="1" x14ac:dyDescent="0.25">
      <c r="V245" s="17"/>
    </row>
    <row r="246" spans="22:22" customFormat="1" x14ac:dyDescent="0.25">
      <c r="V246" s="17"/>
    </row>
    <row r="247" spans="22:22" customFormat="1" x14ac:dyDescent="0.25">
      <c r="V247" s="17"/>
    </row>
    <row r="248" spans="22:22" customFormat="1" x14ac:dyDescent="0.25">
      <c r="V248" s="17"/>
    </row>
    <row r="249" spans="22:22" customFormat="1" x14ac:dyDescent="0.25">
      <c r="V249" s="17"/>
    </row>
    <row r="250" spans="22:22" customFormat="1" x14ac:dyDescent="0.25">
      <c r="V250" s="17"/>
    </row>
    <row r="251" spans="22:22" customFormat="1" x14ac:dyDescent="0.25">
      <c r="V251" s="17"/>
    </row>
    <row r="252" spans="22:22" customFormat="1" x14ac:dyDescent="0.25">
      <c r="V252" s="17"/>
    </row>
    <row r="253" spans="22:22" customFormat="1" x14ac:dyDescent="0.25">
      <c r="V253" s="17"/>
    </row>
    <row r="254" spans="22:22" customFormat="1" x14ac:dyDescent="0.25">
      <c r="V254" s="17"/>
    </row>
    <row r="255" spans="22:22" customFormat="1" x14ac:dyDescent="0.25">
      <c r="V255" s="17"/>
    </row>
    <row r="256" spans="22:22" customFormat="1" x14ac:dyDescent="0.25">
      <c r="V256" s="17"/>
    </row>
    <row r="257" spans="22:22" customFormat="1" x14ac:dyDescent="0.25">
      <c r="V257" s="17"/>
    </row>
    <row r="258" spans="22:22" customFormat="1" x14ac:dyDescent="0.25">
      <c r="V258" s="17"/>
    </row>
    <row r="259" spans="22:22" customFormat="1" x14ac:dyDescent="0.25">
      <c r="V259" s="17"/>
    </row>
    <row r="260" spans="22:22" customFormat="1" x14ac:dyDescent="0.25">
      <c r="V260" s="17"/>
    </row>
    <row r="261" spans="22:22" customFormat="1" x14ac:dyDescent="0.25">
      <c r="V261" s="17"/>
    </row>
    <row r="262" spans="22:22" customFormat="1" x14ac:dyDescent="0.25">
      <c r="V262" s="17"/>
    </row>
    <row r="263" spans="22:22" customFormat="1" x14ac:dyDescent="0.25">
      <c r="V263" s="17"/>
    </row>
    <row r="264" spans="22:22" customFormat="1" x14ac:dyDescent="0.25">
      <c r="V264" s="17"/>
    </row>
    <row r="265" spans="22:22" customFormat="1" x14ac:dyDescent="0.25">
      <c r="V265" s="17"/>
    </row>
    <row r="266" spans="22:22" customFormat="1" x14ac:dyDescent="0.25">
      <c r="V266" s="17"/>
    </row>
    <row r="267" spans="22:22" customFormat="1" x14ac:dyDescent="0.25">
      <c r="V267" s="17"/>
    </row>
    <row r="268" spans="22:22" customFormat="1" x14ac:dyDescent="0.25">
      <c r="V268" s="17"/>
    </row>
    <row r="269" spans="22:22" customFormat="1" x14ac:dyDescent="0.25">
      <c r="V269" s="17"/>
    </row>
    <row r="270" spans="22:22" customFormat="1" x14ac:dyDescent="0.25">
      <c r="V270" s="17"/>
    </row>
    <row r="271" spans="22:22" customFormat="1" x14ac:dyDescent="0.25">
      <c r="V271" s="17"/>
    </row>
    <row r="272" spans="22:22" customFormat="1" x14ac:dyDescent="0.25">
      <c r="V272" s="17"/>
    </row>
    <row r="273" spans="22:22" customFormat="1" x14ac:dyDescent="0.25">
      <c r="V273" s="17"/>
    </row>
    <row r="274" spans="22:22" customFormat="1" x14ac:dyDescent="0.25">
      <c r="V274" s="17"/>
    </row>
    <row r="275" spans="22:22" customFormat="1" x14ac:dyDescent="0.25">
      <c r="V275" s="17"/>
    </row>
    <row r="276" spans="22:22" customFormat="1" x14ac:dyDescent="0.25">
      <c r="V276" s="17"/>
    </row>
    <row r="277" spans="22:22" customFormat="1" x14ac:dyDescent="0.25">
      <c r="V277" s="17"/>
    </row>
    <row r="278" spans="22:22" customFormat="1" x14ac:dyDescent="0.25">
      <c r="V278" s="17"/>
    </row>
    <row r="279" spans="22:22" customFormat="1" x14ac:dyDescent="0.25">
      <c r="V279" s="17"/>
    </row>
    <row r="280" spans="22:22" customFormat="1" x14ac:dyDescent="0.25">
      <c r="V280" s="17"/>
    </row>
    <row r="281" spans="22:22" customFormat="1" x14ac:dyDescent="0.25">
      <c r="V281" s="17"/>
    </row>
    <row r="282" spans="22:22" customFormat="1" x14ac:dyDescent="0.25">
      <c r="V282" s="17"/>
    </row>
    <row r="283" spans="22:22" customFormat="1" x14ac:dyDescent="0.25">
      <c r="V283" s="17"/>
    </row>
    <row r="284" spans="22:22" customFormat="1" x14ac:dyDescent="0.25">
      <c r="V284" s="17"/>
    </row>
    <row r="285" spans="22:22" customFormat="1" x14ac:dyDescent="0.25">
      <c r="V285" s="17"/>
    </row>
    <row r="286" spans="22:22" customFormat="1" x14ac:dyDescent="0.25">
      <c r="V286" s="17"/>
    </row>
    <row r="287" spans="22:22" customFormat="1" x14ac:dyDescent="0.25">
      <c r="V287" s="17"/>
    </row>
    <row r="288" spans="22:22" customFormat="1" x14ac:dyDescent="0.25">
      <c r="V288" s="17"/>
    </row>
    <row r="289" spans="22:22" customFormat="1" x14ac:dyDescent="0.25">
      <c r="V289" s="17"/>
    </row>
    <row r="290" spans="22:22" customFormat="1" x14ac:dyDescent="0.25">
      <c r="V290" s="17"/>
    </row>
    <row r="291" spans="22:22" customFormat="1" x14ac:dyDescent="0.25">
      <c r="V291" s="17"/>
    </row>
    <row r="292" spans="22:22" customFormat="1" x14ac:dyDescent="0.25">
      <c r="V292" s="17"/>
    </row>
    <row r="293" spans="22:22" customFormat="1" x14ac:dyDescent="0.25">
      <c r="V293" s="17"/>
    </row>
    <row r="294" spans="22:22" customFormat="1" x14ac:dyDescent="0.25">
      <c r="V294" s="17"/>
    </row>
    <row r="295" spans="22:22" customFormat="1" x14ac:dyDescent="0.25">
      <c r="V295" s="17"/>
    </row>
    <row r="296" spans="22:22" customFormat="1" x14ac:dyDescent="0.25">
      <c r="V296" s="17"/>
    </row>
    <row r="297" spans="22:22" customFormat="1" x14ac:dyDescent="0.25">
      <c r="V297" s="17"/>
    </row>
    <row r="298" spans="22:22" customFormat="1" x14ac:dyDescent="0.25">
      <c r="V298" s="17"/>
    </row>
    <row r="299" spans="22:22" customFormat="1" x14ac:dyDescent="0.25">
      <c r="V299" s="17"/>
    </row>
    <row r="300" spans="22:22" customFormat="1" x14ac:dyDescent="0.25">
      <c r="V300" s="17"/>
    </row>
    <row r="301" spans="22:22" customFormat="1" x14ac:dyDescent="0.25">
      <c r="V301" s="17"/>
    </row>
    <row r="302" spans="22:22" customFormat="1" x14ac:dyDescent="0.25">
      <c r="V302" s="17"/>
    </row>
    <row r="303" spans="22:22" customFormat="1" x14ac:dyDescent="0.25">
      <c r="V303" s="17"/>
    </row>
    <row r="304" spans="22:22" customFormat="1" x14ac:dyDescent="0.25">
      <c r="V304" s="17"/>
    </row>
    <row r="305" spans="22:22" customFormat="1" x14ac:dyDescent="0.25">
      <c r="V305" s="17"/>
    </row>
    <row r="306" spans="22:22" customFormat="1" x14ac:dyDescent="0.25">
      <c r="V306" s="17"/>
    </row>
    <row r="307" spans="22:22" customFormat="1" x14ac:dyDescent="0.25">
      <c r="V307" s="17"/>
    </row>
    <row r="308" spans="22:22" customFormat="1" x14ac:dyDescent="0.25">
      <c r="V308" s="17"/>
    </row>
    <row r="309" spans="22:22" customFormat="1" x14ac:dyDescent="0.25">
      <c r="V309" s="17"/>
    </row>
    <row r="310" spans="22:22" customFormat="1" x14ac:dyDescent="0.25">
      <c r="V310" s="17"/>
    </row>
    <row r="311" spans="22:22" customFormat="1" x14ac:dyDescent="0.25">
      <c r="V311" s="17"/>
    </row>
    <row r="312" spans="22:22" customFormat="1" x14ac:dyDescent="0.25">
      <c r="V312" s="17"/>
    </row>
    <row r="313" spans="22:22" customFormat="1" x14ac:dyDescent="0.25">
      <c r="V313" s="17"/>
    </row>
    <row r="314" spans="22:22" customFormat="1" x14ac:dyDescent="0.25">
      <c r="V314" s="17"/>
    </row>
    <row r="315" spans="22:22" customFormat="1" x14ac:dyDescent="0.25">
      <c r="V315" s="17"/>
    </row>
    <row r="316" spans="22:22" customFormat="1" x14ac:dyDescent="0.25">
      <c r="V316" s="17"/>
    </row>
    <row r="317" spans="22:22" customFormat="1" x14ac:dyDescent="0.25">
      <c r="V317" s="17"/>
    </row>
    <row r="318" spans="22:22" customFormat="1" x14ac:dyDescent="0.25">
      <c r="V318" s="17"/>
    </row>
    <row r="319" spans="22:22" customFormat="1" x14ac:dyDescent="0.25">
      <c r="V319" s="17"/>
    </row>
    <row r="320" spans="22:22" customFormat="1" x14ac:dyDescent="0.25">
      <c r="V320" s="17"/>
    </row>
    <row r="321" spans="22:22" customFormat="1" x14ac:dyDescent="0.25">
      <c r="V321" s="17"/>
    </row>
    <row r="322" spans="22:22" customFormat="1" x14ac:dyDescent="0.25">
      <c r="V322" s="17"/>
    </row>
    <row r="323" spans="22:22" customFormat="1" x14ac:dyDescent="0.25">
      <c r="V323" s="17"/>
    </row>
    <row r="324" spans="22:22" customFormat="1" x14ac:dyDescent="0.25">
      <c r="V324" s="17"/>
    </row>
    <row r="325" spans="22:22" customFormat="1" x14ac:dyDescent="0.25">
      <c r="V325" s="17"/>
    </row>
    <row r="326" spans="22:22" customFormat="1" x14ac:dyDescent="0.25">
      <c r="V326" s="17"/>
    </row>
    <row r="327" spans="22:22" customFormat="1" x14ac:dyDescent="0.25">
      <c r="V327" s="17"/>
    </row>
    <row r="328" spans="22:22" customFormat="1" x14ac:dyDescent="0.25">
      <c r="V328" s="17"/>
    </row>
    <row r="329" spans="22:22" customFormat="1" x14ac:dyDescent="0.25">
      <c r="V329" s="17"/>
    </row>
    <row r="330" spans="22:22" customFormat="1" x14ac:dyDescent="0.25">
      <c r="V330" s="17"/>
    </row>
    <row r="331" spans="22:22" customFormat="1" x14ac:dyDescent="0.25">
      <c r="V331" s="17"/>
    </row>
    <row r="332" spans="22:22" customFormat="1" x14ac:dyDescent="0.25">
      <c r="V332" s="17"/>
    </row>
    <row r="333" spans="22:22" customFormat="1" x14ac:dyDescent="0.25">
      <c r="V333" s="17"/>
    </row>
    <row r="334" spans="22:22" customFormat="1" x14ac:dyDescent="0.25">
      <c r="V334" s="17"/>
    </row>
    <row r="335" spans="22:22" customFormat="1" x14ac:dyDescent="0.25">
      <c r="V335" s="17"/>
    </row>
    <row r="336" spans="22:22" customFormat="1" x14ac:dyDescent="0.25">
      <c r="V336" s="17"/>
    </row>
    <row r="337" spans="22:22" customFormat="1" x14ac:dyDescent="0.25">
      <c r="V337" s="17"/>
    </row>
    <row r="338" spans="22:22" customFormat="1" x14ac:dyDescent="0.25">
      <c r="V338" s="17"/>
    </row>
    <row r="339" spans="22:22" customFormat="1" x14ac:dyDescent="0.25">
      <c r="V339" s="17"/>
    </row>
    <row r="340" spans="22:22" customFormat="1" x14ac:dyDescent="0.25">
      <c r="V340" s="17"/>
    </row>
    <row r="341" spans="22:22" customFormat="1" x14ac:dyDescent="0.25">
      <c r="V341" s="17"/>
    </row>
    <row r="342" spans="22:22" customFormat="1" x14ac:dyDescent="0.25">
      <c r="V342" s="17"/>
    </row>
    <row r="343" spans="22:22" customFormat="1" x14ac:dyDescent="0.25">
      <c r="V343" s="17"/>
    </row>
    <row r="344" spans="22:22" customFormat="1" x14ac:dyDescent="0.25">
      <c r="V344" s="17"/>
    </row>
    <row r="345" spans="22:22" customFormat="1" x14ac:dyDescent="0.25">
      <c r="V345" s="17"/>
    </row>
    <row r="346" spans="22:22" customFormat="1" x14ac:dyDescent="0.25">
      <c r="V346" s="17"/>
    </row>
    <row r="347" spans="22:22" customFormat="1" x14ac:dyDescent="0.25">
      <c r="V347" s="17"/>
    </row>
    <row r="348" spans="22:22" customFormat="1" x14ac:dyDescent="0.25">
      <c r="V348" s="17"/>
    </row>
    <row r="349" spans="22:22" customFormat="1" x14ac:dyDescent="0.25">
      <c r="V349" s="17"/>
    </row>
    <row r="350" spans="22:22" customFormat="1" x14ac:dyDescent="0.25">
      <c r="V350" s="17"/>
    </row>
    <row r="351" spans="22:22" customFormat="1" x14ac:dyDescent="0.25">
      <c r="V351" s="17"/>
    </row>
    <row r="352" spans="22:22" customFormat="1" x14ac:dyDescent="0.25">
      <c r="V352" s="17"/>
    </row>
    <row r="353" spans="22:22" customFormat="1" x14ac:dyDescent="0.25">
      <c r="V353" s="17"/>
    </row>
    <row r="354" spans="22:22" customFormat="1" x14ac:dyDescent="0.25">
      <c r="V354" s="17"/>
    </row>
    <row r="355" spans="22:22" customFormat="1" x14ac:dyDescent="0.25">
      <c r="V355" s="17"/>
    </row>
    <row r="356" spans="22:22" customFormat="1" x14ac:dyDescent="0.25">
      <c r="V356" s="17"/>
    </row>
    <row r="357" spans="22:22" customFormat="1" x14ac:dyDescent="0.25">
      <c r="V357" s="17"/>
    </row>
    <row r="358" spans="22:22" customFormat="1" x14ac:dyDescent="0.25">
      <c r="V358" s="17"/>
    </row>
    <row r="359" spans="22:22" customFormat="1" x14ac:dyDescent="0.25">
      <c r="V359" s="17"/>
    </row>
    <row r="360" spans="22:22" customFormat="1" x14ac:dyDescent="0.25">
      <c r="V360" s="17"/>
    </row>
    <row r="361" spans="22:22" customFormat="1" x14ac:dyDescent="0.25">
      <c r="V361" s="17"/>
    </row>
    <row r="362" spans="22:22" customFormat="1" x14ac:dyDescent="0.25">
      <c r="V362" s="17"/>
    </row>
    <row r="363" spans="22:22" customFormat="1" x14ac:dyDescent="0.25">
      <c r="V363" s="17"/>
    </row>
    <row r="364" spans="22:22" customFormat="1" x14ac:dyDescent="0.25">
      <c r="V364" s="17"/>
    </row>
    <row r="365" spans="22:22" customFormat="1" x14ac:dyDescent="0.25">
      <c r="V365" s="17"/>
    </row>
    <row r="366" spans="22:22" customFormat="1" x14ac:dyDescent="0.25">
      <c r="V366" s="17"/>
    </row>
    <row r="367" spans="22:22" customFormat="1" x14ac:dyDescent="0.25">
      <c r="V367" s="17"/>
    </row>
    <row r="368" spans="22:22" customFormat="1" x14ac:dyDescent="0.25">
      <c r="V368" s="17"/>
    </row>
    <row r="369" spans="22:22" customFormat="1" x14ac:dyDescent="0.25">
      <c r="V369" s="17"/>
    </row>
    <row r="370" spans="22:22" customFormat="1" x14ac:dyDescent="0.25">
      <c r="V370" s="17"/>
    </row>
    <row r="371" spans="22:22" customFormat="1" x14ac:dyDescent="0.25">
      <c r="V371" s="17"/>
    </row>
    <row r="372" spans="22:22" customFormat="1" x14ac:dyDescent="0.25">
      <c r="V372" s="17"/>
    </row>
    <row r="373" spans="22:22" customFormat="1" x14ac:dyDescent="0.25">
      <c r="V373" s="17"/>
    </row>
    <row r="374" spans="22:22" customFormat="1" x14ac:dyDescent="0.25">
      <c r="V374" s="17"/>
    </row>
    <row r="375" spans="22:22" customFormat="1" x14ac:dyDescent="0.25">
      <c r="V375" s="17"/>
    </row>
    <row r="376" spans="22:22" customFormat="1" x14ac:dyDescent="0.25">
      <c r="V376" s="17"/>
    </row>
    <row r="377" spans="22:22" customFormat="1" x14ac:dyDescent="0.25">
      <c r="V377" s="17"/>
    </row>
    <row r="378" spans="22:22" customFormat="1" x14ac:dyDescent="0.25">
      <c r="V378" s="17"/>
    </row>
    <row r="379" spans="22:22" customFormat="1" x14ac:dyDescent="0.25">
      <c r="V379" s="17"/>
    </row>
    <row r="380" spans="22:22" customFormat="1" x14ac:dyDescent="0.25">
      <c r="V380" s="17"/>
    </row>
    <row r="381" spans="22:22" customFormat="1" x14ac:dyDescent="0.25">
      <c r="V381" s="17"/>
    </row>
    <row r="382" spans="22:22" customFormat="1" x14ac:dyDescent="0.25">
      <c r="V382" s="17"/>
    </row>
    <row r="383" spans="22:22" customFormat="1" x14ac:dyDescent="0.25">
      <c r="V383" s="17"/>
    </row>
    <row r="384" spans="22:22" customFormat="1" x14ac:dyDescent="0.25">
      <c r="V384" s="17"/>
    </row>
    <row r="385" spans="22:22" customFormat="1" x14ac:dyDescent="0.25">
      <c r="V385" s="17"/>
    </row>
    <row r="386" spans="22:22" customFormat="1" x14ac:dyDescent="0.25">
      <c r="V386" s="17"/>
    </row>
    <row r="387" spans="22:22" customFormat="1" x14ac:dyDescent="0.25">
      <c r="V387" s="17"/>
    </row>
    <row r="388" spans="22:22" customFormat="1" x14ac:dyDescent="0.25">
      <c r="V388" s="17"/>
    </row>
    <row r="389" spans="22:22" customFormat="1" x14ac:dyDescent="0.25">
      <c r="V389" s="17"/>
    </row>
    <row r="390" spans="22:22" customFormat="1" x14ac:dyDescent="0.25">
      <c r="V390" s="17"/>
    </row>
    <row r="391" spans="22:22" customFormat="1" x14ac:dyDescent="0.25">
      <c r="V391" s="17"/>
    </row>
    <row r="392" spans="22:22" customFormat="1" x14ac:dyDescent="0.25">
      <c r="V392" s="17"/>
    </row>
    <row r="393" spans="22:22" customFormat="1" x14ac:dyDescent="0.25">
      <c r="V393" s="17"/>
    </row>
    <row r="394" spans="22:22" customFormat="1" x14ac:dyDescent="0.25">
      <c r="V394" s="17"/>
    </row>
    <row r="395" spans="22:22" customFormat="1" x14ac:dyDescent="0.25">
      <c r="V395" s="17"/>
    </row>
    <row r="396" spans="22:22" customFormat="1" x14ac:dyDescent="0.25">
      <c r="V396" s="17"/>
    </row>
    <row r="397" spans="22:22" customFormat="1" x14ac:dyDescent="0.25">
      <c r="V397" s="17"/>
    </row>
    <row r="398" spans="22:22" customFormat="1" x14ac:dyDescent="0.25">
      <c r="V398" s="17"/>
    </row>
    <row r="399" spans="22:22" customFormat="1" x14ac:dyDescent="0.25">
      <c r="V399" s="17"/>
    </row>
    <row r="400" spans="22:22" customFormat="1" x14ac:dyDescent="0.25">
      <c r="V400" s="17"/>
    </row>
    <row r="401" spans="22:22" customFormat="1" x14ac:dyDescent="0.25">
      <c r="V401" s="17"/>
    </row>
    <row r="402" spans="22:22" customFormat="1" x14ac:dyDescent="0.25">
      <c r="V402" s="17"/>
    </row>
    <row r="403" spans="22:22" customFormat="1" x14ac:dyDescent="0.25">
      <c r="V403" s="17"/>
    </row>
    <row r="404" spans="22:22" customFormat="1" x14ac:dyDescent="0.25">
      <c r="V404" s="17"/>
    </row>
    <row r="405" spans="22:22" customFormat="1" x14ac:dyDescent="0.25">
      <c r="V405" s="17"/>
    </row>
    <row r="406" spans="22:22" customFormat="1" x14ac:dyDescent="0.25">
      <c r="V406" s="17"/>
    </row>
    <row r="407" spans="22:22" customFormat="1" x14ac:dyDescent="0.25">
      <c r="V407" s="17"/>
    </row>
    <row r="408" spans="22:22" customFormat="1" x14ac:dyDescent="0.25">
      <c r="V408" s="17"/>
    </row>
    <row r="409" spans="22:22" customFormat="1" x14ac:dyDescent="0.25">
      <c r="V409" s="17"/>
    </row>
    <row r="410" spans="22:22" customFormat="1" x14ac:dyDescent="0.25">
      <c r="V410" s="17"/>
    </row>
    <row r="411" spans="22:22" customFormat="1" x14ac:dyDescent="0.25">
      <c r="V411" s="17"/>
    </row>
    <row r="412" spans="22:22" customFormat="1" x14ac:dyDescent="0.25">
      <c r="V412" s="17"/>
    </row>
    <row r="413" spans="22:22" customFormat="1" x14ac:dyDescent="0.25">
      <c r="V413" s="17"/>
    </row>
    <row r="414" spans="22:22" customFormat="1" x14ac:dyDescent="0.25">
      <c r="V414" s="17"/>
    </row>
    <row r="415" spans="22:22" customFormat="1" x14ac:dyDescent="0.25">
      <c r="V415" s="17"/>
    </row>
    <row r="416" spans="22:22" customFormat="1" x14ac:dyDescent="0.25">
      <c r="V416" s="17"/>
    </row>
    <row r="417" spans="22:22" customFormat="1" x14ac:dyDescent="0.25">
      <c r="V417" s="17"/>
    </row>
    <row r="418" spans="22:22" customFormat="1" x14ac:dyDescent="0.25">
      <c r="V418" s="17"/>
    </row>
    <row r="419" spans="22:22" customFormat="1" x14ac:dyDescent="0.25">
      <c r="V419" s="17"/>
    </row>
    <row r="420" spans="22:22" customFormat="1" x14ac:dyDescent="0.25">
      <c r="V420" s="17"/>
    </row>
    <row r="421" spans="22:22" customFormat="1" x14ac:dyDescent="0.25">
      <c r="V421" s="17"/>
    </row>
    <row r="422" spans="22:22" customFormat="1" x14ac:dyDescent="0.25">
      <c r="V422" s="17"/>
    </row>
    <row r="423" spans="22:22" customFormat="1" x14ac:dyDescent="0.25">
      <c r="V423" s="17"/>
    </row>
    <row r="424" spans="22:22" customFormat="1" x14ac:dyDescent="0.25">
      <c r="V424" s="17"/>
    </row>
    <row r="425" spans="22:22" customFormat="1" x14ac:dyDescent="0.25">
      <c r="V425" s="17"/>
    </row>
    <row r="426" spans="22:22" customFormat="1" x14ac:dyDescent="0.25">
      <c r="V426" s="17"/>
    </row>
    <row r="427" spans="22:22" customFormat="1" x14ac:dyDescent="0.25">
      <c r="V427" s="17"/>
    </row>
    <row r="428" spans="22:22" customFormat="1" x14ac:dyDescent="0.25">
      <c r="V428" s="17"/>
    </row>
    <row r="429" spans="22:22" customFormat="1" x14ac:dyDescent="0.25">
      <c r="V429" s="17"/>
    </row>
    <row r="430" spans="22:22" customFormat="1" x14ac:dyDescent="0.25">
      <c r="V430" s="17"/>
    </row>
    <row r="431" spans="22:22" customFormat="1" x14ac:dyDescent="0.25">
      <c r="V431" s="17"/>
    </row>
    <row r="432" spans="22:22" customFormat="1" x14ac:dyDescent="0.25">
      <c r="V432" s="17"/>
    </row>
    <row r="433" spans="22:22" customFormat="1" x14ac:dyDescent="0.25">
      <c r="V433" s="17"/>
    </row>
    <row r="434" spans="22:22" customFormat="1" x14ac:dyDescent="0.25">
      <c r="V434" s="17"/>
    </row>
    <row r="435" spans="22:22" customFormat="1" x14ac:dyDescent="0.25">
      <c r="V435" s="17"/>
    </row>
    <row r="436" spans="22:22" customFormat="1" x14ac:dyDescent="0.25">
      <c r="V436" s="17"/>
    </row>
    <row r="437" spans="22:22" customFormat="1" x14ac:dyDescent="0.25">
      <c r="V437" s="17"/>
    </row>
    <row r="438" spans="22:22" customFormat="1" x14ac:dyDescent="0.25">
      <c r="V438" s="17"/>
    </row>
    <row r="439" spans="22:22" customFormat="1" x14ac:dyDescent="0.25">
      <c r="V439" s="17"/>
    </row>
    <row r="440" spans="22:22" customFormat="1" x14ac:dyDescent="0.25">
      <c r="V440" s="17"/>
    </row>
    <row r="441" spans="22:22" customFormat="1" x14ac:dyDescent="0.25">
      <c r="V441" s="17"/>
    </row>
    <row r="442" spans="22:22" customFormat="1" x14ac:dyDescent="0.25">
      <c r="V442" s="17"/>
    </row>
    <row r="443" spans="22:22" customFormat="1" x14ac:dyDescent="0.25">
      <c r="V443" s="17"/>
    </row>
    <row r="444" spans="22:22" customFormat="1" x14ac:dyDescent="0.25">
      <c r="V444" s="17"/>
    </row>
    <row r="445" spans="22:22" customFormat="1" x14ac:dyDescent="0.25">
      <c r="V445" s="17"/>
    </row>
    <row r="446" spans="22:22" customFormat="1" x14ac:dyDescent="0.25">
      <c r="V446" s="17"/>
    </row>
    <row r="447" spans="22:22" customFormat="1" x14ac:dyDescent="0.25">
      <c r="V447" s="17"/>
    </row>
    <row r="448" spans="22:22" customFormat="1" x14ac:dyDescent="0.25">
      <c r="V448" s="17"/>
    </row>
    <row r="449" spans="22:22" customFormat="1" x14ac:dyDescent="0.25">
      <c r="V449" s="17"/>
    </row>
    <row r="450" spans="22:22" customFormat="1" x14ac:dyDescent="0.25">
      <c r="V450" s="17"/>
    </row>
    <row r="451" spans="22:22" customFormat="1" x14ac:dyDescent="0.25">
      <c r="V451" s="17"/>
    </row>
    <row r="452" spans="22:22" customFormat="1" x14ac:dyDescent="0.25">
      <c r="V452" s="17"/>
    </row>
    <row r="453" spans="22:22" customFormat="1" x14ac:dyDescent="0.25">
      <c r="V453" s="17"/>
    </row>
    <row r="454" spans="22:22" customFormat="1" x14ac:dyDescent="0.25">
      <c r="V454" s="17"/>
    </row>
    <row r="455" spans="22:22" customFormat="1" x14ac:dyDescent="0.25">
      <c r="V455" s="17"/>
    </row>
    <row r="456" spans="22:22" customFormat="1" x14ac:dyDescent="0.25">
      <c r="V456" s="17"/>
    </row>
    <row r="457" spans="22:22" customFormat="1" x14ac:dyDescent="0.25">
      <c r="V457" s="17"/>
    </row>
    <row r="458" spans="22:22" customFormat="1" x14ac:dyDescent="0.25">
      <c r="V458" s="17"/>
    </row>
    <row r="459" spans="22:22" customFormat="1" x14ac:dyDescent="0.25">
      <c r="V459" s="17"/>
    </row>
    <row r="460" spans="22:22" customFormat="1" x14ac:dyDescent="0.25">
      <c r="V460" s="17"/>
    </row>
    <row r="461" spans="22:22" customFormat="1" x14ac:dyDescent="0.25">
      <c r="V461" s="17"/>
    </row>
    <row r="462" spans="22:22" customFormat="1" x14ac:dyDescent="0.25">
      <c r="V462" s="17"/>
    </row>
    <row r="463" spans="22:22" customFormat="1" x14ac:dyDescent="0.25">
      <c r="V463" s="17"/>
    </row>
    <row r="464" spans="22:22" customFormat="1" x14ac:dyDescent="0.25">
      <c r="V464" s="17"/>
    </row>
    <row r="465" spans="22:22" customFormat="1" x14ac:dyDescent="0.25">
      <c r="V465" s="17"/>
    </row>
    <row r="466" spans="22:22" customFormat="1" x14ac:dyDescent="0.25">
      <c r="V466" s="17"/>
    </row>
    <row r="467" spans="22:22" customFormat="1" x14ac:dyDescent="0.25">
      <c r="V467" s="17"/>
    </row>
    <row r="468" spans="22:22" customFormat="1" x14ac:dyDescent="0.25">
      <c r="V468" s="17"/>
    </row>
    <row r="469" spans="22:22" customFormat="1" x14ac:dyDescent="0.25">
      <c r="V469" s="17"/>
    </row>
    <row r="470" spans="22:22" customFormat="1" x14ac:dyDescent="0.25">
      <c r="V470" s="17"/>
    </row>
    <row r="471" spans="22:22" customFormat="1" x14ac:dyDescent="0.25">
      <c r="V471" s="17"/>
    </row>
    <row r="472" spans="22:22" customFormat="1" x14ac:dyDescent="0.25">
      <c r="V472" s="17"/>
    </row>
    <row r="473" spans="22:22" customFormat="1" x14ac:dyDescent="0.25">
      <c r="V473" s="17"/>
    </row>
    <row r="474" spans="22:22" customFormat="1" x14ac:dyDescent="0.25">
      <c r="V474" s="17"/>
    </row>
    <row r="475" spans="22:22" customFormat="1" x14ac:dyDescent="0.25">
      <c r="V475" s="17"/>
    </row>
    <row r="476" spans="22:22" customFormat="1" x14ac:dyDescent="0.25">
      <c r="V476" s="17"/>
    </row>
    <row r="477" spans="22:22" customFormat="1" x14ac:dyDescent="0.25">
      <c r="V477" s="17"/>
    </row>
    <row r="478" spans="22:22" customFormat="1" x14ac:dyDescent="0.25">
      <c r="V478" s="17"/>
    </row>
    <row r="479" spans="22:22" customFormat="1" x14ac:dyDescent="0.25">
      <c r="V479" s="17"/>
    </row>
    <row r="480" spans="22:22" customFormat="1" x14ac:dyDescent="0.25">
      <c r="V480" s="17"/>
    </row>
    <row r="481" spans="22:22" customFormat="1" x14ac:dyDescent="0.25">
      <c r="V481" s="17"/>
    </row>
    <row r="482" spans="22:22" customFormat="1" x14ac:dyDescent="0.25">
      <c r="V482" s="17"/>
    </row>
    <row r="483" spans="22:22" customFormat="1" x14ac:dyDescent="0.25">
      <c r="V483" s="17"/>
    </row>
    <row r="484" spans="22:22" customFormat="1" x14ac:dyDescent="0.25">
      <c r="V484" s="17"/>
    </row>
    <row r="485" spans="22:22" customFormat="1" x14ac:dyDescent="0.25">
      <c r="V485" s="17"/>
    </row>
    <row r="486" spans="22:22" customFormat="1" x14ac:dyDescent="0.25">
      <c r="V486" s="17"/>
    </row>
    <row r="487" spans="22:22" customFormat="1" x14ac:dyDescent="0.25">
      <c r="V487" s="17"/>
    </row>
    <row r="488" spans="22:22" customFormat="1" x14ac:dyDescent="0.25">
      <c r="V488" s="17"/>
    </row>
    <row r="489" spans="22:22" customFormat="1" x14ac:dyDescent="0.25">
      <c r="V489" s="17"/>
    </row>
    <row r="490" spans="22:22" customFormat="1" x14ac:dyDescent="0.25">
      <c r="V490" s="17"/>
    </row>
    <row r="491" spans="22:22" customFormat="1" x14ac:dyDescent="0.25">
      <c r="V491" s="17"/>
    </row>
    <row r="492" spans="22:22" customFormat="1" x14ac:dyDescent="0.25">
      <c r="V492" s="17"/>
    </row>
    <row r="493" spans="22:22" customFormat="1" x14ac:dyDescent="0.25">
      <c r="V493" s="17"/>
    </row>
    <row r="494" spans="22:22" customFormat="1" x14ac:dyDescent="0.25">
      <c r="V494" s="17"/>
    </row>
    <row r="495" spans="22:22" customFormat="1" x14ac:dyDescent="0.25">
      <c r="V495" s="17"/>
    </row>
    <row r="496" spans="22:22" customFormat="1" x14ac:dyDescent="0.25">
      <c r="V496" s="17"/>
    </row>
    <row r="497" spans="22:22" customFormat="1" x14ac:dyDescent="0.25">
      <c r="V497" s="17"/>
    </row>
    <row r="498" spans="22:22" customFormat="1" x14ac:dyDescent="0.25">
      <c r="V498" s="17"/>
    </row>
    <row r="499" spans="22:22" customFormat="1" x14ac:dyDescent="0.25">
      <c r="V499" s="17"/>
    </row>
    <row r="500" spans="22:22" customFormat="1" x14ac:dyDescent="0.25">
      <c r="V500" s="17"/>
    </row>
    <row r="501" spans="22:22" customFormat="1" x14ac:dyDescent="0.25">
      <c r="V501" s="17"/>
    </row>
    <row r="502" spans="22:22" customFormat="1" x14ac:dyDescent="0.25">
      <c r="V502" s="17"/>
    </row>
    <row r="503" spans="22:22" customFormat="1" x14ac:dyDescent="0.25">
      <c r="V503" s="17"/>
    </row>
    <row r="504" spans="22:22" customFormat="1" x14ac:dyDescent="0.25">
      <c r="V504" s="17"/>
    </row>
    <row r="505" spans="22:22" customFormat="1" x14ac:dyDescent="0.25">
      <c r="V505" s="17"/>
    </row>
    <row r="506" spans="22:22" customFormat="1" x14ac:dyDescent="0.25">
      <c r="V506" s="17"/>
    </row>
    <row r="507" spans="22:22" customFormat="1" x14ac:dyDescent="0.25">
      <c r="V507" s="17"/>
    </row>
    <row r="508" spans="22:22" customFormat="1" x14ac:dyDescent="0.25">
      <c r="V508" s="17"/>
    </row>
    <row r="509" spans="22:22" customFormat="1" x14ac:dyDescent="0.25">
      <c r="V509" s="17"/>
    </row>
    <row r="510" spans="22:22" customFormat="1" x14ac:dyDescent="0.25">
      <c r="V510" s="17"/>
    </row>
    <row r="511" spans="22:22" customFormat="1" x14ac:dyDescent="0.25">
      <c r="V511" s="17"/>
    </row>
    <row r="512" spans="22:22" customFormat="1" x14ac:dyDescent="0.25">
      <c r="V512" s="17"/>
    </row>
    <row r="513" spans="22:22" customFormat="1" x14ac:dyDescent="0.25">
      <c r="V513" s="17"/>
    </row>
    <row r="514" spans="22:22" customFormat="1" x14ac:dyDescent="0.25">
      <c r="V514" s="17"/>
    </row>
    <row r="515" spans="22:22" customFormat="1" x14ac:dyDescent="0.25">
      <c r="V515" s="17"/>
    </row>
    <row r="516" spans="22:22" customFormat="1" x14ac:dyDescent="0.25">
      <c r="V516" s="17"/>
    </row>
    <row r="517" spans="22:22" customFormat="1" x14ac:dyDescent="0.25">
      <c r="V517" s="17"/>
    </row>
    <row r="518" spans="22:22" customFormat="1" x14ac:dyDescent="0.25">
      <c r="V518" s="17"/>
    </row>
    <row r="519" spans="22:22" customFormat="1" x14ac:dyDescent="0.25">
      <c r="V519" s="17"/>
    </row>
    <row r="520" spans="22:22" customFormat="1" x14ac:dyDescent="0.25">
      <c r="V520" s="17"/>
    </row>
    <row r="521" spans="22:22" customFormat="1" x14ac:dyDescent="0.25">
      <c r="V521" s="17"/>
    </row>
    <row r="522" spans="22:22" customFormat="1" x14ac:dyDescent="0.25">
      <c r="V522" s="17"/>
    </row>
    <row r="523" spans="22:22" customFormat="1" x14ac:dyDescent="0.25">
      <c r="V523" s="17"/>
    </row>
    <row r="524" spans="22:22" customFormat="1" x14ac:dyDescent="0.25">
      <c r="V524" s="17"/>
    </row>
    <row r="525" spans="22:22" customFormat="1" x14ac:dyDescent="0.25">
      <c r="V525" s="17"/>
    </row>
    <row r="526" spans="22:22" customFormat="1" x14ac:dyDescent="0.25">
      <c r="V526" s="17"/>
    </row>
    <row r="527" spans="22:22" customFormat="1" x14ac:dyDescent="0.25">
      <c r="V527" s="17"/>
    </row>
    <row r="528" spans="22:22" customFormat="1" x14ac:dyDescent="0.25">
      <c r="V528" s="17"/>
    </row>
    <row r="529" spans="7:10" x14ac:dyDescent="0.25">
      <c r="G529"/>
      <c r="H529"/>
      <c r="I529"/>
      <c r="J529"/>
    </row>
    <row r="530" spans="7:10" x14ac:dyDescent="0.25">
      <c r="G530"/>
      <c r="H530"/>
      <c r="I530"/>
      <c r="J530"/>
    </row>
    <row r="531" spans="7:10" x14ac:dyDescent="0.25">
      <c r="G531"/>
      <c r="H531"/>
      <c r="I531"/>
      <c r="J531"/>
    </row>
    <row r="532" spans="7:10" x14ac:dyDescent="0.25">
      <c r="G532"/>
      <c r="H532"/>
      <c r="I532"/>
      <c r="J532"/>
    </row>
    <row r="533" spans="7:10" x14ac:dyDescent="0.25">
      <c r="G533"/>
      <c r="H533"/>
      <c r="I533"/>
      <c r="J533"/>
    </row>
    <row r="534" spans="7:10" x14ac:dyDescent="0.25">
      <c r="G534"/>
      <c r="H534"/>
      <c r="I534"/>
      <c r="J534"/>
    </row>
    <row r="535" spans="7:10" x14ac:dyDescent="0.25">
      <c r="G535"/>
      <c r="H535"/>
      <c r="I535"/>
      <c r="J535"/>
    </row>
    <row r="536" spans="7:10" x14ac:dyDescent="0.25">
      <c r="G536"/>
      <c r="H536"/>
      <c r="I536"/>
      <c r="J536"/>
    </row>
    <row r="537" spans="7:10" x14ac:dyDescent="0.25">
      <c r="G537"/>
      <c r="H537"/>
      <c r="I537"/>
      <c r="J537"/>
    </row>
    <row r="538" spans="7:10" x14ac:dyDescent="0.25">
      <c r="G538"/>
      <c r="H538"/>
      <c r="I538"/>
      <c r="J538"/>
    </row>
    <row r="539" spans="7:10" x14ac:dyDescent="0.25">
      <c r="G539"/>
      <c r="H539"/>
      <c r="I539"/>
      <c r="J539"/>
    </row>
    <row r="540" spans="7:10" x14ac:dyDescent="0.25">
      <c r="G540"/>
      <c r="H540"/>
      <c r="I540"/>
      <c r="J540"/>
    </row>
    <row r="541" spans="7:10" x14ac:dyDescent="0.25">
      <c r="G541"/>
      <c r="H541"/>
      <c r="I541"/>
      <c r="J541"/>
    </row>
    <row r="542" spans="7:10" x14ac:dyDescent="0.25">
      <c r="G542"/>
      <c r="H542"/>
      <c r="I542"/>
      <c r="J542"/>
    </row>
    <row r="543" spans="7:10" x14ac:dyDescent="0.25">
      <c r="G543"/>
      <c r="H543"/>
      <c r="I543"/>
      <c r="J543"/>
    </row>
    <row r="544" spans="7:10" x14ac:dyDescent="0.25">
      <c r="G544"/>
      <c r="H544"/>
      <c r="I544"/>
    </row>
    <row r="545" spans="7:9" x14ac:dyDescent="0.25">
      <c r="G545"/>
      <c r="H545"/>
      <c r="I545"/>
    </row>
    <row r="546" spans="7:9" x14ac:dyDescent="0.25">
      <c r="G546"/>
      <c r="H546"/>
      <c r="I546"/>
    </row>
    <row r="547" spans="7:9" x14ac:dyDescent="0.25">
      <c r="G547"/>
      <c r="H547"/>
      <c r="I547"/>
    </row>
    <row r="548" spans="7:9" x14ac:dyDescent="0.25">
      <c r="G548"/>
      <c r="H548"/>
      <c r="I548"/>
    </row>
    <row r="549" spans="7:9" x14ac:dyDescent="0.25">
      <c r="G549"/>
      <c r="H549"/>
      <c r="I549"/>
    </row>
    <row r="550" spans="7:9" x14ac:dyDescent="0.25">
      <c r="G550"/>
      <c r="H550"/>
      <c r="I550"/>
    </row>
    <row r="551" spans="7:9" x14ac:dyDescent="0.25">
      <c r="G551"/>
      <c r="H551"/>
      <c r="I551"/>
    </row>
    <row r="552" spans="7:9" x14ac:dyDescent="0.25">
      <c r="G552"/>
      <c r="H552"/>
      <c r="I552"/>
    </row>
    <row r="553" spans="7:9" x14ac:dyDescent="0.25">
      <c r="G553"/>
      <c r="H553"/>
      <c r="I553"/>
    </row>
    <row r="554" spans="7:9" x14ac:dyDescent="0.25">
      <c r="G554"/>
      <c r="H554"/>
      <c r="I554"/>
    </row>
    <row r="555" spans="7:9" x14ac:dyDescent="0.25">
      <c r="G555"/>
      <c r="H555"/>
      <c r="I555"/>
    </row>
    <row r="556" spans="7:9" x14ac:dyDescent="0.25">
      <c r="G556"/>
      <c r="H556"/>
      <c r="I556"/>
    </row>
    <row r="557" spans="7:9" x14ac:dyDescent="0.25">
      <c r="G557"/>
      <c r="H557"/>
      <c r="I557"/>
    </row>
    <row r="558" spans="7:9" x14ac:dyDescent="0.25">
      <c r="G558"/>
      <c r="H558"/>
      <c r="I558"/>
    </row>
    <row r="559" spans="7:9" x14ac:dyDescent="0.25">
      <c r="G559"/>
      <c r="H559"/>
      <c r="I559"/>
    </row>
    <row r="560" spans="7:9" x14ac:dyDescent="0.25">
      <c r="G560"/>
      <c r="H560"/>
      <c r="I560"/>
    </row>
    <row r="561" spans="7:9" x14ac:dyDescent="0.25">
      <c r="G561"/>
      <c r="H561"/>
      <c r="I561"/>
    </row>
    <row r="562" spans="7:9" x14ac:dyDescent="0.25">
      <c r="G562"/>
      <c r="H562"/>
      <c r="I562"/>
    </row>
    <row r="563" spans="7:9" x14ac:dyDescent="0.25">
      <c r="G563"/>
      <c r="H563"/>
      <c r="I563"/>
    </row>
    <row r="564" spans="7:9" x14ac:dyDescent="0.25">
      <c r="G564"/>
      <c r="H564"/>
      <c r="I564"/>
    </row>
    <row r="565" spans="7:9" x14ac:dyDescent="0.25">
      <c r="G565"/>
      <c r="H565"/>
      <c r="I565"/>
    </row>
    <row r="566" spans="7:9" x14ac:dyDescent="0.25">
      <c r="G566"/>
      <c r="H566"/>
      <c r="I566"/>
    </row>
    <row r="567" spans="7:9" x14ac:dyDescent="0.25">
      <c r="G567"/>
      <c r="H567"/>
      <c r="I567"/>
    </row>
    <row r="568" spans="7:9" x14ac:dyDescent="0.25">
      <c r="G568"/>
      <c r="H568"/>
      <c r="I568"/>
    </row>
    <row r="569" spans="7:9" x14ac:dyDescent="0.25">
      <c r="G569"/>
      <c r="H569"/>
      <c r="I569"/>
    </row>
    <row r="570" spans="7:9" x14ac:dyDescent="0.25">
      <c r="G570"/>
      <c r="H570"/>
      <c r="I570"/>
    </row>
    <row r="571" spans="7:9" x14ac:dyDescent="0.25">
      <c r="G571"/>
      <c r="H571"/>
      <c r="I571"/>
    </row>
    <row r="572" spans="7:9" x14ac:dyDescent="0.25">
      <c r="G572"/>
      <c r="H572"/>
      <c r="I572"/>
    </row>
    <row r="573" spans="7:9" x14ac:dyDescent="0.25">
      <c r="G573"/>
      <c r="H573"/>
      <c r="I573"/>
    </row>
    <row r="574" spans="7:9" x14ac:dyDescent="0.25">
      <c r="G574"/>
      <c r="H574"/>
      <c r="I574"/>
    </row>
    <row r="575" spans="7:9" x14ac:dyDescent="0.25">
      <c r="G575"/>
      <c r="H575"/>
      <c r="I575"/>
    </row>
    <row r="576" spans="7:9" x14ac:dyDescent="0.25">
      <c r="G576"/>
      <c r="H576"/>
      <c r="I576"/>
    </row>
    <row r="577" spans="7:9" x14ac:dyDescent="0.25">
      <c r="G577"/>
      <c r="H577"/>
      <c r="I577"/>
    </row>
    <row r="578" spans="7:9" x14ac:dyDescent="0.25">
      <c r="G578"/>
      <c r="H578"/>
      <c r="I578"/>
    </row>
    <row r="579" spans="7:9" x14ac:dyDescent="0.25">
      <c r="G579"/>
      <c r="H579"/>
      <c r="I579"/>
    </row>
    <row r="580" spans="7:9" x14ac:dyDescent="0.25">
      <c r="G580"/>
      <c r="H580"/>
      <c r="I580"/>
    </row>
    <row r="581" spans="7:9" x14ac:dyDescent="0.25">
      <c r="G581"/>
      <c r="H581"/>
      <c r="I581"/>
    </row>
    <row r="582" spans="7:9" x14ac:dyDescent="0.25">
      <c r="G582"/>
      <c r="H582"/>
      <c r="I582"/>
    </row>
    <row r="583" spans="7:9" x14ac:dyDescent="0.25">
      <c r="G583"/>
      <c r="H583"/>
      <c r="I583"/>
    </row>
    <row r="584" spans="7:9" x14ac:dyDescent="0.25">
      <c r="G584"/>
      <c r="H584"/>
      <c r="I584"/>
    </row>
    <row r="585" spans="7:9" x14ac:dyDescent="0.25">
      <c r="G585"/>
      <c r="H585"/>
      <c r="I585"/>
    </row>
    <row r="586" spans="7:9" x14ac:dyDescent="0.25">
      <c r="G586"/>
      <c r="H586"/>
      <c r="I586"/>
    </row>
    <row r="587" spans="7:9" x14ac:dyDescent="0.25">
      <c r="G587"/>
      <c r="H587"/>
      <c r="I587"/>
    </row>
    <row r="588" spans="7:9" x14ac:dyDescent="0.25">
      <c r="G588"/>
      <c r="H588"/>
      <c r="I588"/>
    </row>
    <row r="589" spans="7:9" x14ac:dyDescent="0.25">
      <c r="G589"/>
      <c r="H589"/>
      <c r="I589"/>
    </row>
    <row r="590" spans="7:9" x14ac:dyDescent="0.25">
      <c r="G590"/>
      <c r="H590"/>
      <c r="I590"/>
    </row>
    <row r="591" spans="7:9" x14ac:dyDescent="0.25">
      <c r="G591"/>
      <c r="H591"/>
      <c r="I591"/>
    </row>
    <row r="592" spans="7:9" x14ac:dyDescent="0.25">
      <c r="G592"/>
      <c r="H592"/>
      <c r="I592"/>
    </row>
    <row r="593" spans="7:9" x14ac:dyDescent="0.25">
      <c r="G593"/>
      <c r="H593"/>
      <c r="I593"/>
    </row>
    <row r="594" spans="7:9" x14ac:dyDescent="0.25">
      <c r="G594"/>
      <c r="H594"/>
      <c r="I594"/>
    </row>
    <row r="595" spans="7:9" x14ac:dyDescent="0.25">
      <c r="G595"/>
      <c r="H595"/>
      <c r="I595"/>
    </row>
    <row r="596" spans="7:9" x14ac:dyDescent="0.25">
      <c r="G596"/>
      <c r="H596"/>
      <c r="I596"/>
    </row>
    <row r="597" spans="7:9" x14ac:dyDescent="0.25">
      <c r="G597"/>
      <c r="H597"/>
      <c r="I597"/>
    </row>
    <row r="598" spans="7:9" x14ac:dyDescent="0.25">
      <c r="G598"/>
      <c r="H598"/>
      <c r="I598"/>
    </row>
    <row r="599" spans="7:9" x14ac:dyDescent="0.25">
      <c r="G599"/>
      <c r="H599"/>
      <c r="I599"/>
    </row>
    <row r="600" spans="7:9" x14ac:dyDescent="0.25">
      <c r="G600"/>
      <c r="H600"/>
      <c r="I600"/>
    </row>
    <row r="601" spans="7:9" x14ac:dyDescent="0.25">
      <c r="G601"/>
      <c r="H601"/>
      <c r="I601"/>
    </row>
    <row r="602" spans="7:9" x14ac:dyDescent="0.25">
      <c r="G602"/>
      <c r="H602"/>
      <c r="I602"/>
    </row>
    <row r="603" spans="7:9" x14ac:dyDescent="0.25">
      <c r="G603"/>
      <c r="H603"/>
      <c r="I603"/>
    </row>
    <row r="604" spans="7:9" x14ac:dyDescent="0.25">
      <c r="G604"/>
      <c r="H604"/>
      <c r="I604"/>
    </row>
    <row r="605" spans="7:9" x14ac:dyDescent="0.25">
      <c r="G605"/>
      <c r="H605"/>
      <c r="I605"/>
    </row>
    <row r="606" spans="7:9" x14ac:dyDescent="0.25">
      <c r="G606"/>
      <c r="H606"/>
      <c r="I606"/>
    </row>
    <row r="607" spans="7:9" x14ac:dyDescent="0.25">
      <c r="G607"/>
      <c r="H607"/>
      <c r="I607"/>
    </row>
    <row r="608" spans="7:9" x14ac:dyDescent="0.25">
      <c r="G608"/>
      <c r="H608"/>
      <c r="I608"/>
    </row>
    <row r="609" spans="7:9" x14ac:dyDescent="0.25">
      <c r="G609"/>
      <c r="H609"/>
      <c r="I609"/>
    </row>
    <row r="610" spans="7:9" x14ac:dyDescent="0.25">
      <c r="G610"/>
      <c r="H610"/>
      <c r="I610"/>
    </row>
    <row r="611" spans="7:9" x14ac:dyDescent="0.25">
      <c r="G611"/>
      <c r="H611"/>
      <c r="I611"/>
    </row>
    <row r="612" spans="7:9" x14ac:dyDescent="0.25">
      <c r="G612"/>
      <c r="H612"/>
      <c r="I612"/>
    </row>
    <row r="613" spans="7:9" x14ac:dyDescent="0.25">
      <c r="G613"/>
      <c r="H613"/>
      <c r="I613"/>
    </row>
    <row r="614" spans="7:9" x14ac:dyDescent="0.25">
      <c r="G614"/>
      <c r="H614"/>
      <c r="I614"/>
    </row>
    <row r="615" spans="7:9" x14ac:dyDescent="0.25">
      <c r="G615"/>
      <c r="H615"/>
      <c r="I615"/>
    </row>
    <row r="616" spans="7:9" x14ac:dyDescent="0.25">
      <c r="G616"/>
      <c r="H616"/>
      <c r="I616"/>
    </row>
    <row r="617" spans="7:9" x14ac:dyDescent="0.25">
      <c r="G617"/>
      <c r="H617"/>
      <c r="I617"/>
    </row>
    <row r="618" spans="7:9" x14ac:dyDescent="0.25">
      <c r="G618"/>
      <c r="H618"/>
      <c r="I618"/>
    </row>
    <row r="619" spans="7:9" x14ac:dyDescent="0.25">
      <c r="G619"/>
      <c r="H619"/>
      <c r="I619"/>
    </row>
    <row r="620" spans="7:9" x14ac:dyDescent="0.25">
      <c r="G620"/>
      <c r="H620"/>
      <c r="I620"/>
    </row>
    <row r="621" spans="7:9" x14ac:dyDescent="0.25">
      <c r="G621"/>
      <c r="H621"/>
      <c r="I621"/>
    </row>
    <row r="622" spans="7:9" x14ac:dyDescent="0.25">
      <c r="G622"/>
      <c r="H622"/>
      <c r="I622"/>
    </row>
    <row r="623" spans="7:9" x14ac:dyDescent="0.25">
      <c r="G623"/>
      <c r="H623"/>
      <c r="I623"/>
    </row>
    <row r="624" spans="7:9" x14ac:dyDescent="0.25">
      <c r="G624"/>
      <c r="H624"/>
      <c r="I624"/>
    </row>
    <row r="625" spans="7:9" x14ac:dyDescent="0.25">
      <c r="G625"/>
      <c r="H625"/>
      <c r="I625"/>
    </row>
    <row r="626" spans="7:9" x14ac:dyDescent="0.25">
      <c r="G626"/>
      <c r="H626"/>
      <c r="I626"/>
    </row>
    <row r="627" spans="7:9" x14ac:dyDescent="0.25">
      <c r="G627"/>
      <c r="H627"/>
      <c r="I627"/>
    </row>
    <row r="628" spans="7:9" x14ac:dyDescent="0.25">
      <c r="G628"/>
      <c r="H628"/>
      <c r="I628"/>
    </row>
    <row r="629" spans="7:9" x14ac:dyDescent="0.25">
      <c r="G629"/>
      <c r="H629"/>
      <c r="I629"/>
    </row>
    <row r="630" spans="7:9" x14ac:dyDescent="0.25">
      <c r="G630"/>
      <c r="H630"/>
      <c r="I630"/>
    </row>
    <row r="631" spans="7:9" x14ac:dyDescent="0.25">
      <c r="G631"/>
      <c r="H631"/>
      <c r="I631"/>
    </row>
    <row r="632" spans="7:9" x14ac:dyDescent="0.25">
      <c r="G632"/>
      <c r="H632"/>
      <c r="I632"/>
    </row>
    <row r="633" spans="7:9" x14ac:dyDescent="0.25">
      <c r="G633"/>
      <c r="H633"/>
      <c r="I633"/>
    </row>
    <row r="634" spans="7:9" x14ac:dyDescent="0.25">
      <c r="G634"/>
      <c r="H634"/>
      <c r="I634"/>
    </row>
    <row r="635" spans="7:9" x14ac:dyDescent="0.25">
      <c r="G635"/>
      <c r="H635"/>
      <c r="I635"/>
    </row>
    <row r="636" spans="7:9" x14ac:dyDescent="0.25">
      <c r="G636"/>
      <c r="H636"/>
      <c r="I636"/>
    </row>
    <row r="637" spans="7:9" x14ac:dyDescent="0.25">
      <c r="G637"/>
      <c r="H637"/>
      <c r="I637"/>
    </row>
    <row r="638" spans="7:9" x14ac:dyDescent="0.25">
      <c r="G638"/>
      <c r="H638"/>
      <c r="I638"/>
    </row>
    <row r="639" spans="7:9" x14ac:dyDescent="0.25">
      <c r="G639"/>
      <c r="H639"/>
      <c r="I639"/>
    </row>
    <row r="640" spans="7:9" x14ac:dyDescent="0.25">
      <c r="G640"/>
      <c r="H640"/>
      <c r="I640"/>
    </row>
    <row r="641" spans="7:9" x14ac:dyDescent="0.25">
      <c r="G641"/>
      <c r="H641"/>
      <c r="I641"/>
    </row>
    <row r="642" spans="7:9" x14ac:dyDescent="0.25">
      <c r="G642"/>
      <c r="H642"/>
      <c r="I642"/>
    </row>
    <row r="643" spans="7:9" x14ac:dyDescent="0.25">
      <c r="G643"/>
      <c r="H643"/>
      <c r="I643"/>
    </row>
    <row r="644" spans="7:9" x14ac:dyDescent="0.25">
      <c r="G644"/>
      <c r="H644"/>
      <c r="I644"/>
    </row>
    <row r="645" spans="7:9" x14ac:dyDescent="0.25">
      <c r="G645"/>
      <c r="H645"/>
      <c r="I645"/>
    </row>
    <row r="646" spans="7:9" x14ac:dyDescent="0.25">
      <c r="G646"/>
      <c r="H646"/>
      <c r="I646"/>
    </row>
    <row r="647" spans="7:9" x14ac:dyDescent="0.25">
      <c r="G647"/>
      <c r="H647"/>
      <c r="I647"/>
    </row>
    <row r="648" spans="7:9" x14ac:dyDescent="0.25">
      <c r="G648"/>
      <c r="H648"/>
      <c r="I648"/>
    </row>
    <row r="649" spans="7:9" x14ac:dyDescent="0.25">
      <c r="G649"/>
      <c r="H649"/>
      <c r="I649"/>
    </row>
    <row r="650" spans="7:9" x14ac:dyDescent="0.25">
      <c r="G650"/>
      <c r="H650"/>
      <c r="I650"/>
    </row>
    <row r="651" spans="7:9" x14ac:dyDescent="0.25">
      <c r="G651"/>
      <c r="H651"/>
      <c r="I651"/>
    </row>
    <row r="652" spans="7:9" x14ac:dyDescent="0.25">
      <c r="G652"/>
      <c r="H652"/>
      <c r="I652"/>
    </row>
    <row r="653" spans="7:9" x14ac:dyDescent="0.25">
      <c r="G653"/>
      <c r="H653"/>
      <c r="I653"/>
    </row>
    <row r="654" spans="7:9" x14ac:dyDescent="0.25">
      <c r="G654"/>
      <c r="H654"/>
      <c r="I654"/>
    </row>
    <row r="655" spans="7:9" x14ac:dyDescent="0.25">
      <c r="G655"/>
      <c r="H655"/>
      <c r="I655"/>
    </row>
    <row r="656" spans="7:9" x14ac:dyDescent="0.25">
      <c r="G656"/>
      <c r="H656"/>
      <c r="I656"/>
    </row>
    <row r="657" spans="7:9" x14ac:dyDescent="0.25">
      <c r="G657"/>
      <c r="H657"/>
      <c r="I657"/>
    </row>
    <row r="658" spans="7:9" x14ac:dyDescent="0.25">
      <c r="G658"/>
      <c r="H658"/>
      <c r="I658"/>
    </row>
    <row r="659" spans="7:9" x14ac:dyDescent="0.25">
      <c r="G659"/>
      <c r="H659"/>
      <c r="I659"/>
    </row>
    <row r="660" spans="7:9" x14ac:dyDescent="0.25">
      <c r="G660"/>
      <c r="H660"/>
      <c r="I660"/>
    </row>
    <row r="661" spans="7:9" x14ac:dyDescent="0.25">
      <c r="G661"/>
      <c r="H661"/>
      <c r="I661"/>
    </row>
    <row r="662" spans="7:9" x14ac:dyDescent="0.25">
      <c r="G662"/>
      <c r="H662"/>
      <c r="I662"/>
    </row>
    <row r="663" spans="7:9" x14ac:dyDescent="0.25">
      <c r="G663"/>
      <c r="H663"/>
      <c r="I663"/>
    </row>
    <row r="664" spans="7:9" x14ac:dyDescent="0.25">
      <c r="G664"/>
      <c r="H664"/>
      <c r="I664"/>
    </row>
    <row r="665" spans="7:9" x14ac:dyDescent="0.25">
      <c r="G665"/>
      <c r="H665"/>
      <c r="I665"/>
    </row>
    <row r="666" spans="7:9" x14ac:dyDescent="0.25">
      <c r="G666"/>
      <c r="H666"/>
      <c r="I666"/>
    </row>
    <row r="667" spans="7:9" x14ac:dyDescent="0.25">
      <c r="G667"/>
      <c r="H667"/>
      <c r="I667"/>
    </row>
    <row r="668" spans="7:9" x14ac:dyDescent="0.25">
      <c r="G668"/>
      <c r="H668"/>
      <c r="I668"/>
    </row>
    <row r="669" spans="7:9" x14ac:dyDescent="0.25">
      <c r="G669"/>
      <c r="H669"/>
      <c r="I669"/>
    </row>
    <row r="670" spans="7:9" x14ac:dyDescent="0.25">
      <c r="G670"/>
      <c r="H670"/>
      <c r="I670"/>
    </row>
    <row r="671" spans="7:9" x14ac:dyDescent="0.25">
      <c r="G671"/>
      <c r="H671"/>
      <c r="I671"/>
    </row>
    <row r="672" spans="7:9" x14ac:dyDescent="0.25">
      <c r="G672"/>
      <c r="H672"/>
      <c r="I672"/>
    </row>
    <row r="673" spans="7:9" x14ac:dyDescent="0.25">
      <c r="G673"/>
      <c r="H673"/>
      <c r="I673"/>
    </row>
    <row r="674" spans="7:9" x14ac:dyDescent="0.25">
      <c r="G674"/>
      <c r="H674"/>
      <c r="I674"/>
    </row>
    <row r="675" spans="7:9" x14ac:dyDescent="0.25">
      <c r="G675"/>
      <c r="H675"/>
      <c r="I675"/>
    </row>
    <row r="676" spans="7:9" x14ac:dyDescent="0.25">
      <c r="G676"/>
      <c r="H676"/>
      <c r="I676"/>
    </row>
    <row r="677" spans="7:9" x14ac:dyDescent="0.25">
      <c r="G677"/>
      <c r="H677"/>
      <c r="I677"/>
    </row>
    <row r="678" spans="7:9" x14ac:dyDescent="0.25">
      <c r="G678"/>
      <c r="H678"/>
      <c r="I678"/>
    </row>
    <row r="679" spans="7:9" x14ac:dyDescent="0.25">
      <c r="G679"/>
      <c r="H679"/>
      <c r="I679"/>
    </row>
    <row r="680" spans="7:9" x14ac:dyDescent="0.25">
      <c r="G680"/>
      <c r="H680"/>
      <c r="I680"/>
    </row>
    <row r="681" spans="7:9" x14ac:dyDescent="0.25">
      <c r="G681"/>
      <c r="H681"/>
      <c r="I681"/>
    </row>
    <row r="682" spans="7:9" x14ac:dyDescent="0.25">
      <c r="G682"/>
      <c r="H682"/>
      <c r="I682"/>
    </row>
    <row r="683" spans="7:9" x14ac:dyDescent="0.25">
      <c r="G683"/>
      <c r="H683"/>
      <c r="I683"/>
    </row>
    <row r="684" spans="7:9" x14ac:dyDescent="0.25">
      <c r="G684"/>
      <c r="H684"/>
      <c r="I684"/>
    </row>
    <row r="685" spans="7:9" x14ac:dyDescent="0.25">
      <c r="G685"/>
      <c r="H685"/>
      <c r="I685"/>
    </row>
    <row r="686" spans="7:9" x14ac:dyDescent="0.25">
      <c r="G686"/>
      <c r="H686"/>
      <c r="I686"/>
    </row>
    <row r="687" spans="7:9" x14ac:dyDescent="0.25">
      <c r="G687"/>
      <c r="H687"/>
      <c r="I687"/>
    </row>
    <row r="688" spans="7:9" x14ac:dyDescent="0.25">
      <c r="G688"/>
      <c r="H688"/>
      <c r="I688"/>
    </row>
    <row r="689" spans="7:9" x14ac:dyDescent="0.25">
      <c r="G689"/>
      <c r="H689"/>
      <c r="I689"/>
    </row>
    <row r="690" spans="7:9" x14ac:dyDescent="0.25">
      <c r="G690"/>
      <c r="H690"/>
      <c r="I690"/>
    </row>
    <row r="691" spans="7:9" x14ac:dyDescent="0.25">
      <c r="G691"/>
      <c r="H691"/>
      <c r="I691"/>
    </row>
    <row r="692" spans="7:9" x14ac:dyDescent="0.25">
      <c r="G692"/>
      <c r="H692"/>
      <c r="I692"/>
    </row>
    <row r="693" spans="7:9" x14ac:dyDescent="0.25">
      <c r="G693"/>
      <c r="H693"/>
      <c r="I693"/>
    </row>
    <row r="694" spans="7:9" x14ac:dyDescent="0.25">
      <c r="G694"/>
      <c r="H694"/>
      <c r="I694"/>
    </row>
    <row r="695" spans="7:9" x14ac:dyDescent="0.25">
      <c r="G695"/>
      <c r="H695"/>
      <c r="I695"/>
    </row>
    <row r="696" spans="7:9" x14ac:dyDescent="0.25">
      <c r="G696"/>
      <c r="H696"/>
      <c r="I696"/>
    </row>
    <row r="697" spans="7:9" x14ac:dyDescent="0.25">
      <c r="G697"/>
      <c r="H697"/>
      <c r="I697"/>
    </row>
    <row r="698" spans="7:9" x14ac:dyDescent="0.25">
      <c r="G698"/>
      <c r="H698"/>
      <c r="I698"/>
    </row>
    <row r="699" spans="7:9" x14ac:dyDescent="0.25">
      <c r="G699"/>
      <c r="H699"/>
      <c r="I699"/>
    </row>
    <row r="700" spans="7:9" x14ac:dyDescent="0.25">
      <c r="G700"/>
      <c r="H700"/>
      <c r="I700"/>
    </row>
    <row r="701" spans="7:9" x14ac:dyDescent="0.25">
      <c r="G701"/>
      <c r="H701"/>
      <c r="I701"/>
    </row>
    <row r="702" spans="7:9" x14ac:dyDescent="0.25">
      <c r="G702"/>
      <c r="H702"/>
      <c r="I702"/>
    </row>
    <row r="703" spans="7:9" x14ac:dyDescent="0.25">
      <c r="G703"/>
      <c r="H703"/>
      <c r="I703"/>
    </row>
    <row r="704" spans="7:9" x14ac:dyDescent="0.25">
      <c r="G704"/>
      <c r="H704"/>
      <c r="I704"/>
    </row>
    <row r="705" spans="7:9" x14ac:dyDescent="0.25">
      <c r="G705"/>
      <c r="H705"/>
      <c r="I705"/>
    </row>
    <row r="706" spans="7:9" x14ac:dyDescent="0.25">
      <c r="G706"/>
      <c r="H706"/>
      <c r="I706"/>
    </row>
    <row r="707" spans="7:9" x14ac:dyDescent="0.25">
      <c r="G707"/>
      <c r="H707"/>
      <c r="I707"/>
    </row>
    <row r="708" spans="7:9" x14ac:dyDescent="0.25">
      <c r="G708"/>
      <c r="H708"/>
      <c r="I708"/>
    </row>
    <row r="709" spans="7:9" x14ac:dyDescent="0.25">
      <c r="G709"/>
      <c r="H709"/>
      <c r="I709"/>
    </row>
    <row r="710" spans="7:9" x14ac:dyDescent="0.25">
      <c r="G710"/>
      <c r="H710"/>
      <c r="I710"/>
    </row>
    <row r="711" spans="7:9" x14ac:dyDescent="0.25">
      <c r="G711"/>
      <c r="H711"/>
      <c r="I711"/>
    </row>
    <row r="712" spans="7:9" x14ac:dyDescent="0.25">
      <c r="G712"/>
      <c r="H712"/>
      <c r="I712"/>
    </row>
    <row r="713" spans="7:9" x14ac:dyDescent="0.25">
      <c r="G713"/>
      <c r="H713"/>
      <c r="I713"/>
    </row>
    <row r="714" spans="7:9" x14ac:dyDescent="0.25">
      <c r="G714"/>
      <c r="H714"/>
      <c r="I714"/>
    </row>
    <row r="715" spans="7:9" x14ac:dyDescent="0.25">
      <c r="G715"/>
      <c r="H715"/>
      <c r="I715"/>
    </row>
    <row r="716" spans="7:9" x14ac:dyDescent="0.25">
      <c r="G716"/>
      <c r="H716"/>
      <c r="I716"/>
    </row>
    <row r="717" spans="7:9" x14ac:dyDescent="0.25">
      <c r="G717"/>
      <c r="H717"/>
      <c r="I717"/>
    </row>
    <row r="718" spans="7:9" x14ac:dyDescent="0.25">
      <c r="G718"/>
      <c r="H718"/>
      <c r="I718"/>
    </row>
    <row r="719" spans="7:9" x14ac:dyDescent="0.25">
      <c r="G719"/>
      <c r="H719"/>
      <c r="I719"/>
    </row>
    <row r="720" spans="7:9" x14ac:dyDescent="0.25">
      <c r="G720"/>
      <c r="H720"/>
      <c r="I720"/>
    </row>
    <row r="721" spans="7:9" x14ac:dyDescent="0.25">
      <c r="G721"/>
      <c r="H721"/>
      <c r="I721"/>
    </row>
    <row r="722" spans="7:9" x14ac:dyDescent="0.25">
      <c r="G722"/>
      <c r="H722"/>
      <c r="I722"/>
    </row>
    <row r="723" spans="7:9" x14ac:dyDescent="0.25">
      <c r="G723"/>
      <c r="H723"/>
      <c r="I723"/>
    </row>
    <row r="724" spans="7:9" x14ac:dyDescent="0.25">
      <c r="G724"/>
      <c r="H724"/>
      <c r="I724"/>
    </row>
    <row r="725" spans="7:9" x14ac:dyDescent="0.25">
      <c r="G725"/>
      <c r="H725"/>
      <c r="I725"/>
    </row>
    <row r="726" spans="7:9" x14ac:dyDescent="0.25">
      <c r="G726"/>
      <c r="H726"/>
      <c r="I726"/>
    </row>
    <row r="727" spans="7:9" x14ac:dyDescent="0.25">
      <c r="G727"/>
      <c r="H727"/>
      <c r="I727"/>
    </row>
    <row r="728" spans="7:9" x14ac:dyDescent="0.25">
      <c r="G728"/>
      <c r="H728"/>
      <c r="I728"/>
    </row>
    <row r="729" spans="7:9" x14ac:dyDescent="0.25">
      <c r="G729"/>
      <c r="H729"/>
      <c r="I729"/>
    </row>
    <row r="730" spans="7:9" x14ac:dyDescent="0.25">
      <c r="G730"/>
      <c r="H730"/>
      <c r="I730"/>
    </row>
    <row r="731" spans="7:9" x14ac:dyDescent="0.25">
      <c r="G731"/>
      <c r="H731"/>
      <c r="I731"/>
    </row>
    <row r="732" spans="7:9" x14ac:dyDescent="0.25">
      <c r="G732"/>
      <c r="H732"/>
      <c r="I732"/>
    </row>
    <row r="733" spans="7:9" x14ac:dyDescent="0.25">
      <c r="G733"/>
      <c r="H733"/>
      <c r="I733"/>
    </row>
    <row r="734" spans="7:9" x14ac:dyDescent="0.25">
      <c r="G734"/>
      <c r="H734"/>
      <c r="I734"/>
    </row>
    <row r="735" spans="7:9" x14ac:dyDescent="0.25">
      <c r="G735"/>
      <c r="H735"/>
      <c r="I735"/>
    </row>
    <row r="736" spans="7:9" x14ac:dyDescent="0.25">
      <c r="G736"/>
      <c r="H736"/>
      <c r="I736"/>
    </row>
    <row r="737" spans="7:9" x14ac:dyDescent="0.25">
      <c r="G737"/>
      <c r="H737"/>
      <c r="I737"/>
    </row>
    <row r="738" spans="7:9" x14ac:dyDescent="0.25">
      <c r="G738"/>
      <c r="H738"/>
      <c r="I738"/>
    </row>
    <row r="739" spans="7:9" x14ac:dyDescent="0.25">
      <c r="G739"/>
      <c r="H739"/>
      <c r="I739"/>
    </row>
    <row r="740" spans="7:9" x14ac:dyDescent="0.25">
      <c r="G740"/>
      <c r="H740"/>
      <c r="I740"/>
    </row>
    <row r="741" spans="7:9" x14ac:dyDescent="0.25">
      <c r="G741"/>
      <c r="H741"/>
      <c r="I741"/>
    </row>
    <row r="742" spans="7:9" x14ac:dyDescent="0.25">
      <c r="G742"/>
      <c r="H742"/>
      <c r="I742"/>
    </row>
    <row r="743" spans="7:9" x14ac:dyDescent="0.25">
      <c r="G743"/>
      <c r="H743"/>
      <c r="I743"/>
    </row>
    <row r="744" spans="7:9" x14ac:dyDescent="0.25">
      <c r="G744"/>
      <c r="H744"/>
      <c r="I744"/>
    </row>
    <row r="745" spans="7:9" x14ac:dyDescent="0.25">
      <c r="G745"/>
      <c r="H745"/>
      <c r="I745"/>
    </row>
    <row r="746" spans="7:9" x14ac:dyDescent="0.25">
      <c r="G746"/>
      <c r="H746"/>
      <c r="I746"/>
    </row>
    <row r="747" spans="7:9" x14ac:dyDescent="0.25">
      <c r="G747"/>
      <c r="H747"/>
      <c r="I747"/>
    </row>
    <row r="748" spans="7:9" x14ac:dyDescent="0.25">
      <c r="G748"/>
      <c r="H748"/>
      <c r="I748"/>
    </row>
    <row r="749" spans="7:9" x14ac:dyDescent="0.25">
      <c r="G749"/>
      <c r="H749"/>
      <c r="I749"/>
    </row>
    <row r="750" spans="7:9" x14ac:dyDescent="0.25">
      <c r="G750"/>
      <c r="H750"/>
      <c r="I750"/>
    </row>
    <row r="751" spans="7:9" x14ac:dyDescent="0.25">
      <c r="G751"/>
      <c r="H751"/>
      <c r="I751"/>
    </row>
    <row r="752" spans="7:9" x14ac:dyDescent="0.25">
      <c r="G752"/>
      <c r="H752"/>
      <c r="I752"/>
    </row>
    <row r="753" spans="7:9" x14ac:dyDescent="0.25">
      <c r="G753"/>
      <c r="H753"/>
      <c r="I753"/>
    </row>
    <row r="754" spans="7:9" x14ac:dyDescent="0.25">
      <c r="G754"/>
      <c r="H754"/>
      <c r="I754"/>
    </row>
    <row r="755" spans="7:9" x14ac:dyDescent="0.25">
      <c r="G755"/>
      <c r="H755"/>
      <c r="I755"/>
    </row>
    <row r="756" spans="7:9" x14ac:dyDescent="0.25">
      <c r="G756"/>
      <c r="H756"/>
      <c r="I756"/>
    </row>
    <row r="757" spans="7:9" x14ac:dyDescent="0.25">
      <c r="G757"/>
      <c r="H757"/>
      <c r="I757"/>
    </row>
    <row r="758" spans="7:9" x14ac:dyDescent="0.25">
      <c r="G758"/>
      <c r="H758"/>
      <c r="I758"/>
    </row>
    <row r="759" spans="7:9" x14ac:dyDescent="0.25">
      <c r="G759"/>
      <c r="H759"/>
      <c r="I759"/>
    </row>
    <row r="760" spans="7:9" x14ac:dyDescent="0.25">
      <c r="G760"/>
      <c r="H760"/>
      <c r="I760"/>
    </row>
    <row r="761" spans="7:9" x14ac:dyDescent="0.25">
      <c r="G761"/>
      <c r="H761"/>
      <c r="I761"/>
    </row>
    <row r="762" spans="7:9" x14ac:dyDescent="0.25">
      <c r="G762"/>
      <c r="H762"/>
      <c r="I762"/>
    </row>
    <row r="763" spans="7:9" x14ac:dyDescent="0.25">
      <c r="G763"/>
      <c r="H763"/>
      <c r="I763"/>
    </row>
    <row r="764" spans="7:9" x14ac:dyDescent="0.25">
      <c r="G764"/>
      <c r="H764"/>
      <c r="I764"/>
    </row>
    <row r="765" spans="7:9" x14ac:dyDescent="0.25">
      <c r="G765"/>
      <c r="H765"/>
      <c r="I765"/>
    </row>
    <row r="766" spans="7:9" x14ac:dyDescent="0.25">
      <c r="G766"/>
      <c r="H766"/>
      <c r="I766"/>
    </row>
    <row r="767" spans="7:9" x14ac:dyDescent="0.25">
      <c r="G767"/>
      <c r="H767"/>
      <c r="I767"/>
    </row>
    <row r="768" spans="7:9" x14ac:dyDescent="0.25">
      <c r="G768"/>
      <c r="H768"/>
      <c r="I768"/>
    </row>
    <row r="769" spans="7:9" x14ac:dyDescent="0.25">
      <c r="G769"/>
      <c r="H769"/>
      <c r="I769"/>
    </row>
    <row r="770" spans="7:9" x14ac:dyDescent="0.25">
      <c r="G770"/>
      <c r="H770"/>
      <c r="I770"/>
    </row>
    <row r="771" spans="7:9" x14ac:dyDescent="0.25">
      <c r="G771"/>
      <c r="H771"/>
      <c r="I771"/>
    </row>
    <row r="772" spans="7:9" x14ac:dyDescent="0.25">
      <c r="G772"/>
      <c r="H772"/>
      <c r="I772"/>
    </row>
    <row r="773" spans="7:9" x14ac:dyDescent="0.25">
      <c r="G773"/>
      <c r="H773"/>
      <c r="I773"/>
    </row>
    <row r="774" spans="7:9" x14ac:dyDescent="0.25">
      <c r="G774"/>
      <c r="H774"/>
      <c r="I774"/>
    </row>
    <row r="775" spans="7:9" x14ac:dyDescent="0.25">
      <c r="G775"/>
      <c r="H775"/>
      <c r="I775"/>
    </row>
    <row r="776" spans="7:9" x14ac:dyDescent="0.25">
      <c r="G776"/>
      <c r="H776"/>
      <c r="I776"/>
    </row>
    <row r="777" spans="7:9" x14ac:dyDescent="0.25">
      <c r="G777"/>
      <c r="H777"/>
      <c r="I777"/>
    </row>
    <row r="778" spans="7:9" x14ac:dyDescent="0.25">
      <c r="G778"/>
      <c r="H778"/>
      <c r="I778"/>
    </row>
    <row r="779" spans="7:9" x14ac:dyDescent="0.25">
      <c r="G779"/>
      <c r="H779"/>
      <c r="I779"/>
    </row>
    <row r="780" spans="7:9" x14ac:dyDescent="0.25">
      <c r="G780"/>
      <c r="H780"/>
      <c r="I780"/>
    </row>
    <row r="781" spans="7:9" x14ac:dyDescent="0.25">
      <c r="G781"/>
      <c r="H781"/>
      <c r="I781"/>
    </row>
    <row r="782" spans="7:9" x14ac:dyDescent="0.25">
      <c r="G782"/>
      <c r="H782"/>
      <c r="I782"/>
    </row>
    <row r="783" spans="7:9" x14ac:dyDescent="0.25">
      <c r="G783"/>
      <c r="H783"/>
      <c r="I783"/>
    </row>
    <row r="784" spans="7:9" x14ac:dyDescent="0.25">
      <c r="G784"/>
      <c r="H784"/>
      <c r="I784"/>
    </row>
    <row r="785" spans="7:9" x14ac:dyDescent="0.25">
      <c r="G785"/>
      <c r="H785"/>
      <c r="I785"/>
    </row>
    <row r="786" spans="7:9" x14ac:dyDescent="0.25">
      <c r="G786"/>
      <c r="H786"/>
      <c r="I786"/>
    </row>
    <row r="787" spans="7:9" x14ac:dyDescent="0.25">
      <c r="G787"/>
      <c r="H787"/>
      <c r="I787"/>
    </row>
    <row r="788" spans="7:9" x14ac:dyDescent="0.25">
      <c r="G788"/>
      <c r="H788"/>
      <c r="I788"/>
    </row>
    <row r="789" spans="7:9" x14ac:dyDescent="0.25">
      <c r="G789"/>
      <c r="H789"/>
      <c r="I789"/>
    </row>
    <row r="790" spans="7:9" x14ac:dyDescent="0.25">
      <c r="G790"/>
      <c r="H790"/>
      <c r="I790"/>
    </row>
    <row r="791" spans="7:9" x14ac:dyDescent="0.25">
      <c r="G791"/>
      <c r="H791"/>
      <c r="I791"/>
    </row>
    <row r="792" spans="7:9" x14ac:dyDescent="0.25">
      <c r="G792"/>
      <c r="H792"/>
      <c r="I792"/>
    </row>
    <row r="793" spans="7:9" x14ac:dyDescent="0.25">
      <c r="G793"/>
      <c r="H793"/>
      <c r="I793"/>
    </row>
    <row r="794" spans="7:9" x14ac:dyDescent="0.25">
      <c r="G794"/>
      <c r="H794"/>
      <c r="I794"/>
    </row>
    <row r="795" spans="7:9" x14ac:dyDescent="0.25">
      <c r="G795"/>
      <c r="H795"/>
      <c r="I795"/>
    </row>
    <row r="796" spans="7:9" x14ac:dyDescent="0.25">
      <c r="G796"/>
      <c r="H796"/>
      <c r="I796"/>
    </row>
    <row r="797" spans="7:9" x14ac:dyDescent="0.25">
      <c r="G797"/>
      <c r="H797"/>
      <c r="I797"/>
    </row>
    <row r="798" spans="7:9" x14ac:dyDescent="0.25">
      <c r="G798"/>
      <c r="H798"/>
      <c r="I798"/>
    </row>
    <row r="799" spans="7:9" x14ac:dyDescent="0.25">
      <c r="G799"/>
      <c r="H799"/>
      <c r="I799"/>
    </row>
    <row r="800" spans="7:9" x14ac:dyDescent="0.25">
      <c r="G800"/>
      <c r="H800"/>
      <c r="I800"/>
    </row>
    <row r="801" spans="7:9" x14ac:dyDescent="0.25">
      <c r="G801"/>
      <c r="H801"/>
      <c r="I801"/>
    </row>
    <row r="802" spans="7:9" x14ac:dyDescent="0.25">
      <c r="G802"/>
      <c r="H802"/>
      <c r="I802"/>
    </row>
    <row r="803" spans="7:9" x14ac:dyDescent="0.25">
      <c r="G803"/>
      <c r="H803"/>
      <c r="I803"/>
    </row>
    <row r="804" spans="7:9" x14ac:dyDescent="0.25">
      <c r="G804"/>
      <c r="H804"/>
      <c r="I804"/>
    </row>
    <row r="805" spans="7:9" x14ac:dyDescent="0.25">
      <c r="G805"/>
      <c r="H805"/>
      <c r="I805"/>
    </row>
    <row r="806" spans="7:9" x14ac:dyDescent="0.25">
      <c r="G806"/>
      <c r="H806"/>
      <c r="I806"/>
    </row>
    <row r="807" spans="7:9" x14ac:dyDescent="0.25">
      <c r="G807"/>
      <c r="H807"/>
      <c r="I807"/>
    </row>
    <row r="808" spans="7:9" x14ac:dyDescent="0.25">
      <c r="G808"/>
      <c r="H808"/>
      <c r="I808"/>
    </row>
    <row r="809" spans="7:9" x14ac:dyDescent="0.25">
      <c r="G809"/>
      <c r="H809"/>
      <c r="I809"/>
    </row>
    <row r="810" spans="7:9" x14ac:dyDescent="0.25">
      <c r="G810"/>
      <c r="H810"/>
      <c r="I810"/>
    </row>
    <row r="811" spans="7:9" x14ac:dyDescent="0.25">
      <c r="G811"/>
      <c r="H811"/>
      <c r="I811"/>
    </row>
    <row r="812" spans="7:9" x14ac:dyDescent="0.25">
      <c r="G812"/>
      <c r="H812"/>
      <c r="I812"/>
    </row>
    <row r="813" spans="7:9" x14ac:dyDescent="0.25">
      <c r="G813"/>
      <c r="H813"/>
      <c r="I813"/>
    </row>
    <row r="814" spans="7:9" x14ac:dyDescent="0.25">
      <c r="G814"/>
      <c r="H814"/>
      <c r="I814"/>
    </row>
    <row r="815" spans="7:9" x14ac:dyDescent="0.25">
      <c r="G815"/>
      <c r="H815"/>
      <c r="I815"/>
    </row>
    <row r="816" spans="7:9" x14ac:dyDescent="0.25">
      <c r="G816"/>
      <c r="H816"/>
      <c r="I816"/>
    </row>
    <row r="817" spans="7:9" x14ac:dyDescent="0.25">
      <c r="G817"/>
      <c r="H817"/>
      <c r="I817"/>
    </row>
    <row r="818" spans="7:9" x14ac:dyDescent="0.25">
      <c r="G818"/>
      <c r="H818"/>
      <c r="I818"/>
    </row>
    <row r="819" spans="7:9" x14ac:dyDescent="0.25">
      <c r="G819"/>
      <c r="H819"/>
      <c r="I819"/>
    </row>
    <row r="820" spans="7:9" x14ac:dyDescent="0.25">
      <c r="G820"/>
      <c r="H820"/>
      <c r="I820"/>
    </row>
    <row r="821" spans="7:9" x14ac:dyDescent="0.25">
      <c r="G821"/>
      <c r="H821"/>
      <c r="I821"/>
    </row>
    <row r="822" spans="7:9" x14ac:dyDescent="0.25">
      <c r="G822"/>
      <c r="H822"/>
      <c r="I822"/>
    </row>
    <row r="823" spans="7:9" x14ac:dyDescent="0.25">
      <c r="G823"/>
      <c r="H823"/>
      <c r="I823"/>
    </row>
    <row r="824" spans="7:9" x14ac:dyDescent="0.25">
      <c r="G824"/>
      <c r="H824"/>
      <c r="I824"/>
    </row>
    <row r="825" spans="7:9" x14ac:dyDescent="0.25">
      <c r="G825"/>
      <c r="H825"/>
      <c r="I825"/>
    </row>
    <row r="826" spans="7:9" x14ac:dyDescent="0.25">
      <c r="G826"/>
      <c r="H826"/>
      <c r="I826"/>
    </row>
    <row r="827" spans="7:9" x14ac:dyDescent="0.25">
      <c r="G827"/>
      <c r="H827"/>
      <c r="I827"/>
    </row>
    <row r="828" spans="7:9" x14ac:dyDescent="0.25">
      <c r="G828"/>
      <c r="H828"/>
      <c r="I828"/>
    </row>
    <row r="829" spans="7:9" x14ac:dyDescent="0.25">
      <c r="G829"/>
      <c r="H829"/>
      <c r="I829"/>
    </row>
    <row r="830" spans="7:9" x14ac:dyDescent="0.25">
      <c r="G830"/>
      <c r="H830"/>
      <c r="I830"/>
    </row>
    <row r="831" spans="7:9" x14ac:dyDescent="0.25">
      <c r="G831"/>
      <c r="H831"/>
      <c r="I831"/>
    </row>
    <row r="832" spans="7:9" x14ac:dyDescent="0.25">
      <c r="G832"/>
      <c r="H832"/>
      <c r="I832"/>
    </row>
    <row r="833" spans="7:9" x14ac:dyDescent="0.25">
      <c r="G833"/>
      <c r="H833"/>
      <c r="I833"/>
    </row>
    <row r="834" spans="7:9" x14ac:dyDescent="0.25">
      <c r="G834"/>
      <c r="H834"/>
      <c r="I834"/>
    </row>
    <row r="835" spans="7:9" x14ac:dyDescent="0.25">
      <c r="G835"/>
      <c r="H835"/>
      <c r="I835"/>
    </row>
    <row r="836" spans="7:9" x14ac:dyDescent="0.25">
      <c r="G836"/>
      <c r="H836"/>
      <c r="I836"/>
    </row>
    <row r="837" spans="7:9" x14ac:dyDescent="0.25">
      <c r="G837"/>
      <c r="H837"/>
      <c r="I837"/>
    </row>
    <row r="838" spans="7:9" x14ac:dyDescent="0.25">
      <c r="G838"/>
      <c r="H838"/>
      <c r="I838"/>
    </row>
    <row r="839" spans="7:9" x14ac:dyDescent="0.25">
      <c r="G839"/>
      <c r="H839"/>
      <c r="I839"/>
    </row>
    <row r="840" spans="7:9" x14ac:dyDescent="0.25">
      <c r="G840"/>
      <c r="H840"/>
      <c r="I840"/>
    </row>
    <row r="841" spans="7:9" x14ac:dyDescent="0.25">
      <c r="G841"/>
      <c r="H841"/>
      <c r="I841"/>
    </row>
    <row r="842" spans="7:9" x14ac:dyDescent="0.25">
      <c r="G842"/>
      <c r="H842"/>
      <c r="I842"/>
    </row>
    <row r="843" spans="7:9" x14ac:dyDescent="0.25">
      <c r="G843"/>
      <c r="H843"/>
      <c r="I843"/>
    </row>
    <row r="844" spans="7:9" x14ac:dyDescent="0.25">
      <c r="G844"/>
      <c r="H844"/>
      <c r="I844"/>
    </row>
    <row r="845" spans="7:9" x14ac:dyDescent="0.25">
      <c r="G845"/>
      <c r="H845"/>
      <c r="I845"/>
    </row>
    <row r="846" spans="7:9" x14ac:dyDescent="0.25">
      <c r="G846"/>
      <c r="H846"/>
      <c r="I846"/>
    </row>
    <row r="847" spans="7:9" x14ac:dyDescent="0.25">
      <c r="G847"/>
      <c r="H847"/>
      <c r="I847"/>
    </row>
    <row r="848" spans="7:9" x14ac:dyDescent="0.25">
      <c r="G848"/>
      <c r="H848"/>
      <c r="I848"/>
    </row>
    <row r="849" spans="7:9" x14ac:dyDescent="0.25">
      <c r="G849"/>
      <c r="H849"/>
      <c r="I849"/>
    </row>
    <row r="850" spans="7:9" x14ac:dyDescent="0.25">
      <c r="G850"/>
      <c r="H850"/>
      <c r="I850"/>
    </row>
    <row r="851" spans="7:9" x14ac:dyDescent="0.25">
      <c r="G851"/>
      <c r="H851"/>
      <c r="I851"/>
    </row>
    <row r="852" spans="7:9" x14ac:dyDescent="0.25">
      <c r="G852"/>
      <c r="H852"/>
      <c r="I852"/>
    </row>
    <row r="853" spans="7:9" x14ac:dyDescent="0.25">
      <c r="G853"/>
      <c r="H853"/>
      <c r="I853"/>
    </row>
    <row r="854" spans="7:9" x14ac:dyDescent="0.25">
      <c r="G854"/>
      <c r="H854"/>
      <c r="I854"/>
    </row>
    <row r="855" spans="7:9" x14ac:dyDescent="0.25">
      <c r="G855"/>
      <c r="H855"/>
      <c r="I855"/>
    </row>
    <row r="856" spans="7:9" x14ac:dyDescent="0.25">
      <c r="G856"/>
      <c r="H856"/>
      <c r="I856"/>
    </row>
    <row r="857" spans="7:9" x14ac:dyDescent="0.25">
      <c r="G857"/>
      <c r="H857"/>
      <c r="I857"/>
    </row>
    <row r="858" spans="7:9" x14ac:dyDescent="0.25">
      <c r="G858"/>
      <c r="H858"/>
      <c r="I858"/>
    </row>
    <row r="859" spans="7:9" x14ac:dyDescent="0.25">
      <c r="G859"/>
      <c r="H859"/>
      <c r="I859"/>
    </row>
    <row r="860" spans="7:9" x14ac:dyDescent="0.25">
      <c r="G860"/>
      <c r="H860"/>
      <c r="I860"/>
    </row>
    <row r="861" spans="7:9" x14ac:dyDescent="0.25">
      <c r="G861"/>
      <c r="H861"/>
      <c r="I861"/>
    </row>
    <row r="862" spans="7:9" x14ac:dyDescent="0.25">
      <c r="G862"/>
      <c r="H862"/>
      <c r="I862"/>
    </row>
    <row r="863" spans="7:9" x14ac:dyDescent="0.25">
      <c r="G863"/>
      <c r="H863"/>
      <c r="I863"/>
    </row>
    <row r="864" spans="7:9" x14ac:dyDescent="0.25">
      <c r="G864"/>
      <c r="H864"/>
      <c r="I864"/>
    </row>
    <row r="865" spans="7:9" x14ac:dyDescent="0.25">
      <c r="G865"/>
      <c r="H865"/>
      <c r="I865"/>
    </row>
    <row r="866" spans="7:9" x14ac:dyDescent="0.25">
      <c r="G866"/>
      <c r="H866"/>
      <c r="I866"/>
    </row>
    <row r="867" spans="7:9" x14ac:dyDescent="0.25">
      <c r="G867"/>
      <c r="H867"/>
      <c r="I867"/>
    </row>
    <row r="868" spans="7:9" x14ac:dyDescent="0.25">
      <c r="G868"/>
      <c r="H868"/>
      <c r="I868"/>
    </row>
    <row r="869" spans="7:9" x14ac:dyDescent="0.25">
      <c r="G869"/>
      <c r="H869"/>
      <c r="I869"/>
    </row>
    <row r="870" spans="7:9" x14ac:dyDescent="0.25">
      <c r="G870"/>
      <c r="H870"/>
      <c r="I870"/>
    </row>
    <row r="871" spans="7:9" x14ac:dyDescent="0.25">
      <c r="G871"/>
      <c r="H871"/>
      <c r="I871"/>
    </row>
    <row r="872" spans="7:9" x14ac:dyDescent="0.25">
      <c r="G872"/>
      <c r="H872"/>
      <c r="I872"/>
    </row>
    <row r="873" spans="7:9" x14ac:dyDescent="0.25">
      <c r="G873"/>
      <c r="H873"/>
      <c r="I873"/>
    </row>
    <row r="874" spans="7:9" x14ac:dyDescent="0.25">
      <c r="G874"/>
      <c r="H874"/>
      <c r="I874"/>
    </row>
    <row r="875" spans="7:9" x14ac:dyDescent="0.25">
      <c r="G875"/>
      <c r="H875"/>
      <c r="I875"/>
    </row>
    <row r="876" spans="7:9" x14ac:dyDescent="0.25">
      <c r="G876"/>
      <c r="H876"/>
      <c r="I876"/>
    </row>
    <row r="877" spans="7:9" x14ac:dyDescent="0.25">
      <c r="G877"/>
      <c r="H877"/>
      <c r="I877"/>
    </row>
    <row r="878" spans="7:9" x14ac:dyDescent="0.25">
      <c r="G878"/>
      <c r="H878"/>
      <c r="I878"/>
    </row>
    <row r="879" spans="7:9" x14ac:dyDescent="0.25">
      <c r="G879"/>
      <c r="H879"/>
      <c r="I879"/>
    </row>
    <row r="880" spans="7:9" x14ac:dyDescent="0.25">
      <c r="G880"/>
      <c r="H880"/>
      <c r="I880"/>
    </row>
    <row r="881" spans="7:9" x14ac:dyDescent="0.25">
      <c r="G881"/>
      <c r="H881"/>
      <c r="I881"/>
    </row>
    <row r="882" spans="7:9" x14ac:dyDescent="0.25">
      <c r="G882"/>
      <c r="H882"/>
      <c r="I882"/>
    </row>
    <row r="883" spans="7:9" x14ac:dyDescent="0.25">
      <c r="G883"/>
      <c r="H883"/>
      <c r="I883"/>
    </row>
    <row r="884" spans="7:9" x14ac:dyDescent="0.25">
      <c r="G884"/>
      <c r="H884"/>
      <c r="I884"/>
    </row>
    <row r="885" spans="7:9" x14ac:dyDescent="0.25">
      <c r="G885"/>
      <c r="H885"/>
      <c r="I885"/>
    </row>
    <row r="886" spans="7:9" x14ac:dyDescent="0.25">
      <c r="G886"/>
      <c r="H886"/>
      <c r="I886"/>
    </row>
    <row r="887" spans="7:9" x14ac:dyDescent="0.25">
      <c r="G887"/>
      <c r="H887"/>
      <c r="I887"/>
    </row>
    <row r="888" spans="7:9" x14ac:dyDescent="0.25">
      <c r="G888"/>
      <c r="H888"/>
      <c r="I888"/>
    </row>
    <row r="889" spans="7:9" x14ac:dyDescent="0.25">
      <c r="G889"/>
      <c r="H889"/>
      <c r="I889"/>
    </row>
    <row r="890" spans="7:9" x14ac:dyDescent="0.25">
      <c r="G890"/>
      <c r="H890"/>
      <c r="I890"/>
    </row>
    <row r="891" spans="7:9" x14ac:dyDescent="0.25">
      <c r="G891"/>
      <c r="H891"/>
      <c r="I891"/>
    </row>
    <row r="892" spans="7:9" x14ac:dyDescent="0.25">
      <c r="G892"/>
      <c r="H892"/>
      <c r="I892"/>
    </row>
    <row r="893" spans="7:9" x14ac:dyDescent="0.25">
      <c r="G893"/>
      <c r="H893"/>
      <c r="I893"/>
    </row>
    <row r="894" spans="7:9" x14ac:dyDescent="0.25">
      <c r="G894"/>
      <c r="H894"/>
      <c r="I894"/>
    </row>
    <row r="895" spans="7:9" x14ac:dyDescent="0.25">
      <c r="G895"/>
      <c r="H895"/>
      <c r="I895"/>
    </row>
    <row r="896" spans="7:9" x14ac:dyDescent="0.25">
      <c r="G896"/>
      <c r="H896"/>
      <c r="I896"/>
    </row>
    <row r="897" spans="7:9" x14ac:dyDescent="0.25">
      <c r="G897"/>
      <c r="H897"/>
      <c r="I897"/>
    </row>
    <row r="898" spans="7:9" x14ac:dyDescent="0.25">
      <c r="G898"/>
      <c r="H898"/>
      <c r="I898"/>
    </row>
    <row r="899" spans="7:9" x14ac:dyDescent="0.25">
      <c r="G899"/>
      <c r="H899"/>
      <c r="I899"/>
    </row>
    <row r="900" spans="7:9" x14ac:dyDescent="0.25">
      <c r="G900"/>
      <c r="H900"/>
      <c r="I900"/>
    </row>
    <row r="901" spans="7:9" x14ac:dyDescent="0.25">
      <c r="G901"/>
      <c r="H901"/>
      <c r="I901"/>
    </row>
    <row r="902" spans="7:9" x14ac:dyDescent="0.25">
      <c r="G902"/>
      <c r="H902"/>
      <c r="I902"/>
    </row>
    <row r="903" spans="7:9" x14ac:dyDescent="0.25">
      <c r="G903"/>
      <c r="H903"/>
      <c r="I903"/>
    </row>
    <row r="904" spans="7:9" x14ac:dyDescent="0.25">
      <c r="G904"/>
      <c r="H904"/>
      <c r="I904"/>
    </row>
    <row r="905" spans="7:9" x14ac:dyDescent="0.25">
      <c r="G905"/>
      <c r="H905"/>
      <c r="I905"/>
    </row>
    <row r="906" spans="7:9" x14ac:dyDescent="0.25">
      <c r="G906"/>
      <c r="H906"/>
      <c r="I906"/>
    </row>
    <row r="907" spans="7:9" x14ac:dyDescent="0.25">
      <c r="G907"/>
      <c r="H907"/>
      <c r="I907"/>
    </row>
    <row r="908" spans="7:9" x14ac:dyDescent="0.25">
      <c r="G908"/>
      <c r="H908"/>
      <c r="I908"/>
    </row>
    <row r="909" spans="7:9" x14ac:dyDescent="0.25">
      <c r="G909"/>
      <c r="H909"/>
      <c r="I909"/>
    </row>
    <row r="910" spans="7:9" x14ac:dyDescent="0.25">
      <c r="G910"/>
      <c r="H910"/>
      <c r="I910"/>
    </row>
    <row r="911" spans="7:9" x14ac:dyDescent="0.25">
      <c r="G911"/>
      <c r="H911"/>
      <c r="I911"/>
    </row>
    <row r="912" spans="7:9" x14ac:dyDescent="0.25">
      <c r="G912"/>
      <c r="H912"/>
      <c r="I912"/>
    </row>
    <row r="913" spans="7:9" x14ac:dyDescent="0.25">
      <c r="G913"/>
      <c r="H913"/>
      <c r="I913"/>
    </row>
    <row r="914" spans="7:9" x14ac:dyDescent="0.25">
      <c r="G914"/>
      <c r="H914"/>
      <c r="I914"/>
    </row>
    <row r="915" spans="7:9" x14ac:dyDescent="0.25">
      <c r="G915"/>
      <c r="H915"/>
      <c r="I915"/>
    </row>
    <row r="916" spans="7:9" x14ac:dyDescent="0.25">
      <c r="G916"/>
      <c r="H916"/>
      <c r="I916"/>
    </row>
    <row r="917" spans="7:9" x14ac:dyDescent="0.25">
      <c r="G917"/>
      <c r="H917"/>
      <c r="I917"/>
    </row>
    <row r="918" spans="7:9" x14ac:dyDescent="0.25">
      <c r="G918"/>
      <c r="H918"/>
      <c r="I918"/>
    </row>
    <row r="919" spans="7:9" x14ac:dyDescent="0.25">
      <c r="G919"/>
      <c r="H919"/>
      <c r="I919"/>
    </row>
    <row r="920" spans="7:9" x14ac:dyDescent="0.25">
      <c r="G920"/>
      <c r="H920"/>
      <c r="I920"/>
    </row>
    <row r="921" spans="7:9" x14ac:dyDescent="0.25">
      <c r="G921"/>
      <c r="H921"/>
      <c r="I921"/>
    </row>
    <row r="922" spans="7:9" x14ac:dyDescent="0.25">
      <c r="G922"/>
      <c r="H922"/>
      <c r="I922"/>
    </row>
    <row r="923" spans="7:9" x14ac:dyDescent="0.25">
      <c r="G923"/>
      <c r="H923"/>
      <c r="I923"/>
    </row>
    <row r="924" spans="7:9" x14ac:dyDescent="0.25">
      <c r="G924"/>
      <c r="H924"/>
      <c r="I924"/>
    </row>
    <row r="925" spans="7:9" x14ac:dyDescent="0.25">
      <c r="G925"/>
      <c r="H925"/>
      <c r="I925"/>
    </row>
    <row r="926" spans="7:9" x14ac:dyDescent="0.25">
      <c r="G926"/>
      <c r="H926"/>
      <c r="I926"/>
    </row>
    <row r="927" spans="7:9" x14ac:dyDescent="0.25">
      <c r="G927"/>
      <c r="H927"/>
      <c r="I927"/>
    </row>
    <row r="928" spans="7:9" x14ac:dyDescent="0.25">
      <c r="G928"/>
      <c r="H928"/>
      <c r="I928"/>
    </row>
    <row r="929" spans="7:9" x14ac:dyDescent="0.25">
      <c r="G929"/>
      <c r="H929"/>
      <c r="I929"/>
    </row>
    <row r="930" spans="7:9" x14ac:dyDescent="0.25">
      <c r="G930"/>
      <c r="H930"/>
      <c r="I930"/>
    </row>
    <row r="931" spans="7:9" x14ac:dyDescent="0.25">
      <c r="G931"/>
      <c r="H931"/>
      <c r="I931"/>
    </row>
    <row r="932" spans="7:9" x14ac:dyDescent="0.25">
      <c r="G932"/>
      <c r="H932"/>
      <c r="I932"/>
    </row>
    <row r="933" spans="7:9" x14ac:dyDescent="0.25">
      <c r="G933"/>
      <c r="H933"/>
      <c r="I933"/>
    </row>
    <row r="934" spans="7:9" x14ac:dyDescent="0.25">
      <c r="G934"/>
      <c r="H934"/>
      <c r="I934"/>
    </row>
    <row r="935" spans="7:9" x14ac:dyDescent="0.25">
      <c r="G935"/>
      <c r="H935"/>
      <c r="I935"/>
    </row>
    <row r="936" spans="7:9" x14ac:dyDescent="0.25">
      <c r="G936"/>
      <c r="H936"/>
      <c r="I936"/>
    </row>
    <row r="937" spans="7:9" x14ac:dyDescent="0.25">
      <c r="G937"/>
      <c r="H937"/>
      <c r="I937"/>
    </row>
    <row r="938" spans="7:9" x14ac:dyDescent="0.25">
      <c r="G938"/>
      <c r="H938"/>
      <c r="I938"/>
    </row>
    <row r="939" spans="7:9" x14ac:dyDescent="0.25">
      <c r="G939"/>
      <c r="H939"/>
      <c r="I939"/>
    </row>
    <row r="940" spans="7:9" x14ac:dyDescent="0.25">
      <c r="G940"/>
      <c r="H940"/>
      <c r="I940"/>
    </row>
    <row r="941" spans="7:9" x14ac:dyDescent="0.25">
      <c r="G941"/>
      <c r="H941"/>
      <c r="I941"/>
    </row>
    <row r="942" spans="7:9" x14ac:dyDescent="0.25">
      <c r="G942"/>
      <c r="H942"/>
      <c r="I942"/>
    </row>
    <row r="943" spans="7:9" x14ac:dyDescent="0.25">
      <c r="G943"/>
      <c r="H943"/>
      <c r="I943"/>
    </row>
    <row r="944" spans="7:9" x14ac:dyDescent="0.25">
      <c r="G944"/>
      <c r="H944"/>
      <c r="I944"/>
    </row>
    <row r="945" spans="7:9" x14ac:dyDescent="0.25">
      <c r="G945"/>
      <c r="H945"/>
      <c r="I945"/>
    </row>
    <row r="946" spans="7:9" x14ac:dyDescent="0.25">
      <c r="G946"/>
      <c r="H946"/>
      <c r="I946"/>
    </row>
    <row r="947" spans="7:9" x14ac:dyDescent="0.25">
      <c r="G947"/>
      <c r="H947"/>
      <c r="I947"/>
    </row>
    <row r="948" spans="7:9" x14ac:dyDescent="0.25">
      <c r="G948"/>
      <c r="H948"/>
      <c r="I948"/>
    </row>
    <row r="949" spans="7:9" x14ac:dyDescent="0.25">
      <c r="G949"/>
      <c r="H949"/>
      <c r="I949"/>
    </row>
    <row r="950" spans="7:9" x14ac:dyDescent="0.25">
      <c r="G950"/>
      <c r="H950"/>
      <c r="I950"/>
    </row>
    <row r="951" spans="7:9" x14ac:dyDescent="0.25">
      <c r="G951"/>
      <c r="H951"/>
      <c r="I951"/>
    </row>
    <row r="952" spans="7:9" x14ac:dyDescent="0.25">
      <c r="G952"/>
      <c r="H952"/>
      <c r="I952"/>
    </row>
    <row r="953" spans="7:9" x14ac:dyDescent="0.25">
      <c r="G953"/>
      <c r="H953"/>
      <c r="I953"/>
    </row>
    <row r="954" spans="7:9" x14ac:dyDescent="0.25">
      <c r="G954"/>
      <c r="H954"/>
      <c r="I954"/>
    </row>
    <row r="955" spans="7:9" x14ac:dyDescent="0.25">
      <c r="G955"/>
      <c r="H955"/>
      <c r="I955"/>
    </row>
    <row r="956" spans="7:9" x14ac:dyDescent="0.25">
      <c r="G956"/>
      <c r="H956"/>
      <c r="I956"/>
    </row>
    <row r="957" spans="7:9" x14ac:dyDescent="0.25">
      <c r="G957"/>
      <c r="H957"/>
      <c r="I957"/>
    </row>
    <row r="958" spans="7:9" x14ac:dyDescent="0.25">
      <c r="G958"/>
      <c r="H958"/>
      <c r="I958"/>
    </row>
    <row r="959" spans="7:9" x14ac:dyDescent="0.25">
      <c r="G959"/>
      <c r="H959"/>
      <c r="I959"/>
    </row>
    <row r="960" spans="7:9" x14ac:dyDescent="0.25">
      <c r="G960"/>
      <c r="H960"/>
      <c r="I960"/>
    </row>
    <row r="961" spans="7:9" x14ac:dyDescent="0.25">
      <c r="G961"/>
      <c r="H961"/>
      <c r="I961"/>
    </row>
    <row r="962" spans="7:9" x14ac:dyDescent="0.25">
      <c r="G962"/>
      <c r="H962"/>
      <c r="I962"/>
    </row>
    <row r="963" spans="7:9" x14ac:dyDescent="0.25">
      <c r="G963"/>
      <c r="H963"/>
      <c r="I963"/>
    </row>
    <row r="964" spans="7:9" x14ac:dyDescent="0.25">
      <c r="G964"/>
      <c r="H964"/>
      <c r="I964"/>
    </row>
    <row r="965" spans="7:9" x14ac:dyDescent="0.25">
      <c r="G965"/>
      <c r="H965"/>
      <c r="I965"/>
    </row>
    <row r="966" spans="7:9" x14ac:dyDescent="0.25">
      <c r="G966"/>
      <c r="H966"/>
      <c r="I966"/>
    </row>
    <row r="967" spans="7:9" x14ac:dyDescent="0.25">
      <c r="G967"/>
      <c r="H967"/>
      <c r="I967"/>
    </row>
    <row r="968" spans="7:9" x14ac:dyDescent="0.25">
      <c r="G968"/>
      <c r="H968"/>
      <c r="I968"/>
    </row>
    <row r="969" spans="7:9" x14ac:dyDescent="0.25">
      <c r="G969"/>
      <c r="H969"/>
      <c r="I969"/>
    </row>
    <row r="970" spans="7:9" x14ac:dyDescent="0.25">
      <c r="G970"/>
      <c r="H970"/>
      <c r="I970"/>
    </row>
    <row r="971" spans="7:9" x14ac:dyDescent="0.25">
      <c r="G971"/>
      <c r="H971"/>
      <c r="I971"/>
    </row>
    <row r="972" spans="7:9" x14ac:dyDescent="0.25">
      <c r="G972"/>
      <c r="H972"/>
      <c r="I972"/>
    </row>
    <row r="973" spans="7:9" x14ac:dyDescent="0.25">
      <c r="G973"/>
      <c r="H973"/>
      <c r="I973"/>
    </row>
    <row r="974" spans="7:9" x14ac:dyDescent="0.25">
      <c r="G974"/>
      <c r="H974"/>
      <c r="I974"/>
    </row>
    <row r="975" spans="7:9" x14ac:dyDescent="0.25">
      <c r="G975"/>
      <c r="H975"/>
      <c r="I975"/>
    </row>
    <row r="976" spans="7:9" x14ac:dyDescent="0.25">
      <c r="G976"/>
      <c r="H976"/>
      <c r="I976"/>
    </row>
    <row r="977" spans="7:9" x14ac:dyDescent="0.25">
      <c r="G977"/>
      <c r="H977"/>
      <c r="I977"/>
    </row>
    <row r="978" spans="7:9" x14ac:dyDescent="0.25">
      <c r="G978"/>
      <c r="H978"/>
      <c r="I978"/>
    </row>
    <row r="979" spans="7:9" x14ac:dyDescent="0.25">
      <c r="G979"/>
      <c r="H979"/>
      <c r="I979"/>
    </row>
    <row r="980" spans="7:9" x14ac:dyDescent="0.25">
      <c r="G980"/>
      <c r="H980"/>
      <c r="I980"/>
    </row>
    <row r="981" spans="7:9" x14ac:dyDescent="0.25">
      <c r="G981"/>
      <c r="H981"/>
      <c r="I981"/>
    </row>
    <row r="982" spans="7:9" x14ac:dyDescent="0.25">
      <c r="G982"/>
      <c r="H982"/>
      <c r="I982"/>
    </row>
    <row r="983" spans="7:9" x14ac:dyDescent="0.25">
      <c r="G983"/>
      <c r="H983"/>
      <c r="I983"/>
    </row>
    <row r="984" spans="7:9" x14ac:dyDescent="0.25">
      <c r="G984"/>
      <c r="H984"/>
      <c r="I984"/>
    </row>
    <row r="985" spans="7:9" x14ac:dyDescent="0.25">
      <c r="G985"/>
      <c r="H985"/>
      <c r="I985"/>
    </row>
    <row r="986" spans="7:9" x14ac:dyDescent="0.25">
      <c r="G986"/>
      <c r="H986"/>
      <c r="I986"/>
    </row>
    <row r="987" spans="7:9" x14ac:dyDescent="0.25">
      <c r="G987"/>
      <c r="H987"/>
      <c r="I987"/>
    </row>
    <row r="988" spans="7:9" x14ac:dyDescent="0.25">
      <c r="G988"/>
      <c r="H988"/>
      <c r="I988"/>
    </row>
    <row r="989" spans="7:9" x14ac:dyDescent="0.25">
      <c r="G989"/>
      <c r="H989"/>
      <c r="I989"/>
    </row>
    <row r="990" spans="7:9" x14ac:dyDescent="0.25">
      <c r="G990"/>
      <c r="H990"/>
      <c r="I990"/>
    </row>
    <row r="991" spans="7:9" x14ac:dyDescent="0.25">
      <c r="G991"/>
      <c r="H991"/>
      <c r="I991"/>
    </row>
    <row r="992" spans="7:9" x14ac:dyDescent="0.25">
      <c r="G992"/>
      <c r="H992"/>
      <c r="I992"/>
    </row>
    <row r="993" spans="7:9" x14ac:dyDescent="0.25">
      <c r="G993"/>
      <c r="H993"/>
      <c r="I993"/>
    </row>
    <row r="994" spans="7:9" x14ac:dyDescent="0.25">
      <c r="G994"/>
      <c r="H994"/>
      <c r="I994"/>
    </row>
    <row r="995" spans="7:9" x14ac:dyDescent="0.25">
      <c r="G995"/>
      <c r="H995"/>
      <c r="I995"/>
    </row>
    <row r="996" spans="7:9" x14ac:dyDescent="0.25">
      <c r="G996"/>
      <c r="H996"/>
      <c r="I996"/>
    </row>
    <row r="997" spans="7:9" x14ac:dyDescent="0.25">
      <c r="G997"/>
      <c r="H997"/>
      <c r="I997"/>
    </row>
    <row r="998" spans="7:9" x14ac:dyDescent="0.25">
      <c r="G998"/>
      <c r="H998"/>
      <c r="I998"/>
    </row>
    <row r="999" spans="7:9" x14ac:dyDescent="0.25">
      <c r="G999"/>
      <c r="H999"/>
      <c r="I999"/>
    </row>
    <row r="1000" spans="7:9" x14ac:dyDescent="0.25">
      <c r="G1000"/>
      <c r="H1000"/>
      <c r="I1000"/>
    </row>
    <row r="1001" spans="7:9" x14ac:dyDescent="0.25">
      <c r="G1001"/>
      <c r="H1001"/>
      <c r="I1001"/>
    </row>
    <row r="1002" spans="7:9" x14ac:dyDescent="0.25">
      <c r="G1002"/>
      <c r="H1002"/>
      <c r="I1002"/>
    </row>
    <row r="1003" spans="7:9" x14ac:dyDescent="0.25">
      <c r="G1003"/>
      <c r="H1003"/>
      <c r="I1003"/>
    </row>
    <row r="1004" spans="7:9" x14ac:dyDescent="0.25">
      <c r="G1004"/>
      <c r="H1004"/>
      <c r="I1004"/>
    </row>
    <row r="1005" spans="7:9" x14ac:dyDescent="0.25">
      <c r="G1005"/>
      <c r="H1005"/>
      <c r="I1005"/>
    </row>
    <row r="1006" spans="7:9" x14ac:dyDescent="0.25">
      <c r="G1006"/>
      <c r="H1006"/>
      <c r="I1006"/>
    </row>
    <row r="1007" spans="7:9" x14ac:dyDescent="0.25">
      <c r="G1007"/>
      <c r="H1007"/>
      <c r="I1007"/>
    </row>
    <row r="1008" spans="7:9" x14ac:dyDescent="0.25">
      <c r="G1008"/>
      <c r="H1008"/>
      <c r="I1008"/>
    </row>
    <row r="1009" spans="7:9" x14ac:dyDescent="0.25">
      <c r="G1009"/>
      <c r="H1009"/>
      <c r="I1009"/>
    </row>
    <row r="1010" spans="7:9" x14ac:dyDescent="0.25">
      <c r="G1010"/>
      <c r="H1010"/>
      <c r="I1010"/>
    </row>
    <row r="1011" spans="7:9" x14ac:dyDescent="0.25">
      <c r="G1011"/>
      <c r="H1011"/>
      <c r="I1011"/>
    </row>
    <row r="1012" spans="7:9" x14ac:dyDescent="0.25">
      <c r="G1012"/>
      <c r="H1012"/>
      <c r="I1012"/>
    </row>
    <row r="1013" spans="7:9" x14ac:dyDescent="0.25">
      <c r="G1013"/>
      <c r="H1013"/>
      <c r="I1013"/>
    </row>
    <row r="1014" spans="7:9" x14ac:dyDescent="0.25">
      <c r="G1014"/>
      <c r="H1014"/>
      <c r="I1014"/>
    </row>
    <row r="1015" spans="7:9" x14ac:dyDescent="0.25">
      <c r="G1015"/>
      <c r="H1015"/>
      <c r="I1015"/>
    </row>
    <row r="1016" spans="7:9" x14ac:dyDescent="0.25">
      <c r="G1016"/>
      <c r="H1016"/>
      <c r="I1016"/>
    </row>
    <row r="1017" spans="7:9" x14ac:dyDescent="0.25">
      <c r="G1017"/>
      <c r="H1017"/>
      <c r="I1017"/>
    </row>
    <row r="1018" spans="7:9" x14ac:dyDescent="0.25">
      <c r="G1018"/>
      <c r="H1018"/>
      <c r="I1018"/>
    </row>
    <row r="1019" spans="7:9" x14ac:dyDescent="0.25">
      <c r="G1019"/>
      <c r="H1019"/>
      <c r="I1019"/>
    </row>
    <row r="1020" spans="7:9" x14ac:dyDescent="0.25">
      <c r="G1020"/>
      <c r="H1020"/>
      <c r="I1020"/>
    </row>
    <row r="1021" spans="7:9" x14ac:dyDescent="0.25">
      <c r="G1021"/>
      <c r="H1021"/>
      <c r="I1021"/>
    </row>
    <row r="1022" spans="7:9" x14ac:dyDescent="0.25">
      <c r="G1022"/>
      <c r="H1022"/>
      <c r="I1022"/>
    </row>
    <row r="1023" spans="7:9" x14ac:dyDescent="0.25">
      <c r="G1023"/>
      <c r="H1023"/>
      <c r="I1023"/>
    </row>
    <row r="1024" spans="7:9" x14ac:dyDescent="0.25">
      <c r="G1024"/>
      <c r="H1024"/>
      <c r="I1024"/>
    </row>
    <row r="1025" spans="7:9" x14ac:dyDescent="0.25">
      <c r="G1025"/>
      <c r="H1025"/>
      <c r="I1025"/>
    </row>
    <row r="1026" spans="7:9" x14ac:dyDescent="0.25">
      <c r="G1026"/>
      <c r="H1026"/>
      <c r="I1026"/>
    </row>
    <row r="1027" spans="7:9" x14ac:dyDescent="0.25">
      <c r="G1027"/>
      <c r="H1027"/>
      <c r="I1027"/>
    </row>
    <row r="1028" spans="7:9" x14ac:dyDescent="0.25">
      <c r="G1028"/>
      <c r="H1028"/>
      <c r="I1028"/>
    </row>
    <row r="1029" spans="7:9" x14ac:dyDescent="0.25">
      <c r="G1029"/>
      <c r="H1029"/>
      <c r="I1029"/>
    </row>
    <row r="1030" spans="7:9" x14ac:dyDescent="0.25">
      <c r="G1030"/>
      <c r="H1030"/>
      <c r="I1030"/>
    </row>
    <row r="1031" spans="7:9" x14ac:dyDescent="0.25">
      <c r="G1031"/>
      <c r="H1031"/>
      <c r="I1031"/>
    </row>
    <row r="1032" spans="7:9" x14ac:dyDescent="0.25">
      <c r="G1032"/>
      <c r="H1032"/>
      <c r="I1032"/>
    </row>
    <row r="1033" spans="7:9" x14ac:dyDescent="0.25">
      <c r="G1033"/>
      <c r="H1033"/>
      <c r="I1033"/>
    </row>
    <row r="1034" spans="7:9" x14ac:dyDescent="0.25">
      <c r="G1034"/>
      <c r="H1034"/>
      <c r="I1034"/>
    </row>
    <row r="1035" spans="7:9" x14ac:dyDescent="0.25">
      <c r="G1035"/>
      <c r="H1035"/>
      <c r="I1035"/>
    </row>
    <row r="1036" spans="7:9" x14ac:dyDescent="0.25">
      <c r="G1036"/>
      <c r="H1036"/>
      <c r="I1036"/>
    </row>
    <row r="1037" spans="7:9" x14ac:dyDescent="0.25">
      <c r="G1037"/>
      <c r="H1037"/>
      <c r="I1037"/>
    </row>
    <row r="1038" spans="7:9" x14ac:dyDescent="0.25">
      <c r="G1038"/>
      <c r="H1038"/>
      <c r="I1038"/>
    </row>
    <row r="1039" spans="7:9" x14ac:dyDescent="0.25">
      <c r="G1039"/>
      <c r="H1039"/>
      <c r="I1039"/>
    </row>
    <row r="1040" spans="7:9" x14ac:dyDescent="0.25">
      <c r="G1040"/>
      <c r="H1040"/>
      <c r="I1040"/>
    </row>
    <row r="1041" spans="7:9" x14ac:dyDescent="0.25">
      <c r="G1041"/>
      <c r="H1041"/>
      <c r="I1041"/>
    </row>
    <row r="1042" spans="7:9" x14ac:dyDescent="0.25">
      <c r="G1042"/>
      <c r="H1042"/>
      <c r="I1042"/>
    </row>
    <row r="1043" spans="7:9" x14ac:dyDescent="0.25">
      <c r="G1043"/>
      <c r="H1043"/>
      <c r="I1043"/>
    </row>
    <row r="1044" spans="7:9" x14ac:dyDescent="0.25">
      <c r="G1044"/>
      <c r="H1044"/>
      <c r="I1044"/>
    </row>
    <row r="1045" spans="7:9" x14ac:dyDescent="0.25">
      <c r="G1045"/>
      <c r="H1045"/>
      <c r="I1045"/>
    </row>
    <row r="1046" spans="7:9" x14ac:dyDescent="0.25">
      <c r="G1046"/>
      <c r="H1046"/>
      <c r="I1046"/>
    </row>
    <row r="1047" spans="7:9" x14ac:dyDescent="0.25">
      <c r="G1047"/>
      <c r="H1047"/>
      <c r="I1047"/>
    </row>
    <row r="1048" spans="7:9" x14ac:dyDescent="0.25">
      <c r="G1048"/>
      <c r="H1048"/>
      <c r="I1048"/>
    </row>
    <row r="1049" spans="7:9" x14ac:dyDescent="0.25">
      <c r="G1049"/>
      <c r="H1049"/>
      <c r="I1049"/>
    </row>
    <row r="1050" spans="7:9" x14ac:dyDescent="0.25">
      <c r="G1050"/>
      <c r="H1050"/>
      <c r="I1050"/>
    </row>
    <row r="1051" spans="7:9" x14ac:dyDescent="0.25">
      <c r="G1051"/>
      <c r="H1051"/>
      <c r="I1051"/>
    </row>
    <row r="1052" spans="7:9" x14ac:dyDescent="0.25">
      <c r="G1052"/>
      <c r="H1052"/>
      <c r="I1052"/>
    </row>
    <row r="1053" spans="7:9" x14ac:dyDescent="0.25">
      <c r="G1053"/>
      <c r="H1053"/>
      <c r="I1053"/>
    </row>
    <row r="1054" spans="7:9" x14ac:dyDescent="0.25">
      <c r="G1054"/>
      <c r="H1054"/>
      <c r="I1054"/>
    </row>
    <row r="1055" spans="7:9" x14ac:dyDescent="0.25">
      <c r="G1055"/>
      <c r="H1055"/>
      <c r="I1055"/>
    </row>
    <row r="1056" spans="7:9" x14ac:dyDescent="0.25">
      <c r="G1056"/>
      <c r="H1056"/>
      <c r="I1056"/>
    </row>
    <row r="1057" spans="7:9" x14ac:dyDescent="0.25">
      <c r="G1057"/>
      <c r="H1057"/>
      <c r="I1057"/>
    </row>
    <row r="1058" spans="7:9" x14ac:dyDescent="0.25">
      <c r="G1058"/>
      <c r="H1058"/>
      <c r="I1058"/>
    </row>
    <row r="1059" spans="7:9" x14ac:dyDescent="0.25">
      <c r="G1059"/>
      <c r="H1059"/>
      <c r="I1059"/>
    </row>
    <row r="1060" spans="7:9" x14ac:dyDescent="0.25">
      <c r="G1060"/>
      <c r="H1060"/>
      <c r="I1060"/>
    </row>
    <row r="1061" spans="7:9" x14ac:dyDescent="0.25">
      <c r="G1061"/>
      <c r="H1061"/>
      <c r="I1061"/>
    </row>
    <row r="1062" spans="7:9" x14ac:dyDescent="0.25">
      <c r="G1062"/>
      <c r="H1062"/>
      <c r="I1062"/>
    </row>
    <row r="1063" spans="7:9" x14ac:dyDescent="0.25">
      <c r="G1063"/>
      <c r="H1063"/>
      <c r="I1063"/>
    </row>
    <row r="1064" spans="7:9" x14ac:dyDescent="0.25">
      <c r="G1064"/>
      <c r="H1064"/>
      <c r="I1064"/>
    </row>
    <row r="1065" spans="7:9" x14ac:dyDescent="0.25">
      <c r="G1065"/>
      <c r="H1065"/>
      <c r="I1065"/>
    </row>
    <row r="1066" spans="7:9" x14ac:dyDescent="0.25">
      <c r="G1066"/>
      <c r="H1066"/>
      <c r="I1066"/>
    </row>
    <row r="1067" spans="7:9" x14ac:dyDescent="0.25">
      <c r="G1067"/>
      <c r="H1067"/>
      <c r="I1067"/>
    </row>
    <row r="1068" spans="7:9" x14ac:dyDescent="0.25">
      <c r="G1068"/>
      <c r="H1068"/>
      <c r="I1068"/>
    </row>
    <row r="1069" spans="7:9" x14ac:dyDescent="0.25">
      <c r="G1069"/>
      <c r="H1069"/>
      <c r="I1069"/>
    </row>
    <row r="1070" spans="7:9" x14ac:dyDescent="0.25">
      <c r="G1070"/>
      <c r="H1070"/>
      <c r="I1070"/>
    </row>
    <row r="1071" spans="7:9" x14ac:dyDescent="0.25">
      <c r="G1071"/>
      <c r="H1071"/>
      <c r="I1071"/>
    </row>
    <row r="1072" spans="7:9" x14ac:dyDescent="0.25">
      <c r="G1072"/>
      <c r="H1072"/>
      <c r="I1072"/>
    </row>
    <row r="1073" spans="7:9" x14ac:dyDescent="0.25">
      <c r="G1073"/>
      <c r="H1073"/>
      <c r="I1073"/>
    </row>
    <row r="1074" spans="7:9" x14ac:dyDescent="0.25">
      <c r="G1074"/>
      <c r="H1074"/>
      <c r="I1074"/>
    </row>
    <row r="1075" spans="7:9" x14ac:dyDescent="0.25">
      <c r="G1075"/>
      <c r="H1075"/>
      <c r="I1075"/>
    </row>
    <row r="1076" spans="7:9" x14ac:dyDescent="0.25">
      <c r="G1076"/>
      <c r="H1076"/>
      <c r="I1076"/>
    </row>
    <row r="1077" spans="7:9" x14ac:dyDescent="0.25">
      <c r="G1077"/>
      <c r="H1077"/>
      <c r="I1077"/>
    </row>
    <row r="1078" spans="7:9" x14ac:dyDescent="0.25">
      <c r="G1078"/>
      <c r="H1078"/>
      <c r="I1078"/>
    </row>
    <row r="1079" spans="7:9" x14ac:dyDescent="0.25">
      <c r="G1079"/>
      <c r="H1079"/>
      <c r="I1079"/>
    </row>
    <row r="1080" spans="7:9" x14ac:dyDescent="0.25">
      <c r="G1080"/>
      <c r="H1080"/>
      <c r="I1080"/>
    </row>
    <row r="1081" spans="7:9" x14ac:dyDescent="0.25">
      <c r="G1081"/>
      <c r="H1081"/>
      <c r="I1081"/>
    </row>
  </sheetData>
  <pageMargins left="0.7" right="0.7" top="0.75" bottom="0.75" header="0.3" footer="0.3"/>
  <pageSetup orientation="portrait" verticalDpi="0"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059AA-D176-4703-B193-1A6DDF32B2C5}">
  <dimension ref="A1:AB2161"/>
  <sheetViews>
    <sheetView workbookViewId="0"/>
  </sheetViews>
  <sheetFormatPr defaultRowHeight="15" x14ac:dyDescent="0.25"/>
  <cols>
    <col min="1" max="1" width="5.140625" bestFit="1" customWidth="1"/>
    <col min="2" max="2" width="15.5703125" bestFit="1" customWidth="1"/>
    <col min="3" max="3" width="14.140625" bestFit="1" customWidth="1"/>
    <col min="4" max="4" width="11.28515625" bestFit="1" customWidth="1"/>
    <col min="5" max="5" width="12" bestFit="1" customWidth="1"/>
    <col min="6" max="6" width="12.7109375" bestFit="1" customWidth="1"/>
    <col min="7" max="8" width="12" bestFit="1" customWidth="1"/>
    <col min="9" max="9" width="10" bestFit="1" customWidth="1"/>
    <col min="10" max="10" width="19.7109375" bestFit="1" customWidth="1"/>
    <col min="11" max="11" width="16.7109375" bestFit="1" customWidth="1"/>
    <col min="12" max="12" width="14.28515625" bestFit="1" customWidth="1"/>
    <col min="13" max="15" width="12" bestFit="1" customWidth="1"/>
    <col min="16" max="16" width="8.5703125" bestFit="1" customWidth="1"/>
    <col min="17" max="17" width="6.28515625" bestFit="1" customWidth="1"/>
    <col min="18" max="18" width="7.42578125" bestFit="1" customWidth="1"/>
    <col min="19" max="19" width="10.7109375" bestFit="1" customWidth="1"/>
    <col min="20" max="20" width="9.85546875" bestFit="1" customWidth="1"/>
    <col min="21" max="21" width="10.7109375" bestFit="1" customWidth="1"/>
    <col min="22" max="22" width="9.85546875" bestFit="1" customWidth="1"/>
    <col min="23" max="23" width="10.7109375" bestFit="1" customWidth="1"/>
    <col min="24" max="24" width="24.28515625" bestFit="1" customWidth="1"/>
    <col min="25" max="25" width="6" bestFit="1" customWidth="1"/>
    <col min="26" max="26" width="5.42578125" bestFit="1" customWidth="1"/>
    <col min="27" max="27" width="6" bestFit="1" customWidth="1"/>
    <col min="28" max="29" width="12" bestFit="1" customWidth="1"/>
    <col min="30" max="30" width="6" bestFit="1" customWidth="1"/>
    <col min="31" max="31" width="12" bestFit="1" customWidth="1"/>
  </cols>
  <sheetData>
    <row r="1" spans="1:28" s="1" customFormat="1" x14ac:dyDescent="0.25">
      <c r="A1" s="1" t="s">
        <v>145</v>
      </c>
      <c r="B1" s="1" t="s">
        <v>156</v>
      </c>
      <c r="C1" s="1" t="s">
        <v>157</v>
      </c>
      <c r="D1" s="1" t="s">
        <v>132</v>
      </c>
      <c r="E1" s="1" t="s">
        <v>133</v>
      </c>
      <c r="F1" s="1" t="s">
        <v>134</v>
      </c>
      <c r="G1" s="1" t="s">
        <v>136</v>
      </c>
      <c r="H1" s="1" t="s">
        <v>137</v>
      </c>
      <c r="I1" s="1" t="s">
        <v>138</v>
      </c>
      <c r="J1" s="1" t="s">
        <v>139</v>
      </c>
      <c r="K1" s="1" t="s">
        <v>140</v>
      </c>
      <c r="L1" s="1" t="s">
        <v>141</v>
      </c>
      <c r="M1" s="1" t="s">
        <v>142</v>
      </c>
      <c r="N1" s="1" t="s">
        <v>143</v>
      </c>
      <c r="O1" s="1" t="s">
        <v>144</v>
      </c>
      <c r="P1" s="1" t="s">
        <v>0</v>
      </c>
      <c r="Q1" s="1" t="s">
        <v>1</v>
      </c>
      <c r="R1" s="1" t="s">
        <v>2</v>
      </c>
      <c r="S1" s="1" t="s">
        <v>3</v>
      </c>
      <c r="T1" s="1" t="s">
        <v>4</v>
      </c>
      <c r="U1" s="1" t="s">
        <v>5</v>
      </c>
      <c r="V1" s="1" t="s">
        <v>6</v>
      </c>
      <c r="W1" s="1" t="s">
        <v>7</v>
      </c>
      <c r="X1" s="1" t="s">
        <v>8</v>
      </c>
      <c r="Y1" s="1" t="s">
        <v>9</v>
      </c>
      <c r="Z1" s="1" t="s">
        <v>10</v>
      </c>
      <c r="AA1" s="1" t="s">
        <v>11</v>
      </c>
      <c r="AB1" s="1" t="s">
        <v>12</v>
      </c>
    </row>
    <row r="2" spans="1:28" x14ac:dyDescent="0.25">
      <c r="A2">
        <v>1</v>
      </c>
      <c r="B2" s="7" t="s">
        <v>13</v>
      </c>
      <c r="C2" s="7" t="s">
        <v>150</v>
      </c>
      <c r="D2">
        <v>0.91200000000000003</v>
      </c>
      <c r="E2">
        <v>5.3766895338755397E-3</v>
      </c>
      <c r="F2">
        <v>-7.4053929738733705E-5</v>
      </c>
      <c r="G2">
        <v>9.9259460702612497E-3</v>
      </c>
      <c r="H2">
        <v>1.91045086421193E-6</v>
      </c>
      <c r="I2">
        <v>1</v>
      </c>
      <c r="J2">
        <v>1</v>
      </c>
      <c r="K2">
        <v>1</v>
      </c>
      <c r="L2">
        <v>2.0716901869710599E-6</v>
      </c>
      <c r="M2">
        <v>1.9159348487216801E-6</v>
      </c>
      <c r="N2">
        <v>2.07717417148081E-6</v>
      </c>
      <c r="O2">
        <v>4.81776872764649E-3</v>
      </c>
      <c r="P2">
        <v>1</v>
      </c>
      <c r="Q2">
        <v>0.4</v>
      </c>
      <c r="R2">
        <v>0.01</v>
      </c>
      <c r="S2" s="7" t="s">
        <v>13</v>
      </c>
      <c r="T2" s="7" t="s">
        <v>14</v>
      </c>
      <c r="U2" s="7" t="s">
        <v>13</v>
      </c>
      <c r="V2" s="7" t="s">
        <v>15</v>
      </c>
      <c r="W2" s="7" t="s">
        <v>13</v>
      </c>
      <c r="X2" s="7" t="s">
        <v>16</v>
      </c>
      <c r="Y2">
        <v>0.05</v>
      </c>
      <c r="Z2">
        <v>0.2</v>
      </c>
      <c r="AA2">
        <v>0.5</v>
      </c>
      <c r="AB2">
        <v>0.59861605757320102</v>
      </c>
    </row>
    <row r="3" spans="1:28" x14ac:dyDescent="0.25">
      <c r="A3">
        <v>2</v>
      </c>
      <c r="B3" s="7" t="s">
        <v>13</v>
      </c>
      <c r="C3" s="7" t="s">
        <v>150</v>
      </c>
      <c r="D3">
        <v>0.93600000000000005</v>
      </c>
      <c r="E3">
        <v>9.6676100663479203E-3</v>
      </c>
      <c r="F3">
        <v>-1.64653017948928E-4</v>
      </c>
      <c r="G3">
        <v>1.9835346982051E-2</v>
      </c>
      <c r="H3">
        <v>6.1557312036142801E-6</v>
      </c>
      <c r="I3">
        <v>1</v>
      </c>
      <c r="J3">
        <v>1</v>
      </c>
      <c r="K3">
        <v>1</v>
      </c>
      <c r="L3">
        <v>5.73097582666512E-6</v>
      </c>
      <c r="M3">
        <v>6.1828418199339704E-6</v>
      </c>
      <c r="N3">
        <v>5.7580864429848102E-6</v>
      </c>
      <c r="O3">
        <v>1.0883800571218301E-2</v>
      </c>
      <c r="P3">
        <v>2</v>
      </c>
      <c r="Q3">
        <v>0.4</v>
      </c>
      <c r="R3">
        <v>0.02</v>
      </c>
      <c r="S3" s="7" t="s">
        <v>13</v>
      </c>
      <c r="T3" s="7" t="s">
        <v>14</v>
      </c>
      <c r="U3" s="7" t="s">
        <v>13</v>
      </c>
      <c r="V3" s="7" t="s">
        <v>15</v>
      </c>
      <c r="W3" s="7" t="s">
        <v>13</v>
      </c>
      <c r="X3" s="7" t="s">
        <v>16</v>
      </c>
      <c r="Y3">
        <v>0.4</v>
      </c>
      <c r="Z3">
        <v>0.6</v>
      </c>
      <c r="AA3">
        <v>0.05</v>
      </c>
      <c r="AB3">
        <v>0.193957528620916</v>
      </c>
    </row>
    <row r="4" spans="1:28" x14ac:dyDescent="0.25">
      <c r="A4">
        <v>3</v>
      </c>
      <c r="B4" s="7" t="s">
        <v>13</v>
      </c>
      <c r="C4" s="7" t="s">
        <v>150</v>
      </c>
      <c r="D4">
        <v>0.93200000000000005</v>
      </c>
      <c r="E4">
        <v>1.2701580077525001E-2</v>
      </c>
      <c r="F4">
        <v>-3.91972332421651E-4</v>
      </c>
      <c r="G4">
        <v>2.9608027667578401E-2</v>
      </c>
      <c r="H4">
        <v>1.06559692752432E-5</v>
      </c>
      <c r="I4">
        <v>1</v>
      </c>
      <c r="J4">
        <v>1</v>
      </c>
      <c r="K4">
        <v>1</v>
      </c>
      <c r="L4">
        <v>1.0147849078805899E-5</v>
      </c>
      <c r="M4">
        <v>1.0809611584627299E-5</v>
      </c>
      <c r="N4">
        <v>1.0301491388190001E-5</v>
      </c>
      <c r="O4">
        <v>1.59332568402368E-2</v>
      </c>
      <c r="P4">
        <v>3</v>
      </c>
      <c r="Q4">
        <v>0.4</v>
      </c>
      <c r="R4">
        <v>0.03</v>
      </c>
      <c r="S4" s="7" t="s">
        <v>13</v>
      </c>
      <c r="T4" s="7" t="s">
        <v>14</v>
      </c>
      <c r="U4" s="7" t="s">
        <v>13</v>
      </c>
      <c r="V4" s="7" t="s">
        <v>15</v>
      </c>
      <c r="W4" s="7" t="s">
        <v>13</v>
      </c>
      <c r="X4" s="7" t="s">
        <v>16</v>
      </c>
      <c r="Y4">
        <v>0.1</v>
      </c>
      <c r="Z4">
        <v>0.3</v>
      </c>
      <c r="AA4">
        <v>0.3</v>
      </c>
      <c r="AB4">
        <v>0.49888966872982898</v>
      </c>
    </row>
    <row r="5" spans="1:28" x14ac:dyDescent="0.25">
      <c r="A5">
        <v>4</v>
      </c>
      <c r="B5" s="7" t="s">
        <v>13</v>
      </c>
      <c r="C5" s="7" t="s">
        <v>150</v>
      </c>
      <c r="D5">
        <v>0.9</v>
      </c>
      <c r="E5">
        <v>4.3743450513264396E-3</v>
      </c>
      <c r="F5">
        <v>-7.2904651993109098E-5</v>
      </c>
      <c r="G5">
        <v>9.9270953480068806E-3</v>
      </c>
      <c r="H5">
        <v>1.2802743264837099E-6</v>
      </c>
      <c r="I5">
        <v>1</v>
      </c>
      <c r="J5">
        <v>1</v>
      </c>
      <c r="K5">
        <v>1</v>
      </c>
      <c r="L5">
        <v>1.41995084965653E-6</v>
      </c>
      <c r="M5">
        <v>1.28558941476595E-6</v>
      </c>
      <c r="N5">
        <v>1.42526593793876E-6</v>
      </c>
      <c r="O5">
        <v>3.7731180828867602E-3</v>
      </c>
      <c r="P5">
        <v>4</v>
      </c>
      <c r="Q5">
        <v>0.5</v>
      </c>
      <c r="R5">
        <v>0.01</v>
      </c>
      <c r="S5" s="7" t="s">
        <v>13</v>
      </c>
      <c r="T5" s="7" t="s">
        <v>14</v>
      </c>
      <c r="U5" s="7" t="s">
        <v>13</v>
      </c>
      <c r="V5" s="7" t="s">
        <v>17</v>
      </c>
      <c r="W5" s="7" t="s">
        <v>13</v>
      </c>
      <c r="X5" s="7" t="s">
        <v>18</v>
      </c>
      <c r="Y5">
        <v>0.1</v>
      </c>
      <c r="Z5">
        <v>0.2</v>
      </c>
      <c r="AA5">
        <v>0.5</v>
      </c>
      <c r="AB5">
        <v>0.63311837712183905</v>
      </c>
    </row>
    <row r="6" spans="1:28" x14ac:dyDescent="0.25">
      <c r="A6">
        <v>5</v>
      </c>
      <c r="B6" s="7" t="s">
        <v>13</v>
      </c>
      <c r="C6" s="7" t="s">
        <v>150</v>
      </c>
      <c r="D6">
        <v>0.92600000000000005</v>
      </c>
      <c r="E6">
        <v>6.6735883755901296E-3</v>
      </c>
      <c r="F6">
        <v>-1.03516523618388E-4</v>
      </c>
      <c r="G6">
        <v>1.98964834763816E-2</v>
      </c>
      <c r="H6">
        <v>2.9786632274605802E-6</v>
      </c>
      <c r="I6">
        <v>1</v>
      </c>
      <c r="J6">
        <v>1</v>
      </c>
      <c r="K6">
        <v>1</v>
      </c>
      <c r="L6">
        <v>2.7767684741139501E-6</v>
      </c>
      <c r="M6">
        <v>2.9893788981226199E-6</v>
      </c>
      <c r="N6">
        <v>2.7874841447759801E-6</v>
      </c>
      <c r="O6">
        <v>9.6343243347392707E-3</v>
      </c>
      <c r="P6">
        <v>5</v>
      </c>
      <c r="Q6">
        <v>0.5</v>
      </c>
      <c r="R6">
        <v>0.02</v>
      </c>
      <c r="S6" s="7" t="s">
        <v>13</v>
      </c>
      <c r="T6" s="7" t="s">
        <v>14</v>
      </c>
      <c r="U6" s="7" t="s">
        <v>13</v>
      </c>
      <c r="V6" s="7" t="s">
        <v>17</v>
      </c>
      <c r="W6" s="7" t="s">
        <v>13</v>
      </c>
      <c r="X6" s="7" t="s">
        <v>18</v>
      </c>
      <c r="Y6">
        <v>0.35</v>
      </c>
      <c r="Z6">
        <v>0.5</v>
      </c>
      <c r="AA6">
        <v>0.1</v>
      </c>
      <c r="AB6">
        <v>0.26328323400324399</v>
      </c>
    </row>
    <row r="7" spans="1:28" x14ac:dyDescent="0.25">
      <c r="A7">
        <v>6</v>
      </c>
      <c r="B7" s="7" t="s">
        <v>13</v>
      </c>
      <c r="C7" s="7" t="s">
        <v>150</v>
      </c>
      <c r="D7">
        <v>0.92400000000000004</v>
      </c>
      <c r="E7">
        <v>1.0378391363723E-2</v>
      </c>
      <c r="F7">
        <v>-1.51220571162715E-4</v>
      </c>
      <c r="G7">
        <v>2.9848779428837301E-2</v>
      </c>
      <c r="H7">
        <v>7.1755199403899901E-6</v>
      </c>
      <c r="I7">
        <v>1</v>
      </c>
      <c r="J7">
        <v>1</v>
      </c>
      <c r="K7">
        <v>1</v>
      </c>
      <c r="L7">
        <v>7.1119290530032897E-6</v>
      </c>
      <c r="M7">
        <v>7.19838760153277E-6</v>
      </c>
      <c r="N7">
        <v>7.1347967141460704E-6</v>
      </c>
      <c r="O7">
        <v>1.3084122769326899E-2</v>
      </c>
      <c r="P7">
        <v>6</v>
      </c>
      <c r="Q7">
        <v>0.5</v>
      </c>
      <c r="R7">
        <v>0.03</v>
      </c>
      <c r="S7" s="7" t="s">
        <v>13</v>
      </c>
      <c r="T7" s="7" t="s">
        <v>14</v>
      </c>
      <c r="U7" s="7" t="s">
        <v>13</v>
      </c>
      <c r="V7" s="7" t="s">
        <v>17</v>
      </c>
      <c r="W7" s="7" t="s">
        <v>13</v>
      </c>
      <c r="X7" s="7" t="s">
        <v>18</v>
      </c>
      <c r="Y7">
        <v>0.35</v>
      </c>
      <c r="Z7">
        <v>0.5</v>
      </c>
      <c r="AA7">
        <v>0.1</v>
      </c>
      <c r="AB7">
        <v>0.34879206525343198</v>
      </c>
    </row>
    <row r="8" spans="1:28" x14ac:dyDescent="0.25">
      <c r="A8">
        <v>7</v>
      </c>
      <c r="B8" s="7" t="s">
        <v>13</v>
      </c>
      <c r="C8" s="7" t="s">
        <v>150</v>
      </c>
      <c r="D8">
        <v>0.92200000000000004</v>
      </c>
      <c r="E8">
        <v>7.5845973512322596E-3</v>
      </c>
      <c r="F8">
        <v>-4.4730225137132302E-4</v>
      </c>
      <c r="G8">
        <v>3.9552697748628698E-2</v>
      </c>
      <c r="H8">
        <v>4.1084713541785298E-6</v>
      </c>
      <c r="I8">
        <v>1</v>
      </c>
      <c r="J8">
        <v>1</v>
      </c>
      <c r="K8">
        <v>1</v>
      </c>
      <c r="L8">
        <v>3.7742172480354802E-6</v>
      </c>
      <c r="M8">
        <v>4.3085506582603899E-6</v>
      </c>
      <c r="N8">
        <v>3.9742965521173297E-6</v>
      </c>
      <c r="O8">
        <v>2.7286599826020001E-2</v>
      </c>
      <c r="P8">
        <v>7</v>
      </c>
      <c r="Q8">
        <v>0.5</v>
      </c>
      <c r="R8">
        <v>0.04</v>
      </c>
      <c r="S8" s="7" t="s">
        <v>13</v>
      </c>
      <c r="T8" s="7" t="s">
        <v>14</v>
      </c>
      <c r="U8" s="7" t="s">
        <v>13</v>
      </c>
      <c r="V8" s="7" t="s">
        <v>17</v>
      </c>
      <c r="W8" s="7" t="s">
        <v>13</v>
      </c>
      <c r="X8" s="7" t="s">
        <v>18</v>
      </c>
      <c r="Y8">
        <v>0.05</v>
      </c>
      <c r="Z8">
        <v>0.2</v>
      </c>
      <c r="AA8">
        <v>0.1</v>
      </c>
      <c r="AB8">
        <v>0.38837522773044098</v>
      </c>
    </row>
    <row r="9" spans="1:28" x14ac:dyDescent="0.25">
      <c r="A9">
        <v>8</v>
      </c>
      <c r="B9" s="7" t="s">
        <v>13</v>
      </c>
      <c r="C9" s="7" t="s">
        <v>150</v>
      </c>
      <c r="D9">
        <v>0.91</v>
      </c>
      <c r="E9">
        <v>1.2352908642364E-2</v>
      </c>
      <c r="F9">
        <v>-6.5817548049644297E-4</v>
      </c>
      <c r="G9">
        <v>5.9341824519503601E-2</v>
      </c>
      <c r="H9">
        <v>1.07408828589424E-5</v>
      </c>
      <c r="I9">
        <v>1</v>
      </c>
      <c r="J9">
        <v>1</v>
      </c>
      <c r="K9">
        <v>1</v>
      </c>
      <c r="L9">
        <v>1.03273814782214E-5</v>
      </c>
      <c r="M9">
        <v>1.11740778220691E-5</v>
      </c>
      <c r="N9">
        <v>1.07605764413481E-5</v>
      </c>
      <c r="O9">
        <v>3.9046364914644902E-2</v>
      </c>
      <c r="P9">
        <v>8</v>
      </c>
      <c r="Q9">
        <v>0.5</v>
      </c>
      <c r="R9">
        <v>0.06</v>
      </c>
      <c r="S9" s="7" t="s">
        <v>13</v>
      </c>
      <c r="T9" s="7" t="s">
        <v>14</v>
      </c>
      <c r="U9" s="7" t="s">
        <v>13</v>
      </c>
      <c r="V9" s="7" t="s">
        <v>17</v>
      </c>
      <c r="W9" s="7" t="s">
        <v>13</v>
      </c>
      <c r="X9" s="7" t="s">
        <v>18</v>
      </c>
      <c r="Y9">
        <v>0.05</v>
      </c>
      <c r="Z9">
        <v>0.3</v>
      </c>
      <c r="AA9">
        <v>0.1</v>
      </c>
      <c r="AB9">
        <v>0.363205586128588</v>
      </c>
    </row>
    <row r="10" spans="1:28" x14ac:dyDescent="0.25">
      <c r="A10">
        <v>9</v>
      </c>
      <c r="B10" s="7" t="s">
        <v>13</v>
      </c>
      <c r="C10" s="7" t="s">
        <v>150</v>
      </c>
      <c r="D10">
        <v>0.91600000000000004</v>
      </c>
      <c r="E10">
        <v>1.8332829770591402E-2</v>
      </c>
      <c r="F10">
        <v>-9.2411767846693705E-4</v>
      </c>
      <c r="G10">
        <v>7.9075882321532995E-2</v>
      </c>
      <c r="H10">
        <v>2.32026954414279E-5</v>
      </c>
      <c r="I10">
        <v>1</v>
      </c>
      <c r="J10">
        <v>1</v>
      </c>
      <c r="K10">
        <v>1</v>
      </c>
      <c r="L10">
        <v>2.1510438683065699E-5</v>
      </c>
      <c r="M10">
        <v>2.4056688925083002E-5</v>
      </c>
      <c r="N10">
        <v>2.23644321667208E-5</v>
      </c>
      <c r="O10">
        <v>4.8874651974934499E-2</v>
      </c>
      <c r="P10">
        <v>9</v>
      </c>
      <c r="Q10">
        <v>0.5</v>
      </c>
      <c r="R10">
        <v>0.08</v>
      </c>
      <c r="S10" s="7" t="s">
        <v>13</v>
      </c>
      <c r="T10" s="7" t="s">
        <v>14</v>
      </c>
      <c r="U10" s="7" t="s">
        <v>13</v>
      </c>
      <c r="V10" s="7" t="s">
        <v>17</v>
      </c>
      <c r="W10" s="7" t="s">
        <v>13</v>
      </c>
      <c r="X10" s="7" t="s">
        <v>18</v>
      </c>
      <c r="Y10">
        <v>0.05</v>
      </c>
      <c r="Z10">
        <v>0.3</v>
      </c>
      <c r="AA10">
        <v>0.1</v>
      </c>
      <c r="AB10">
        <v>0.45808340975022099</v>
      </c>
    </row>
    <row r="11" spans="1:28" x14ac:dyDescent="0.25">
      <c r="A11">
        <v>10</v>
      </c>
      <c r="B11" s="7" t="s">
        <v>13</v>
      </c>
      <c r="C11" s="7" t="s">
        <v>150</v>
      </c>
      <c r="D11">
        <v>0.89800000000000002</v>
      </c>
      <c r="E11">
        <v>3.0883683090149302E-3</v>
      </c>
      <c r="F11">
        <v>-2.9281333105669299E-5</v>
      </c>
      <c r="G11">
        <v>9.9707186668943192E-3</v>
      </c>
      <c r="H11">
        <v>6.5913463511878603E-7</v>
      </c>
      <c r="I11">
        <v>1</v>
      </c>
      <c r="J11">
        <v>1</v>
      </c>
      <c r="K11">
        <v>1</v>
      </c>
      <c r="L11">
        <v>6.9241042916724799E-7</v>
      </c>
      <c r="M11">
        <v>6.5999203158723103E-7</v>
      </c>
      <c r="N11">
        <v>6.93267825635693E-7</v>
      </c>
      <c r="O11">
        <v>5.1921841940198903E-3</v>
      </c>
      <c r="P11">
        <v>10</v>
      </c>
      <c r="Q11">
        <v>0.6</v>
      </c>
      <c r="R11">
        <v>0.01</v>
      </c>
      <c r="S11" s="7" t="s">
        <v>13</v>
      </c>
      <c r="T11" s="7" t="s">
        <v>14</v>
      </c>
      <c r="U11" s="7" t="s">
        <v>13</v>
      </c>
      <c r="V11" s="7" t="s">
        <v>19</v>
      </c>
      <c r="W11" s="7" t="s">
        <v>13</v>
      </c>
      <c r="X11" s="7" t="s">
        <v>20</v>
      </c>
      <c r="Y11">
        <v>0.05</v>
      </c>
      <c r="Z11">
        <v>0.15</v>
      </c>
      <c r="AA11">
        <v>0.4</v>
      </c>
      <c r="AB11">
        <v>0.51769604223915999</v>
      </c>
    </row>
    <row r="12" spans="1:28" x14ac:dyDescent="0.25">
      <c r="A12">
        <v>11</v>
      </c>
      <c r="B12" s="7" t="s">
        <v>13</v>
      </c>
      <c r="C12" s="7" t="s">
        <v>150</v>
      </c>
      <c r="D12">
        <v>0.90500000000000003</v>
      </c>
      <c r="E12">
        <v>5.8230794102017902E-3</v>
      </c>
      <c r="F12">
        <v>-8.4622208839583705E-5</v>
      </c>
      <c r="G12">
        <v>1.9915377791160399E-2</v>
      </c>
      <c r="H12">
        <v>2.3198311099548699E-6</v>
      </c>
      <c r="I12">
        <v>1</v>
      </c>
      <c r="J12">
        <v>1</v>
      </c>
      <c r="K12">
        <v>1</v>
      </c>
      <c r="L12">
        <v>2.1861783850079801E-6</v>
      </c>
      <c r="M12">
        <v>2.3269920281837602E-6</v>
      </c>
      <c r="N12">
        <v>2.19333930323687E-6</v>
      </c>
      <c r="O12">
        <v>7.7869538267892197E-3</v>
      </c>
      <c r="P12">
        <v>11</v>
      </c>
      <c r="Q12">
        <v>0.6</v>
      </c>
      <c r="R12">
        <v>0.02</v>
      </c>
      <c r="S12" s="7" t="s">
        <v>13</v>
      </c>
      <c r="T12" s="7" t="s">
        <v>14</v>
      </c>
      <c r="U12" s="7" t="s">
        <v>13</v>
      </c>
      <c r="V12" s="7" t="s">
        <v>19</v>
      </c>
      <c r="W12" s="7" t="s">
        <v>13</v>
      </c>
      <c r="X12" s="7" t="s">
        <v>20</v>
      </c>
      <c r="Y12">
        <v>0.2</v>
      </c>
      <c r="Z12">
        <v>0.3</v>
      </c>
      <c r="AA12">
        <v>0.3</v>
      </c>
      <c r="AB12">
        <v>0.533757258008007</v>
      </c>
    </row>
    <row r="13" spans="1:28" x14ac:dyDescent="0.25">
      <c r="A13">
        <v>12</v>
      </c>
      <c r="B13" s="7" t="s">
        <v>13</v>
      </c>
      <c r="C13" s="7" t="s">
        <v>150</v>
      </c>
      <c r="D13">
        <v>0.89600000000000002</v>
      </c>
      <c r="E13">
        <v>7.8304762804696903E-3</v>
      </c>
      <c r="F13">
        <v>-2.0834683453298901E-4</v>
      </c>
      <c r="G13">
        <v>2.9791653165466999E-2</v>
      </c>
      <c r="H13">
        <v>4.2629453558675097E-6</v>
      </c>
      <c r="I13">
        <v>1</v>
      </c>
      <c r="J13">
        <v>1</v>
      </c>
      <c r="K13">
        <v>1</v>
      </c>
      <c r="L13">
        <v>4.2589608593767702E-6</v>
      </c>
      <c r="M13">
        <v>4.3063537593274202E-6</v>
      </c>
      <c r="N13">
        <v>4.30236926283669E-6</v>
      </c>
      <c r="O13">
        <v>1.4138416520781001E-2</v>
      </c>
      <c r="P13">
        <v>12</v>
      </c>
      <c r="Q13">
        <v>0.6</v>
      </c>
      <c r="R13">
        <v>0.03</v>
      </c>
      <c r="S13" s="7" t="s">
        <v>13</v>
      </c>
      <c r="T13" s="7" t="s">
        <v>14</v>
      </c>
      <c r="U13" s="7" t="s">
        <v>13</v>
      </c>
      <c r="V13" s="7" t="s">
        <v>19</v>
      </c>
      <c r="W13" s="7" t="s">
        <v>13</v>
      </c>
      <c r="X13" s="7" t="s">
        <v>20</v>
      </c>
      <c r="Y13">
        <v>0.1</v>
      </c>
      <c r="Z13">
        <v>0.3</v>
      </c>
      <c r="AA13">
        <v>0.3</v>
      </c>
      <c r="AB13">
        <v>0.470430834585227</v>
      </c>
    </row>
    <row r="14" spans="1:28" x14ac:dyDescent="0.25">
      <c r="A14">
        <v>13</v>
      </c>
      <c r="B14" s="7" t="s">
        <v>13</v>
      </c>
      <c r="C14" s="7" t="s">
        <v>150</v>
      </c>
      <c r="D14">
        <v>0.89200000000000002</v>
      </c>
      <c r="E14">
        <v>8.3354692032097995E-3</v>
      </c>
      <c r="F14">
        <v>-3.5668513232170403E-4</v>
      </c>
      <c r="G14">
        <v>3.9643314867678303E-2</v>
      </c>
      <c r="H14">
        <v>4.9836882009458103E-6</v>
      </c>
      <c r="I14">
        <v>1</v>
      </c>
      <c r="J14">
        <v>1</v>
      </c>
      <c r="K14">
        <v>1</v>
      </c>
      <c r="L14">
        <v>4.79994755395719E-6</v>
      </c>
      <c r="M14">
        <v>5.1109124845651603E-6</v>
      </c>
      <c r="N14">
        <v>4.92717183757654E-6</v>
      </c>
      <c r="O14">
        <v>2.14730058528225E-2</v>
      </c>
      <c r="P14">
        <v>13</v>
      </c>
      <c r="Q14">
        <v>0.6</v>
      </c>
      <c r="R14">
        <v>0.04</v>
      </c>
      <c r="S14" s="7" t="s">
        <v>13</v>
      </c>
      <c r="T14" s="7" t="s">
        <v>14</v>
      </c>
      <c r="U14" s="7" t="s">
        <v>13</v>
      </c>
      <c r="V14" s="7" t="s">
        <v>19</v>
      </c>
      <c r="W14" s="7" t="s">
        <v>13</v>
      </c>
      <c r="X14" s="7" t="s">
        <v>20</v>
      </c>
      <c r="Y14">
        <v>0.1</v>
      </c>
      <c r="Z14">
        <v>0.3</v>
      </c>
      <c r="AA14">
        <v>0.2</v>
      </c>
      <c r="AB14">
        <v>0.41885705900308901</v>
      </c>
    </row>
    <row r="15" spans="1:28" x14ac:dyDescent="0.25">
      <c r="A15">
        <v>14</v>
      </c>
      <c r="B15" s="7" t="s">
        <v>13</v>
      </c>
      <c r="C15" s="7" t="s">
        <v>150</v>
      </c>
      <c r="D15">
        <v>0.89900000000000002</v>
      </c>
      <c r="E15">
        <v>8.9801585178432008E-3</v>
      </c>
      <c r="F15">
        <v>-5.8644220483613303E-4</v>
      </c>
      <c r="G15">
        <v>5.9413557795163802E-2</v>
      </c>
      <c r="H15">
        <v>5.9640942115187997E-6</v>
      </c>
      <c r="I15">
        <v>1</v>
      </c>
      <c r="J15">
        <v>1</v>
      </c>
      <c r="K15">
        <v>1</v>
      </c>
      <c r="L15">
        <v>5.5054857852234401E-6</v>
      </c>
      <c r="M15">
        <v>6.3080086711318697E-6</v>
      </c>
      <c r="N15">
        <v>5.8494002448365E-6</v>
      </c>
      <c r="O15">
        <v>3.7507261337206999E-2</v>
      </c>
      <c r="P15">
        <v>14</v>
      </c>
      <c r="Q15">
        <v>0.6</v>
      </c>
      <c r="R15">
        <v>0.06</v>
      </c>
      <c r="S15" s="7" t="s">
        <v>13</v>
      </c>
      <c r="T15" s="7" t="s">
        <v>14</v>
      </c>
      <c r="U15" s="7" t="s">
        <v>13</v>
      </c>
      <c r="V15" s="7" t="s">
        <v>19</v>
      </c>
      <c r="W15" s="7" t="s">
        <v>13</v>
      </c>
      <c r="X15" s="7" t="s">
        <v>20</v>
      </c>
      <c r="Y15">
        <v>0.1</v>
      </c>
      <c r="Z15">
        <v>0.3</v>
      </c>
      <c r="AA15">
        <v>0.05</v>
      </c>
      <c r="AB15">
        <v>0.36707115292703102</v>
      </c>
    </row>
    <row r="16" spans="1:28" x14ac:dyDescent="0.25">
      <c r="A16">
        <v>15</v>
      </c>
      <c r="B16" s="7" t="s">
        <v>13</v>
      </c>
      <c r="C16" s="7" t="s">
        <v>150</v>
      </c>
      <c r="D16">
        <v>0.91200000000000003</v>
      </c>
      <c r="E16">
        <v>1.19068768215516E-2</v>
      </c>
      <c r="F16">
        <v>-6.1536168910995696E-4</v>
      </c>
      <c r="G16">
        <v>7.9384638310890196E-2</v>
      </c>
      <c r="H16">
        <v>1.03891294029532E-5</v>
      </c>
      <c r="I16">
        <v>1</v>
      </c>
      <c r="J16">
        <v>1</v>
      </c>
      <c r="K16">
        <v>1</v>
      </c>
      <c r="L16">
        <v>8.6655825487040295E-6</v>
      </c>
      <c r="M16">
        <v>1.07677994113774E-5</v>
      </c>
      <c r="N16">
        <v>9.0442525571282905E-6</v>
      </c>
      <c r="O16">
        <v>5.12876178134163E-2</v>
      </c>
      <c r="P16">
        <v>15</v>
      </c>
      <c r="Q16">
        <v>0.6</v>
      </c>
      <c r="R16">
        <v>0.08</v>
      </c>
      <c r="S16" s="7" t="s">
        <v>13</v>
      </c>
      <c r="T16" s="7" t="s">
        <v>14</v>
      </c>
      <c r="U16" s="7" t="s">
        <v>13</v>
      </c>
      <c r="V16" s="7" t="s">
        <v>19</v>
      </c>
      <c r="W16" s="7" t="s">
        <v>13</v>
      </c>
      <c r="X16" s="7" t="s">
        <v>20</v>
      </c>
      <c r="Y16">
        <v>0.05</v>
      </c>
      <c r="Z16">
        <v>0.3</v>
      </c>
      <c r="AA16">
        <v>0.05</v>
      </c>
      <c r="AB16">
        <v>0.38873854457141199</v>
      </c>
    </row>
    <row r="17" spans="1:28" x14ac:dyDescent="0.25">
      <c r="A17">
        <v>16</v>
      </c>
      <c r="B17" s="7" t="s">
        <v>13</v>
      </c>
      <c r="C17" s="7" t="s">
        <v>150</v>
      </c>
      <c r="D17">
        <v>0.91100000000000003</v>
      </c>
      <c r="E17">
        <v>1.76346835130828E-2</v>
      </c>
      <c r="F17">
        <v>-7.3731041733193499E-4</v>
      </c>
      <c r="G17">
        <v>9.9262689582667998E-2</v>
      </c>
      <c r="H17">
        <v>2.2223221051640199E-5</v>
      </c>
      <c r="I17">
        <v>1</v>
      </c>
      <c r="J17">
        <v>1</v>
      </c>
      <c r="K17">
        <v>1</v>
      </c>
      <c r="L17">
        <v>2.0021716348189599E-5</v>
      </c>
      <c r="M17">
        <v>2.2766847703146399E-5</v>
      </c>
      <c r="N17">
        <v>2.0565342999695799E-5</v>
      </c>
      <c r="O17">
        <v>6.03859356276059E-2</v>
      </c>
      <c r="P17">
        <v>16</v>
      </c>
      <c r="Q17">
        <v>0.6</v>
      </c>
      <c r="R17">
        <v>0.1</v>
      </c>
      <c r="S17" s="7" t="s">
        <v>13</v>
      </c>
      <c r="T17" s="7" t="s">
        <v>14</v>
      </c>
      <c r="U17" s="7" t="s">
        <v>13</v>
      </c>
      <c r="V17" s="7" t="s">
        <v>19</v>
      </c>
      <c r="W17" s="7" t="s">
        <v>13</v>
      </c>
      <c r="X17" s="7" t="s">
        <v>20</v>
      </c>
      <c r="Y17">
        <v>0.05</v>
      </c>
      <c r="Z17">
        <v>0.3</v>
      </c>
      <c r="AA17">
        <v>0.05</v>
      </c>
      <c r="AB17">
        <v>0.48216255312589801</v>
      </c>
    </row>
    <row r="18" spans="1:28" x14ac:dyDescent="0.25">
      <c r="A18">
        <v>17</v>
      </c>
      <c r="B18" s="7" t="s">
        <v>13</v>
      </c>
      <c r="C18" s="7" t="s">
        <v>150</v>
      </c>
      <c r="D18">
        <v>0.91100000000000003</v>
      </c>
      <c r="E18">
        <v>2.1559269207704498E-2</v>
      </c>
      <c r="F18">
        <v>-1.14561263982932E-3</v>
      </c>
      <c r="G18">
        <v>0.123854387360171</v>
      </c>
      <c r="H18">
        <v>3.3408836879249103E-5</v>
      </c>
      <c r="I18">
        <v>1</v>
      </c>
      <c r="J18">
        <v>1</v>
      </c>
      <c r="K18">
        <v>1</v>
      </c>
      <c r="L18">
        <v>3.2873589296367402E-5</v>
      </c>
      <c r="M18">
        <v>3.4721265199785799E-5</v>
      </c>
      <c r="N18">
        <v>3.4186017616904098E-5</v>
      </c>
      <c r="O18">
        <v>7.1718132926323203E-2</v>
      </c>
      <c r="P18">
        <v>17</v>
      </c>
      <c r="Q18">
        <v>0.6</v>
      </c>
      <c r="R18">
        <v>0.125</v>
      </c>
      <c r="S18" s="7" t="s">
        <v>13</v>
      </c>
      <c r="T18" s="7" t="s">
        <v>14</v>
      </c>
      <c r="U18" s="7" t="s">
        <v>13</v>
      </c>
      <c r="V18" s="7" t="s">
        <v>19</v>
      </c>
      <c r="W18" s="7" t="s">
        <v>13</v>
      </c>
      <c r="X18" s="7" t="s">
        <v>20</v>
      </c>
      <c r="Y18">
        <v>0.05</v>
      </c>
      <c r="Z18">
        <v>0.4</v>
      </c>
      <c r="AA18">
        <v>0.05</v>
      </c>
      <c r="AB18">
        <v>0.43469558103975903</v>
      </c>
    </row>
    <row r="19" spans="1:28" x14ac:dyDescent="0.25">
      <c r="A19">
        <v>18</v>
      </c>
      <c r="B19" s="7" t="s">
        <v>13</v>
      </c>
      <c r="C19" s="7" t="s">
        <v>150</v>
      </c>
      <c r="D19">
        <v>0.90300000000000002</v>
      </c>
      <c r="E19">
        <v>2.3113782886960799E-2</v>
      </c>
      <c r="F19">
        <v>-1.38483511839243E-3</v>
      </c>
      <c r="G19">
        <v>0.148615164881608</v>
      </c>
      <c r="H19">
        <v>3.8782312592291003E-5</v>
      </c>
      <c r="I19">
        <v>1</v>
      </c>
      <c r="J19">
        <v>1</v>
      </c>
      <c r="K19">
        <v>1</v>
      </c>
      <c r="L19">
        <v>3.6406793993614302E-5</v>
      </c>
      <c r="M19">
        <v>4.0700080897424E-5</v>
      </c>
      <c r="N19">
        <v>3.8324562298747299E-5</v>
      </c>
      <c r="O19">
        <v>9.275572899923E-2</v>
      </c>
      <c r="P19">
        <v>18</v>
      </c>
      <c r="Q19">
        <v>0.6</v>
      </c>
      <c r="R19">
        <v>0.15</v>
      </c>
      <c r="S19" s="7" t="s">
        <v>13</v>
      </c>
      <c r="T19" s="7" t="s">
        <v>14</v>
      </c>
      <c r="U19" s="7" t="s">
        <v>13</v>
      </c>
      <c r="V19" s="7" t="s">
        <v>19</v>
      </c>
      <c r="W19" s="7" t="s">
        <v>13</v>
      </c>
      <c r="X19" s="7" t="s">
        <v>20</v>
      </c>
      <c r="Y19">
        <v>0.01</v>
      </c>
      <c r="Z19">
        <v>0.4</v>
      </c>
      <c r="AA19">
        <v>0.01</v>
      </c>
      <c r="AB19">
        <v>0.42009388525159602</v>
      </c>
    </row>
    <row r="20" spans="1:28" x14ac:dyDescent="0.25">
      <c r="A20">
        <v>19</v>
      </c>
      <c r="B20" s="7" t="s">
        <v>13</v>
      </c>
      <c r="C20" s="7" t="s">
        <v>150</v>
      </c>
      <c r="D20">
        <v>0.96</v>
      </c>
      <c r="E20">
        <v>4.6922305328334904E-3</v>
      </c>
      <c r="F20">
        <v>-2.4519059996382601E-5</v>
      </c>
      <c r="G20">
        <v>9.9754809400036497E-3</v>
      </c>
      <c r="H20">
        <v>1.4536600681961601E-6</v>
      </c>
      <c r="I20">
        <v>1</v>
      </c>
      <c r="J20">
        <v>1</v>
      </c>
      <c r="K20">
        <v>1</v>
      </c>
      <c r="L20">
        <v>1.21745148152901E-6</v>
      </c>
      <c r="M20">
        <v>1.4542612524992701E-6</v>
      </c>
      <c r="N20">
        <v>1.21805266583212E-6</v>
      </c>
      <c r="O20">
        <v>4.8353529756277403E-3</v>
      </c>
      <c r="P20">
        <v>19</v>
      </c>
      <c r="Q20">
        <v>0.4</v>
      </c>
      <c r="R20">
        <v>0.01</v>
      </c>
      <c r="S20" s="7" t="s">
        <v>21</v>
      </c>
      <c r="T20" s="7" t="s">
        <v>22</v>
      </c>
      <c r="U20" s="7" t="s">
        <v>21</v>
      </c>
      <c r="V20" s="7" t="s">
        <v>23</v>
      </c>
      <c r="W20" s="7" t="s">
        <v>21</v>
      </c>
      <c r="X20" s="7" t="s">
        <v>24</v>
      </c>
      <c r="Y20">
        <v>0.5</v>
      </c>
      <c r="Z20">
        <v>0.6</v>
      </c>
      <c r="AA20">
        <v>0.05</v>
      </c>
      <c r="AB20">
        <v>0.19841911740467</v>
      </c>
    </row>
    <row r="21" spans="1:28" x14ac:dyDescent="0.25">
      <c r="A21">
        <v>20</v>
      </c>
      <c r="B21" s="7" t="s">
        <v>13</v>
      </c>
      <c r="C21" s="7" t="s">
        <v>150</v>
      </c>
      <c r="D21">
        <v>0.83</v>
      </c>
      <c r="E21">
        <v>1.03578637842762E-2</v>
      </c>
      <c r="F21">
        <v>-1.9036281661714201E-4</v>
      </c>
      <c r="G21">
        <v>1.98096371833828E-2</v>
      </c>
      <c r="H21">
        <v>7.1764616909339999E-6</v>
      </c>
      <c r="I21">
        <v>1</v>
      </c>
      <c r="J21">
        <v>1</v>
      </c>
      <c r="K21">
        <v>1</v>
      </c>
      <c r="L21">
        <v>1.13351771572263E-5</v>
      </c>
      <c r="M21">
        <v>7.2126996928844097E-6</v>
      </c>
      <c r="N21">
        <v>1.13714151591767E-5</v>
      </c>
      <c r="O21">
        <v>1.07804099168845E-2</v>
      </c>
      <c r="P21">
        <v>20</v>
      </c>
      <c r="Q21">
        <v>0.4</v>
      </c>
      <c r="R21">
        <v>0.02</v>
      </c>
      <c r="S21" s="7" t="s">
        <v>21</v>
      </c>
      <c r="T21" s="7" t="s">
        <v>22</v>
      </c>
      <c r="U21" s="7" t="s">
        <v>21</v>
      </c>
      <c r="V21" s="7" t="s">
        <v>23</v>
      </c>
      <c r="W21" s="7" t="s">
        <v>21</v>
      </c>
      <c r="X21" s="7" t="s">
        <v>24</v>
      </c>
      <c r="Y21">
        <v>0.05</v>
      </c>
      <c r="Z21">
        <v>0.2</v>
      </c>
      <c r="AA21">
        <v>0.4</v>
      </c>
      <c r="AB21">
        <v>0.58884234920553602</v>
      </c>
    </row>
    <row r="22" spans="1:28" x14ac:dyDescent="0.25">
      <c r="A22">
        <v>21</v>
      </c>
      <c r="B22" s="7" t="s">
        <v>13</v>
      </c>
      <c r="C22" s="7" t="s">
        <v>150</v>
      </c>
      <c r="D22">
        <v>0.85399999999999998</v>
      </c>
      <c r="E22">
        <v>1.2954375976240599E-2</v>
      </c>
      <c r="F22">
        <v>-1.9513301730496099E-4</v>
      </c>
      <c r="G22">
        <v>2.9804866982695102E-2</v>
      </c>
      <c r="H22">
        <v>1.1256226403653201E-5</v>
      </c>
      <c r="I22">
        <v>1</v>
      </c>
      <c r="J22">
        <v>1</v>
      </c>
      <c r="K22">
        <v>1</v>
      </c>
      <c r="L22">
        <v>1.65848428245744E-5</v>
      </c>
      <c r="M22">
        <v>1.12943032980957E-5</v>
      </c>
      <c r="N22">
        <v>1.6622919719016899E-5</v>
      </c>
      <c r="O22">
        <v>1.7576766741799699E-2</v>
      </c>
      <c r="P22">
        <v>21</v>
      </c>
      <c r="Q22">
        <v>0.4</v>
      </c>
      <c r="R22">
        <v>0.03</v>
      </c>
      <c r="S22" s="7" t="s">
        <v>21</v>
      </c>
      <c r="T22" s="7" t="s">
        <v>22</v>
      </c>
      <c r="U22" s="7" t="s">
        <v>21</v>
      </c>
      <c r="V22" s="7" t="s">
        <v>23</v>
      </c>
      <c r="W22" s="7" t="s">
        <v>21</v>
      </c>
      <c r="X22" s="7" t="s">
        <v>24</v>
      </c>
      <c r="Y22">
        <v>0.05</v>
      </c>
      <c r="Z22">
        <v>0.2</v>
      </c>
      <c r="AA22">
        <v>0.3</v>
      </c>
      <c r="AB22">
        <v>0.564728973139068</v>
      </c>
    </row>
    <row r="23" spans="1:28" x14ac:dyDescent="0.25">
      <c r="A23">
        <v>22</v>
      </c>
      <c r="B23" s="7" t="s">
        <v>13</v>
      </c>
      <c r="C23" s="7" t="s">
        <v>150</v>
      </c>
      <c r="D23">
        <v>0.81799999999999995</v>
      </c>
      <c r="E23">
        <v>2.9546605332737099E-3</v>
      </c>
      <c r="F23">
        <v>-1.0492314990865301E-5</v>
      </c>
      <c r="G23">
        <v>9.9895076850090997E-3</v>
      </c>
      <c r="H23">
        <v>6.1768327106180695E-7</v>
      </c>
      <c r="I23">
        <v>1</v>
      </c>
      <c r="J23">
        <v>1</v>
      </c>
      <c r="K23">
        <v>1</v>
      </c>
      <c r="L23">
        <v>9.835255381212429E-7</v>
      </c>
      <c r="M23">
        <v>6.1779335973567404E-7</v>
      </c>
      <c r="N23">
        <v>9.8363562679511009E-7</v>
      </c>
      <c r="O23">
        <v>5.1677352648816103E-3</v>
      </c>
      <c r="P23">
        <v>22</v>
      </c>
      <c r="Q23">
        <v>0.5</v>
      </c>
      <c r="R23">
        <v>0.01</v>
      </c>
      <c r="S23" s="7" t="s">
        <v>21</v>
      </c>
      <c r="T23" s="7" t="s">
        <v>25</v>
      </c>
      <c r="U23" s="7" t="s">
        <v>21</v>
      </c>
      <c r="V23" s="7" t="s">
        <v>26</v>
      </c>
      <c r="W23" s="7" t="s">
        <v>21</v>
      </c>
      <c r="X23" s="7" t="s">
        <v>27</v>
      </c>
      <c r="Y23">
        <v>0.05</v>
      </c>
      <c r="Z23">
        <v>0.15</v>
      </c>
      <c r="AA23">
        <v>0.4</v>
      </c>
      <c r="AB23">
        <v>0.517057060774888</v>
      </c>
    </row>
    <row r="24" spans="1:28" x14ac:dyDescent="0.25">
      <c r="A24">
        <v>23</v>
      </c>
      <c r="B24" s="7" t="s">
        <v>13</v>
      </c>
      <c r="C24" s="7" t="s">
        <v>150</v>
      </c>
      <c r="D24">
        <v>0.96299999999999997</v>
      </c>
      <c r="E24">
        <v>8.2625263224787495E-3</v>
      </c>
      <c r="F24">
        <v>-9.18582019671649E-4</v>
      </c>
      <c r="G24">
        <v>1.9081417980328301E-2</v>
      </c>
      <c r="H24">
        <v>4.5413716833413104E-6</v>
      </c>
      <c r="I24">
        <v>1</v>
      </c>
      <c r="J24">
        <v>1</v>
      </c>
      <c r="K24">
        <v>1</v>
      </c>
      <c r="L24">
        <v>3.5793210699434298E-6</v>
      </c>
      <c r="M24">
        <v>5.3851646102053503E-6</v>
      </c>
      <c r="N24">
        <v>4.4231139968074803E-6</v>
      </c>
      <c r="O24">
        <v>8.8879841030940591E-3</v>
      </c>
      <c r="P24">
        <v>23</v>
      </c>
      <c r="Q24">
        <v>0.5</v>
      </c>
      <c r="R24">
        <v>0.02</v>
      </c>
      <c r="S24" s="7" t="s">
        <v>21</v>
      </c>
      <c r="T24" s="7" t="s">
        <v>25</v>
      </c>
      <c r="U24" s="7" t="s">
        <v>21</v>
      </c>
      <c r="V24" s="7" t="s">
        <v>26</v>
      </c>
      <c r="W24" s="7" t="s">
        <v>21</v>
      </c>
      <c r="X24" s="7" t="s">
        <v>27</v>
      </c>
      <c r="Y24">
        <v>0.45</v>
      </c>
      <c r="Z24">
        <v>0.6</v>
      </c>
      <c r="AA24">
        <v>0.05</v>
      </c>
      <c r="AB24">
        <v>0.22576407704329801</v>
      </c>
    </row>
    <row r="25" spans="1:28" x14ac:dyDescent="0.25">
      <c r="A25">
        <v>24</v>
      </c>
      <c r="B25" s="7" t="s">
        <v>13</v>
      </c>
      <c r="C25" s="7" t="s">
        <v>150</v>
      </c>
      <c r="D25">
        <v>0.85499999999999998</v>
      </c>
      <c r="E25">
        <v>8.2492042118043601E-3</v>
      </c>
      <c r="F25">
        <v>-3.3819063620780198E-4</v>
      </c>
      <c r="G25">
        <v>2.9661809363792299E-2</v>
      </c>
      <c r="H25">
        <v>4.7613684573726904E-6</v>
      </c>
      <c r="I25">
        <v>1</v>
      </c>
      <c r="J25">
        <v>1</v>
      </c>
      <c r="K25">
        <v>1</v>
      </c>
      <c r="L25">
        <v>6.8950902594305102E-6</v>
      </c>
      <c r="M25">
        <v>4.8757413637913303E-6</v>
      </c>
      <c r="N25">
        <v>7.0094631658491502E-6</v>
      </c>
      <c r="O25">
        <v>1.5886698750905402E-2</v>
      </c>
      <c r="P25">
        <v>24</v>
      </c>
      <c r="Q25">
        <v>0.5</v>
      </c>
      <c r="R25">
        <v>0.03</v>
      </c>
      <c r="S25" s="7" t="s">
        <v>21</v>
      </c>
      <c r="T25" s="7" t="s">
        <v>25</v>
      </c>
      <c r="U25" s="7" t="s">
        <v>21</v>
      </c>
      <c r="V25" s="7" t="s">
        <v>26</v>
      </c>
      <c r="W25" s="7" t="s">
        <v>21</v>
      </c>
      <c r="X25" s="7" t="s">
        <v>27</v>
      </c>
      <c r="Y25">
        <v>0.05</v>
      </c>
      <c r="Z25">
        <v>0.2</v>
      </c>
      <c r="AA25">
        <v>0.3</v>
      </c>
      <c r="AB25">
        <v>0.53032283222132603</v>
      </c>
    </row>
    <row r="26" spans="1:28" x14ac:dyDescent="0.25">
      <c r="A26">
        <v>25</v>
      </c>
      <c r="B26" s="7" t="s">
        <v>13</v>
      </c>
      <c r="C26" s="7" t="s">
        <v>150</v>
      </c>
      <c r="D26">
        <v>0.96099999999999997</v>
      </c>
      <c r="E26">
        <v>1.3308800770604E-2</v>
      </c>
      <c r="F26">
        <v>-2.1177557966016599E-3</v>
      </c>
      <c r="G26">
        <v>3.7882244203398301E-2</v>
      </c>
      <c r="H26">
        <v>1.17906594440504E-5</v>
      </c>
      <c r="I26">
        <v>1</v>
      </c>
      <c r="J26">
        <v>1</v>
      </c>
      <c r="K26">
        <v>1</v>
      </c>
      <c r="L26">
        <v>7.6925211754154602E-6</v>
      </c>
      <c r="M26">
        <v>1.62755490580903E-5</v>
      </c>
      <c r="N26">
        <v>1.21774107894554E-5</v>
      </c>
      <c r="O26">
        <v>2.05732050563142E-2</v>
      </c>
      <c r="P26">
        <v>25</v>
      </c>
      <c r="Q26">
        <v>0.5</v>
      </c>
      <c r="R26">
        <v>0.04</v>
      </c>
      <c r="S26" s="7" t="s">
        <v>21</v>
      </c>
      <c r="T26" s="7" t="s">
        <v>25</v>
      </c>
      <c r="U26" s="7" t="s">
        <v>21</v>
      </c>
      <c r="V26" s="7" t="s">
        <v>26</v>
      </c>
      <c r="W26" s="7" t="s">
        <v>21</v>
      </c>
      <c r="X26" s="7" t="s">
        <v>27</v>
      </c>
      <c r="Y26">
        <v>0.3</v>
      </c>
      <c r="Z26">
        <v>0.5</v>
      </c>
      <c r="AA26">
        <v>0.05</v>
      </c>
      <c r="AB26">
        <v>0.28892452774791499</v>
      </c>
    </row>
    <row r="27" spans="1:28" x14ac:dyDescent="0.25">
      <c r="A27">
        <v>26</v>
      </c>
      <c r="B27" s="7" t="s">
        <v>13</v>
      </c>
      <c r="C27" s="7" t="s">
        <v>150</v>
      </c>
      <c r="D27">
        <v>0.97699999999999998</v>
      </c>
      <c r="E27">
        <v>1.7936961893944899E-2</v>
      </c>
      <c r="F27">
        <v>-3.00099562205953E-3</v>
      </c>
      <c r="G27">
        <v>5.69990043779404E-2</v>
      </c>
      <c r="H27">
        <v>2.1428154252646601E-5</v>
      </c>
      <c r="I27">
        <v>1</v>
      </c>
      <c r="J27">
        <v>1</v>
      </c>
      <c r="K27">
        <v>1</v>
      </c>
      <c r="L27">
        <v>1.34172639869795E-5</v>
      </c>
      <c r="M27">
        <v>3.0434128976267001E-5</v>
      </c>
      <c r="N27">
        <v>2.24232387105999E-5</v>
      </c>
      <c r="O27">
        <v>3.3636258863251702E-2</v>
      </c>
      <c r="P27">
        <v>26</v>
      </c>
      <c r="Q27">
        <v>0.5</v>
      </c>
      <c r="R27">
        <v>0.06</v>
      </c>
      <c r="S27" s="7" t="s">
        <v>21</v>
      </c>
      <c r="T27" s="7" t="s">
        <v>25</v>
      </c>
      <c r="U27" s="7" t="s">
        <v>21</v>
      </c>
      <c r="V27" s="7" t="s">
        <v>26</v>
      </c>
      <c r="W27" s="7" t="s">
        <v>21</v>
      </c>
      <c r="X27" s="7" t="s">
        <v>27</v>
      </c>
      <c r="Y27">
        <v>0.2</v>
      </c>
      <c r="Z27">
        <v>0.5</v>
      </c>
      <c r="AA27">
        <v>0.05</v>
      </c>
      <c r="AB27">
        <v>0.28154610295860799</v>
      </c>
    </row>
    <row r="28" spans="1:28" x14ac:dyDescent="0.25">
      <c r="A28">
        <v>27</v>
      </c>
      <c r="B28" s="7" t="s">
        <v>13</v>
      </c>
      <c r="C28" s="7" t="s">
        <v>150</v>
      </c>
      <c r="D28">
        <v>0.96799999999999997</v>
      </c>
      <c r="E28">
        <v>2.154776663072E-2</v>
      </c>
      <c r="F28">
        <v>-4.08423267086874E-3</v>
      </c>
      <c r="G28">
        <v>7.5915767329131301E-2</v>
      </c>
      <c r="H28">
        <v>3.0973650906073198E-5</v>
      </c>
      <c r="I28">
        <v>1</v>
      </c>
      <c r="J28">
        <v>1</v>
      </c>
      <c r="K28">
        <v>1</v>
      </c>
      <c r="L28">
        <v>2.0607835838539601E-5</v>
      </c>
      <c r="M28">
        <v>4.76546074158648E-5</v>
      </c>
      <c r="N28">
        <v>3.7288792348331199E-5</v>
      </c>
      <c r="O28">
        <v>4.8500250622296098E-2</v>
      </c>
      <c r="P28">
        <v>27</v>
      </c>
      <c r="Q28">
        <v>0.5</v>
      </c>
      <c r="R28">
        <v>0.08</v>
      </c>
      <c r="S28" s="7" t="s">
        <v>21</v>
      </c>
      <c r="T28" s="7" t="s">
        <v>25</v>
      </c>
      <c r="U28" s="7" t="s">
        <v>21</v>
      </c>
      <c r="V28" s="7" t="s">
        <v>26</v>
      </c>
      <c r="W28" s="7" t="s">
        <v>21</v>
      </c>
      <c r="X28" s="7" t="s">
        <v>27</v>
      </c>
      <c r="Y28">
        <v>0.1</v>
      </c>
      <c r="Z28">
        <v>0.5</v>
      </c>
      <c r="AA28">
        <v>0.05</v>
      </c>
      <c r="AB28">
        <v>0.27573740809668401</v>
      </c>
    </row>
    <row r="29" spans="1:28" x14ac:dyDescent="0.25">
      <c r="A29">
        <v>28</v>
      </c>
      <c r="B29" s="7" t="s">
        <v>13</v>
      </c>
      <c r="C29" s="7" t="s">
        <v>150</v>
      </c>
      <c r="D29">
        <v>0.79700000000000004</v>
      </c>
      <c r="E29">
        <v>2.8248682519939798E-3</v>
      </c>
      <c r="F29">
        <v>1.4549804333158001E-5</v>
      </c>
      <c r="G29">
        <v>1.0014549804333099E-2</v>
      </c>
      <c r="H29">
        <v>5.8042531703998601E-7</v>
      </c>
      <c r="I29">
        <v>1</v>
      </c>
      <c r="J29">
        <v>1</v>
      </c>
      <c r="K29">
        <v>1</v>
      </c>
      <c r="L29">
        <v>7.9305895339078505E-7</v>
      </c>
      <c r="M29">
        <v>5.8063701384611996E-7</v>
      </c>
      <c r="N29">
        <v>7.9327065019691805E-7</v>
      </c>
      <c r="O29">
        <v>3.9352014953621603E-3</v>
      </c>
      <c r="P29">
        <v>28</v>
      </c>
      <c r="Q29">
        <v>0.6</v>
      </c>
      <c r="R29">
        <v>0.01</v>
      </c>
      <c r="S29" s="7" t="s">
        <v>21</v>
      </c>
      <c r="T29" s="7" t="s">
        <v>25</v>
      </c>
      <c r="U29" s="7" t="s">
        <v>21</v>
      </c>
      <c r="V29" s="7" t="s">
        <v>28</v>
      </c>
      <c r="W29" s="7" t="s">
        <v>21</v>
      </c>
      <c r="X29" s="7" t="s">
        <v>29</v>
      </c>
      <c r="Y29">
        <v>0.05</v>
      </c>
      <c r="Z29">
        <v>0.15</v>
      </c>
      <c r="AA29">
        <v>0.5</v>
      </c>
      <c r="AB29">
        <v>0.61487551825078801</v>
      </c>
    </row>
    <row r="30" spans="1:28" x14ac:dyDescent="0.25">
      <c r="A30">
        <v>29</v>
      </c>
      <c r="B30" s="7" t="s">
        <v>13</v>
      </c>
      <c r="C30" s="7" t="s">
        <v>150</v>
      </c>
      <c r="D30">
        <v>0.82799999999999996</v>
      </c>
      <c r="E30">
        <v>6.1633062162531598E-3</v>
      </c>
      <c r="F30">
        <v>1.3701466277709501E-4</v>
      </c>
      <c r="G30">
        <v>2.0137014662776301E-2</v>
      </c>
      <c r="H30">
        <v>2.72252510174197E-6</v>
      </c>
      <c r="I30">
        <v>1</v>
      </c>
      <c r="J30">
        <v>1</v>
      </c>
      <c r="K30">
        <v>1</v>
      </c>
      <c r="L30">
        <v>3.36551384954979E-6</v>
      </c>
      <c r="M30">
        <v>2.7412981195578902E-6</v>
      </c>
      <c r="N30">
        <v>3.3842868673657101E-6</v>
      </c>
      <c r="O30">
        <v>7.8646642099545992E-3</v>
      </c>
      <c r="P30">
        <v>29</v>
      </c>
      <c r="Q30">
        <v>0.6</v>
      </c>
      <c r="R30">
        <v>0.02</v>
      </c>
      <c r="S30" s="7" t="s">
        <v>21</v>
      </c>
      <c r="T30" s="7" t="s">
        <v>25</v>
      </c>
      <c r="U30" s="7" t="s">
        <v>21</v>
      </c>
      <c r="V30" s="7" t="s">
        <v>28</v>
      </c>
      <c r="W30" s="7" t="s">
        <v>21</v>
      </c>
      <c r="X30" s="7" t="s">
        <v>29</v>
      </c>
      <c r="Y30">
        <v>0.01</v>
      </c>
      <c r="Z30">
        <v>0.15</v>
      </c>
      <c r="AA30">
        <v>0.5</v>
      </c>
      <c r="AB30">
        <v>0.66692361994151705</v>
      </c>
    </row>
    <row r="31" spans="1:28" x14ac:dyDescent="0.25">
      <c r="A31">
        <v>30</v>
      </c>
      <c r="B31" s="7" t="s">
        <v>13</v>
      </c>
      <c r="C31" s="7" t="s">
        <v>150</v>
      </c>
      <c r="D31">
        <v>0.95799999999999996</v>
      </c>
      <c r="E31">
        <v>8.3126844439166004E-3</v>
      </c>
      <c r="F31">
        <v>-1.8821279167625E-3</v>
      </c>
      <c r="G31">
        <v>2.8117872083237499E-2</v>
      </c>
      <c r="H31">
        <v>4.6288851095683302E-6</v>
      </c>
      <c r="I31">
        <v>1</v>
      </c>
      <c r="J31">
        <v>1</v>
      </c>
      <c r="K31">
        <v>1</v>
      </c>
      <c r="L31">
        <v>2.9789410547311199E-6</v>
      </c>
      <c r="M31">
        <v>8.1712906046250894E-6</v>
      </c>
      <c r="N31">
        <v>6.5213465497878803E-6</v>
      </c>
      <c r="O31">
        <v>1.38951326065409E-2</v>
      </c>
      <c r="P31">
        <v>30</v>
      </c>
      <c r="Q31">
        <v>0.6</v>
      </c>
      <c r="R31">
        <v>0.03</v>
      </c>
      <c r="S31" s="7" t="s">
        <v>21</v>
      </c>
      <c r="T31" s="7" t="s">
        <v>25</v>
      </c>
      <c r="U31" s="7" t="s">
        <v>21</v>
      </c>
      <c r="V31" s="7" t="s">
        <v>28</v>
      </c>
      <c r="W31" s="7" t="s">
        <v>21</v>
      </c>
      <c r="X31" s="7" t="s">
        <v>29</v>
      </c>
      <c r="Y31">
        <v>0.35</v>
      </c>
      <c r="Z31">
        <v>0.5</v>
      </c>
      <c r="AA31">
        <v>0.05</v>
      </c>
      <c r="AB31">
        <v>0.274406312032136</v>
      </c>
    </row>
    <row r="32" spans="1:28" x14ac:dyDescent="0.25">
      <c r="A32">
        <v>31</v>
      </c>
      <c r="B32" s="7" t="s">
        <v>13</v>
      </c>
      <c r="C32" s="7" t="s">
        <v>150</v>
      </c>
      <c r="D32">
        <v>0.95</v>
      </c>
      <c r="E32">
        <v>1.04790208975529E-2</v>
      </c>
      <c r="F32">
        <v>-2.5655920513218298E-3</v>
      </c>
      <c r="G32">
        <v>3.7434407948678097E-2</v>
      </c>
      <c r="H32">
        <v>7.4084809116031503E-6</v>
      </c>
      <c r="I32">
        <v>1</v>
      </c>
      <c r="J32">
        <v>1</v>
      </c>
      <c r="K32">
        <v>1</v>
      </c>
      <c r="L32">
        <v>4.8423754421074403E-6</v>
      </c>
      <c r="M32">
        <v>1.3990743485408901E-5</v>
      </c>
      <c r="N32">
        <v>1.1424638015913201E-5</v>
      </c>
      <c r="O32">
        <v>2.1180453064075899E-2</v>
      </c>
      <c r="P32">
        <v>31</v>
      </c>
      <c r="Q32">
        <v>0.6</v>
      </c>
      <c r="R32">
        <v>0.04</v>
      </c>
      <c r="S32" s="7" t="s">
        <v>21</v>
      </c>
      <c r="T32" s="7" t="s">
        <v>25</v>
      </c>
      <c r="U32" s="7" t="s">
        <v>21</v>
      </c>
      <c r="V32" s="7" t="s">
        <v>28</v>
      </c>
      <c r="W32" s="7" t="s">
        <v>21</v>
      </c>
      <c r="X32" s="7" t="s">
        <v>29</v>
      </c>
      <c r="Y32">
        <v>0.3</v>
      </c>
      <c r="Z32">
        <v>0.5</v>
      </c>
      <c r="AA32">
        <v>0.01</v>
      </c>
      <c r="AB32">
        <v>0.23081783715997201</v>
      </c>
    </row>
    <row r="33" spans="1:28" x14ac:dyDescent="0.25">
      <c r="A33">
        <v>32</v>
      </c>
      <c r="B33" s="7" t="s">
        <v>13</v>
      </c>
      <c r="C33" s="7" t="s">
        <v>150</v>
      </c>
      <c r="D33">
        <v>0.97099999999999997</v>
      </c>
      <c r="E33">
        <v>1.05076542485791E-2</v>
      </c>
      <c r="F33">
        <v>-2.5935397990966501E-3</v>
      </c>
      <c r="G33">
        <v>5.7406460200903398E-2</v>
      </c>
      <c r="H33">
        <v>7.60745643264653E-6</v>
      </c>
      <c r="I33">
        <v>1</v>
      </c>
      <c r="J33">
        <v>1</v>
      </c>
      <c r="K33">
        <v>1</v>
      </c>
      <c r="L33">
        <v>4.9701301344910702E-6</v>
      </c>
      <c r="M33">
        <v>1.4333905122144799E-5</v>
      </c>
      <c r="N33">
        <v>1.16965788239894E-5</v>
      </c>
      <c r="O33">
        <v>3.7121014129427997E-2</v>
      </c>
      <c r="P33">
        <v>32</v>
      </c>
      <c r="Q33">
        <v>0.6</v>
      </c>
      <c r="R33">
        <v>0.06</v>
      </c>
      <c r="S33" s="7" t="s">
        <v>21</v>
      </c>
      <c r="T33" s="7" t="s">
        <v>25</v>
      </c>
      <c r="U33" s="7" t="s">
        <v>21</v>
      </c>
      <c r="V33" s="7" t="s">
        <v>28</v>
      </c>
      <c r="W33" s="7" t="s">
        <v>21</v>
      </c>
      <c r="X33" s="7" t="s">
        <v>29</v>
      </c>
      <c r="Y33">
        <v>0.1</v>
      </c>
      <c r="Z33">
        <v>0.3</v>
      </c>
      <c r="AA33">
        <v>0.05</v>
      </c>
      <c r="AB33">
        <v>0.36263303884984599</v>
      </c>
    </row>
    <row r="34" spans="1:28" x14ac:dyDescent="0.25">
      <c r="A34">
        <v>33</v>
      </c>
      <c r="B34" s="7" t="s">
        <v>13</v>
      </c>
      <c r="C34" s="7" t="s">
        <v>150</v>
      </c>
      <c r="D34">
        <v>0.96299999999999997</v>
      </c>
      <c r="E34">
        <v>1.56134252507337E-2</v>
      </c>
      <c r="F34">
        <v>-4.0069640078131104E-3</v>
      </c>
      <c r="G34">
        <v>7.5993035992187E-2</v>
      </c>
      <c r="H34">
        <v>1.66160625457209E-5</v>
      </c>
      <c r="I34">
        <v>1</v>
      </c>
      <c r="J34">
        <v>1</v>
      </c>
      <c r="K34">
        <v>1</v>
      </c>
      <c r="L34">
        <v>1.0891618986749401E-5</v>
      </c>
      <c r="M34">
        <v>3.2671823105630603E-5</v>
      </c>
      <c r="N34">
        <v>2.6947379546659101E-5</v>
      </c>
      <c r="O34">
        <v>4.7196051488879801E-2</v>
      </c>
      <c r="P34">
        <v>33</v>
      </c>
      <c r="Q34">
        <v>0.6</v>
      </c>
      <c r="R34">
        <v>0.08</v>
      </c>
      <c r="S34" s="7" t="s">
        <v>21</v>
      </c>
      <c r="T34" s="7" t="s">
        <v>25</v>
      </c>
      <c r="U34" s="7" t="s">
        <v>21</v>
      </c>
      <c r="V34" s="7" t="s">
        <v>28</v>
      </c>
      <c r="W34" s="7" t="s">
        <v>21</v>
      </c>
      <c r="X34" s="7" t="s">
        <v>29</v>
      </c>
      <c r="Y34">
        <v>0.1</v>
      </c>
      <c r="Z34">
        <v>0.4</v>
      </c>
      <c r="AA34">
        <v>0.05</v>
      </c>
      <c r="AB34">
        <v>0.33124033534639302</v>
      </c>
    </row>
    <row r="35" spans="1:28" x14ac:dyDescent="0.25">
      <c r="A35">
        <v>34</v>
      </c>
      <c r="B35" s="7" t="s">
        <v>13</v>
      </c>
      <c r="C35" s="7" t="s">
        <v>150</v>
      </c>
      <c r="D35">
        <v>0.95699999999999996</v>
      </c>
      <c r="E35">
        <v>1.9819992090128798E-2</v>
      </c>
      <c r="F35">
        <v>-4.6509386812335698E-3</v>
      </c>
      <c r="G35">
        <v>9.5349061318766401E-2</v>
      </c>
      <c r="H35">
        <v>2.6778227169911398E-5</v>
      </c>
      <c r="I35">
        <v>1</v>
      </c>
      <c r="J35">
        <v>1</v>
      </c>
      <c r="K35">
        <v>1</v>
      </c>
      <c r="L35">
        <v>1.9688923606183201E-5</v>
      </c>
      <c r="M35">
        <v>4.8409457786506101E-5</v>
      </c>
      <c r="N35">
        <v>4.1320154222777897E-5</v>
      </c>
      <c r="O35">
        <v>5.5545930094032803E-2</v>
      </c>
      <c r="P35">
        <v>34</v>
      </c>
      <c r="Q35">
        <v>0.6</v>
      </c>
      <c r="R35">
        <v>0.1</v>
      </c>
      <c r="S35" s="7" t="s">
        <v>21</v>
      </c>
      <c r="T35" s="7" t="s">
        <v>25</v>
      </c>
      <c r="U35" s="7" t="s">
        <v>21</v>
      </c>
      <c r="V35" s="7" t="s">
        <v>28</v>
      </c>
      <c r="W35" s="7" t="s">
        <v>21</v>
      </c>
      <c r="X35" s="7" t="s">
        <v>29</v>
      </c>
      <c r="Y35">
        <v>0.1</v>
      </c>
      <c r="Z35">
        <v>0.4</v>
      </c>
      <c r="AA35">
        <v>0.05</v>
      </c>
      <c r="AB35">
        <v>0.40403208331824397</v>
      </c>
    </row>
    <row r="36" spans="1:28" x14ac:dyDescent="0.25">
      <c r="A36">
        <v>35</v>
      </c>
      <c r="B36" s="7" t="s">
        <v>13</v>
      </c>
      <c r="C36" s="7" t="s">
        <v>150</v>
      </c>
      <c r="D36">
        <v>0.96</v>
      </c>
      <c r="E36">
        <v>2.3639322530543301E-2</v>
      </c>
      <c r="F36">
        <v>-5.3832591637581802E-3</v>
      </c>
      <c r="G36">
        <v>0.11961674083624201</v>
      </c>
      <c r="H36">
        <v>3.8210141357860897E-5</v>
      </c>
      <c r="I36">
        <v>1</v>
      </c>
      <c r="J36">
        <v>1</v>
      </c>
      <c r="K36">
        <v>1</v>
      </c>
      <c r="L36">
        <v>2.71055631201253E-5</v>
      </c>
      <c r="M36">
        <v>6.7189620582047295E-5</v>
      </c>
      <c r="N36">
        <v>5.6085042344311701E-5</v>
      </c>
      <c r="O36">
        <v>7.0962765391492905E-2</v>
      </c>
      <c r="P36">
        <v>35</v>
      </c>
      <c r="Q36">
        <v>0.6</v>
      </c>
      <c r="R36">
        <v>0.125</v>
      </c>
      <c r="S36" s="7" t="s">
        <v>21</v>
      </c>
      <c r="T36" s="7" t="s">
        <v>25</v>
      </c>
      <c r="U36" s="7" t="s">
        <v>21</v>
      </c>
      <c r="V36" s="7" t="s">
        <v>28</v>
      </c>
      <c r="W36" s="7" t="s">
        <v>21</v>
      </c>
      <c r="X36" s="7" t="s">
        <v>29</v>
      </c>
      <c r="Y36">
        <v>0.05</v>
      </c>
      <c r="Z36">
        <v>0.4</v>
      </c>
      <c r="AA36">
        <v>0.05</v>
      </c>
      <c r="AB36">
        <v>0.42841165126740999</v>
      </c>
    </row>
    <row r="37" spans="1:28" x14ac:dyDescent="0.25">
      <c r="A37">
        <v>36</v>
      </c>
      <c r="B37" s="7" t="s">
        <v>13</v>
      </c>
      <c r="C37" s="7" t="s">
        <v>150</v>
      </c>
      <c r="D37">
        <v>0.97</v>
      </c>
      <c r="E37">
        <v>3.0675084591152299E-2</v>
      </c>
      <c r="F37">
        <v>-7.0252920925663598E-3</v>
      </c>
      <c r="G37">
        <v>0.142974707907434</v>
      </c>
      <c r="H37">
        <v>6.3603652948683194E-5</v>
      </c>
      <c r="I37">
        <v>1</v>
      </c>
      <c r="J37">
        <v>1</v>
      </c>
      <c r="K37">
        <v>1</v>
      </c>
      <c r="L37">
        <v>4.0646901460699202E-5</v>
      </c>
      <c r="M37">
        <v>1.12958381934559E-4</v>
      </c>
      <c r="N37">
        <v>9.00016304465747E-5</v>
      </c>
      <c r="O37">
        <v>8.3848729296421204E-2</v>
      </c>
      <c r="P37">
        <v>36</v>
      </c>
      <c r="Q37">
        <v>0.6</v>
      </c>
      <c r="R37">
        <v>0.15</v>
      </c>
      <c r="S37" s="7" t="s">
        <v>21</v>
      </c>
      <c r="T37" s="7" t="s">
        <v>25</v>
      </c>
      <c r="U37" s="7" t="s">
        <v>21</v>
      </c>
      <c r="V37" s="7" t="s">
        <v>28</v>
      </c>
      <c r="W37" s="7" t="s">
        <v>21</v>
      </c>
      <c r="X37" s="7" t="s">
        <v>29</v>
      </c>
      <c r="Y37">
        <v>0.05</v>
      </c>
      <c r="Z37">
        <v>0.5</v>
      </c>
      <c r="AA37">
        <v>2.5000000000000001E-2</v>
      </c>
      <c r="AB37">
        <v>0.382452220989838</v>
      </c>
    </row>
    <row r="38" spans="1:28" x14ac:dyDescent="0.25">
      <c r="A38">
        <v>37</v>
      </c>
      <c r="B38" s="7" t="s">
        <v>13</v>
      </c>
      <c r="C38" s="7" t="s">
        <v>150</v>
      </c>
      <c r="D38">
        <v>0.80400000000000005</v>
      </c>
      <c r="E38">
        <v>7.8569062798275902E-3</v>
      </c>
      <c r="F38">
        <v>-6.4631104203337298E-4</v>
      </c>
      <c r="G38">
        <v>9.3536889579666407E-3</v>
      </c>
      <c r="H38">
        <v>4.2933018283268E-6</v>
      </c>
      <c r="I38">
        <v>1</v>
      </c>
      <c r="J38">
        <v>1</v>
      </c>
      <c r="K38">
        <v>1</v>
      </c>
      <c r="L38">
        <v>5.9390387348843697E-6</v>
      </c>
      <c r="M38">
        <v>4.7110197913810604E-6</v>
      </c>
      <c r="N38">
        <v>6.35675669793863E-6</v>
      </c>
      <c r="O38">
        <v>5.8820167653487101E-3</v>
      </c>
      <c r="P38">
        <v>37</v>
      </c>
      <c r="Q38">
        <v>0.4</v>
      </c>
      <c r="R38">
        <v>0.01</v>
      </c>
      <c r="S38" s="7" t="s">
        <v>30</v>
      </c>
      <c r="T38" s="7" t="s">
        <v>31</v>
      </c>
      <c r="U38" s="7" t="s">
        <v>30</v>
      </c>
      <c r="V38" s="7" t="s">
        <v>32</v>
      </c>
      <c r="W38" s="7" t="s">
        <v>30</v>
      </c>
      <c r="X38" s="7" t="s">
        <v>33</v>
      </c>
      <c r="Y38">
        <v>2.5000000000000001E-2</v>
      </c>
      <c r="Z38">
        <v>0.15</v>
      </c>
      <c r="AA38">
        <v>0.5</v>
      </c>
      <c r="AB38">
        <v>0.63673926719995</v>
      </c>
    </row>
    <row r="39" spans="1:28" x14ac:dyDescent="0.25">
      <c r="A39">
        <v>38</v>
      </c>
      <c r="B39" s="7" t="s">
        <v>13</v>
      </c>
      <c r="C39" s="7" t="s">
        <v>150</v>
      </c>
      <c r="D39">
        <v>0.76</v>
      </c>
      <c r="E39">
        <v>1.17712222806925E-2</v>
      </c>
      <c r="F39">
        <v>-7.4439466229955797E-4</v>
      </c>
      <c r="G39">
        <v>1.9255605337700502E-2</v>
      </c>
      <c r="H39">
        <v>9.3153029249721393E-6</v>
      </c>
      <c r="I39">
        <v>1</v>
      </c>
      <c r="J39">
        <v>1</v>
      </c>
      <c r="K39">
        <v>1</v>
      </c>
      <c r="L39">
        <v>1.9136426523612302E-5</v>
      </c>
      <c r="M39">
        <v>9.8694263382322094E-6</v>
      </c>
      <c r="N39">
        <v>1.96905499368724E-5</v>
      </c>
      <c r="O39">
        <v>1.21724227748773E-2</v>
      </c>
      <c r="P39">
        <v>38</v>
      </c>
      <c r="Q39">
        <v>0.4</v>
      </c>
      <c r="R39">
        <v>0.02</v>
      </c>
      <c r="S39" s="7" t="s">
        <v>30</v>
      </c>
      <c r="T39" s="7" t="s">
        <v>31</v>
      </c>
      <c r="U39" s="7" t="s">
        <v>30</v>
      </c>
      <c r="V39" s="7" t="s">
        <v>32</v>
      </c>
      <c r="W39" s="7" t="s">
        <v>30</v>
      </c>
      <c r="X39" s="7" t="s">
        <v>33</v>
      </c>
      <c r="Y39">
        <v>2.5000000000000001E-2</v>
      </c>
      <c r="Z39">
        <v>0.2</v>
      </c>
      <c r="AA39">
        <v>0.4</v>
      </c>
      <c r="AB39">
        <v>0.57358465017055205</v>
      </c>
    </row>
    <row r="40" spans="1:28" x14ac:dyDescent="0.25">
      <c r="A40">
        <v>39</v>
      </c>
      <c r="B40" s="7" t="s">
        <v>13</v>
      </c>
      <c r="C40" s="7" t="s">
        <v>150</v>
      </c>
      <c r="D40">
        <v>0.88600000000000001</v>
      </c>
      <c r="E40">
        <v>1.1761905293176301E-2</v>
      </c>
      <c r="F40">
        <v>-1.2279864717926799E-3</v>
      </c>
      <c r="G40">
        <v>2.87720135282073E-2</v>
      </c>
      <c r="H40">
        <v>9.1038437137855202E-6</v>
      </c>
      <c r="I40">
        <v>1</v>
      </c>
      <c r="J40">
        <v>1</v>
      </c>
      <c r="K40">
        <v>1</v>
      </c>
      <c r="L40">
        <v>1.43381026222867E-5</v>
      </c>
      <c r="M40">
        <v>1.0611794488691399E-5</v>
      </c>
      <c r="N40">
        <v>1.5846053397192599E-5</v>
      </c>
      <c r="O40">
        <v>1.4171493789849301E-2</v>
      </c>
      <c r="P40">
        <v>39</v>
      </c>
      <c r="Q40">
        <v>0.4</v>
      </c>
      <c r="R40">
        <v>0.03</v>
      </c>
      <c r="S40" s="7" t="s">
        <v>30</v>
      </c>
      <c r="T40" s="7" t="s">
        <v>31</v>
      </c>
      <c r="U40" s="7" t="s">
        <v>30</v>
      </c>
      <c r="V40" s="7" t="s">
        <v>32</v>
      </c>
      <c r="W40" s="7" t="s">
        <v>30</v>
      </c>
      <c r="X40" s="7" t="s">
        <v>33</v>
      </c>
      <c r="Y40">
        <v>0.35</v>
      </c>
      <c r="Z40">
        <v>0.55000000000000004</v>
      </c>
      <c r="AA40">
        <v>0.1</v>
      </c>
      <c r="AB40">
        <v>0.30345373233101502</v>
      </c>
    </row>
    <row r="41" spans="1:28" x14ac:dyDescent="0.25">
      <c r="A41">
        <v>40</v>
      </c>
      <c r="B41" s="7" t="s">
        <v>13</v>
      </c>
      <c r="C41" s="7" t="s">
        <v>150</v>
      </c>
      <c r="D41">
        <v>0.92400000000000004</v>
      </c>
      <c r="E41">
        <v>3.2471532086588099E-3</v>
      </c>
      <c r="F41">
        <v>-6.5005800848630401E-4</v>
      </c>
      <c r="G41">
        <v>9.3499419915137293E-3</v>
      </c>
      <c r="H41">
        <v>6.9325128230550105E-7</v>
      </c>
      <c r="I41">
        <v>1</v>
      </c>
      <c r="J41">
        <v>1</v>
      </c>
      <c r="K41">
        <v>1</v>
      </c>
      <c r="L41">
        <v>6.2064885335920995E-7</v>
      </c>
      <c r="M41">
        <v>1.1158266967026799E-6</v>
      </c>
      <c r="N41">
        <v>1.0432242677563899E-6</v>
      </c>
      <c r="O41">
        <v>4.1613337562185796E-3</v>
      </c>
      <c r="P41">
        <v>40</v>
      </c>
      <c r="Q41">
        <v>0.5</v>
      </c>
      <c r="R41">
        <v>0.01</v>
      </c>
      <c r="S41" s="7" t="s">
        <v>30</v>
      </c>
      <c r="T41" s="7" t="s">
        <v>31</v>
      </c>
      <c r="U41" s="7" t="s">
        <v>30</v>
      </c>
      <c r="V41" s="7" t="s">
        <v>34</v>
      </c>
      <c r="W41" s="7" t="s">
        <v>30</v>
      </c>
      <c r="X41" s="7" t="s">
        <v>35</v>
      </c>
      <c r="Y41">
        <v>0.5</v>
      </c>
      <c r="Z41">
        <v>0.6</v>
      </c>
      <c r="AA41">
        <v>0.05</v>
      </c>
      <c r="AB41">
        <v>0.17292000275077901</v>
      </c>
    </row>
    <row r="42" spans="1:28" x14ac:dyDescent="0.25">
      <c r="A42">
        <v>41</v>
      </c>
      <c r="B42" s="7" t="s">
        <v>13</v>
      </c>
      <c r="C42" s="7" t="s">
        <v>150</v>
      </c>
      <c r="D42">
        <v>0.89500000000000002</v>
      </c>
      <c r="E42">
        <v>5.7065409062135499E-3</v>
      </c>
      <c r="F42">
        <v>-1.50109241193015E-3</v>
      </c>
      <c r="G42">
        <v>1.84989075880699E-2</v>
      </c>
      <c r="H42">
        <v>2.1485068665225998E-6</v>
      </c>
      <c r="I42">
        <v>1</v>
      </c>
      <c r="J42">
        <v>1</v>
      </c>
      <c r="K42">
        <v>1</v>
      </c>
      <c r="L42">
        <v>1.92570247681168E-6</v>
      </c>
      <c r="M42">
        <v>4.4017852956768798E-6</v>
      </c>
      <c r="N42">
        <v>4.1789809059659604E-6</v>
      </c>
      <c r="O42">
        <v>1.03605364284277E-2</v>
      </c>
      <c r="P42">
        <v>41</v>
      </c>
      <c r="Q42">
        <v>0.5</v>
      </c>
      <c r="R42">
        <v>0.02</v>
      </c>
      <c r="S42" s="7" t="s">
        <v>30</v>
      </c>
      <c r="T42" s="7" t="s">
        <v>31</v>
      </c>
      <c r="U42" s="7" t="s">
        <v>30</v>
      </c>
      <c r="V42" s="7" t="s">
        <v>34</v>
      </c>
      <c r="W42" s="7" t="s">
        <v>30</v>
      </c>
      <c r="X42" s="7" t="s">
        <v>35</v>
      </c>
      <c r="Y42">
        <v>0.35</v>
      </c>
      <c r="Z42">
        <v>0.5</v>
      </c>
      <c r="AA42">
        <v>0.05</v>
      </c>
      <c r="AB42">
        <v>0.20421095716347001</v>
      </c>
    </row>
    <row r="43" spans="1:28" x14ac:dyDescent="0.25">
      <c r="A43">
        <v>42</v>
      </c>
      <c r="B43" s="7" t="s">
        <v>13</v>
      </c>
      <c r="C43" s="7" t="s">
        <v>150</v>
      </c>
      <c r="D43">
        <v>0.75900000000000001</v>
      </c>
      <c r="E43">
        <v>1.4942761680645801E-2</v>
      </c>
      <c r="F43">
        <v>-1.1667274663704199E-3</v>
      </c>
      <c r="G43">
        <v>2.8833272533629498E-2</v>
      </c>
      <c r="H43">
        <v>1.52611715813982E-5</v>
      </c>
      <c r="I43">
        <v>1</v>
      </c>
      <c r="J43">
        <v>1</v>
      </c>
      <c r="K43">
        <v>1</v>
      </c>
      <c r="L43">
        <v>3.1828844144230801E-5</v>
      </c>
      <c r="M43">
        <v>1.6622424562181399E-5</v>
      </c>
      <c r="N43">
        <v>3.3190097125013902E-5</v>
      </c>
      <c r="O43">
        <v>1.4277564006579001E-2</v>
      </c>
      <c r="P43">
        <v>42</v>
      </c>
      <c r="Q43">
        <v>0.5</v>
      </c>
      <c r="R43">
        <v>0.03</v>
      </c>
      <c r="S43" s="7" t="s">
        <v>30</v>
      </c>
      <c r="T43" s="7" t="s">
        <v>31</v>
      </c>
      <c r="U43" s="7" t="s">
        <v>30</v>
      </c>
      <c r="V43" s="7" t="s">
        <v>34</v>
      </c>
      <c r="W43" s="7" t="s">
        <v>30</v>
      </c>
      <c r="X43" s="7" t="s">
        <v>35</v>
      </c>
      <c r="Y43">
        <v>0.05</v>
      </c>
      <c r="Z43">
        <v>0.25</v>
      </c>
      <c r="AA43">
        <v>0.4</v>
      </c>
      <c r="AB43">
        <v>0.60561432133979198</v>
      </c>
    </row>
    <row r="44" spans="1:28" x14ac:dyDescent="0.25">
      <c r="A44">
        <v>43</v>
      </c>
      <c r="B44" s="7" t="s">
        <v>13</v>
      </c>
      <c r="C44" s="7" t="s">
        <v>150</v>
      </c>
      <c r="D44">
        <v>0.79400000000000004</v>
      </c>
      <c r="E44">
        <v>1.12912668118803E-2</v>
      </c>
      <c r="F44">
        <v>-1.8518221323890101E-3</v>
      </c>
      <c r="G44">
        <v>3.8148177867611099E-2</v>
      </c>
      <c r="H44">
        <v>8.8868857816399304E-6</v>
      </c>
      <c r="I44">
        <v>1</v>
      </c>
      <c r="J44">
        <v>1</v>
      </c>
      <c r="K44">
        <v>1</v>
      </c>
      <c r="L44">
        <v>2.3094656183970298E-5</v>
      </c>
      <c r="M44">
        <v>1.2316130991645701E-5</v>
      </c>
      <c r="N44">
        <v>2.6523901393976099E-5</v>
      </c>
      <c r="O44">
        <v>2.48073978366815E-2</v>
      </c>
      <c r="P44">
        <v>43</v>
      </c>
      <c r="Q44">
        <v>0.5</v>
      </c>
      <c r="R44">
        <v>0.04</v>
      </c>
      <c r="S44" s="7" t="s">
        <v>30</v>
      </c>
      <c r="T44" s="7" t="s">
        <v>31</v>
      </c>
      <c r="U44" s="7" t="s">
        <v>30</v>
      </c>
      <c r="V44" s="7" t="s">
        <v>34</v>
      </c>
      <c r="W44" s="7" t="s">
        <v>30</v>
      </c>
      <c r="X44" s="7" t="s">
        <v>35</v>
      </c>
      <c r="Y44">
        <v>0.05</v>
      </c>
      <c r="Z44">
        <v>0.25</v>
      </c>
      <c r="AA44">
        <v>0.2</v>
      </c>
      <c r="AB44">
        <v>0.43235658555032203</v>
      </c>
    </row>
    <row r="45" spans="1:28" x14ac:dyDescent="0.25">
      <c r="A45">
        <v>44</v>
      </c>
      <c r="B45" s="7" t="s">
        <v>13</v>
      </c>
      <c r="C45" s="7" t="s">
        <v>150</v>
      </c>
      <c r="D45">
        <v>0.83699999999999997</v>
      </c>
      <c r="E45">
        <v>1.5402917484690099E-2</v>
      </c>
      <c r="F45">
        <v>-3.1195375252715501E-3</v>
      </c>
      <c r="G45">
        <v>5.6880462474728402E-2</v>
      </c>
      <c r="H45">
        <v>1.6321445544683099E-5</v>
      </c>
      <c r="I45">
        <v>1</v>
      </c>
      <c r="J45">
        <v>1</v>
      </c>
      <c r="K45">
        <v>1</v>
      </c>
      <c r="L45">
        <v>3.69586484256046E-5</v>
      </c>
      <c r="M45">
        <v>2.6052959916260398E-5</v>
      </c>
      <c r="N45">
        <v>4.6690162797181899E-5</v>
      </c>
      <c r="O45">
        <v>3.94461229115061E-2</v>
      </c>
      <c r="P45">
        <v>44</v>
      </c>
      <c r="Q45">
        <v>0.5</v>
      </c>
      <c r="R45">
        <v>0.06</v>
      </c>
      <c r="S45" s="7" t="s">
        <v>30</v>
      </c>
      <c r="T45" s="7" t="s">
        <v>31</v>
      </c>
      <c r="U45" s="7" t="s">
        <v>30</v>
      </c>
      <c r="V45" s="7" t="s">
        <v>34</v>
      </c>
      <c r="W45" s="7" t="s">
        <v>30</v>
      </c>
      <c r="X45" s="7" t="s">
        <v>35</v>
      </c>
      <c r="Y45">
        <v>0.05</v>
      </c>
      <c r="Z45">
        <v>0.25</v>
      </c>
      <c r="AA45">
        <v>0.1</v>
      </c>
      <c r="AB45">
        <v>0.44007467645321202</v>
      </c>
    </row>
    <row r="46" spans="1:28" x14ac:dyDescent="0.25">
      <c r="A46">
        <v>45</v>
      </c>
      <c r="B46" s="7" t="s">
        <v>13</v>
      </c>
      <c r="C46" s="7" t="s">
        <v>150</v>
      </c>
      <c r="D46">
        <v>0.82699999999999996</v>
      </c>
      <c r="E46">
        <v>2.1435085364699701E-2</v>
      </c>
      <c r="F46">
        <v>-4.0569838328907001E-3</v>
      </c>
      <c r="G46">
        <v>7.5943016167109301E-2</v>
      </c>
      <c r="H46">
        <v>3.1424335476363699E-5</v>
      </c>
      <c r="I46">
        <v>1</v>
      </c>
      <c r="J46">
        <v>1</v>
      </c>
      <c r="K46">
        <v>1</v>
      </c>
      <c r="L46">
        <v>7.8189606491075195E-5</v>
      </c>
      <c r="M46">
        <v>4.78834532967002E-5</v>
      </c>
      <c r="N46">
        <v>9.4648724311411703E-5</v>
      </c>
      <c r="O46">
        <v>4.9852115466953298E-2</v>
      </c>
      <c r="P46">
        <v>45</v>
      </c>
      <c r="Q46">
        <v>0.5</v>
      </c>
      <c r="R46">
        <v>0.08</v>
      </c>
      <c r="S46" s="7" t="s">
        <v>30</v>
      </c>
      <c r="T46" s="7" t="s">
        <v>31</v>
      </c>
      <c r="U46" s="7" t="s">
        <v>30</v>
      </c>
      <c r="V46" s="7" t="s">
        <v>34</v>
      </c>
      <c r="W46" s="7" t="s">
        <v>30</v>
      </c>
      <c r="X46" s="7" t="s">
        <v>35</v>
      </c>
      <c r="Y46">
        <v>0.05</v>
      </c>
      <c r="Z46">
        <v>0.3</v>
      </c>
      <c r="AA46">
        <v>0.1</v>
      </c>
      <c r="AB46">
        <v>0.46889878368029497</v>
      </c>
    </row>
    <row r="47" spans="1:28" x14ac:dyDescent="0.25">
      <c r="A47">
        <v>46</v>
      </c>
      <c r="B47" s="7" t="s">
        <v>13</v>
      </c>
      <c r="C47" s="7" t="s">
        <v>150</v>
      </c>
      <c r="D47">
        <v>0.77800000000000002</v>
      </c>
      <c r="E47">
        <v>4.11454741617087E-3</v>
      </c>
      <c r="F47">
        <v>-1.04987017240189E-4</v>
      </c>
      <c r="G47">
        <v>9.8950129827598005E-3</v>
      </c>
      <c r="H47">
        <v>1.23926126236733E-6</v>
      </c>
      <c r="I47">
        <v>1</v>
      </c>
      <c r="J47">
        <v>1</v>
      </c>
      <c r="K47">
        <v>1</v>
      </c>
      <c r="L47">
        <v>2.1685069898515598E-6</v>
      </c>
      <c r="M47">
        <v>1.25028353615633E-6</v>
      </c>
      <c r="N47">
        <v>2.17952926364055E-6</v>
      </c>
      <c r="O47">
        <v>4.2117047831510797E-3</v>
      </c>
      <c r="P47">
        <v>46</v>
      </c>
      <c r="Q47">
        <v>0.6</v>
      </c>
      <c r="R47">
        <v>0.01</v>
      </c>
      <c r="S47" s="7" t="s">
        <v>30</v>
      </c>
      <c r="T47" s="7" t="s">
        <v>36</v>
      </c>
      <c r="U47" s="7" t="s">
        <v>30</v>
      </c>
      <c r="V47" s="7" t="s">
        <v>37</v>
      </c>
      <c r="W47" s="7" t="s">
        <v>30</v>
      </c>
      <c r="X47" s="7" t="s">
        <v>38</v>
      </c>
      <c r="Y47">
        <v>0.05</v>
      </c>
      <c r="Z47">
        <v>0.18</v>
      </c>
      <c r="AA47">
        <v>0.5</v>
      </c>
      <c r="AB47">
        <v>0.59615827552502798</v>
      </c>
    </row>
    <row r="48" spans="1:28" x14ac:dyDescent="0.25">
      <c r="A48">
        <v>47</v>
      </c>
      <c r="B48" s="7" t="s">
        <v>13</v>
      </c>
      <c r="C48" s="7" t="s">
        <v>150</v>
      </c>
      <c r="D48">
        <v>0.83799999999999997</v>
      </c>
      <c r="E48">
        <v>6.3268279839053202E-3</v>
      </c>
      <c r="F48">
        <v>-3.8089663635167099E-4</v>
      </c>
      <c r="G48">
        <v>1.9619103363648301E-2</v>
      </c>
      <c r="H48">
        <v>2.8098771842795698E-6</v>
      </c>
      <c r="I48">
        <v>1</v>
      </c>
      <c r="J48">
        <v>1</v>
      </c>
      <c r="K48">
        <v>1</v>
      </c>
      <c r="L48">
        <v>5.6929375346606503E-6</v>
      </c>
      <c r="M48">
        <v>2.9549594318635899E-6</v>
      </c>
      <c r="N48">
        <v>5.8380197822446602E-6</v>
      </c>
      <c r="O48">
        <v>9.4409196808677796E-3</v>
      </c>
      <c r="P48">
        <v>47</v>
      </c>
      <c r="Q48">
        <v>0.6</v>
      </c>
      <c r="R48">
        <v>0.02</v>
      </c>
      <c r="S48" s="7" t="s">
        <v>30</v>
      </c>
      <c r="T48" s="7" t="s">
        <v>36</v>
      </c>
      <c r="U48" s="7" t="s">
        <v>30</v>
      </c>
      <c r="V48" s="7" t="s">
        <v>37</v>
      </c>
      <c r="W48" s="7" t="s">
        <v>30</v>
      </c>
      <c r="X48" s="7" t="s">
        <v>38</v>
      </c>
      <c r="Y48">
        <v>0.05</v>
      </c>
      <c r="Z48">
        <v>0.2</v>
      </c>
      <c r="AA48">
        <v>0.4</v>
      </c>
      <c r="AB48">
        <v>0.55917398631245896</v>
      </c>
    </row>
    <row r="49" spans="1:28" x14ac:dyDescent="0.25">
      <c r="A49">
        <v>48</v>
      </c>
      <c r="B49" s="7" t="s">
        <v>13</v>
      </c>
      <c r="C49" s="7" t="s">
        <v>150</v>
      </c>
      <c r="D49">
        <v>0.81799999999999995</v>
      </c>
      <c r="E49">
        <v>1.1724548112036701E-2</v>
      </c>
      <c r="F49">
        <v>-6.7000119360311502E-4</v>
      </c>
      <c r="G49">
        <v>2.93299988063968E-2</v>
      </c>
      <c r="H49">
        <v>9.8128074278201306E-6</v>
      </c>
      <c r="I49">
        <v>1</v>
      </c>
      <c r="J49">
        <v>1</v>
      </c>
      <c r="K49">
        <v>1</v>
      </c>
      <c r="L49">
        <v>1.82783262123094E-5</v>
      </c>
      <c r="M49">
        <v>1.02617090272497E-5</v>
      </c>
      <c r="N49">
        <v>1.8727227811738998E-5</v>
      </c>
      <c r="O49">
        <v>1.30440684210136E-2</v>
      </c>
      <c r="P49">
        <v>48</v>
      </c>
      <c r="Q49">
        <v>0.6</v>
      </c>
      <c r="R49">
        <v>0.03</v>
      </c>
      <c r="S49" s="7" t="s">
        <v>30</v>
      </c>
      <c r="T49" s="7" t="s">
        <v>36</v>
      </c>
      <c r="U49" s="7" t="s">
        <v>30</v>
      </c>
      <c r="V49" s="7" t="s">
        <v>37</v>
      </c>
      <c r="W49" s="7" t="s">
        <v>30</v>
      </c>
      <c r="X49" s="7" t="s">
        <v>38</v>
      </c>
      <c r="Y49">
        <v>0.05</v>
      </c>
      <c r="Z49">
        <v>0.2</v>
      </c>
      <c r="AA49">
        <v>0.4</v>
      </c>
      <c r="AB49">
        <v>0.64761467127402805</v>
      </c>
    </row>
    <row r="50" spans="1:28" x14ac:dyDescent="0.25">
      <c r="A50">
        <v>49</v>
      </c>
      <c r="B50" s="7" t="s">
        <v>13</v>
      </c>
      <c r="C50" s="7" t="s">
        <v>150</v>
      </c>
      <c r="D50">
        <v>0.9</v>
      </c>
      <c r="E50">
        <v>1.1166402414069E-2</v>
      </c>
      <c r="F50">
        <v>-1.0443554750411001E-3</v>
      </c>
      <c r="G50">
        <v>3.89556445249589E-2</v>
      </c>
      <c r="H50">
        <v>8.4952986389236396E-6</v>
      </c>
      <c r="I50">
        <v>1</v>
      </c>
      <c r="J50">
        <v>1</v>
      </c>
      <c r="K50">
        <v>1</v>
      </c>
      <c r="L50">
        <v>1.54170078722286E-5</v>
      </c>
      <c r="M50">
        <v>9.5859769971719499E-6</v>
      </c>
      <c r="N50">
        <v>1.6507686230477E-5</v>
      </c>
      <c r="O50">
        <v>2.0220448966291899E-2</v>
      </c>
      <c r="P50">
        <v>49</v>
      </c>
      <c r="Q50">
        <v>0.6</v>
      </c>
      <c r="R50">
        <v>0.04</v>
      </c>
      <c r="S50" s="7" t="s">
        <v>30</v>
      </c>
      <c r="T50" s="7" t="s">
        <v>36</v>
      </c>
      <c r="U50" s="7" t="s">
        <v>30</v>
      </c>
      <c r="V50" s="7" t="s">
        <v>37</v>
      </c>
      <c r="W50" s="7" t="s">
        <v>30</v>
      </c>
      <c r="X50" s="7" t="s">
        <v>38</v>
      </c>
      <c r="Y50">
        <v>0.05</v>
      </c>
      <c r="Z50">
        <v>0.25</v>
      </c>
      <c r="AA50">
        <v>0.3</v>
      </c>
      <c r="AB50">
        <v>0.53330533579316397</v>
      </c>
    </row>
    <row r="51" spans="1:28" x14ac:dyDescent="0.25">
      <c r="A51">
        <v>50</v>
      </c>
      <c r="B51" s="7" t="s">
        <v>13</v>
      </c>
      <c r="C51" s="7" t="s">
        <v>150</v>
      </c>
      <c r="D51">
        <v>0.88900000000000001</v>
      </c>
      <c r="E51">
        <v>1.8892345747680301E-2</v>
      </c>
      <c r="F51">
        <v>-1.61599295729522E-3</v>
      </c>
      <c r="G51">
        <v>5.8384007042704703E-2</v>
      </c>
      <c r="H51">
        <v>2.4280351968553201E-5</v>
      </c>
      <c r="I51">
        <v>1</v>
      </c>
      <c r="J51">
        <v>1</v>
      </c>
      <c r="K51">
        <v>1</v>
      </c>
      <c r="L51">
        <v>4.0045945391825399E-5</v>
      </c>
      <c r="M51">
        <v>2.6891785206580902E-5</v>
      </c>
      <c r="N51">
        <v>4.2657378629853099E-5</v>
      </c>
      <c r="O51">
        <v>2.7482400735862601E-2</v>
      </c>
      <c r="P51">
        <v>50</v>
      </c>
      <c r="Q51">
        <v>0.6</v>
      </c>
      <c r="R51">
        <v>0.06</v>
      </c>
      <c r="S51" s="7" t="s">
        <v>30</v>
      </c>
      <c r="T51" s="7" t="s">
        <v>36</v>
      </c>
      <c r="U51" s="7" t="s">
        <v>30</v>
      </c>
      <c r="V51" s="7" t="s">
        <v>37</v>
      </c>
      <c r="W51" s="7" t="s">
        <v>30</v>
      </c>
      <c r="X51" s="7" t="s">
        <v>38</v>
      </c>
      <c r="Y51">
        <v>0.05</v>
      </c>
      <c r="Z51">
        <v>0.3</v>
      </c>
      <c r="AA51">
        <v>0.3</v>
      </c>
      <c r="AB51">
        <v>0.58885217741190299</v>
      </c>
    </row>
    <row r="52" spans="1:28" x14ac:dyDescent="0.25">
      <c r="A52">
        <v>51</v>
      </c>
      <c r="B52" s="7" t="s">
        <v>13</v>
      </c>
      <c r="C52" s="7" t="s">
        <v>150</v>
      </c>
      <c r="D52">
        <v>0.94399999999999995</v>
      </c>
      <c r="E52">
        <v>2.45435541557915E-2</v>
      </c>
      <c r="F52">
        <v>-5.4834598084569199E-3</v>
      </c>
      <c r="G52">
        <v>7.4516540191542996E-2</v>
      </c>
      <c r="H52">
        <v>3.9615464409021797E-5</v>
      </c>
      <c r="I52">
        <v>1</v>
      </c>
      <c r="J52">
        <v>1</v>
      </c>
      <c r="K52">
        <v>1</v>
      </c>
      <c r="L52">
        <v>2.68636964476386E-5</v>
      </c>
      <c r="M52">
        <v>6.9683795879984194E-5</v>
      </c>
      <c r="N52">
        <v>5.6932027918601001E-5</v>
      </c>
      <c r="O52">
        <v>4.6442367115085502E-2</v>
      </c>
      <c r="P52">
        <v>51</v>
      </c>
      <c r="Q52">
        <v>0.6</v>
      </c>
      <c r="R52">
        <v>0.08</v>
      </c>
      <c r="S52" s="7" t="s">
        <v>30</v>
      </c>
      <c r="T52" s="7" t="s">
        <v>36</v>
      </c>
      <c r="U52" s="7" t="s">
        <v>30</v>
      </c>
      <c r="V52" s="7" t="s">
        <v>37</v>
      </c>
      <c r="W52" s="7" t="s">
        <v>30</v>
      </c>
      <c r="X52" s="7" t="s">
        <v>38</v>
      </c>
      <c r="Y52">
        <v>0.15</v>
      </c>
      <c r="Z52">
        <v>0.5</v>
      </c>
      <c r="AA52">
        <v>0.05</v>
      </c>
      <c r="AB52">
        <v>0.32110729725430298</v>
      </c>
    </row>
    <row r="53" spans="1:28" x14ac:dyDescent="0.25">
      <c r="A53">
        <v>52</v>
      </c>
      <c r="B53" s="7" t="s">
        <v>13</v>
      </c>
      <c r="C53" s="7" t="s">
        <v>150</v>
      </c>
      <c r="D53">
        <v>0.93899999999999995</v>
      </c>
      <c r="E53">
        <v>2.9507273016076401E-2</v>
      </c>
      <c r="F53">
        <v>-6.5289459566781798E-3</v>
      </c>
      <c r="G53">
        <v>9.3471054043321899E-2</v>
      </c>
      <c r="H53">
        <v>5.7243375282842E-5</v>
      </c>
      <c r="I53">
        <v>1</v>
      </c>
      <c r="J53">
        <v>1</v>
      </c>
      <c r="K53">
        <v>1</v>
      </c>
      <c r="L53">
        <v>4.1884862911573699E-5</v>
      </c>
      <c r="M53">
        <v>9.9870510588066406E-5</v>
      </c>
      <c r="N53">
        <v>8.4511998216798098E-5</v>
      </c>
      <c r="O53">
        <v>5.9052244992601602E-2</v>
      </c>
      <c r="P53">
        <v>52</v>
      </c>
      <c r="Q53">
        <v>0.6</v>
      </c>
      <c r="R53">
        <v>0.1</v>
      </c>
      <c r="S53" s="7" t="s">
        <v>30</v>
      </c>
      <c r="T53" s="7" t="s">
        <v>36</v>
      </c>
      <c r="U53" s="7" t="s">
        <v>30</v>
      </c>
      <c r="V53" s="7" t="s">
        <v>37</v>
      </c>
      <c r="W53" s="7" t="s">
        <v>30</v>
      </c>
      <c r="X53" s="7" t="s">
        <v>38</v>
      </c>
      <c r="Y53">
        <v>0.1</v>
      </c>
      <c r="Z53">
        <v>0.5</v>
      </c>
      <c r="AA53">
        <v>0.05</v>
      </c>
      <c r="AB53">
        <v>0.34329455423698402</v>
      </c>
    </row>
    <row r="54" spans="1:28" x14ac:dyDescent="0.25">
      <c r="A54">
        <v>53</v>
      </c>
      <c r="B54" s="7" t="s">
        <v>13</v>
      </c>
      <c r="C54" s="7" t="s">
        <v>150</v>
      </c>
      <c r="D54">
        <v>0.93899999999999995</v>
      </c>
      <c r="E54">
        <v>3.5454377344153999E-2</v>
      </c>
      <c r="F54">
        <v>-7.7906252334199498E-3</v>
      </c>
      <c r="G54">
        <v>0.11720937476658</v>
      </c>
      <c r="H54">
        <v>8.2680642374372094E-5</v>
      </c>
      <c r="I54">
        <v>1</v>
      </c>
      <c r="J54">
        <v>1</v>
      </c>
      <c r="K54">
        <v>1</v>
      </c>
      <c r="L54">
        <v>5.9191917169708002E-5</v>
      </c>
      <c r="M54">
        <v>1.43374483901972E-4</v>
      </c>
      <c r="N54">
        <v>1.19885758697308E-4</v>
      </c>
      <c r="O54">
        <v>7.4635886464290105E-2</v>
      </c>
      <c r="P54">
        <v>53</v>
      </c>
      <c r="Q54">
        <v>0.6</v>
      </c>
      <c r="R54">
        <v>0.125</v>
      </c>
      <c r="S54" s="7" t="s">
        <v>30</v>
      </c>
      <c r="T54" s="7" t="s">
        <v>36</v>
      </c>
      <c r="U54" s="7" t="s">
        <v>30</v>
      </c>
      <c r="V54" s="7" t="s">
        <v>37</v>
      </c>
      <c r="W54" s="7" t="s">
        <v>30</v>
      </c>
      <c r="X54" s="7" t="s">
        <v>38</v>
      </c>
      <c r="Y54">
        <v>0.05</v>
      </c>
      <c r="Z54">
        <v>0.5</v>
      </c>
      <c r="AA54">
        <v>0.05</v>
      </c>
      <c r="AB54">
        <v>0.37299154974972598</v>
      </c>
    </row>
    <row r="55" spans="1:28" x14ac:dyDescent="0.25">
      <c r="A55">
        <v>54</v>
      </c>
      <c r="B55" s="7" t="s">
        <v>13</v>
      </c>
      <c r="C55" s="7" t="s">
        <v>150</v>
      </c>
      <c r="D55">
        <v>0.94299999999999995</v>
      </c>
      <c r="E55">
        <v>4.1261677695104998E-2</v>
      </c>
      <c r="F55">
        <v>-8.9867921198187699E-3</v>
      </c>
      <c r="G55">
        <v>0.14101320788018101</v>
      </c>
      <c r="H55">
        <v>1.12217043981989E-4</v>
      </c>
      <c r="I55">
        <v>1</v>
      </c>
      <c r="J55">
        <v>1</v>
      </c>
      <c r="K55">
        <v>1</v>
      </c>
      <c r="L55">
        <v>9.0946418993193703E-5</v>
      </c>
      <c r="M55">
        <v>1.9297947658682599E-4</v>
      </c>
      <c r="N55">
        <v>1.7170885159803001E-4</v>
      </c>
      <c r="O55">
        <v>9.1902841322378498E-2</v>
      </c>
      <c r="P55">
        <v>54</v>
      </c>
      <c r="Q55">
        <v>0.6</v>
      </c>
      <c r="R55">
        <v>0.15</v>
      </c>
      <c r="S55" s="7" t="s">
        <v>30</v>
      </c>
      <c r="T55" s="7" t="s">
        <v>36</v>
      </c>
      <c r="U55" s="7" t="s">
        <v>30</v>
      </c>
      <c r="V55" s="7" t="s">
        <v>37</v>
      </c>
      <c r="W55" s="7" t="s">
        <v>30</v>
      </c>
      <c r="X55" s="7" t="s">
        <v>38</v>
      </c>
      <c r="Y55">
        <v>2.5000000000000001E-2</v>
      </c>
      <c r="Z55">
        <v>0.5</v>
      </c>
      <c r="AA55">
        <v>2.5000000000000001E-2</v>
      </c>
      <c r="AB55">
        <v>0.39008538010569999</v>
      </c>
    </row>
    <row r="56" spans="1:28" x14ac:dyDescent="0.25">
      <c r="A56">
        <v>55</v>
      </c>
      <c r="B56" s="7" t="s">
        <v>13</v>
      </c>
      <c r="C56" s="7" t="s">
        <v>149</v>
      </c>
      <c r="D56">
        <v>0.93899999999999995</v>
      </c>
      <c r="E56">
        <v>4.1733771845295104E-3</v>
      </c>
      <c r="F56">
        <v>-3.8248962523097999E-5</v>
      </c>
      <c r="G56">
        <v>9.9617510374768892E-3</v>
      </c>
      <c r="H56">
        <v>1.14272460176334E-6</v>
      </c>
      <c r="I56">
        <v>1</v>
      </c>
      <c r="J56">
        <v>1</v>
      </c>
      <c r="K56">
        <v>1</v>
      </c>
      <c r="L56">
        <v>1.1412704716969799E-6</v>
      </c>
      <c r="M56">
        <v>1.14418758489743E-6</v>
      </c>
      <c r="N56">
        <v>1.1427334548310701E-6</v>
      </c>
      <c r="O56">
        <v>4.81776872764649E-3</v>
      </c>
      <c r="P56">
        <v>1</v>
      </c>
      <c r="Q56">
        <v>0.4</v>
      </c>
      <c r="R56">
        <v>0.01</v>
      </c>
      <c r="S56" s="7" t="s">
        <v>13</v>
      </c>
      <c r="T56" s="7" t="s">
        <v>14</v>
      </c>
      <c r="U56" s="7" t="s">
        <v>13</v>
      </c>
      <c r="V56" s="7" t="s">
        <v>15</v>
      </c>
      <c r="W56" s="7" t="s">
        <v>13</v>
      </c>
      <c r="X56" s="7" t="s">
        <v>16</v>
      </c>
      <c r="Y56">
        <v>0.05</v>
      </c>
      <c r="Z56">
        <v>0.2</v>
      </c>
      <c r="AA56">
        <v>0.5</v>
      </c>
      <c r="AB56">
        <v>0.59861605757320102</v>
      </c>
    </row>
    <row r="57" spans="1:28" x14ac:dyDescent="0.25">
      <c r="A57">
        <v>56</v>
      </c>
      <c r="B57" s="7" t="s">
        <v>13</v>
      </c>
      <c r="C57" s="7" t="s">
        <v>149</v>
      </c>
      <c r="D57">
        <v>0.92800000000000005</v>
      </c>
      <c r="E57">
        <v>7.4762635290448404E-3</v>
      </c>
      <c r="F57">
        <v>-4.8460770384036098E-5</v>
      </c>
      <c r="G57">
        <v>1.99515392296159E-2</v>
      </c>
      <c r="H57">
        <v>3.6619575526044698E-6</v>
      </c>
      <c r="I57">
        <v>1</v>
      </c>
      <c r="J57">
        <v>1</v>
      </c>
      <c r="K57">
        <v>1</v>
      </c>
      <c r="L57">
        <v>3.7422005814029698E-6</v>
      </c>
      <c r="M57">
        <v>3.6643059988706802E-6</v>
      </c>
      <c r="N57">
        <v>3.7445490276691801E-6</v>
      </c>
      <c r="O57">
        <v>1.0883800571218301E-2</v>
      </c>
      <c r="P57">
        <v>2</v>
      </c>
      <c r="Q57">
        <v>0.4</v>
      </c>
      <c r="R57">
        <v>0.02</v>
      </c>
      <c r="S57" s="7" t="s">
        <v>13</v>
      </c>
      <c r="T57" s="7" t="s">
        <v>14</v>
      </c>
      <c r="U57" s="7" t="s">
        <v>13</v>
      </c>
      <c r="V57" s="7" t="s">
        <v>15</v>
      </c>
      <c r="W57" s="7" t="s">
        <v>13</v>
      </c>
      <c r="X57" s="7" t="s">
        <v>16</v>
      </c>
      <c r="Y57">
        <v>0.4</v>
      </c>
      <c r="Z57">
        <v>0.6</v>
      </c>
      <c r="AA57">
        <v>0.05</v>
      </c>
      <c r="AB57">
        <v>0.193957528620916</v>
      </c>
    </row>
    <row r="58" spans="1:28" x14ac:dyDescent="0.25">
      <c r="A58">
        <v>57</v>
      </c>
      <c r="B58" s="7" t="s">
        <v>13</v>
      </c>
      <c r="C58" s="7" t="s">
        <v>149</v>
      </c>
      <c r="D58">
        <v>0.93300000000000005</v>
      </c>
      <c r="E58">
        <v>9.8217072372436195E-3</v>
      </c>
      <c r="F58">
        <v>-2.0083023199929501E-4</v>
      </c>
      <c r="G58">
        <v>2.9799169768000702E-2</v>
      </c>
      <c r="H58">
        <v>6.33161065997054E-6</v>
      </c>
      <c r="I58">
        <v>1</v>
      </c>
      <c r="J58">
        <v>1</v>
      </c>
      <c r="K58">
        <v>1</v>
      </c>
      <c r="L58">
        <v>6.3268730543266E-6</v>
      </c>
      <c r="M58">
        <v>6.3719434420554296E-6</v>
      </c>
      <c r="N58">
        <v>6.3672058364114897E-6</v>
      </c>
      <c r="O58">
        <v>1.59332568402368E-2</v>
      </c>
      <c r="P58">
        <v>3</v>
      </c>
      <c r="Q58">
        <v>0.4</v>
      </c>
      <c r="R58">
        <v>0.03</v>
      </c>
      <c r="S58" s="7" t="s">
        <v>13</v>
      </c>
      <c r="T58" s="7" t="s">
        <v>14</v>
      </c>
      <c r="U58" s="7" t="s">
        <v>13</v>
      </c>
      <c r="V58" s="7" t="s">
        <v>15</v>
      </c>
      <c r="W58" s="7" t="s">
        <v>13</v>
      </c>
      <c r="X58" s="7" t="s">
        <v>16</v>
      </c>
      <c r="Y58">
        <v>0.1</v>
      </c>
      <c r="Z58">
        <v>0.3</v>
      </c>
      <c r="AA58">
        <v>0.3</v>
      </c>
      <c r="AB58">
        <v>0.49888966872982898</v>
      </c>
    </row>
    <row r="59" spans="1:28" x14ac:dyDescent="0.25">
      <c r="A59">
        <v>58</v>
      </c>
      <c r="B59" s="7" t="s">
        <v>13</v>
      </c>
      <c r="C59" s="7" t="s">
        <v>149</v>
      </c>
      <c r="D59">
        <v>0.92800000000000005</v>
      </c>
      <c r="E59">
        <v>3.4165411949571502E-3</v>
      </c>
      <c r="F59">
        <v>-7.0663014256212199E-7</v>
      </c>
      <c r="G59">
        <v>9.9992933698574305E-3</v>
      </c>
      <c r="H59">
        <v>7.6966094193705603E-7</v>
      </c>
      <c r="I59">
        <v>1</v>
      </c>
      <c r="J59">
        <v>1</v>
      </c>
      <c r="K59">
        <v>1</v>
      </c>
      <c r="L59">
        <v>7.5605397152559395E-7</v>
      </c>
      <c r="M59">
        <v>7.6966144126321497E-7</v>
      </c>
      <c r="N59">
        <v>7.5605447085175204E-7</v>
      </c>
      <c r="O59">
        <v>3.7731180828867602E-3</v>
      </c>
      <c r="P59">
        <v>4</v>
      </c>
      <c r="Q59">
        <v>0.5</v>
      </c>
      <c r="R59">
        <v>0.01</v>
      </c>
      <c r="S59" s="7" t="s">
        <v>13</v>
      </c>
      <c r="T59" s="7" t="s">
        <v>14</v>
      </c>
      <c r="U59" s="7" t="s">
        <v>13</v>
      </c>
      <c r="V59" s="7" t="s">
        <v>17</v>
      </c>
      <c r="W59" s="7" t="s">
        <v>13</v>
      </c>
      <c r="X59" s="7" t="s">
        <v>18</v>
      </c>
      <c r="Y59">
        <v>0.1</v>
      </c>
      <c r="Z59">
        <v>0.2</v>
      </c>
      <c r="AA59">
        <v>0.5</v>
      </c>
      <c r="AB59">
        <v>0.63311837712183905</v>
      </c>
    </row>
    <row r="60" spans="1:28" x14ac:dyDescent="0.25">
      <c r="A60">
        <v>59</v>
      </c>
      <c r="B60" s="7" t="s">
        <v>13</v>
      </c>
      <c r="C60" s="7" t="s">
        <v>149</v>
      </c>
      <c r="D60">
        <v>0.92400000000000004</v>
      </c>
      <c r="E60">
        <v>5.1907144530536102E-3</v>
      </c>
      <c r="F60">
        <v>-8.1647893735830094E-5</v>
      </c>
      <c r="G60">
        <v>1.9918352106264199E-2</v>
      </c>
      <c r="H60">
        <v>1.78674809763374E-6</v>
      </c>
      <c r="I60">
        <v>1</v>
      </c>
      <c r="J60">
        <v>1</v>
      </c>
      <c r="K60">
        <v>1</v>
      </c>
      <c r="L60">
        <v>1.9456090235258798E-6</v>
      </c>
      <c r="M60">
        <v>1.79341447618524E-6</v>
      </c>
      <c r="N60">
        <v>1.9522754020773801E-6</v>
      </c>
      <c r="O60">
        <v>9.6343243347392707E-3</v>
      </c>
      <c r="P60">
        <v>5</v>
      </c>
      <c r="Q60">
        <v>0.5</v>
      </c>
      <c r="R60">
        <v>0.02</v>
      </c>
      <c r="S60" s="7" t="s">
        <v>13</v>
      </c>
      <c r="T60" s="7" t="s">
        <v>14</v>
      </c>
      <c r="U60" s="7" t="s">
        <v>13</v>
      </c>
      <c r="V60" s="7" t="s">
        <v>17</v>
      </c>
      <c r="W60" s="7" t="s">
        <v>13</v>
      </c>
      <c r="X60" s="7" t="s">
        <v>18</v>
      </c>
      <c r="Y60">
        <v>0.35</v>
      </c>
      <c r="Z60">
        <v>0.5</v>
      </c>
      <c r="AA60">
        <v>0.1</v>
      </c>
      <c r="AB60">
        <v>0.26328323400324399</v>
      </c>
    </row>
    <row r="61" spans="1:28" x14ac:dyDescent="0.25">
      <c r="A61">
        <v>60</v>
      </c>
      <c r="B61" s="7" t="s">
        <v>13</v>
      </c>
      <c r="C61" s="7" t="s">
        <v>149</v>
      </c>
      <c r="D61">
        <v>0.94199999999999995</v>
      </c>
      <c r="E61">
        <v>8.1109536107983604E-3</v>
      </c>
      <c r="F61">
        <v>-1.3255651891739E-4</v>
      </c>
      <c r="G61">
        <v>2.9867443481082601E-2</v>
      </c>
      <c r="H61">
        <v>4.34031012236047E-6</v>
      </c>
      <c r="I61">
        <v>1</v>
      </c>
      <c r="J61">
        <v>1</v>
      </c>
      <c r="K61">
        <v>1</v>
      </c>
      <c r="L61">
        <v>4.3748727693265897E-6</v>
      </c>
      <c r="M61">
        <v>4.3578813530679598E-6</v>
      </c>
      <c r="N61">
        <v>4.3924440000340897E-6</v>
      </c>
      <c r="O61">
        <v>1.3084122769326899E-2</v>
      </c>
      <c r="P61">
        <v>6</v>
      </c>
      <c r="Q61">
        <v>0.5</v>
      </c>
      <c r="R61">
        <v>0.03</v>
      </c>
      <c r="S61" s="7" t="s">
        <v>13</v>
      </c>
      <c r="T61" s="7" t="s">
        <v>14</v>
      </c>
      <c r="U61" s="7" t="s">
        <v>13</v>
      </c>
      <c r="V61" s="7" t="s">
        <v>17</v>
      </c>
      <c r="W61" s="7" t="s">
        <v>13</v>
      </c>
      <c r="X61" s="7" t="s">
        <v>18</v>
      </c>
      <c r="Y61">
        <v>0.35</v>
      </c>
      <c r="Z61">
        <v>0.5</v>
      </c>
      <c r="AA61">
        <v>0.1</v>
      </c>
      <c r="AB61">
        <v>0.34879206525343198</v>
      </c>
    </row>
    <row r="62" spans="1:28" x14ac:dyDescent="0.25">
      <c r="A62">
        <v>61</v>
      </c>
      <c r="B62" s="7" t="s">
        <v>13</v>
      </c>
      <c r="C62" s="7" t="s">
        <v>149</v>
      </c>
      <c r="D62">
        <v>0.92900000000000005</v>
      </c>
      <c r="E62">
        <v>5.8449999497070804E-3</v>
      </c>
      <c r="F62">
        <v>-3.31317842481402E-4</v>
      </c>
      <c r="G62">
        <v>3.9668682157518599E-2</v>
      </c>
      <c r="H62">
        <v>2.3561614836224999E-6</v>
      </c>
      <c r="I62">
        <v>1</v>
      </c>
      <c r="J62">
        <v>1</v>
      </c>
      <c r="K62">
        <v>1</v>
      </c>
      <c r="L62">
        <v>2.2065645513972801E-6</v>
      </c>
      <c r="M62">
        <v>2.46593299636903E-6</v>
      </c>
      <c r="N62">
        <v>2.3163360641438098E-6</v>
      </c>
      <c r="O62">
        <v>2.7286599826020001E-2</v>
      </c>
      <c r="P62">
        <v>7</v>
      </c>
      <c r="Q62">
        <v>0.5</v>
      </c>
      <c r="R62">
        <v>0.04</v>
      </c>
      <c r="S62" s="7" t="s">
        <v>13</v>
      </c>
      <c r="T62" s="7" t="s">
        <v>14</v>
      </c>
      <c r="U62" s="7" t="s">
        <v>13</v>
      </c>
      <c r="V62" s="7" t="s">
        <v>17</v>
      </c>
      <c r="W62" s="7" t="s">
        <v>13</v>
      </c>
      <c r="X62" s="7" t="s">
        <v>18</v>
      </c>
      <c r="Y62">
        <v>0.05</v>
      </c>
      <c r="Z62">
        <v>0.2</v>
      </c>
      <c r="AA62">
        <v>0.1</v>
      </c>
      <c r="AB62">
        <v>0.38837522773044098</v>
      </c>
    </row>
    <row r="63" spans="1:28" x14ac:dyDescent="0.25">
      <c r="A63">
        <v>62</v>
      </c>
      <c r="B63" s="7" t="s">
        <v>13</v>
      </c>
      <c r="C63" s="7" t="s">
        <v>149</v>
      </c>
      <c r="D63">
        <v>0.91700000000000004</v>
      </c>
      <c r="E63">
        <v>9.3753770669394304E-3</v>
      </c>
      <c r="F63">
        <v>-3.0960392274614201E-4</v>
      </c>
      <c r="G63">
        <v>5.9690396077253897E-2</v>
      </c>
      <c r="H63">
        <v>6.0344167981319596E-6</v>
      </c>
      <c r="I63">
        <v>1</v>
      </c>
      <c r="J63">
        <v>1</v>
      </c>
      <c r="K63">
        <v>1</v>
      </c>
      <c r="L63">
        <v>5.9359402804782998E-6</v>
      </c>
      <c r="M63">
        <v>6.1302713871117601E-6</v>
      </c>
      <c r="N63">
        <v>6.0317948694581003E-6</v>
      </c>
      <c r="O63">
        <v>3.9046364914644902E-2</v>
      </c>
      <c r="P63">
        <v>8</v>
      </c>
      <c r="Q63">
        <v>0.5</v>
      </c>
      <c r="R63">
        <v>0.06</v>
      </c>
      <c r="S63" s="7" t="s">
        <v>13</v>
      </c>
      <c r="T63" s="7" t="s">
        <v>14</v>
      </c>
      <c r="U63" s="7" t="s">
        <v>13</v>
      </c>
      <c r="V63" s="7" t="s">
        <v>17</v>
      </c>
      <c r="W63" s="7" t="s">
        <v>13</v>
      </c>
      <c r="X63" s="7" t="s">
        <v>18</v>
      </c>
      <c r="Y63">
        <v>0.05</v>
      </c>
      <c r="Z63">
        <v>0.3</v>
      </c>
      <c r="AA63">
        <v>0.1</v>
      </c>
      <c r="AB63">
        <v>0.363205586128588</v>
      </c>
    </row>
    <row r="64" spans="1:28" x14ac:dyDescent="0.25">
      <c r="A64">
        <v>63</v>
      </c>
      <c r="B64" s="7" t="s">
        <v>13</v>
      </c>
      <c r="C64" s="7" t="s">
        <v>149</v>
      </c>
      <c r="D64">
        <v>0.92700000000000005</v>
      </c>
      <c r="E64">
        <v>1.40386934212164E-2</v>
      </c>
      <c r="F64">
        <v>-5.5032964897856903E-4</v>
      </c>
      <c r="G64">
        <v>7.9449670351021295E-2</v>
      </c>
      <c r="H64">
        <v>1.3312021316754299E-5</v>
      </c>
      <c r="I64">
        <v>1</v>
      </c>
      <c r="J64">
        <v>1</v>
      </c>
      <c r="K64">
        <v>1</v>
      </c>
      <c r="L64">
        <v>1.31940387816464E-5</v>
      </c>
      <c r="M64">
        <v>1.36148840392992E-5</v>
      </c>
      <c r="N64">
        <v>1.3496901504191301E-5</v>
      </c>
      <c r="O64">
        <v>4.8874651974934499E-2</v>
      </c>
      <c r="P64">
        <v>9</v>
      </c>
      <c r="Q64">
        <v>0.5</v>
      </c>
      <c r="R64">
        <v>0.08</v>
      </c>
      <c r="S64" s="7" t="s">
        <v>13</v>
      </c>
      <c r="T64" s="7" t="s">
        <v>14</v>
      </c>
      <c r="U64" s="7" t="s">
        <v>13</v>
      </c>
      <c r="V64" s="7" t="s">
        <v>17</v>
      </c>
      <c r="W64" s="7" t="s">
        <v>13</v>
      </c>
      <c r="X64" s="7" t="s">
        <v>18</v>
      </c>
      <c r="Y64">
        <v>0.05</v>
      </c>
      <c r="Z64">
        <v>0.3</v>
      </c>
      <c r="AA64">
        <v>0.1</v>
      </c>
      <c r="AB64">
        <v>0.45808340975022099</v>
      </c>
    </row>
    <row r="65" spans="1:28" x14ac:dyDescent="0.25">
      <c r="A65">
        <v>64</v>
      </c>
      <c r="B65" s="7" t="s">
        <v>13</v>
      </c>
      <c r="C65" s="7" t="s">
        <v>149</v>
      </c>
      <c r="D65">
        <v>0.91300000000000003</v>
      </c>
      <c r="E65">
        <v>2.4507129686070399E-3</v>
      </c>
      <c r="F65">
        <v>-5.0220849605347098E-5</v>
      </c>
      <c r="G65">
        <v>9.9497791503946505E-3</v>
      </c>
      <c r="H65">
        <v>4.0489538175188902E-7</v>
      </c>
      <c r="I65">
        <v>1</v>
      </c>
      <c r="J65">
        <v>1</v>
      </c>
      <c r="K65">
        <v>1</v>
      </c>
      <c r="L65">
        <v>4.2743561845497502E-7</v>
      </c>
      <c r="M65">
        <v>4.0741751548697202E-7</v>
      </c>
      <c r="N65">
        <v>4.2995775219005801E-7</v>
      </c>
      <c r="O65">
        <v>5.1921841940198903E-3</v>
      </c>
      <c r="P65">
        <v>10</v>
      </c>
      <c r="Q65">
        <v>0.6</v>
      </c>
      <c r="R65">
        <v>0.01</v>
      </c>
      <c r="S65" s="7" t="s">
        <v>13</v>
      </c>
      <c r="T65" s="7" t="s">
        <v>14</v>
      </c>
      <c r="U65" s="7" t="s">
        <v>13</v>
      </c>
      <c r="V65" s="7" t="s">
        <v>19</v>
      </c>
      <c r="W65" s="7" t="s">
        <v>13</v>
      </c>
      <c r="X65" s="7" t="s">
        <v>20</v>
      </c>
      <c r="Y65">
        <v>0.05</v>
      </c>
      <c r="Z65">
        <v>0.15</v>
      </c>
      <c r="AA65">
        <v>0.4</v>
      </c>
      <c r="AB65">
        <v>0.51769604223915999</v>
      </c>
    </row>
    <row r="66" spans="1:28" x14ac:dyDescent="0.25">
      <c r="A66">
        <v>65</v>
      </c>
      <c r="B66" s="7" t="s">
        <v>13</v>
      </c>
      <c r="C66" s="7" t="s">
        <v>149</v>
      </c>
      <c r="D66">
        <v>0.92300000000000004</v>
      </c>
      <c r="E66">
        <v>4.57230627127713E-3</v>
      </c>
      <c r="F66">
        <v>-8.0919797023363502E-5</v>
      </c>
      <c r="G66">
        <v>1.99190802029766E-2</v>
      </c>
      <c r="H66">
        <v>1.40223513592696E-6</v>
      </c>
      <c r="I66">
        <v>1</v>
      </c>
      <c r="J66">
        <v>1</v>
      </c>
      <c r="K66">
        <v>1</v>
      </c>
      <c r="L66">
        <v>1.3865343868953299E-6</v>
      </c>
      <c r="M66">
        <v>1.40878314947726E-6</v>
      </c>
      <c r="N66">
        <v>1.3930824004456401E-6</v>
      </c>
      <c r="O66">
        <v>7.7869538267892197E-3</v>
      </c>
      <c r="P66">
        <v>11</v>
      </c>
      <c r="Q66">
        <v>0.6</v>
      </c>
      <c r="R66">
        <v>0.02</v>
      </c>
      <c r="S66" s="7" t="s">
        <v>13</v>
      </c>
      <c r="T66" s="7" t="s">
        <v>14</v>
      </c>
      <c r="U66" s="7" t="s">
        <v>13</v>
      </c>
      <c r="V66" s="7" t="s">
        <v>19</v>
      </c>
      <c r="W66" s="7" t="s">
        <v>13</v>
      </c>
      <c r="X66" s="7" t="s">
        <v>20</v>
      </c>
      <c r="Y66">
        <v>0.2</v>
      </c>
      <c r="Z66">
        <v>0.3</v>
      </c>
      <c r="AA66">
        <v>0.3</v>
      </c>
      <c r="AB66">
        <v>0.533757258008007</v>
      </c>
    </row>
    <row r="67" spans="1:28" x14ac:dyDescent="0.25">
      <c r="A67">
        <v>66</v>
      </c>
      <c r="B67" s="7" t="s">
        <v>13</v>
      </c>
      <c r="C67" s="7" t="s">
        <v>149</v>
      </c>
      <c r="D67">
        <v>0.93200000000000005</v>
      </c>
      <c r="E67">
        <v>6.1076728004632102E-3</v>
      </c>
      <c r="F67">
        <v>-1.25173300770971E-4</v>
      </c>
      <c r="G67">
        <v>2.9874826699229001E-2</v>
      </c>
      <c r="H67">
        <v>2.5321746579810602E-6</v>
      </c>
      <c r="I67">
        <v>1</v>
      </c>
      <c r="J67">
        <v>1</v>
      </c>
      <c r="K67">
        <v>1</v>
      </c>
      <c r="L67">
        <v>2.48229615559152E-6</v>
      </c>
      <c r="M67">
        <v>2.5478430132069598E-6</v>
      </c>
      <c r="N67">
        <v>2.4979645108174201E-6</v>
      </c>
      <c r="O67">
        <v>1.4138416520781001E-2</v>
      </c>
      <c r="P67">
        <v>12</v>
      </c>
      <c r="Q67">
        <v>0.6</v>
      </c>
      <c r="R67">
        <v>0.03</v>
      </c>
      <c r="S67" s="7" t="s">
        <v>13</v>
      </c>
      <c r="T67" s="7" t="s">
        <v>14</v>
      </c>
      <c r="U67" s="7" t="s">
        <v>13</v>
      </c>
      <c r="V67" s="7" t="s">
        <v>19</v>
      </c>
      <c r="W67" s="7" t="s">
        <v>13</v>
      </c>
      <c r="X67" s="7" t="s">
        <v>20</v>
      </c>
      <c r="Y67">
        <v>0.1</v>
      </c>
      <c r="Z67">
        <v>0.3</v>
      </c>
      <c r="AA67">
        <v>0.3</v>
      </c>
      <c r="AB67">
        <v>0.470430834585227</v>
      </c>
    </row>
    <row r="68" spans="1:28" x14ac:dyDescent="0.25">
      <c r="A68">
        <v>67</v>
      </c>
      <c r="B68" s="7" t="s">
        <v>13</v>
      </c>
      <c r="C68" s="7" t="s">
        <v>149</v>
      </c>
      <c r="D68">
        <v>0.91600000000000004</v>
      </c>
      <c r="E68">
        <v>6.4422515136024301E-3</v>
      </c>
      <c r="F68">
        <v>-2.1682755783083001E-4</v>
      </c>
      <c r="G68">
        <v>3.9783172442169099E-2</v>
      </c>
      <c r="H68">
        <v>2.86054059713225E-6</v>
      </c>
      <c r="I68">
        <v>1</v>
      </c>
      <c r="J68">
        <v>1</v>
      </c>
      <c r="K68">
        <v>1</v>
      </c>
      <c r="L68">
        <v>2.8260708128896001E-6</v>
      </c>
      <c r="M68">
        <v>2.9075547869671401E-6</v>
      </c>
      <c r="N68">
        <v>2.8730850027244898E-6</v>
      </c>
      <c r="O68">
        <v>2.14730058528225E-2</v>
      </c>
      <c r="P68">
        <v>13</v>
      </c>
      <c r="Q68">
        <v>0.6</v>
      </c>
      <c r="R68">
        <v>0.04</v>
      </c>
      <c r="S68" s="7" t="s">
        <v>13</v>
      </c>
      <c r="T68" s="7" t="s">
        <v>14</v>
      </c>
      <c r="U68" s="7" t="s">
        <v>13</v>
      </c>
      <c r="V68" s="7" t="s">
        <v>19</v>
      </c>
      <c r="W68" s="7" t="s">
        <v>13</v>
      </c>
      <c r="X68" s="7" t="s">
        <v>20</v>
      </c>
      <c r="Y68">
        <v>0.1</v>
      </c>
      <c r="Z68">
        <v>0.3</v>
      </c>
      <c r="AA68">
        <v>0.2</v>
      </c>
      <c r="AB68">
        <v>0.41885705900308901</v>
      </c>
    </row>
    <row r="69" spans="1:28" x14ac:dyDescent="0.25">
      <c r="A69">
        <v>68</v>
      </c>
      <c r="B69" s="7" t="s">
        <v>13</v>
      </c>
      <c r="C69" s="7" t="s">
        <v>149</v>
      </c>
      <c r="D69">
        <v>0.92900000000000005</v>
      </c>
      <c r="E69">
        <v>6.68948248593609E-3</v>
      </c>
      <c r="F69">
        <v>-2.3170113031649201E-4</v>
      </c>
      <c r="G69">
        <v>5.9768298869683399E-2</v>
      </c>
      <c r="H69">
        <v>3.16078872773261E-6</v>
      </c>
      <c r="I69">
        <v>1</v>
      </c>
      <c r="J69">
        <v>1</v>
      </c>
      <c r="K69">
        <v>1</v>
      </c>
      <c r="L69">
        <v>2.7203490740088099E-6</v>
      </c>
      <c r="M69">
        <v>3.2144741415225499E-6</v>
      </c>
      <c r="N69">
        <v>2.7740344877987498E-6</v>
      </c>
      <c r="O69">
        <v>3.7507261337206999E-2</v>
      </c>
      <c r="P69">
        <v>14</v>
      </c>
      <c r="Q69">
        <v>0.6</v>
      </c>
      <c r="R69">
        <v>0.06</v>
      </c>
      <c r="S69" s="7" t="s">
        <v>13</v>
      </c>
      <c r="T69" s="7" t="s">
        <v>14</v>
      </c>
      <c r="U69" s="7" t="s">
        <v>13</v>
      </c>
      <c r="V69" s="7" t="s">
        <v>19</v>
      </c>
      <c r="W69" s="7" t="s">
        <v>13</v>
      </c>
      <c r="X69" s="7" t="s">
        <v>20</v>
      </c>
      <c r="Y69">
        <v>0.1</v>
      </c>
      <c r="Z69">
        <v>0.3</v>
      </c>
      <c r="AA69">
        <v>0.05</v>
      </c>
      <c r="AB69">
        <v>0.36707115292703102</v>
      </c>
    </row>
    <row r="70" spans="1:28" x14ac:dyDescent="0.25">
      <c r="A70">
        <v>69</v>
      </c>
      <c r="B70" s="7" t="s">
        <v>13</v>
      </c>
      <c r="C70" s="7" t="s">
        <v>149</v>
      </c>
      <c r="D70">
        <v>0.91100000000000003</v>
      </c>
      <c r="E70">
        <v>9.2226453234020497E-3</v>
      </c>
      <c r="F70">
        <v>-5.1037333255948803E-4</v>
      </c>
      <c r="G70">
        <v>7.9489626667440694E-2</v>
      </c>
      <c r="H70">
        <v>6.0157762883235399E-6</v>
      </c>
      <c r="I70">
        <v>1</v>
      </c>
      <c r="J70">
        <v>1</v>
      </c>
      <c r="K70">
        <v>1</v>
      </c>
      <c r="L70">
        <v>5.5609268626105903E-6</v>
      </c>
      <c r="M70">
        <v>6.2762572269114202E-6</v>
      </c>
      <c r="N70">
        <v>5.8214078011984697E-6</v>
      </c>
      <c r="O70">
        <v>5.12876178134163E-2</v>
      </c>
      <c r="P70">
        <v>15</v>
      </c>
      <c r="Q70">
        <v>0.6</v>
      </c>
      <c r="R70">
        <v>0.08</v>
      </c>
      <c r="S70" s="7" t="s">
        <v>13</v>
      </c>
      <c r="T70" s="7" t="s">
        <v>14</v>
      </c>
      <c r="U70" s="7" t="s">
        <v>13</v>
      </c>
      <c r="V70" s="7" t="s">
        <v>19</v>
      </c>
      <c r="W70" s="7" t="s">
        <v>13</v>
      </c>
      <c r="X70" s="7" t="s">
        <v>20</v>
      </c>
      <c r="Y70">
        <v>0.05</v>
      </c>
      <c r="Z70">
        <v>0.3</v>
      </c>
      <c r="AA70">
        <v>0.05</v>
      </c>
      <c r="AB70">
        <v>0.38873854457141199</v>
      </c>
    </row>
    <row r="71" spans="1:28" x14ac:dyDescent="0.25">
      <c r="A71">
        <v>70</v>
      </c>
      <c r="B71" s="7" t="s">
        <v>13</v>
      </c>
      <c r="C71" s="7" t="s">
        <v>149</v>
      </c>
      <c r="D71">
        <v>0.91</v>
      </c>
      <c r="E71">
        <v>1.35526830483756E-2</v>
      </c>
      <c r="F71">
        <v>-4.6779959721948803E-4</v>
      </c>
      <c r="G71">
        <v>9.9532200402780394E-2</v>
      </c>
      <c r="H71">
        <v>1.27713655971026E-5</v>
      </c>
      <c r="I71">
        <v>1</v>
      </c>
      <c r="J71">
        <v>1</v>
      </c>
      <c r="K71">
        <v>1</v>
      </c>
      <c r="L71">
        <v>1.2810985776672601E-5</v>
      </c>
      <c r="M71">
        <v>1.29902020602613E-5</v>
      </c>
      <c r="N71">
        <v>1.3029822239831299E-5</v>
      </c>
      <c r="O71">
        <v>6.03859356276059E-2</v>
      </c>
      <c r="P71">
        <v>16</v>
      </c>
      <c r="Q71">
        <v>0.6</v>
      </c>
      <c r="R71">
        <v>0.1</v>
      </c>
      <c r="S71" s="7" t="s">
        <v>13</v>
      </c>
      <c r="T71" s="7" t="s">
        <v>14</v>
      </c>
      <c r="U71" s="7" t="s">
        <v>13</v>
      </c>
      <c r="V71" s="7" t="s">
        <v>19</v>
      </c>
      <c r="W71" s="7" t="s">
        <v>13</v>
      </c>
      <c r="X71" s="7" t="s">
        <v>20</v>
      </c>
      <c r="Y71">
        <v>0.05</v>
      </c>
      <c r="Z71">
        <v>0.3</v>
      </c>
      <c r="AA71">
        <v>0.05</v>
      </c>
      <c r="AB71">
        <v>0.48216255312589801</v>
      </c>
    </row>
    <row r="72" spans="1:28" x14ac:dyDescent="0.25">
      <c r="A72">
        <v>71</v>
      </c>
      <c r="B72" s="7" t="s">
        <v>13</v>
      </c>
      <c r="C72" s="7" t="s">
        <v>149</v>
      </c>
      <c r="D72">
        <v>0.93700000000000006</v>
      </c>
      <c r="E72">
        <v>1.6478681303617401E-2</v>
      </c>
      <c r="F72">
        <v>-6.6048111559160799E-4</v>
      </c>
      <c r="G72">
        <v>0.124339518884408</v>
      </c>
      <c r="H72">
        <v>1.8774084963704099E-5</v>
      </c>
      <c r="I72">
        <v>1</v>
      </c>
      <c r="J72">
        <v>1</v>
      </c>
      <c r="K72">
        <v>1</v>
      </c>
      <c r="L72">
        <v>1.74645413520409E-5</v>
      </c>
      <c r="M72">
        <v>1.9210320267757299E-5</v>
      </c>
      <c r="N72">
        <v>1.79007766560941E-5</v>
      </c>
      <c r="O72">
        <v>7.1718132926323203E-2</v>
      </c>
      <c r="P72">
        <v>17</v>
      </c>
      <c r="Q72">
        <v>0.6</v>
      </c>
      <c r="R72">
        <v>0.125</v>
      </c>
      <c r="S72" s="7" t="s">
        <v>13</v>
      </c>
      <c r="T72" s="7" t="s">
        <v>14</v>
      </c>
      <c r="U72" s="7" t="s">
        <v>13</v>
      </c>
      <c r="V72" s="7" t="s">
        <v>19</v>
      </c>
      <c r="W72" s="7" t="s">
        <v>13</v>
      </c>
      <c r="X72" s="7" t="s">
        <v>20</v>
      </c>
      <c r="Y72">
        <v>0.05</v>
      </c>
      <c r="Z72">
        <v>0.4</v>
      </c>
      <c r="AA72">
        <v>0.05</v>
      </c>
      <c r="AB72">
        <v>0.43469558103975903</v>
      </c>
    </row>
    <row r="73" spans="1:28" x14ac:dyDescent="0.25">
      <c r="A73">
        <v>72</v>
      </c>
      <c r="B73" s="7" t="s">
        <v>13</v>
      </c>
      <c r="C73" s="7" t="s">
        <v>149</v>
      </c>
      <c r="D73">
        <v>0.92700000000000005</v>
      </c>
      <c r="E73">
        <v>1.7433490313685102E-2</v>
      </c>
      <c r="F73">
        <v>-6.3392271243658204E-4</v>
      </c>
      <c r="G73">
        <v>0.14936607728756399</v>
      </c>
      <c r="H73">
        <v>2.1135410308012901E-5</v>
      </c>
      <c r="I73">
        <v>1</v>
      </c>
      <c r="J73">
        <v>1</v>
      </c>
      <c r="K73">
        <v>1</v>
      </c>
      <c r="L73">
        <v>1.8832163332337701E-5</v>
      </c>
      <c r="M73">
        <v>2.1537268313355899E-5</v>
      </c>
      <c r="N73">
        <v>1.9234021337680601E-5</v>
      </c>
      <c r="O73">
        <v>9.275572899923E-2</v>
      </c>
      <c r="P73">
        <v>18</v>
      </c>
      <c r="Q73">
        <v>0.6</v>
      </c>
      <c r="R73">
        <v>0.15</v>
      </c>
      <c r="S73" s="7" t="s">
        <v>13</v>
      </c>
      <c r="T73" s="7" t="s">
        <v>14</v>
      </c>
      <c r="U73" s="7" t="s">
        <v>13</v>
      </c>
      <c r="V73" s="7" t="s">
        <v>19</v>
      </c>
      <c r="W73" s="7" t="s">
        <v>13</v>
      </c>
      <c r="X73" s="7" t="s">
        <v>20</v>
      </c>
      <c r="Y73">
        <v>0.01</v>
      </c>
      <c r="Z73">
        <v>0.4</v>
      </c>
      <c r="AA73">
        <v>0.01</v>
      </c>
      <c r="AB73">
        <v>0.42009388525159602</v>
      </c>
    </row>
    <row r="74" spans="1:28" x14ac:dyDescent="0.25">
      <c r="A74">
        <v>73</v>
      </c>
      <c r="B74" s="7" t="s">
        <v>13</v>
      </c>
      <c r="C74" s="7" t="s">
        <v>149</v>
      </c>
      <c r="D74">
        <v>0.96399999999999997</v>
      </c>
      <c r="E74">
        <v>3.60839090895902E-3</v>
      </c>
      <c r="F74">
        <v>-3.07063807800803E-6</v>
      </c>
      <c r="G74">
        <v>9.9969293619220304E-3</v>
      </c>
      <c r="H74">
        <v>8.5392951108235405E-7</v>
      </c>
      <c r="I74">
        <v>1</v>
      </c>
      <c r="J74">
        <v>1</v>
      </c>
      <c r="K74">
        <v>1</v>
      </c>
      <c r="L74">
        <v>7.0087319769164296E-7</v>
      </c>
      <c r="M74">
        <v>8.5393893990056003E-7</v>
      </c>
      <c r="N74">
        <v>7.0088262650985E-7</v>
      </c>
      <c r="O74">
        <v>4.8353529756277403E-3</v>
      </c>
      <c r="P74">
        <v>19</v>
      </c>
      <c r="Q74">
        <v>0.4</v>
      </c>
      <c r="R74">
        <v>0.01</v>
      </c>
      <c r="S74" s="7" t="s">
        <v>21</v>
      </c>
      <c r="T74" s="7" t="s">
        <v>22</v>
      </c>
      <c r="U74" s="7" t="s">
        <v>21</v>
      </c>
      <c r="V74" s="7" t="s">
        <v>23</v>
      </c>
      <c r="W74" s="7" t="s">
        <v>21</v>
      </c>
      <c r="X74" s="7" t="s">
        <v>24</v>
      </c>
      <c r="Y74">
        <v>0.5</v>
      </c>
      <c r="Z74">
        <v>0.6</v>
      </c>
      <c r="AA74">
        <v>0.05</v>
      </c>
      <c r="AB74">
        <v>0.19841911740467</v>
      </c>
    </row>
    <row r="75" spans="1:28" x14ac:dyDescent="0.25">
      <c r="A75">
        <v>74</v>
      </c>
      <c r="B75" s="7" t="s">
        <v>13</v>
      </c>
      <c r="C75" s="7" t="s">
        <v>149</v>
      </c>
      <c r="D75">
        <v>0.85899999999999999</v>
      </c>
      <c r="E75">
        <v>8.2882399425313006E-3</v>
      </c>
      <c r="F75">
        <v>-1.2256230262747101E-4</v>
      </c>
      <c r="G75">
        <v>1.9877437697372501E-2</v>
      </c>
      <c r="H75">
        <v>4.5338462451161499E-6</v>
      </c>
      <c r="I75">
        <v>1</v>
      </c>
      <c r="J75">
        <v>1</v>
      </c>
      <c r="K75">
        <v>1</v>
      </c>
      <c r="L75">
        <v>6.4742785281653697E-6</v>
      </c>
      <c r="M75">
        <v>4.5488677631414899E-6</v>
      </c>
      <c r="N75">
        <v>6.4893000461907199E-6</v>
      </c>
      <c r="O75">
        <v>1.07804099168845E-2</v>
      </c>
      <c r="P75">
        <v>20</v>
      </c>
      <c r="Q75">
        <v>0.4</v>
      </c>
      <c r="R75">
        <v>0.02</v>
      </c>
      <c r="S75" s="7" t="s">
        <v>21</v>
      </c>
      <c r="T75" s="7" t="s">
        <v>22</v>
      </c>
      <c r="U75" s="7" t="s">
        <v>21</v>
      </c>
      <c r="V75" s="7" t="s">
        <v>23</v>
      </c>
      <c r="W75" s="7" t="s">
        <v>21</v>
      </c>
      <c r="X75" s="7" t="s">
        <v>24</v>
      </c>
      <c r="Y75">
        <v>0.05</v>
      </c>
      <c r="Z75">
        <v>0.2</v>
      </c>
      <c r="AA75">
        <v>0.4</v>
      </c>
      <c r="AB75">
        <v>0.58884234920553602</v>
      </c>
    </row>
    <row r="76" spans="1:28" x14ac:dyDescent="0.25">
      <c r="A76">
        <v>75</v>
      </c>
      <c r="B76" s="7" t="s">
        <v>13</v>
      </c>
      <c r="C76" s="7" t="s">
        <v>149</v>
      </c>
      <c r="D76">
        <v>0.85699999999999998</v>
      </c>
      <c r="E76">
        <v>1.01757219785599E-2</v>
      </c>
      <c r="F76">
        <v>-8.2528572277832795E-5</v>
      </c>
      <c r="G76">
        <v>2.9917471427722199E-2</v>
      </c>
      <c r="H76">
        <v>6.86475136861352E-6</v>
      </c>
      <c r="I76">
        <v>1</v>
      </c>
      <c r="J76">
        <v>1</v>
      </c>
      <c r="K76">
        <v>1</v>
      </c>
      <c r="L76">
        <v>1.0900090292347699E-5</v>
      </c>
      <c r="M76">
        <v>6.8715623338557396E-6</v>
      </c>
      <c r="N76">
        <v>1.09069012575899E-5</v>
      </c>
      <c r="O76">
        <v>1.7576766741799699E-2</v>
      </c>
      <c r="P76">
        <v>21</v>
      </c>
      <c r="Q76">
        <v>0.4</v>
      </c>
      <c r="R76">
        <v>0.03</v>
      </c>
      <c r="S76" s="7" t="s">
        <v>21</v>
      </c>
      <c r="T76" s="7" t="s">
        <v>22</v>
      </c>
      <c r="U76" s="7" t="s">
        <v>21</v>
      </c>
      <c r="V76" s="7" t="s">
        <v>23</v>
      </c>
      <c r="W76" s="7" t="s">
        <v>21</v>
      </c>
      <c r="X76" s="7" t="s">
        <v>24</v>
      </c>
      <c r="Y76">
        <v>0.05</v>
      </c>
      <c r="Z76">
        <v>0.2</v>
      </c>
      <c r="AA76">
        <v>0.3</v>
      </c>
      <c r="AB76">
        <v>0.564728973139068</v>
      </c>
    </row>
    <row r="77" spans="1:28" x14ac:dyDescent="0.25">
      <c r="A77">
        <v>76</v>
      </c>
      <c r="B77" s="7" t="s">
        <v>13</v>
      </c>
      <c r="C77" s="7" t="s">
        <v>149</v>
      </c>
      <c r="D77">
        <v>0.82699999999999996</v>
      </c>
      <c r="E77">
        <v>2.37156169086795E-3</v>
      </c>
      <c r="F77">
        <v>-2.14540735617029E-5</v>
      </c>
      <c r="G77">
        <v>9.9785459264382596E-3</v>
      </c>
      <c r="H77">
        <v>3.8552148461629801E-7</v>
      </c>
      <c r="I77">
        <v>1</v>
      </c>
      <c r="J77">
        <v>1</v>
      </c>
      <c r="K77">
        <v>1</v>
      </c>
      <c r="L77">
        <v>6.1794438256809399E-7</v>
      </c>
      <c r="M77">
        <v>3.8598176188868802E-7</v>
      </c>
      <c r="N77">
        <v>6.18404659840485E-7</v>
      </c>
      <c r="O77">
        <v>5.1677352648816103E-3</v>
      </c>
      <c r="P77">
        <v>22</v>
      </c>
      <c r="Q77">
        <v>0.5</v>
      </c>
      <c r="R77">
        <v>0.01</v>
      </c>
      <c r="S77" s="7" t="s">
        <v>21</v>
      </c>
      <c r="T77" s="7" t="s">
        <v>25</v>
      </c>
      <c r="U77" s="7" t="s">
        <v>21</v>
      </c>
      <c r="V77" s="7" t="s">
        <v>26</v>
      </c>
      <c r="W77" s="7" t="s">
        <v>21</v>
      </c>
      <c r="X77" s="7" t="s">
        <v>27</v>
      </c>
      <c r="Y77">
        <v>0.05</v>
      </c>
      <c r="Z77">
        <v>0.15</v>
      </c>
      <c r="AA77">
        <v>0.4</v>
      </c>
      <c r="AB77">
        <v>0.517057060774888</v>
      </c>
    </row>
    <row r="78" spans="1:28" x14ac:dyDescent="0.25">
      <c r="A78">
        <v>77</v>
      </c>
      <c r="B78" s="7" t="s">
        <v>13</v>
      </c>
      <c r="C78" s="7" t="s">
        <v>149</v>
      </c>
      <c r="D78">
        <v>0.96599999999999997</v>
      </c>
      <c r="E78">
        <v>6.3661138268576098E-3</v>
      </c>
      <c r="F78">
        <v>-8.4386749224687205E-4</v>
      </c>
      <c r="G78">
        <v>1.9156132507753099E-2</v>
      </c>
      <c r="H78">
        <v>2.6752303223348202E-6</v>
      </c>
      <c r="I78">
        <v>1</v>
      </c>
      <c r="J78">
        <v>1</v>
      </c>
      <c r="K78">
        <v>1</v>
      </c>
      <c r="L78">
        <v>2.0475043200553099E-6</v>
      </c>
      <c r="M78">
        <v>3.3873426668058402E-6</v>
      </c>
      <c r="N78">
        <v>2.75961666452634E-6</v>
      </c>
      <c r="O78">
        <v>8.8879841030940591E-3</v>
      </c>
      <c r="P78">
        <v>23</v>
      </c>
      <c r="Q78">
        <v>0.5</v>
      </c>
      <c r="R78">
        <v>0.02</v>
      </c>
      <c r="S78" s="7" t="s">
        <v>21</v>
      </c>
      <c r="T78" s="7" t="s">
        <v>25</v>
      </c>
      <c r="U78" s="7" t="s">
        <v>21</v>
      </c>
      <c r="V78" s="7" t="s">
        <v>26</v>
      </c>
      <c r="W78" s="7" t="s">
        <v>21</v>
      </c>
      <c r="X78" s="7" t="s">
        <v>27</v>
      </c>
      <c r="Y78">
        <v>0.45</v>
      </c>
      <c r="Z78">
        <v>0.6</v>
      </c>
      <c r="AA78">
        <v>0.05</v>
      </c>
      <c r="AB78">
        <v>0.22576407704329801</v>
      </c>
    </row>
    <row r="79" spans="1:28" x14ac:dyDescent="0.25">
      <c r="A79">
        <v>78</v>
      </c>
      <c r="B79" s="7" t="s">
        <v>13</v>
      </c>
      <c r="C79" s="7" t="s">
        <v>149</v>
      </c>
      <c r="D79">
        <v>0.879</v>
      </c>
      <c r="E79">
        <v>6.4637389691743399E-3</v>
      </c>
      <c r="F79">
        <v>-1.88233463074258E-4</v>
      </c>
      <c r="G79">
        <v>2.9811766536925799E-2</v>
      </c>
      <c r="H79">
        <v>2.84274916784283E-6</v>
      </c>
      <c r="I79">
        <v>1</v>
      </c>
      <c r="J79">
        <v>1</v>
      </c>
      <c r="K79">
        <v>1</v>
      </c>
      <c r="L79">
        <v>4.0985886200523803E-6</v>
      </c>
      <c r="M79">
        <v>2.8781810044637598E-6</v>
      </c>
      <c r="N79">
        <v>4.1340204566733101E-6</v>
      </c>
      <c r="O79">
        <v>1.5886698750905402E-2</v>
      </c>
      <c r="P79">
        <v>24</v>
      </c>
      <c r="Q79">
        <v>0.5</v>
      </c>
      <c r="R79">
        <v>0.03</v>
      </c>
      <c r="S79" s="7" t="s">
        <v>21</v>
      </c>
      <c r="T79" s="7" t="s">
        <v>25</v>
      </c>
      <c r="U79" s="7" t="s">
        <v>21</v>
      </c>
      <c r="V79" s="7" t="s">
        <v>26</v>
      </c>
      <c r="W79" s="7" t="s">
        <v>21</v>
      </c>
      <c r="X79" s="7" t="s">
        <v>27</v>
      </c>
      <c r="Y79">
        <v>0.05</v>
      </c>
      <c r="Z79">
        <v>0.2</v>
      </c>
      <c r="AA79">
        <v>0.3</v>
      </c>
      <c r="AB79">
        <v>0.53032283222132603</v>
      </c>
    </row>
    <row r="80" spans="1:28" x14ac:dyDescent="0.25">
      <c r="A80">
        <v>79</v>
      </c>
      <c r="B80" s="7" t="s">
        <v>13</v>
      </c>
      <c r="C80" s="7" t="s">
        <v>149</v>
      </c>
      <c r="D80">
        <v>0.94599999999999995</v>
      </c>
      <c r="E80">
        <v>1.02603774622512E-2</v>
      </c>
      <c r="F80">
        <v>-2.02611198731169E-3</v>
      </c>
      <c r="G80">
        <v>3.7973888012688299E-2</v>
      </c>
      <c r="H80">
        <v>6.9346057496657104E-6</v>
      </c>
      <c r="I80">
        <v>1</v>
      </c>
      <c r="J80">
        <v>1</v>
      </c>
      <c r="K80">
        <v>1</v>
      </c>
      <c r="L80">
        <v>4.5476169602376004E-6</v>
      </c>
      <c r="M80">
        <v>1.10397355347938E-5</v>
      </c>
      <c r="N80">
        <v>8.6527467453657292E-6</v>
      </c>
      <c r="O80">
        <v>2.05732050563142E-2</v>
      </c>
      <c r="P80">
        <v>25</v>
      </c>
      <c r="Q80">
        <v>0.5</v>
      </c>
      <c r="R80">
        <v>0.04</v>
      </c>
      <c r="S80" s="7" t="s">
        <v>21</v>
      </c>
      <c r="T80" s="7" t="s">
        <v>25</v>
      </c>
      <c r="U80" s="7" t="s">
        <v>21</v>
      </c>
      <c r="V80" s="7" t="s">
        <v>26</v>
      </c>
      <c r="W80" s="7" t="s">
        <v>21</v>
      </c>
      <c r="X80" s="7" t="s">
        <v>27</v>
      </c>
      <c r="Y80">
        <v>0.3</v>
      </c>
      <c r="Z80">
        <v>0.5</v>
      </c>
      <c r="AA80">
        <v>0.05</v>
      </c>
      <c r="AB80">
        <v>0.28892452774791499</v>
      </c>
    </row>
    <row r="81" spans="1:28" x14ac:dyDescent="0.25">
      <c r="A81">
        <v>80</v>
      </c>
      <c r="B81" s="7" t="s">
        <v>13</v>
      </c>
      <c r="C81" s="7" t="s">
        <v>149</v>
      </c>
      <c r="D81">
        <v>0.93899999999999995</v>
      </c>
      <c r="E81">
        <v>1.39479200939261E-2</v>
      </c>
      <c r="F81">
        <v>-3.0770194347334999E-3</v>
      </c>
      <c r="G81">
        <v>5.6922980565266401E-2</v>
      </c>
      <c r="H81">
        <v>1.28304211329913E-5</v>
      </c>
      <c r="I81">
        <v>1</v>
      </c>
      <c r="J81">
        <v>1</v>
      </c>
      <c r="K81">
        <v>1</v>
      </c>
      <c r="L81">
        <v>8.6082177863375494E-6</v>
      </c>
      <c r="M81">
        <v>2.2298469734718901E-5</v>
      </c>
      <c r="N81">
        <v>1.8076266388065199E-5</v>
      </c>
      <c r="O81">
        <v>3.3636258863251702E-2</v>
      </c>
      <c r="P81">
        <v>26</v>
      </c>
      <c r="Q81">
        <v>0.5</v>
      </c>
      <c r="R81">
        <v>0.06</v>
      </c>
      <c r="S81" s="7" t="s">
        <v>21</v>
      </c>
      <c r="T81" s="7" t="s">
        <v>25</v>
      </c>
      <c r="U81" s="7" t="s">
        <v>21</v>
      </c>
      <c r="V81" s="7" t="s">
        <v>26</v>
      </c>
      <c r="W81" s="7" t="s">
        <v>21</v>
      </c>
      <c r="X81" s="7" t="s">
        <v>27</v>
      </c>
      <c r="Y81">
        <v>0.2</v>
      </c>
      <c r="Z81">
        <v>0.5</v>
      </c>
      <c r="AA81">
        <v>0.05</v>
      </c>
      <c r="AB81">
        <v>0.28154610295860799</v>
      </c>
    </row>
    <row r="82" spans="1:28" x14ac:dyDescent="0.25">
      <c r="A82">
        <v>81</v>
      </c>
      <c r="B82" s="7" t="s">
        <v>13</v>
      </c>
      <c r="C82" s="7" t="s">
        <v>149</v>
      </c>
      <c r="D82">
        <v>0.94699999999999995</v>
      </c>
      <c r="E82">
        <v>1.65592990343328E-2</v>
      </c>
      <c r="F82">
        <v>-3.7237977219400898E-3</v>
      </c>
      <c r="G82">
        <v>7.6276202278060007E-2</v>
      </c>
      <c r="H82">
        <v>1.8120551637272499E-5</v>
      </c>
      <c r="I82">
        <v>1</v>
      </c>
      <c r="J82">
        <v>1</v>
      </c>
      <c r="K82">
        <v>1</v>
      </c>
      <c r="L82">
        <v>1.18933207277928E-5</v>
      </c>
      <c r="M82">
        <v>3.1987221111198697E-5</v>
      </c>
      <c r="N82">
        <v>2.5759990201718999E-5</v>
      </c>
      <c r="O82">
        <v>4.8500250622296098E-2</v>
      </c>
      <c r="P82">
        <v>27</v>
      </c>
      <c r="Q82">
        <v>0.5</v>
      </c>
      <c r="R82">
        <v>0.08</v>
      </c>
      <c r="S82" s="7" t="s">
        <v>21</v>
      </c>
      <c r="T82" s="7" t="s">
        <v>25</v>
      </c>
      <c r="U82" s="7" t="s">
        <v>21</v>
      </c>
      <c r="V82" s="7" t="s">
        <v>26</v>
      </c>
      <c r="W82" s="7" t="s">
        <v>21</v>
      </c>
      <c r="X82" s="7" t="s">
        <v>27</v>
      </c>
      <c r="Y82">
        <v>0.1</v>
      </c>
      <c r="Z82">
        <v>0.5</v>
      </c>
      <c r="AA82">
        <v>0.05</v>
      </c>
      <c r="AB82">
        <v>0.27573740809668401</v>
      </c>
    </row>
    <row r="83" spans="1:28" x14ac:dyDescent="0.25">
      <c r="A83">
        <v>82</v>
      </c>
      <c r="B83" s="7" t="s">
        <v>13</v>
      </c>
      <c r="C83" s="7" t="s">
        <v>149</v>
      </c>
      <c r="D83">
        <v>0.83499999999999996</v>
      </c>
      <c r="E83">
        <v>2.2433781186292599E-3</v>
      </c>
      <c r="F83">
        <v>2.37479112669711E-5</v>
      </c>
      <c r="G83">
        <v>1.0023747911267001E-2</v>
      </c>
      <c r="H83">
        <v>3.51365017387161E-7</v>
      </c>
      <c r="I83">
        <v>1</v>
      </c>
      <c r="J83">
        <v>1</v>
      </c>
      <c r="K83">
        <v>1</v>
      </c>
      <c r="L83">
        <v>5.0836822452814199E-7</v>
      </c>
      <c r="M83">
        <v>3.5192898067670501E-7</v>
      </c>
      <c r="N83">
        <v>5.0893218781768599E-7</v>
      </c>
      <c r="O83">
        <v>3.9352014953621603E-3</v>
      </c>
      <c r="P83">
        <v>28</v>
      </c>
      <c r="Q83">
        <v>0.6</v>
      </c>
      <c r="R83">
        <v>0.01</v>
      </c>
      <c r="S83" s="7" t="s">
        <v>21</v>
      </c>
      <c r="T83" s="7" t="s">
        <v>25</v>
      </c>
      <c r="U83" s="7" t="s">
        <v>21</v>
      </c>
      <c r="V83" s="7" t="s">
        <v>28</v>
      </c>
      <c r="W83" s="7" t="s">
        <v>21</v>
      </c>
      <c r="X83" s="7" t="s">
        <v>29</v>
      </c>
      <c r="Y83">
        <v>0.05</v>
      </c>
      <c r="Z83">
        <v>0.15</v>
      </c>
      <c r="AA83">
        <v>0.5</v>
      </c>
      <c r="AB83">
        <v>0.61487551825078801</v>
      </c>
    </row>
    <row r="84" spans="1:28" x14ac:dyDescent="0.25">
      <c r="A84">
        <v>83</v>
      </c>
      <c r="B84" s="7" t="s">
        <v>13</v>
      </c>
      <c r="C84" s="7" t="s">
        <v>149</v>
      </c>
      <c r="D84">
        <v>0.82899999999999996</v>
      </c>
      <c r="E84">
        <v>4.9039010514853798E-3</v>
      </c>
      <c r="F84">
        <v>1.2280492855445399E-4</v>
      </c>
      <c r="G84">
        <v>2.01228049285537E-2</v>
      </c>
      <c r="H84">
        <v>1.67458873284989E-6</v>
      </c>
      <c r="I84">
        <v>1</v>
      </c>
      <c r="J84">
        <v>1</v>
      </c>
      <c r="K84">
        <v>1</v>
      </c>
      <c r="L84">
        <v>2.4487955428073701E-6</v>
      </c>
      <c r="M84">
        <v>1.68966978332716E-6</v>
      </c>
      <c r="N84">
        <v>2.4638765932846399E-6</v>
      </c>
      <c r="O84">
        <v>7.8646642099545992E-3</v>
      </c>
      <c r="P84">
        <v>29</v>
      </c>
      <c r="Q84">
        <v>0.6</v>
      </c>
      <c r="R84">
        <v>0.02</v>
      </c>
      <c r="S84" s="7" t="s">
        <v>21</v>
      </c>
      <c r="T84" s="7" t="s">
        <v>25</v>
      </c>
      <c r="U84" s="7" t="s">
        <v>21</v>
      </c>
      <c r="V84" s="7" t="s">
        <v>28</v>
      </c>
      <c r="W84" s="7" t="s">
        <v>21</v>
      </c>
      <c r="X84" s="7" t="s">
        <v>29</v>
      </c>
      <c r="Y84">
        <v>0.01</v>
      </c>
      <c r="Z84">
        <v>0.15</v>
      </c>
      <c r="AA84">
        <v>0.5</v>
      </c>
      <c r="AB84">
        <v>0.66692361994151705</v>
      </c>
    </row>
    <row r="85" spans="1:28" x14ac:dyDescent="0.25">
      <c r="A85">
        <v>84</v>
      </c>
      <c r="B85" s="7" t="s">
        <v>13</v>
      </c>
      <c r="C85" s="7" t="s">
        <v>149</v>
      </c>
      <c r="D85">
        <v>0.91400000000000003</v>
      </c>
      <c r="E85">
        <v>6.4581920455929103E-3</v>
      </c>
      <c r="F85">
        <v>-1.8668248091271899E-3</v>
      </c>
      <c r="G85">
        <v>2.81331751908728E-2</v>
      </c>
      <c r="H85">
        <v>2.7575384250918402E-6</v>
      </c>
      <c r="I85">
        <v>1</v>
      </c>
      <c r="J85">
        <v>1</v>
      </c>
      <c r="K85">
        <v>1</v>
      </c>
      <c r="L85">
        <v>1.69419458744799E-6</v>
      </c>
      <c r="M85">
        <v>6.2425732930646199E-6</v>
      </c>
      <c r="N85">
        <v>5.1792294554207697E-6</v>
      </c>
      <c r="O85">
        <v>1.38951326065409E-2</v>
      </c>
      <c r="P85">
        <v>30</v>
      </c>
      <c r="Q85">
        <v>0.6</v>
      </c>
      <c r="R85">
        <v>0.03</v>
      </c>
      <c r="S85" s="7" t="s">
        <v>21</v>
      </c>
      <c r="T85" s="7" t="s">
        <v>25</v>
      </c>
      <c r="U85" s="7" t="s">
        <v>21</v>
      </c>
      <c r="V85" s="7" t="s">
        <v>28</v>
      </c>
      <c r="W85" s="7" t="s">
        <v>21</v>
      </c>
      <c r="X85" s="7" t="s">
        <v>29</v>
      </c>
      <c r="Y85">
        <v>0.35</v>
      </c>
      <c r="Z85">
        <v>0.5</v>
      </c>
      <c r="AA85">
        <v>0.05</v>
      </c>
      <c r="AB85">
        <v>0.274406312032136</v>
      </c>
    </row>
    <row r="86" spans="1:28" x14ac:dyDescent="0.25">
      <c r="A86">
        <v>85</v>
      </c>
      <c r="B86" s="7" t="s">
        <v>13</v>
      </c>
      <c r="C86" s="7" t="s">
        <v>149</v>
      </c>
      <c r="D86">
        <v>0.90300000000000002</v>
      </c>
      <c r="E86">
        <v>8.1612981770207392E-3</v>
      </c>
      <c r="F86">
        <v>-2.5623253076788501E-3</v>
      </c>
      <c r="G86">
        <v>3.74376746923211E-2</v>
      </c>
      <c r="H86">
        <v>4.4096852229382604E-6</v>
      </c>
      <c r="I86">
        <v>1</v>
      </c>
      <c r="J86">
        <v>1</v>
      </c>
      <c r="K86">
        <v>1</v>
      </c>
      <c r="L86">
        <v>2.6474462836148101E-6</v>
      </c>
      <c r="M86">
        <v>1.0975196205309801E-5</v>
      </c>
      <c r="N86">
        <v>9.2129572659863097E-6</v>
      </c>
      <c r="O86">
        <v>2.1180453064075899E-2</v>
      </c>
      <c r="P86">
        <v>31</v>
      </c>
      <c r="Q86">
        <v>0.6</v>
      </c>
      <c r="R86">
        <v>0.04</v>
      </c>
      <c r="S86" s="7" t="s">
        <v>21</v>
      </c>
      <c r="T86" s="7" t="s">
        <v>25</v>
      </c>
      <c r="U86" s="7" t="s">
        <v>21</v>
      </c>
      <c r="V86" s="7" t="s">
        <v>28</v>
      </c>
      <c r="W86" s="7" t="s">
        <v>21</v>
      </c>
      <c r="X86" s="7" t="s">
        <v>29</v>
      </c>
      <c r="Y86">
        <v>0.3</v>
      </c>
      <c r="Z86">
        <v>0.5</v>
      </c>
      <c r="AA86">
        <v>0.01</v>
      </c>
      <c r="AB86">
        <v>0.23081783715997201</v>
      </c>
    </row>
    <row r="87" spans="1:28" x14ac:dyDescent="0.25">
      <c r="A87">
        <v>86</v>
      </c>
      <c r="B87" s="7" t="s">
        <v>13</v>
      </c>
      <c r="C87" s="7" t="s">
        <v>149</v>
      </c>
      <c r="D87">
        <v>0.91600000000000004</v>
      </c>
      <c r="E87">
        <v>8.1367158019508105E-3</v>
      </c>
      <c r="F87">
        <v>-2.5139806069961498E-3</v>
      </c>
      <c r="G87">
        <v>5.74860193930039E-2</v>
      </c>
      <c r="H87">
        <v>4.47049077964228E-6</v>
      </c>
      <c r="I87">
        <v>1</v>
      </c>
      <c r="J87">
        <v>1</v>
      </c>
      <c r="K87">
        <v>1</v>
      </c>
      <c r="L87">
        <v>3.03128998537545E-6</v>
      </c>
      <c r="M87">
        <v>1.0790589271995E-5</v>
      </c>
      <c r="N87">
        <v>9.3513884777281904E-6</v>
      </c>
      <c r="O87">
        <v>3.7121014129427997E-2</v>
      </c>
      <c r="P87">
        <v>32</v>
      </c>
      <c r="Q87">
        <v>0.6</v>
      </c>
      <c r="R87">
        <v>0.06</v>
      </c>
      <c r="S87" s="7" t="s">
        <v>21</v>
      </c>
      <c r="T87" s="7" t="s">
        <v>25</v>
      </c>
      <c r="U87" s="7" t="s">
        <v>21</v>
      </c>
      <c r="V87" s="7" t="s">
        <v>28</v>
      </c>
      <c r="W87" s="7" t="s">
        <v>21</v>
      </c>
      <c r="X87" s="7" t="s">
        <v>29</v>
      </c>
      <c r="Y87">
        <v>0.1</v>
      </c>
      <c r="Z87">
        <v>0.3</v>
      </c>
      <c r="AA87">
        <v>0.05</v>
      </c>
      <c r="AB87">
        <v>0.36263303884984599</v>
      </c>
    </row>
    <row r="88" spans="1:28" x14ac:dyDescent="0.25">
      <c r="A88">
        <v>87</v>
      </c>
      <c r="B88" s="7" t="s">
        <v>13</v>
      </c>
      <c r="C88" s="7" t="s">
        <v>149</v>
      </c>
      <c r="D88">
        <v>0.90200000000000002</v>
      </c>
      <c r="E88">
        <v>1.20714688249617E-2</v>
      </c>
      <c r="F88">
        <v>-3.87864622059778E-3</v>
      </c>
      <c r="G88">
        <v>7.6121353779402295E-2</v>
      </c>
      <c r="H88">
        <v>9.7579079404797E-6</v>
      </c>
      <c r="I88">
        <v>1</v>
      </c>
      <c r="J88">
        <v>1</v>
      </c>
      <c r="K88">
        <v>1</v>
      </c>
      <c r="L88">
        <v>6.6369937989618803E-6</v>
      </c>
      <c r="M88">
        <v>2.4801804445037099E-5</v>
      </c>
      <c r="N88">
        <v>2.1680890303519298E-5</v>
      </c>
      <c r="O88">
        <v>4.7196051488879801E-2</v>
      </c>
      <c r="P88">
        <v>33</v>
      </c>
      <c r="Q88">
        <v>0.6</v>
      </c>
      <c r="R88">
        <v>0.08</v>
      </c>
      <c r="S88" s="7" t="s">
        <v>21</v>
      </c>
      <c r="T88" s="7" t="s">
        <v>25</v>
      </c>
      <c r="U88" s="7" t="s">
        <v>21</v>
      </c>
      <c r="V88" s="7" t="s">
        <v>28</v>
      </c>
      <c r="W88" s="7" t="s">
        <v>21</v>
      </c>
      <c r="X88" s="7" t="s">
        <v>29</v>
      </c>
      <c r="Y88">
        <v>0.1</v>
      </c>
      <c r="Z88">
        <v>0.4</v>
      </c>
      <c r="AA88">
        <v>0.05</v>
      </c>
      <c r="AB88">
        <v>0.33124033534639302</v>
      </c>
    </row>
    <row r="89" spans="1:28" x14ac:dyDescent="0.25">
      <c r="A89">
        <v>88</v>
      </c>
      <c r="B89" s="7" t="s">
        <v>13</v>
      </c>
      <c r="C89" s="7" t="s">
        <v>149</v>
      </c>
      <c r="D89">
        <v>0.91900000000000004</v>
      </c>
      <c r="E89">
        <v>1.5426741846975201E-2</v>
      </c>
      <c r="F89">
        <v>-4.4665398457377596E-3</v>
      </c>
      <c r="G89">
        <v>9.5533460154262201E-2</v>
      </c>
      <c r="H89">
        <v>1.5891424244778201E-5</v>
      </c>
      <c r="I89">
        <v>1</v>
      </c>
      <c r="J89">
        <v>1</v>
      </c>
      <c r="K89">
        <v>1</v>
      </c>
      <c r="L89">
        <v>1.04511659982339E-5</v>
      </c>
      <c r="M89">
        <v>3.5841402438341303E-5</v>
      </c>
      <c r="N89">
        <v>3.0401144191797E-5</v>
      </c>
      <c r="O89">
        <v>5.5545930094032803E-2</v>
      </c>
      <c r="P89">
        <v>34</v>
      </c>
      <c r="Q89">
        <v>0.6</v>
      </c>
      <c r="R89">
        <v>0.1</v>
      </c>
      <c r="S89" s="7" t="s">
        <v>21</v>
      </c>
      <c r="T89" s="7" t="s">
        <v>25</v>
      </c>
      <c r="U89" s="7" t="s">
        <v>21</v>
      </c>
      <c r="V89" s="7" t="s">
        <v>28</v>
      </c>
      <c r="W89" s="7" t="s">
        <v>21</v>
      </c>
      <c r="X89" s="7" t="s">
        <v>29</v>
      </c>
      <c r="Y89">
        <v>0.1</v>
      </c>
      <c r="Z89">
        <v>0.4</v>
      </c>
      <c r="AA89">
        <v>0.05</v>
      </c>
      <c r="AB89">
        <v>0.40403208331824397</v>
      </c>
    </row>
    <row r="90" spans="1:28" x14ac:dyDescent="0.25">
      <c r="A90">
        <v>89</v>
      </c>
      <c r="B90" s="7" t="s">
        <v>13</v>
      </c>
      <c r="C90" s="7" t="s">
        <v>149</v>
      </c>
      <c r="D90">
        <v>0.92900000000000005</v>
      </c>
      <c r="E90">
        <v>1.8277505022986199E-2</v>
      </c>
      <c r="F90">
        <v>-5.1323291274811902E-3</v>
      </c>
      <c r="G90">
        <v>0.119867670872519</v>
      </c>
      <c r="H90">
        <v>2.24255783452877E-5</v>
      </c>
      <c r="I90">
        <v>1</v>
      </c>
      <c r="J90">
        <v>1</v>
      </c>
      <c r="K90">
        <v>1</v>
      </c>
      <c r="L90">
        <v>1.6563500660812101E-5</v>
      </c>
      <c r="M90">
        <v>4.8766380618079501E-5</v>
      </c>
      <c r="N90">
        <v>4.2904302933603903E-5</v>
      </c>
      <c r="O90">
        <v>7.0962765391492905E-2</v>
      </c>
      <c r="P90">
        <v>35</v>
      </c>
      <c r="Q90">
        <v>0.6</v>
      </c>
      <c r="R90">
        <v>0.125</v>
      </c>
      <c r="S90" s="7" t="s">
        <v>21</v>
      </c>
      <c r="T90" s="7" t="s">
        <v>25</v>
      </c>
      <c r="U90" s="7" t="s">
        <v>21</v>
      </c>
      <c r="V90" s="7" t="s">
        <v>28</v>
      </c>
      <c r="W90" s="7" t="s">
        <v>21</v>
      </c>
      <c r="X90" s="7" t="s">
        <v>29</v>
      </c>
      <c r="Y90">
        <v>0.05</v>
      </c>
      <c r="Z90">
        <v>0.4</v>
      </c>
      <c r="AA90">
        <v>0.05</v>
      </c>
      <c r="AB90">
        <v>0.42841165126740999</v>
      </c>
    </row>
    <row r="91" spans="1:28" x14ac:dyDescent="0.25">
      <c r="A91">
        <v>90</v>
      </c>
      <c r="B91" s="7" t="s">
        <v>13</v>
      </c>
      <c r="C91" s="7" t="s">
        <v>149</v>
      </c>
      <c r="D91">
        <v>0.95</v>
      </c>
      <c r="E91">
        <v>2.37677219277166E-2</v>
      </c>
      <c r="F91">
        <v>-6.7759907865510699E-3</v>
      </c>
      <c r="G91">
        <v>0.14322400921344899</v>
      </c>
      <c r="H91">
        <v>3.75339011647528E-5</v>
      </c>
      <c r="I91">
        <v>1</v>
      </c>
      <c r="J91">
        <v>1</v>
      </c>
      <c r="K91">
        <v>1</v>
      </c>
      <c r="L91">
        <v>2.1370261900995002E-5</v>
      </c>
      <c r="M91">
        <v>8.3447952304177697E-5</v>
      </c>
      <c r="N91">
        <v>6.7284313040419895E-5</v>
      </c>
      <c r="O91">
        <v>8.3848729296421204E-2</v>
      </c>
      <c r="P91">
        <v>36</v>
      </c>
      <c r="Q91">
        <v>0.6</v>
      </c>
      <c r="R91">
        <v>0.15</v>
      </c>
      <c r="S91" s="7" t="s">
        <v>21</v>
      </c>
      <c r="T91" s="7" t="s">
        <v>25</v>
      </c>
      <c r="U91" s="7" t="s">
        <v>21</v>
      </c>
      <c r="V91" s="7" t="s">
        <v>28</v>
      </c>
      <c r="W91" s="7" t="s">
        <v>21</v>
      </c>
      <c r="X91" s="7" t="s">
        <v>29</v>
      </c>
      <c r="Y91">
        <v>0.05</v>
      </c>
      <c r="Z91">
        <v>0.5</v>
      </c>
      <c r="AA91">
        <v>2.5000000000000001E-2</v>
      </c>
      <c r="AB91">
        <v>0.382452220989838</v>
      </c>
    </row>
    <row r="92" spans="1:28" x14ac:dyDescent="0.25">
      <c r="A92">
        <v>91</v>
      </c>
      <c r="B92" s="7" t="s">
        <v>13</v>
      </c>
      <c r="C92" s="7" t="s">
        <v>149</v>
      </c>
      <c r="D92">
        <v>0.79900000000000004</v>
      </c>
      <c r="E92">
        <v>6.1095739008605997E-3</v>
      </c>
      <c r="F92">
        <v>-8.5613296700996202E-4</v>
      </c>
      <c r="G92">
        <v>9.1438670329900499E-3</v>
      </c>
      <c r="H92">
        <v>2.5274728901664302E-6</v>
      </c>
      <c r="I92">
        <v>1</v>
      </c>
      <c r="J92">
        <v>1</v>
      </c>
      <c r="K92">
        <v>1</v>
      </c>
      <c r="L92">
        <v>3.6778689988522201E-6</v>
      </c>
      <c r="M92">
        <v>3.26043654736771E-6</v>
      </c>
      <c r="N92">
        <v>4.4108326560535004E-6</v>
      </c>
      <c r="O92">
        <v>5.8820167653487101E-3</v>
      </c>
      <c r="P92">
        <v>37</v>
      </c>
      <c r="Q92">
        <v>0.4</v>
      </c>
      <c r="R92">
        <v>0.01</v>
      </c>
      <c r="S92" s="7" t="s">
        <v>30</v>
      </c>
      <c r="T92" s="7" t="s">
        <v>31</v>
      </c>
      <c r="U92" s="7" t="s">
        <v>30</v>
      </c>
      <c r="V92" s="7" t="s">
        <v>32</v>
      </c>
      <c r="W92" s="7" t="s">
        <v>30</v>
      </c>
      <c r="X92" s="7" t="s">
        <v>33</v>
      </c>
      <c r="Y92">
        <v>2.5000000000000001E-2</v>
      </c>
      <c r="Z92">
        <v>0.15</v>
      </c>
      <c r="AA92">
        <v>0.5</v>
      </c>
      <c r="AB92">
        <v>0.63673926719995</v>
      </c>
    </row>
    <row r="93" spans="1:28" x14ac:dyDescent="0.25">
      <c r="A93">
        <v>92</v>
      </c>
      <c r="B93" s="7" t="s">
        <v>13</v>
      </c>
      <c r="C93" s="7" t="s">
        <v>149</v>
      </c>
      <c r="D93">
        <v>0.76100000000000001</v>
      </c>
      <c r="E93">
        <v>9.4908497408773395E-3</v>
      </c>
      <c r="F93">
        <v>-9.6148201022534904E-4</v>
      </c>
      <c r="G93">
        <v>1.9038517989774701E-2</v>
      </c>
      <c r="H93">
        <v>5.9800542757976102E-6</v>
      </c>
      <c r="I93">
        <v>1</v>
      </c>
      <c r="J93">
        <v>1</v>
      </c>
      <c r="K93">
        <v>1</v>
      </c>
      <c r="L93">
        <v>1.3106805148051899E-5</v>
      </c>
      <c r="M93">
        <v>6.9045019317845897E-6</v>
      </c>
      <c r="N93">
        <v>1.4031252804038899E-5</v>
      </c>
      <c r="O93">
        <v>1.21724227748773E-2</v>
      </c>
      <c r="P93">
        <v>38</v>
      </c>
      <c r="Q93">
        <v>0.4</v>
      </c>
      <c r="R93">
        <v>0.02</v>
      </c>
      <c r="S93" s="7" t="s">
        <v>30</v>
      </c>
      <c r="T93" s="7" t="s">
        <v>31</v>
      </c>
      <c r="U93" s="7" t="s">
        <v>30</v>
      </c>
      <c r="V93" s="7" t="s">
        <v>32</v>
      </c>
      <c r="W93" s="7" t="s">
        <v>30</v>
      </c>
      <c r="X93" s="7" t="s">
        <v>33</v>
      </c>
      <c r="Y93">
        <v>2.5000000000000001E-2</v>
      </c>
      <c r="Z93">
        <v>0.2</v>
      </c>
      <c r="AA93">
        <v>0.4</v>
      </c>
      <c r="AB93">
        <v>0.57358465017055205</v>
      </c>
    </row>
    <row r="94" spans="1:28" x14ac:dyDescent="0.25">
      <c r="A94">
        <v>93</v>
      </c>
      <c r="B94" s="7" t="s">
        <v>13</v>
      </c>
      <c r="C94" s="7" t="s">
        <v>149</v>
      </c>
      <c r="D94">
        <v>0.88200000000000001</v>
      </c>
      <c r="E94">
        <v>9.0377821800322906E-3</v>
      </c>
      <c r="F94">
        <v>-1.0357807440053201E-3</v>
      </c>
      <c r="G94">
        <v>2.89642192559946E-2</v>
      </c>
      <c r="H94">
        <v>5.3474897258636796E-6</v>
      </c>
      <c r="I94">
        <v>1</v>
      </c>
      <c r="J94">
        <v>1</v>
      </c>
      <c r="K94">
        <v>1</v>
      </c>
      <c r="L94">
        <v>9.4481421137624304E-6</v>
      </c>
      <c r="M94">
        <v>6.4203314755158898E-6</v>
      </c>
      <c r="N94">
        <v>1.05209838634146E-5</v>
      </c>
      <c r="O94">
        <v>1.4171493789849301E-2</v>
      </c>
      <c r="P94">
        <v>39</v>
      </c>
      <c r="Q94">
        <v>0.4</v>
      </c>
      <c r="R94">
        <v>0.03</v>
      </c>
      <c r="S94" s="7" t="s">
        <v>30</v>
      </c>
      <c r="T94" s="7" t="s">
        <v>31</v>
      </c>
      <c r="U94" s="7" t="s">
        <v>30</v>
      </c>
      <c r="V94" s="7" t="s">
        <v>32</v>
      </c>
      <c r="W94" s="7" t="s">
        <v>30</v>
      </c>
      <c r="X94" s="7" t="s">
        <v>33</v>
      </c>
      <c r="Y94">
        <v>0.35</v>
      </c>
      <c r="Z94">
        <v>0.55000000000000004</v>
      </c>
      <c r="AA94">
        <v>0.1</v>
      </c>
      <c r="AB94">
        <v>0.30345373233101502</v>
      </c>
    </row>
    <row r="95" spans="1:28" x14ac:dyDescent="0.25">
      <c r="A95">
        <v>94</v>
      </c>
      <c r="B95" s="7" t="s">
        <v>13</v>
      </c>
      <c r="C95" s="7" t="s">
        <v>149</v>
      </c>
      <c r="D95">
        <v>0.90100000000000002</v>
      </c>
      <c r="E95">
        <v>2.4985562862644599E-3</v>
      </c>
      <c r="F95">
        <v>-6.0825788082074898E-4</v>
      </c>
      <c r="G95">
        <v>9.3917421191792808E-3</v>
      </c>
      <c r="H95">
        <v>4.0871008153986898E-7</v>
      </c>
      <c r="I95">
        <v>1</v>
      </c>
      <c r="J95">
        <v>1</v>
      </c>
      <c r="K95">
        <v>1</v>
      </c>
      <c r="L95">
        <v>3.4921927804171799E-7</v>
      </c>
      <c r="M95">
        <v>7.7868773112041804E-7</v>
      </c>
      <c r="N95">
        <v>7.1919692762226598E-7</v>
      </c>
      <c r="O95">
        <v>4.1613337562185796E-3</v>
      </c>
      <c r="P95">
        <v>40</v>
      </c>
      <c r="Q95">
        <v>0.5</v>
      </c>
      <c r="R95">
        <v>0.01</v>
      </c>
      <c r="S95" s="7" t="s">
        <v>30</v>
      </c>
      <c r="T95" s="7" t="s">
        <v>31</v>
      </c>
      <c r="U95" s="7" t="s">
        <v>30</v>
      </c>
      <c r="V95" s="7" t="s">
        <v>34</v>
      </c>
      <c r="W95" s="7" t="s">
        <v>30</v>
      </c>
      <c r="X95" s="7" t="s">
        <v>35</v>
      </c>
      <c r="Y95">
        <v>0.5</v>
      </c>
      <c r="Z95">
        <v>0.6</v>
      </c>
      <c r="AA95">
        <v>0.05</v>
      </c>
      <c r="AB95">
        <v>0.17292000275077901</v>
      </c>
    </row>
    <row r="96" spans="1:28" x14ac:dyDescent="0.25">
      <c r="A96">
        <v>95</v>
      </c>
      <c r="B96" s="7" t="s">
        <v>13</v>
      </c>
      <c r="C96" s="7" t="s">
        <v>149</v>
      </c>
      <c r="D96">
        <v>0.81399999999999995</v>
      </c>
      <c r="E96">
        <v>4.4080569291754402E-3</v>
      </c>
      <c r="F96">
        <v>-1.5188598446637101E-3</v>
      </c>
      <c r="G96">
        <v>1.8481140155336299E-2</v>
      </c>
      <c r="H96">
        <v>1.27475255415932E-6</v>
      </c>
      <c r="I96">
        <v>1</v>
      </c>
      <c r="J96">
        <v>1</v>
      </c>
      <c r="K96">
        <v>1</v>
      </c>
      <c r="L96">
        <v>1.35853769139368E-6</v>
      </c>
      <c r="M96">
        <v>3.58168778189119E-6</v>
      </c>
      <c r="N96">
        <v>3.66547291912554E-6</v>
      </c>
      <c r="O96">
        <v>1.03605364284277E-2</v>
      </c>
      <c r="P96">
        <v>41</v>
      </c>
      <c r="Q96">
        <v>0.5</v>
      </c>
      <c r="R96">
        <v>0.02</v>
      </c>
      <c r="S96" s="7" t="s">
        <v>30</v>
      </c>
      <c r="T96" s="7" t="s">
        <v>31</v>
      </c>
      <c r="U96" s="7" t="s">
        <v>30</v>
      </c>
      <c r="V96" s="7" t="s">
        <v>34</v>
      </c>
      <c r="W96" s="7" t="s">
        <v>30</v>
      </c>
      <c r="X96" s="7" t="s">
        <v>35</v>
      </c>
      <c r="Y96">
        <v>0.35</v>
      </c>
      <c r="Z96">
        <v>0.5</v>
      </c>
      <c r="AA96">
        <v>0.05</v>
      </c>
      <c r="AB96">
        <v>0.20421095716347001</v>
      </c>
    </row>
    <row r="97" spans="1:28" x14ac:dyDescent="0.25">
      <c r="A97">
        <v>96</v>
      </c>
      <c r="B97" s="7" t="s">
        <v>13</v>
      </c>
      <c r="C97" s="7" t="s">
        <v>149</v>
      </c>
      <c r="D97">
        <v>0.79300000000000004</v>
      </c>
      <c r="E97">
        <v>1.22618523132878E-2</v>
      </c>
      <c r="F97">
        <v>-1.3769111492642301E-3</v>
      </c>
      <c r="G97">
        <v>2.8623088850735699E-2</v>
      </c>
      <c r="H97">
        <v>1.00157202309603E-5</v>
      </c>
      <c r="I97">
        <v>1</v>
      </c>
      <c r="J97">
        <v>1</v>
      </c>
      <c r="K97">
        <v>1</v>
      </c>
      <c r="L97">
        <v>1.9612645471008499E-5</v>
      </c>
      <c r="M97">
        <v>1.1911604543928399E-5</v>
      </c>
      <c r="N97">
        <v>2.1508529783976601E-5</v>
      </c>
      <c r="O97">
        <v>1.4277564006579001E-2</v>
      </c>
      <c r="P97">
        <v>42</v>
      </c>
      <c r="Q97">
        <v>0.5</v>
      </c>
      <c r="R97">
        <v>0.03</v>
      </c>
      <c r="S97" s="7" t="s">
        <v>30</v>
      </c>
      <c r="T97" s="7" t="s">
        <v>31</v>
      </c>
      <c r="U97" s="7" t="s">
        <v>30</v>
      </c>
      <c r="V97" s="7" t="s">
        <v>34</v>
      </c>
      <c r="W97" s="7" t="s">
        <v>30</v>
      </c>
      <c r="X97" s="7" t="s">
        <v>35</v>
      </c>
      <c r="Y97">
        <v>0.05</v>
      </c>
      <c r="Z97">
        <v>0.25</v>
      </c>
      <c r="AA97">
        <v>0.4</v>
      </c>
      <c r="AB97">
        <v>0.60561432133979198</v>
      </c>
    </row>
    <row r="98" spans="1:28" x14ac:dyDescent="0.25">
      <c r="A98">
        <v>97</v>
      </c>
      <c r="B98" s="7" t="s">
        <v>13</v>
      </c>
      <c r="C98" s="7" t="s">
        <v>149</v>
      </c>
      <c r="D98">
        <v>0.78500000000000003</v>
      </c>
      <c r="E98">
        <v>8.8010930846105107E-3</v>
      </c>
      <c r="F98">
        <v>-1.68560187277652E-3</v>
      </c>
      <c r="G98">
        <v>3.8314398127223599E-2</v>
      </c>
      <c r="H98">
        <v>5.2862471742163599E-6</v>
      </c>
      <c r="I98">
        <v>1</v>
      </c>
      <c r="J98">
        <v>1</v>
      </c>
      <c r="K98">
        <v>1</v>
      </c>
      <c r="L98">
        <v>1.7240467448065001E-5</v>
      </c>
      <c r="M98">
        <v>8.1275008477240801E-6</v>
      </c>
      <c r="N98">
        <v>2.0081721121572801E-5</v>
      </c>
      <c r="O98">
        <v>2.48073978366815E-2</v>
      </c>
      <c r="P98">
        <v>43</v>
      </c>
      <c r="Q98">
        <v>0.5</v>
      </c>
      <c r="R98">
        <v>0.04</v>
      </c>
      <c r="S98" s="7" t="s">
        <v>30</v>
      </c>
      <c r="T98" s="7" t="s">
        <v>31</v>
      </c>
      <c r="U98" s="7" t="s">
        <v>30</v>
      </c>
      <c r="V98" s="7" t="s">
        <v>34</v>
      </c>
      <c r="W98" s="7" t="s">
        <v>30</v>
      </c>
      <c r="X98" s="7" t="s">
        <v>35</v>
      </c>
      <c r="Y98">
        <v>0.05</v>
      </c>
      <c r="Z98">
        <v>0.25</v>
      </c>
      <c r="AA98">
        <v>0.2</v>
      </c>
      <c r="AB98">
        <v>0.43235658555032203</v>
      </c>
    </row>
    <row r="99" spans="1:28" x14ac:dyDescent="0.25">
      <c r="A99">
        <v>98</v>
      </c>
      <c r="B99" s="7" t="s">
        <v>13</v>
      </c>
      <c r="C99" s="7" t="s">
        <v>149</v>
      </c>
      <c r="D99">
        <v>0.81799999999999995</v>
      </c>
      <c r="E99">
        <v>1.18471219518793E-2</v>
      </c>
      <c r="F99">
        <v>-2.7201878454755401E-3</v>
      </c>
      <c r="G99">
        <v>5.72798121545244E-2</v>
      </c>
      <c r="H99">
        <v>9.5199313573456295E-6</v>
      </c>
      <c r="I99">
        <v>1</v>
      </c>
      <c r="J99">
        <v>1</v>
      </c>
      <c r="K99">
        <v>1</v>
      </c>
      <c r="L99">
        <v>2.64124321154207E-5</v>
      </c>
      <c r="M99">
        <v>1.6919353272018499E-5</v>
      </c>
      <c r="N99">
        <v>3.3811854030093598E-5</v>
      </c>
      <c r="O99">
        <v>3.94461229115061E-2</v>
      </c>
      <c r="P99">
        <v>44</v>
      </c>
      <c r="Q99">
        <v>0.5</v>
      </c>
      <c r="R99">
        <v>0.06</v>
      </c>
      <c r="S99" s="7" t="s">
        <v>30</v>
      </c>
      <c r="T99" s="7" t="s">
        <v>31</v>
      </c>
      <c r="U99" s="7" t="s">
        <v>30</v>
      </c>
      <c r="V99" s="7" t="s">
        <v>34</v>
      </c>
      <c r="W99" s="7" t="s">
        <v>30</v>
      </c>
      <c r="X99" s="7" t="s">
        <v>35</v>
      </c>
      <c r="Y99">
        <v>0.05</v>
      </c>
      <c r="Z99">
        <v>0.25</v>
      </c>
      <c r="AA99">
        <v>0.1</v>
      </c>
      <c r="AB99">
        <v>0.44007467645321202</v>
      </c>
    </row>
    <row r="100" spans="1:28" x14ac:dyDescent="0.25">
      <c r="A100">
        <v>99</v>
      </c>
      <c r="B100" s="7" t="s">
        <v>13</v>
      </c>
      <c r="C100" s="7" t="s">
        <v>149</v>
      </c>
      <c r="D100">
        <v>0.81</v>
      </c>
      <c r="E100">
        <v>1.68851421146777E-2</v>
      </c>
      <c r="F100">
        <v>-3.8754017837987101E-3</v>
      </c>
      <c r="G100">
        <v>7.6124598216201406E-2</v>
      </c>
      <c r="H100">
        <v>1.9150422299773101E-5</v>
      </c>
      <c r="I100">
        <v>1</v>
      </c>
      <c r="J100">
        <v>1</v>
      </c>
      <c r="K100">
        <v>1</v>
      </c>
      <c r="L100">
        <v>4.5601242086453801E-5</v>
      </c>
      <c r="M100">
        <v>3.4169161285643299E-5</v>
      </c>
      <c r="N100">
        <v>6.0619981072323997E-5</v>
      </c>
      <c r="O100">
        <v>4.9852115466953298E-2</v>
      </c>
      <c r="P100">
        <v>45</v>
      </c>
      <c r="Q100">
        <v>0.5</v>
      </c>
      <c r="R100">
        <v>0.08</v>
      </c>
      <c r="S100" s="7" t="s">
        <v>30</v>
      </c>
      <c r="T100" s="7" t="s">
        <v>31</v>
      </c>
      <c r="U100" s="7" t="s">
        <v>30</v>
      </c>
      <c r="V100" s="7" t="s">
        <v>34</v>
      </c>
      <c r="W100" s="7" t="s">
        <v>30</v>
      </c>
      <c r="X100" s="7" t="s">
        <v>35</v>
      </c>
      <c r="Y100">
        <v>0.05</v>
      </c>
      <c r="Z100">
        <v>0.3</v>
      </c>
      <c r="AA100">
        <v>0.1</v>
      </c>
      <c r="AB100">
        <v>0.46889878368029497</v>
      </c>
    </row>
    <row r="101" spans="1:28" x14ac:dyDescent="0.25">
      <c r="A101">
        <v>100</v>
      </c>
      <c r="B101" s="7" t="s">
        <v>13</v>
      </c>
      <c r="C101" s="7" t="s">
        <v>149</v>
      </c>
      <c r="D101">
        <v>0.77900000000000003</v>
      </c>
      <c r="E101">
        <v>3.3132393737829698E-3</v>
      </c>
      <c r="F101">
        <v>-9.7894477158617504E-5</v>
      </c>
      <c r="G101">
        <v>9.9021055228413601E-3</v>
      </c>
      <c r="H101">
        <v>7.8206149031251403E-7</v>
      </c>
      <c r="I101">
        <v>1</v>
      </c>
      <c r="J101">
        <v>1</v>
      </c>
      <c r="K101">
        <v>1</v>
      </c>
      <c r="L101">
        <v>1.65426175340701E-6</v>
      </c>
      <c r="M101">
        <v>7.9164481897067299E-7</v>
      </c>
      <c r="N101">
        <v>1.66384508206517E-6</v>
      </c>
      <c r="O101">
        <v>4.2117047831510797E-3</v>
      </c>
      <c r="P101">
        <v>46</v>
      </c>
      <c r="Q101">
        <v>0.6</v>
      </c>
      <c r="R101">
        <v>0.01</v>
      </c>
      <c r="S101" s="7" t="s">
        <v>30</v>
      </c>
      <c r="T101" s="7" t="s">
        <v>36</v>
      </c>
      <c r="U101" s="7" t="s">
        <v>30</v>
      </c>
      <c r="V101" s="7" t="s">
        <v>37</v>
      </c>
      <c r="W101" s="7" t="s">
        <v>30</v>
      </c>
      <c r="X101" s="7" t="s">
        <v>38</v>
      </c>
      <c r="Y101">
        <v>0.05</v>
      </c>
      <c r="Z101">
        <v>0.18</v>
      </c>
      <c r="AA101">
        <v>0.5</v>
      </c>
      <c r="AB101">
        <v>0.59615827552502798</v>
      </c>
    </row>
    <row r="102" spans="1:28" x14ac:dyDescent="0.25">
      <c r="A102">
        <v>101</v>
      </c>
      <c r="B102" s="7" t="s">
        <v>13</v>
      </c>
      <c r="C102" s="7" t="s">
        <v>149</v>
      </c>
      <c r="D102">
        <v>0.81699999999999995</v>
      </c>
      <c r="E102">
        <v>4.9101403692535404E-3</v>
      </c>
      <c r="F102">
        <v>-2.2627803384175099E-4</v>
      </c>
      <c r="G102">
        <v>1.97737219661582E-2</v>
      </c>
      <c r="H102">
        <v>1.67154676918201E-6</v>
      </c>
      <c r="I102">
        <v>1</v>
      </c>
      <c r="J102">
        <v>1</v>
      </c>
      <c r="K102">
        <v>1</v>
      </c>
      <c r="L102">
        <v>3.8697426781154104E-6</v>
      </c>
      <c r="M102">
        <v>1.7227485177813E-6</v>
      </c>
      <c r="N102">
        <v>3.9209444267147002E-6</v>
      </c>
      <c r="O102">
        <v>9.4409196808677796E-3</v>
      </c>
      <c r="P102">
        <v>47</v>
      </c>
      <c r="Q102">
        <v>0.6</v>
      </c>
      <c r="R102">
        <v>0.02</v>
      </c>
      <c r="S102" s="7" t="s">
        <v>30</v>
      </c>
      <c r="T102" s="7" t="s">
        <v>36</v>
      </c>
      <c r="U102" s="7" t="s">
        <v>30</v>
      </c>
      <c r="V102" s="7" t="s">
        <v>37</v>
      </c>
      <c r="W102" s="7" t="s">
        <v>30</v>
      </c>
      <c r="X102" s="7" t="s">
        <v>38</v>
      </c>
      <c r="Y102">
        <v>0.05</v>
      </c>
      <c r="Z102">
        <v>0.2</v>
      </c>
      <c r="AA102">
        <v>0.4</v>
      </c>
      <c r="AB102">
        <v>0.55917398631245896</v>
      </c>
    </row>
    <row r="103" spans="1:28" x14ac:dyDescent="0.25">
      <c r="A103">
        <v>102</v>
      </c>
      <c r="B103" s="7" t="s">
        <v>13</v>
      </c>
      <c r="C103" s="7" t="s">
        <v>149</v>
      </c>
      <c r="D103">
        <v>0.80700000000000005</v>
      </c>
      <c r="E103">
        <v>9.3914586303826594E-3</v>
      </c>
      <c r="F103">
        <v>-8.7158163216214605E-4</v>
      </c>
      <c r="G103">
        <v>2.9128418367837802E-2</v>
      </c>
      <c r="H103">
        <v>6.0929618987207297E-6</v>
      </c>
      <c r="I103">
        <v>1</v>
      </c>
      <c r="J103">
        <v>1</v>
      </c>
      <c r="K103">
        <v>1</v>
      </c>
      <c r="L103">
        <v>1.3902244114863499E-5</v>
      </c>
      <c r="M103">
        <v>6.8526164402431702E-6</v>
      </c>
      <c r="N103">
        <v>1.4661898656385999E-5</v>
      </c>
      <c r="O103">
        <v>1.30440684210136E-2</v>
      </c>
      <c r="P103">
        <v>48</v>
      </c>
      <c r="Q103">
        <v>0.6</v>
      </c>
      <c r="R103">
        <v>0.03</v>
      </c>
      <c r="S103" s="7" t="s">
        <v>30</v>
      </c>
      <c r="T103" s="7" t="s">
        <v>36</v>
      </c>
      <c r="U103" s="7" t="s">
        <v>30</v>
      </c>
      <c r="V103" s="7" t="s">
        <v>37</v>
      </c>
      <c r="W103" s="7" t="s">
        <v>30</v>
      </c>
      <c r="X103" s="7" t="s">
        <v>38</v>
      </c>
      <c r="Y103">
        <v>0.05</v>
      </c>
      <c r="Z103">
        <v>0.2</v>
      </c>
      <c r="AA103">
        <v>0.4</v>
      </c>
      <c r="AB103">
        <v>0.64761467127402805</v>
      </c>
    </row>
    <row r="104" spans="1:28" x14ac:dyDescent="0.25">
      <c r="A104">
        <v>103</v>
      </c>
      <c r="B104" s="7" t="s">
        <v>13</v>
      </c>
      <c r="C104" s="7" t="s">
        <v>149</v>
      </c>
      <c r="D104">
        <v>0.88300000000000001</v>
      </c>
      <c r="E104">
        <v>8.8365459182256998E-3</v>
      </c>
      <c r="F104">
        <v>-1.2273502474053699E-3</v>
      </c>
      <c r="G104">
        <v>3.8772649752594701E-2</v>
      </c>
      <c r="H104">
        <v>5.2486982530845201E-6</v>
      </c>
      <c r="I104">
        <v>1</v>
      </c>
      <c r="J104">
        <v>1</v>
      </c>
      <c r="K104">
        <v>1</v>
      </c>
      <c r="L104">
        <v>9.5742046959460896E-6</v>
      </c>
      <c r="M104">
        <v>6.7550868828905302E-6</v>
      </c>
      <c r="N104">
        <v>1.10805933257521E-5</v>
      </c>
      <c r="O104">
        <v>2.0220448966291899E-2</v>
      </c>
      <c r="P104">
        <v>49</v>
      </c>
      <c r="Q104">
        <v>0.6</v>
      </c>
      <c r="R104">
        <v>0.04</v>
      </c>
      <c r="S104" s="7" t="s">
        <v>30</v>
      </c>
      <c r="T104" s="7" t="s">
        <v>36</v>
      </c>
      <c r="U104" s="7" t="s">
        <v>30</v>
      </c>
      <c r="V104" s="7" t="s">
        <v>37</v>
      </c>
      <c r="W104" s="7" t="s">
        <v>30</v>
      </c>
      <c r="X104" s="7" t="s">
        <v>38</v>
      </c>
      <c r="Y104">
        <v>0.05</v>
      </c>
      <c r="Z104">
        <v>0.25</v>
      </c>
      <c r="AA104">
        <v>0.3</v>
      </c>
      <c r="AB104">
        <v>0.53330533579316397</v>
      </c>
    </row>
    <row r="105" spans="1:28" x14ac:dyDescent="0.25">
      <c r="A105">
        <v>104</v>
      </c>
      <c r="B105" s="7" t="s">
        <v>13</v>
      </c>
      <c r="C105" s="7" t="s">
        <v>149</v>
      </c>
      <c r="D105">
        <v>0.86799999999999999</v>
      </c>
      <c r="E105">
        <v>1.4613544774544501E-2</v>
      </c>
      <c r="F105">
        <v>-1.2969099303269699E-3</v>
      </c>
      <c r="G105">
        <v>5.8703090069673003E-2</v>
      </c>
      <c r="H105">
        <v>1.43359306919901E-5</v>
      </c>
      <c r="I105">
        <v>1</v>
      </c>
      <c r="J105">
        <v>1</v>
      </c>
      <c r="K105">
        <v>1</v>
      </c>
      <c r="L105">
        <v>2.6689312506153199E-5</v>
      </c>
      <c r="M105">
        <v>1.6017906059370898E-5</v>
      </c>
      <c r="N105">
        <v>2.8371287873534001E-5</v>
      </c>
      <c r="O105">
        <v>2.7482400735862601E-2</v>
      </c>
      <c r="P105">
        <v>50</v>
      </c>
      <c r="Q105">
        <v>0.6</v>
      </c>
      <c r="R105">
        <v>0.06</v>
      </c>
      <c r="S105" s="7" t="s">
        <v>30</v>
      </c>
      <c r="T105" s="7" t="s">
        <v>36</v>
      </c>
      <c r="U105" s="7" t="s">
        <v>30</v>
      </c>
      <c r="V105" s="7" t="s">
        <v>37</v>
      </c>
      <c r="W105" s="7" t="s">
        <v>30</v>
      </c>
      <c r="X105" s="7" t="s">
        <v>38</v>
      </c>
      <c r="Y105">
        <v>0.05</v>
      </c>
      <c r="Z105">
        <v>0.3</v>
      </c>
      <c r="AA105">
        <v>0.3</v>
      </c>
      <c r="AB105">
        <v>0.58885217741190299</v>
      </c>
    </row>
    <row r="106" spans="1:28" x14ac:dyDescent="0.25">
      <c r="A106">
        <v>105</v>
      </c>
      <c r="B106" s="7" t="s">
        <v>13</v>
      </c>
      <c r="C106" s="7" t="s">
        <v>149</v>
      </c>
      <c r="D106">
        <v>0.88100000000000001</v>
      </c>
      <c r="E106">
        <v>1.9026658534589801E-2</v>
      </c>
      <c r="F106">
        <v>-5.6523405975220297E-3</v>
      </c>
      <c r="G106">
        <v>7.4347659402477895E-2</v>
      </c>
      <c r="H106">
        <v>2.36802450818549E-5</v>
      </c>
      <c r="I106">
        <v>1</v>
      </c>
      <c r="J106">
        <v>1</v>
      </c>
      <c r="K106">
        <v>1</v>
      </c>
      <c r="L106">
        <v>1.6542527837359299E-5</v>
      </c>
      <c r="M106">
        <v>5.5629199312250602E-5</v>
      </c>
      <c r="N106">
        <v>4.8491482067754903E-5</v>
      </c>
      <c r="O106">
        <v>4.6442367115085502E-2</v>
      </c>
      <c r="P106">
        <v>51</v>
      </c>
      <c r="Q106">
        <v>0.6</v>
      </c>
      <c r="R106">
        <v>0.08</v>
      </c>
      <c r="S106" s="7" t="s">
        <v>30</v>
      </c>
      <c r="T106" s="7" t="s">
        <v>36</v>
      </c>
      <c r="U106" s="7" t="s">
        <v>30</v>
      </c>
      <c r="V106" s="7" t="s">
        <v>37</v>
      </c>
      <c r="W106" s="7" t="s">
        <v>30</v>
      </c>
      <c r="X106" s="7" t="s">
        <v>38</v>
      </c>
      <c r="Y106">
        <v>0.15</v>
      </c>
      <c r="Z106">
        <v>0.5</v>
      </c>
      <c r="AA106">
        <v>0.05</v>
      </c>
      <c r="AB106">
        <v>0.32110729725430298</v>
      </c>
    </row>
    <row r="107" spans="1:28" x14ac:dyDescent="0.25">
      <c r="A107">
        <v>106</v>
      </c>
      <c r="B107" s="7" t="s">
        <v>13</v>
      </c>
      <c r="C107" s="7" t="s">
        <v>149</v>
      </c>
      <c r="D107">
        <v>0.87</v>
      </c>
      <c r="E107">
        <v>2.2909635743588199E-2</v>
      </c>
      <c r="F107">
        <v>-6.7760030050627003E-3</v>
      </c>
      <c r="G107">
        <v>9.32239969949374E-2</v>
      </c>
      <c r="H107">
        <v>3.4349764490800599E-5</v>
      </c>
      <c r="I107">
        <v>1</v>
      </c>
      <c r="J107">
        <v>1</v>
      </c>
      <c r="K107">
        <v>1</v>
      </c>
      <c r="L107">
        <v>2.70060970353752E-5</v>
      </c>
      <c r="M107">
        <v>8.0263981215419395E-5</v>
      </c>
      <c r="N107">
        <v>7.2920313759993898E-5</v>
      </c>
      <c r="O107">
        <v>5.9052244992601602E-2</v>
      </c>
      <c r="P107">
        <v>52</v>
      </c>
      <c r="Q107">
        <v>0.6</v>
      </c>
      <c r="R107">
        <v>0.1</v>
      </c>
      <c r="S107" s="7" t="s">
        <v>30</v>
      </c>
      <c r="T107" s="7" t="s">
        <v>36</v>
      </c>
      <c r="U107" s="7" t="s">
        <v>30</v>
      </c>
      <c r="V107" s="7" t="s">
        <v>37</v>
      </c>
      <c r="W107" s="7" t="s">
        <v>30</v>
      </c>
      <c r="X107" s="7" t="s">
        <v>38</v>
      </c>
      <c r="Y107">
        <v>0.1</v>
      </c>
      <c r="Z107">
        <v>0.5</v>
      </c>
      <c r="AA107">
        <v>0.05</v>
      </c>
      <c r="AB107">
        <v>0.34329455423698402</v>
      </c>
    </row>
    <row r="108" spans="1:28" x14ac:dyDescent="0.25">
      <c r="A108">
        <v>107</v>
      </c>
      <c r="B108" s="7" t="s">
        <v>13</v>
      </c>
      <c r="C108" s="7" t="s">
        <v>149</v>
      </c>
      <c r="D108">
        <v>0.89400000000000002</v>
      </c>
      <c r="E108">
        <v>2.7428881319831799E-2</v>
      </c>
      <c r="F108">
        <v>-7.5795274028007901E-3</v>
      </c>
      <c r="G108">
        <v>0.117420472597199</v>
      </c>
      <c r="H108">
        <v>4.9266905609991002E-5</v>
      </c>
      <c r="I108">
        <v>1</v>
      </c>
      <c r="J108">
        <v>1</v>
      </c>
      <c r="K108">
        <v>1</v>
      </c>
      <c r="L108">
        <v>3.6866422484976402E-5</v>
      </c>
      <c r="M108">
        <v>1.06716141259799E-4</v>
      </c>
      <c r="N108">
        <v>9.4315658134784498E-5</v>
      </c>
      <c r="O108">
        <v>7.4635886464290105E-2</v>
      </c>
      <c r="P108">
        <v>53</v>
      </c>
      <c r="Q108">
        <v>0.6</v>
      </c>
      <c r="R108">
        <v>0.125</v>
      </c>
      <c r="S108" s="7" t="s">
        <v>30</v>
      </c>
      <c r="T108" s="7" t="s">
        <v>36</v>
      </c>
      <c r="U108" s="7" t="s">
        <v>30</v>
      </c>
      <c r="V108" s="7" t="s">
        <v>37</v>
      </c>
      <c r="W108" s="7" t="s">
        <v>30</v>
      </c>
      <c r="X108" s="7" t="s">
        <v>38</v>
      </c>
      <c r="Y108">
        <v>0.05</v>
      </c>
      <c r="Z108">
        <v>0.5</v>
      </c>
      <c r="AA108">
        <v>0.05</v>
      </c>
      <c r="AB108">
        <v>0.37299154974972598</v>
      </c>
    </row>
    <row r="109" spans="1:28" x14ac:dyDescent="0.25">
      <c r="A109">
        <v>108</v>
      </c>
      <c r="B109" s="7" t="s">
        <v>13</v>
      </c>
      <c r="C109" s="7" t="s">
        <v>149</v>
      </c>
      <c r="D109">
        <v>0.871</v>
      </c>
      <c r="E109">
        <v>3.2286667277848E-2</v>
      </c>
      <c r="F109">
        <v>-9.6289266374888598E-3</v>
      </c>
      <c r="G109">
        <v>0.14037107336251101</v>
      </c>
      <c r="H109">
        <v>6.8282699312307302E-5</v>
      </c>
      <c r="I109">
        <v>1</v>
      </c>
      <c r="J109">
        <v>1</v>
      </c>
      <c r="K109">
        <v>1</v>
      </c>
      <c r="L109">
        <v>5.49138942948265E-5</v>
      </c>
      <c r="M109">
        <v>1.6099892750245001E-4</v>
      </c>
      <c r="N109">
        <v>1.4763012248496899E-4</v>
      </c>
      <c r="O109">
        <v>9.1902841322378498E-2</v>
      </c>
      <c r="P109">
        <v>54</v>
      </c>
      <c r="Q109">
        <v>0.6</v>
      </c>
      <c r="R109">
        <v>0.15</v>
      </c>
      <c r="S109" s="7" t="s">
        <v>30</v>
      </c>
      <c r="T109" s="7" t="s">
        <v>36</v>
      </c>
      <c r="U109" s="7" t="s">
        <v>30</v>
      </c>
      <c r="V109" s="7" t="s">
        <v>37</v>
      </c>
      <c r="W109" s="7" t="s">
        <v>30</v>
      </c>
      <c r="X109" s="7" t="s">
        <v>38</v>
      </c>
      <c r="Y109">
        <v>2.5000000000000001E-2</v>
      </c>
      <c r="Z109">
        <v>0.5</v>
      </c>
      <c r="AA109">
        <v>2.5000000000000001E-2</v>
      </c>
      <c r="AB109">
        <v>0.39008538010569999</v>
      </c>
    </row>
    <row r="110" spans="1:28" x14ac:dyDescent="0.25">
      <c r="A110">
        <v>109</v>
      </c>
      <c r="B110" s="7" t="s">
        <v>13</v>
      </c>
      <c r="C110" s="7" t="s">
        <v>148</v>
      </c>
      <c r="D110">
        <v>0.94399999999999995</v>
      </c>
      <c r="E110">
        <v>2.9697244477633702E-3</v>
      </c>
      <c r="F110">
        <v>-1.6831576896442301E-5</v>
      </c>
      <c r="G110">
        <v>9.9831684231035406E-3</v>
      </c>
      <c r="H110">
        <v>5.7637368894914505E-7</v>
      </c>
      <c r="I110">
        <v>1</v>
      </c>
      <c r="J110">
        <v>1</v>
      </c>
      <c r="K110">
        <v>1</v>
      </c>
      <c r="L110">
        <v>5.67197352490658E-7</v>
      </c>
      <c r="M110">
        <v>5.7665699092996601E-7</v>
      </c>
      <c r="N110">
        <v>5.6748065447147896E-7</v>
      </c>
      <c r="O110">
        <v>4.81776872764649E-3</v>
      </c>
      <c r="P110">
        <v>1</v>
      </c>
      <c r="Q110">
        <v>0.4</v>
      </c>
      <c r="R110">
        <v>0.01</v>
      </c>
      <c r="S110" s="7" t="s">
        <v>13</v>
      </c>
      <c r="T110" s="7" t="s">
        <v>14</v>
      </c>
      <c r="U110" s="7" t="s">
        <v>13</v>
      </c>
      <c r="V110" s="7" t="s">
        <v>15</v>
      </c>
      <c r="W110" s="7" t="s">
        <v>13</v>
      </c>
      <c r="X110" s="7" t="s">
        <v>16</v>
      </c>
      <c r="Y110">
        <v>0.05</v>
      </c>
      <c r="Z110">
        <v>0.2</v>
      </c>
      <c r="AA110">
        <v>0.5</v>
      </c>
      <c r="AB110">
        <v>0.59861605757320102</v>
      </c>
    </row>
    <row r="111" spans="1:28" x14ac:dyDescent="0.25">
      <c r="A111">
        <v>110</v>
      </c>
      <c r="B111" s="7" t="s">
        <v>13</v>
      </c>
      <c r="C111" s="7" t="s">
        <v>148</v>
      </c>
      <c r="D111">
        <v>0.94599999999999995</v>
      </c>
      <c r="E111">
        <v>5.3196397530275901E-3</v>
      </c>
      <c r="F111">
        <v>-9.5996585406204801E-5</v>
      </c>
      <c r="G111">
        <v>1.99040034145937E-2</v>
      </c>
      <c r="H111">
        <v>1.84722570321395E-6</v>
      </c>
      <c r="I111">
        <v>1</v>
      </c>
      <c r="J111">
        <v>1</v>
      </c>
      <c r="K111">
        <v>1</v>
      </c>
      <c r="L111">
        <v>1.7793911162995501E-6</v>
      </c>
      <c r="M111">
        <v>1.8564410476235999E-6</v>
      </c>
      <c r="N111">
        <v>1.7886064607092E-6</v>
      </c>
      <c r="O111">
        <v>1.0883800571218301E-2</v>
      </c>
      <c r="P111">
        <v>2</v>
      </c>
      <c r="Q111">
        <v>0.4</v>
      </c>
      <c r="R111">
        <v>0.02</v>
      </c>
      <c r="S111" s="7" t="s">
        <v>13</v>
      </c>
      <c r="T111" s="7" t="s">
        <v>14</v>
      </c>
      <c r="U111" s="7" t="s">
        <v>13</v>
      </c>
      <c r="V111" s="7" t="s">
        <v>15</v>
      </c>
      <c r="W111" s="7" t="s">
        <v>13</v>
      </c>
      <c r="X111" s="7" t="s">
        <v>16</v>
      </c>
      <c r="Y111">
        <v>0.4</v>
      </c>
      <c r="Z111">
        <v>0.6</v>
      </c>
      <c r="AA111">
        <v>0.05</v>
      </c>
      <c r="AB111">
        <v>0.193957528620916</v>
      </c>
    </row>
    <row r="112" spans="1:28" x14ac:dyDescent="0.25">
      <c r="A112">
        <v>111</v>
      </c>
      <c r="B112" s="7" t="s">
        <v>13</v>
      </c>
      <c r="C112" s="7" t="s">
        <v>148</v>
      </c>
      <c r="D112">
        <v>0.93899999999999995</v>
      </c>
      <c r="E112">
        <v>6.9713026888649603E-3</v>
      </c>
      <c r="F112">
        <v>-1.04646510829258E-4</v>
      </c>
      <c r="G112">
        <v>2.9895353489170801E-2</v>
      </c>
      <c r="H112">
        <v>3.1762133860742999E-6</v>
      </c>
      <c r="I112">
        <v>1</v>
      </c>
      <c r="J112">
        <v>1</v>
      </c>
      <c r="K112">
        <v>1</v>
      </c>
      <c r="L112">
        <v>3.3038556292459899E-6</v>
      </c>
      <c r="M112">
        <v>3.18716427830304E-6</v>
      </c>
      <c r="N112">
        <v>3.31480652147473E-6</v>
      </c>
      <c r="O112">
        <v>1.59332568402368E-2</v>
      </c>
      <c r="P112">
        <v>3</v>
      </c>
      <c r="Q112">
        <v>0.4</v>
      </c>
      <c r="R112">
        <v>0.03</v>
      </c>
      <c r="S112" s="7" t="s">
        <v>13</v>
      </c>
      <c r="T112" s="7" t="s">
        <v>14</v>
      </c>
      <c r="U112" s="7" t="s">
        <v>13</v>
      </c>
      <c r="V112" s="7" t="s">
        <v>15</v>
      </c>
      <c r="W112" s="7" t="s">
        <v>13</v>
      </c>
      <c r="X112" s="7" t="s">
        <v>16</v>
      </c>
      <c r="Y112">
        <v>0.1</v>
      </c>
      <c r="Z112">
        <v>0.3</v>
      </c>
      <c r="AA112">
        <v>0.3</v>
      </c>
      <c r="AB112">
        <v>0.49888966872982898</v>
      </c>
    </row>
    <row r="113" spans="1:28" x14ac:dyDescent="0.25">
      <c r="A113">
        <v>112</v>
      </c>
      <c r="B113" s="7" t="s">
        <v>13</v>
      </c>
      <c r="C113" s="7" t="s">
        <v>148</v>
      </c>
      <c r="D113">
        <v>0.94</v>
      </c>
      <c r="E113">
        <v>2.4297067293924499E-3</v>
      </c>
      <c r="F113">
        <v>-1.03569122522811E-5</v>
      </c>
      <c r="G113">
        <v>9.9896430877476992E-3</v>
      </c>
      <c r="H113">
        <v>3.8648836562074101E-7</v>
      </c>
      <c r="I113">
        <v>1</v>
      </c>
      <c r="J113">
        <v>1</v>
      </c>
      <c r="K113">
        <v>1</v>
      </c>
      <c r="L113">
        <v>3.7803425603902697E-7</v>
      </c>
      <c r="M113">
        <v>3.8659563125214298E-7</v>
      </c>
      <c r="N113">
        <v>3.7814152167042899E-7</v>
      </c>
      <c r="O113">
        <v>3.7731180828867602E-3</v>
      </c>
      <c r="P113">
        <v>4</v>
      </c>
      <c r="Q113">
        <v>0.5</v>
      </c>
      <c r="R113">
        <v>0.01</v>
      </c>
      <c r="S113" s="7" t="s">
        <v>13</v>
      </c>
      <c r="T113" s="7" t="s">
        <v>14</v>
      </c>
      <c r="U113" s="7" t="s">
        <v>13</v>
      </c>
      <c r="V113" s="7" t="s">
        <v>17</v>
      </c>
      <c r="W113" s="7" t="s">
        <v>13</v>
      </c>
      <c r="X113" s="7" t="s">
        <v>18</v>
      </c>
      <c r="Y113">
        <v>0.1</v>
      </c>
      <c r="Z113">
        <v>0.2</v>
      </c>
      <c r="AA113">
        <v>0.5</v>
      </c>
      <c r="AB113">
        <v>0.63311837712183905</v>
      </c>
    </row>
    <row r="114" spans="1:28" x14ac:dyDescent="0.25">
      <c r="A114">
        <v>113</v>
      </c>
      <c r="B114" s="7" t="s">
        <v>13</v>
      </c>
      <c r="C114" s="7" t="s">
        <v>148</v>
      </c>
      <c r="D114">
        <v>0.94099999999999995</v>
      </c>
      <c r="E114">
        <v>3.69755938024738E-3</v>
      </c>
      <c r="F114">
        <v>-4.6165523019145499E-5</v>
      </c>
      <c r="G114">
        <v>1.9953834476980899E-2</v>
      </c>
      <c r="H114">
        <v>8.9684650455210503E-7</v>
      </c>
      <c r="I114">
        <v>1</v>
      </c>
      <c r="J114">
        <v>1</v>
      </c>
      <c r="K114">
        <v>1</v>
      </c>
      <c r="L114">
        <v>9.1201035063222801E-7</v>
      </c>
      <c r="M114">
        <v>8.9897776006773595E-7</v>
      </c>
      <c r="N114">
        <v>9.1414160614785903E-7</v>
      </c>
      <c r="O114">
        <v>9.6343243347392707E-3</v>
      </c>
      <c r="P114">
        <v>5</v>
      </c>
      <c r="Q114">
        <v>0.5</v>
      </c>
      <c r="R114">
        <v>0.02</v>
      </c>
      <c r="S114" s="7" t="s">
        <v>13</v>
      </c>
      <c r="T114" s="7" t="s">
        <v>14</v>
      </c>
      <c r="U114" s="7" t="s">
        <v>13</v>
      </c>
      <c r="V114" s="7" t="s">
        <v>17</v>
      </c>
      <c r="W114" s="7" t="s">
        <v>13</v>
      </c>
      <c r="X114" s="7" t="s">
        <v>18</v>
      </c>
      <c r="Y114">
        <v>0.35</v>
      </c>
      <c r="Z114">
        <v>0.5</v>
      </c>
      <c r="AA114">
        <v>0.1</v>
      </c>
      <c r="AB114">
        <v>0.26328323400324399</v>
      </c>
    </row>
    <row r="115" spans="1:28" x14ac:dyDescent="0.25">
      <c r="A115">
        <v>114</v>
      </c>
      <c r="B115" s="7" t="s">
        <v>13</v>
      </c>
      <c r="C115" s="7" t="s">
        <v>148</v>
      </c>
      <c r="D115">
        <v>0.94099999999999995</v>
      </c>
      <c r="E115">
        <v>5.7435344013440602E-3</v>
      </c>
      <c r="F115">
        <v>-7.0216661346941193E-5</v>
      </c>
      <c r="G115">
        <v>2.9929783338652999E-2</v>
      </c>
      <c r="H115">
        <v>2.16069243692733E-6</v>
      </c>
      <c r="I115">
        <v>1</v>
      </c>
      <c r="J115">
        <v>1</v>
      </c>
      <c r="K115">
        <v>1</v>
      </c>
      <c r="L115">
        <v>2.2292930924837298E-6</v>
      </c>
      <c r="M115">
        <v>2.1656228164580401E-6</v>
      </c>
      <c r="N115">
        <v>2.23422347201444E-6</v>
      </c>
      <c r="O115">
        <v>1.3084122769326899E-2</v>
      </c>
      <c r="P115">
        <v>6</v>
      </c>
      <c r="Q115">
        <v>0.5</v>
      </c>
      <c r="R115">
        <v>0.03</v>
      </c>
      <c r="S115" s="7" t="s">
        <v>13</v>
      </c>
      <c r="T115" s="7" t="s">
        <v>14</v>
      </c>
      <c r="U115" s="7" t="s">
        <v>13</v>
      </c>
      <c r="V115" s="7" t="s">
        <v>17</v>
      </c>
      <c r="W115" s="7" t="s">
        <v>13</v>
      </c>
      <c r="X115" s="7" t="s">
        <v>18</v>
      </c>
      <c r="Y115">
        <v>0.35</v>
      </c>
      <c r="Z115">
        <v>0.5</v>
      </c>
      <c r="AA115">
        <v>0.1</v>
      </c>
      <c r="AB115">
        <v>0.34879206525343198</v>
      </c>
    </row>
    <row r="116" spans="1:28" x14ac:dyDescent="0.25">
      <c r="A116">
        <v>115</v>
      </c>
      <c r="B116" s="7" t="s">
        <v>13</v>
      </c>
      <c r="C116" s="7" t="s">
        <v>148</v>
      </c>
      <c r="D116">
        <v>0.92700000000000005</v>
      </c>
      <c r="E116">
        <v>4.0493119475822504E-3</v>
      </c>
      <c r="F116">
        <v>-1.4998972999818899E-4</v>
      </c>
      <c r="G116">
        <v>3.9850010270001797E-2</v>
      </c>
      <c r="H116">
        <v>1.10142285658074E-6</v>
      </c>
      <c r="I116">
        <v>1</v>
      </c>
      <c r="J116">
        <v>1</v>
      </c>
      <c r="K116">
        <v>1</v>
      </c>
      <c r="L116">
        <v>1.0742572768760801E-6</v>
      </c>
      <c r="M116">
        <v>1.12391977568567E-6</v>
      </c>
      <c r="N116">
        <v>1.09675419598101E-6</v>
      </c>
      <c r="O116">
        <v>2.7286599826020001E-2</v>
      </c>
      <c r="P116">
        <v>7</v>
      </c>
      <c r="Q116">
        <v>0.5</v>
      </c>
      <c r="R116">
        <v>0.04</v>
      </c>
      <c r="S116" s="7" t="s">
        <v>13</v>
      </c>
      <c r="T116" s="7" t="s">
        <v>14</v>
      </c>
      <c r="U116" s="7" t="s">
        <v>13</v>
      </c>
      <c r="V116" s="7" t="s">
        <v>17</v>
      </c>
      <c r="W116" s="7" t="s">
        <v>13</v>
      </c>
      <c r="X116" s="7" t="s">
        <v>18</v>
      </c>
      <c r="Y116">
        <v>0.05</v>
      </c>
      <c r="Z116">
        <v>0.2</v>
      </c>
      <c r="AA116">
        <v>0.1</v>
      </c>
      <c r="AB116">
        <v>0.38837522773044098</v>
      </c>
    </row>
    <row r="117" spans="1:28" x14ac:dyDescent="0.25">
      <c r="A117">
        <v>116</v>
      </c>
      <c r="B117" s="7" t="s">
        <v>13</v>
      </c>
      <c r="C117" s="7" t="s">
        <v>148</v>
      </c>
      <c r="D117">
        <v>0.94199999999999995</v>
      </c>
      <c r="E117">
        <v>6.6500696268875399E-3</v>
      </c>
      <c r="F117">
        <v>-2.33103656237737E-4</v>
      </c>
      <c r="G117">
        <v>5.9766896343762303E-2</v>
      </c>
      <c r="H117">
        <v>2.9481543947382002E-6</v>
      </c>
      <c r="I117">
        <v>1</v>
      </c>
      <c r="J117">
        <v>1</v>
      </c>
      <c r="K117">
        <v>1</v>
      </c>
      <c r="L117">
        <v>2.8262769157925702E-6</v>
      </c>
      <c r="M117">
        <v>3.0024917092896001E-6</v>
      </c>
      <c r="N117">
        <v>2.8806142303439701E-6</v>
      </c>
      <c r="O117">
        <v>3.9046364914644902E-2</v>
      </c>
      <c r="P117">
        <v>8</v>
      </c>
      <c r="Q117">
        <v>0.5</v>
      </c>
      <c r="R117">
        <v>0.06</v>
      </c>
      <c r="S117" s="7" t="s">
        <v>13</v>
      </c>
      <c r="T117" s="7" t="s">
        <v>14</v>
      </c>
      <c r="U117" s="7" t="s">
        <v>13</v>
      </c>
      <c r="V117" s="7" t="s">
        <v>17</v>
      </c>
      <c r="W117" s="7" t="s">
        <v>13</v>
      </c>
      <c r="X117" s="7" t="s">
        <v>18</v>
      </c>
      <c r="Y117">
        <v>0.05</v>
      </c>
      <c r="Z117">
        <v>0.3</v>
      </c>
      <c r="AA117">
        <v>0.1</v>
      </c>
      <c r="AB117">
        <v>0.363205586128588</v>
      </c>
    </row>
    <row r="118" spans="1:28" x14ac:dyDescent="0.25">
      <c r="A118">
        <v>117</v>
      </c>
      <c r="B118" s="7" t="s">
        <v>13</v>
      </c>
      <c r="C118" s="7" t="s">
        <v>148</v>
      </c>
      <c r="D118">
        <v>0.93600000000000005</v>
      </c>
      <c r="E118">
        <v>9.8110091393185401E-3</v>
      </c>
      <c r="F118">
        <v>-1.63961251056647E-4</v>
      </c>
      <c r="G118">
        <v>7.9836038748943197E-2</v>
      </c>
      <c r="H118">
        <v>6.3826424571527699E-6</v>
      </c>
      <c r="I118">
        <v>1</v>
      </c>
      <c r="J118">
        <v>1</v>
      </c>
      <c r="K118">
        <v>1</v>
      </c>
      <c r="L118">
        <v>6.0600839266264699E-6</v>
      </c>
      <c r="M118">
        <v>6.4095257490008296E-6</v>
      </c>
      <c r="N118">
        <v>6.0869672184745297E-6</v>
      </c>
      <c r="O118">
        <v>4.8874651974934499E-2</v>
      </c>
      <c r="P118">
        <v>9</v>
      </c>
      <c r="Q118">
        <v>0.5</v>
      </c>
      <c r="R118">
        <v>0.08</v>
      </c>
      <c r="S118" s="7" t="s">
        <v>13</v>
      </c>
      <c r="T118" s="7" t="s">
        <v>14</v>
      </c>
      <c r="U118" s="7" t="s">
        <v>13</v>
      </c>
      <c r="V118" s="7" t="s">
        <v>17</v>
      </c>
      <c r="W118" s="7" t="s">
        <v>13</v>
      </c>
      <c r="X118" s="7" t="s">
        <v>18</v>
      </c>
      <c r="Y118">
        <v>0.05</v>
      </c>
      <c r="Z118">
        <v>0.3</v>
      </c>
      <c r="AA118">
        <v>0.1</v>
      </c>
      <c r="AB118">
        <v>0.45808340975022099</v>
      </c>
    </row>
    <row r="119" spans="1:28" x14ac:dyDescent="0.25">
      <c r="A119">
        <v>118</v>
      </c>
      <c r="B119" s="7" t="s">
        <v>13</v>
      </c>
      <c r="C119" s="7" t="s">
        <v>148</v>
      </c>
      <c r="D119">
        <v>0.93799999999999994</v>
      </c>
      <c r="E119">
        <v>1.74211276157688E-3</v>
      </c>
      <c r="F119">
        <v>-1.6053733464907899E-5</v>
      </c>
      <c r="G119">
        <v>9.9839462665350896E-3</v>
      </c>
      <c r="H119">
        <v>2.0067412974643199E-7</v>
      </c>
      <c r="I119">
        <v>1</v>
      </c>
      <c r="J119">
        <v>1</v>
      </c>
      <c r="K119">
        <v>1</v>
      </c>
      <c r="L119">
        <v>1.9054731438629E-7</v>
      </c>
      <c r="M119">
        <v>2.00931852104595E-7</v>
      </c>
      <c r="N119">
        <v>1.9080503674445201E-7</v>
      </c>
      <c r="O119">
        <v>5.1921841940198903E-3</v>
      </c>
      <c r="P119">
        <v>10</v>
      </c>
      <c r="Q119">
        <v>0.6</v>
      </c>
      <c r="R119">
        <v>0.01</v>
      </c>
      <c r="S119" s="7" t="s">
        <v>13</v>
      </c>
      <c r="T119" s="7" t="s">
        <v>14</v>
      </c>
      <c r="U119" s="7" t="s">
        <v>13</v>
      </c>
      <c r="V119" s="7" t="s">
        <v>19</v>
      </c>
      <c r="W119" s="7" t="s">
        <v>13</v>
      </c>
      <c r="X119" s="7" t="s">
        <v>20</v>
      </c>
      <c r="Y119">
        <v>0.05</v>
      </c>
      <c r="Z119">
        <v>0.15</v>
      </c>
      <c r="AA119">
        <v>0.4</v>
      </c>
      <c r="AB119">
        <v>0.51769604223915999</v>
      </c>
    </row>
    <row r="120" spans="1:28" x14ac:dyDescent="0.25">
      <c r="A120">
        <v>119</v>
      </c>
      <c r="B120" s="7" t="s">
        <v>13</v>
      </c>
      <c r="C120" s="7" t="s">
        <v>148</v>
      </c>
      <c r="D120">
        <v>0.93400000000000005</v>
      </c>
      <c r="E120">
        <v>3.2595978427086801E-3</v>
      </c>
      <c r="F120">
        <v>-5.9466686539430303E-5</v>
      </c>
      <c r="G120">
        <v>1.99405333134605E-2</v>
      </c>
      <c r="H120">
        <v>7.0203336563033399E-7</v>
      </c>
      <c r="I120">
        <v>1</v>
      </c>
      <c r="J120">
        <v>1</v>
      </c>
      <c r="K120">
        <v>1</v>
      </c>
      <c r="L120">
        <v>7.1307794824204204E-7</v>
      </c>
      <c r="M120">
        <v>7.0556965243831297E-7</v>
      </c>
      <c r="N120">
        <v>7.1661423505001996E-7</v>
      </c>
      <c r="O120">
        <v>7.7869538267892197E-3</v>
      </c>
      <c r="P120">
        <v>11</v>
      </c>
      <c r="Q120">
        <v>0.6</v>
      </c>
      <c r="R120">
        <v>0.02</v>
      </c>
      <c r="S120" s="7" t="s">
        <v>13</v>
      </c>
      <c r="T120" s="7" t="s">
        <v>14</v>
      </c>
      <c r="U120" s="7" t="s">
        <v>13</v>
      </c>
      <c r="V120" s="7" t="s">
        <v>19</v>
      </c>
      <c r="W120" s="7" t="s">
        <v>13</v>
      </c>
      <c r="X120" s="7" t="s">
        <v>20</v>
      </c>
      <c r="Y120">
        <v>0.2</v>
      </c>
      <c r="Z120">
        <v>0.3</v>
      </c>
      <c r="AA120">
        <v>0.3</v>
      </c>
      <c r="AB120">
        <v>0.533757258008007</v>
      </c>
    </row>
    <row r="121" spans="1:28" x14ac:dyDescent="0.25">
      <c r="A121">
        <v>120</v>
      </c>
      <c r="B121" s="7" t="s">
        <v>13</v>
      </c>
      <c r="C121" s="7" t="s">
        <v>148</v>
      </c>
      <c r="D121">
        <v>0.92600000000000005</v>
      </c>
      <c r="E121">
        <v>4.3254263463577197E-3</v>
      </c>
      <c r="F121">
        <v>-3.6322686859096003E-5</v>
      </c>
      <c r="G121">
        <v>2.99636773131409E-2</v>
      </c>
      <c r="H121">
        <v>1.2443644794536599E-6</v>
      </c>
      <c r="I121">
        <v>1</v>
      </c>
      <c r="J121">
        <v>1</v>
      </c>
      <c r="K121">
        <v>1</v>
      </c>
      <c r="L121">
        <v>1.2721961583012999E-6</v>
      </c>
      <c r="M121">
        <v>1.2456838170343199E-6</v>
      </c>
      <c r="N121">
        <v>1.2735154958819601E-6</v>
      </c>
      <c r="O121">
        <v>1.4138416520781001E-2</v>
      </c>
      <c r="P121">
        <v>12</v>
      </c>
      <c r="Q121">
        <v>0.6</v>
      </c>
      <c r="R121">
        <v>0.03</v>
      </c>
      <c r="S121" s="7" t="s">
        <v>13</v>
      </c>
      <c r="T121" s="7" t="s">
        <v>14</v>
      </c>
      <c r="U121" s="7" t="s">
        <v>13</v>
      </c>
      <c r="V121" s="7" t="s">
        <v>19</v>
      </c>
      <c r="W121" s="7" t="s">
        <v>13</v>
      </c>
      <c r="X121" s="7" t="s">
        <v>20</v>
      </c>
      <c r="Y121">
        <v>0.1</v>
      </c>
      <c r="Z121">
        <v>0.3</v>
      </c>
      <c r="AA121">
        <v>0.3</v>
      </c>
      <c r="AB121">
        <v>0.470430834585227</v>
      </c>
    </row>
    <row r="122" spans="1:28" x14ac:dyDescent="0.25">
      <c r="A122">
        <v>121</v>
      </c>
      <c r="B122" s="7" t="s">
        <v>13</v>
      </c>
      <c r="C122" s="7" t="s">
        <v>148</v>
      </c>
      <c r="D122">
        <v>0.93400000000000005</v>
      </c>
      <c r="E122">
        <v>4.5582765528541496E-3</v>
      </c>
      <c r="F122">
        <v>-1.07610327492231E-4</v>
      </c>
      <c r="G122">
        <v>3.9892389672507703E-2</v>
      </c>
      <c r="H122">
        <v>1.3948884455347699E-6</v>
      </c>
      <c r="I122">
        <v>1</v>
      </c>
      <c r="J122">
        <v>1</v>
      </c>
      <c r="K122">
        <v>1</v>
      </c>
      <c r="L122">
        <v>1.3619165050332E-6</v>
      </c>
      <c r="M122">
        <v>1.4064684281177601E-6</v>
      </c>
      <c r="N122">
        <v>1.37349648761618E-6</v>
      </c>
      <c r="O122">
        <v>2.14730058528225E-2</v>
      </c>
      <c r="P122">
        <v>13</v>
      </c>
      <c r="Q122">
        <v>0.6</v>
      </c>
      <c r="R122">
        <v>0.04</v>
      </c>
      <c r="S122" s="7" t="s">
        <v>13</v>
      </c>
      <c r="T122" s="7" t="s">
        <v>14</v>
      </c>
      <c r="U122" s="7" t="s">
        <v>13</v>
      </c>
      <c r="V122" s="7" t="s">
        <v>19</v>
      </c>
      <c r="W122" s="7" t="s">
        <v>13</v>
      </c>
      <c r="X122" s="7" t="s">
        <v>20</v>
      </c>
      <c r="Y122">
        <v>0.1</v>
      </c>
      <c r="Z122">
        <v>0.3</v>
      </c>
      <c r="AA122">
        <v>0.2</v>
      </c>
      <c r="AB122">
        <v>0.41885705900308901</v>
      </c>
    </row>
    <row r="123" spans="1:28" x14ac:dyDescent="0.25">
      <c r="A123">
        <v>122</v>
      </c>
      <c r="B123" s="7" t="s">
        <v>13</v>
      </c>
      <c r="C123" s="7" t="s">
        <v>148</v>
      </c>
      <c r="D123">
        <v>0.92600000000000005</v>
      </c>
      <c r="E123">
        <v>4.7192594705391501E-3</v>
      </c>
      <c r="F123">
        <v>-1.7140348839988299E-4</v>
      </c>
      <c r="G123">
        <v>5.9828596511600003E-2</v>
      </c>
      <c r="H123">
        <v>1.5232291674840699E-6</v>
      </c>
      <c r="I123">
        <v>1</v>
      </c>
      <c r="J123">
        <v>1</v>
      </c>
      <c r="K123">
        <v>1</v>
      </c>
      <c r="L123">
        <v>1.6330124288250999E-6</v>
      </c>
      <c r="M123">
        <v>1.55260832331972E-6</v>
      </c>
      <c r="N123">
        <v>1.66239158466074E-6</v>
      </c>
      <c r="O123">
        <v>3.7507261337206999E-2</v>
      </c>
      <c r="P123">
        <v>14</v>
      </c>
      <c r="Q123">
        <v>0.6</v>
      </c>
      <c r="R123">
        <v>0.06</v>
      </c>
      <c r="S123" s="7" t="s">
        <v>13</v>
      </c>
      <c r="T123" s="7" t="s">
        <v>14</v>
      </c>
      <c r="U123" s="7" t="s">
        <v>13</v>
      </c>
      <c r="V123" s="7" t="s">
        <v>19</v>
      </c>
      <c r="W123" s="7" t="s">
        <v>13</v>
      </c>
      <c r="X123" s="7" t="s">
        <v>20</v>
      </c>
      <c r="Y123">
        <v>0.1</v>
      </c>
      <c r="Z123">
        <v>0.3</v>
      </c>
      <c r="AA123">
        <v>0.05</v>
      </c>
      <c r="AB123">
        <v>0.36707115292703102</v>
      </c>
    </row>
    <row r="124" spans="1:28" x14ac:dyDescent="0.25">
      <c r="A124">
        <v>123</v>
      </c>
      <c r="B124" s="7" t="s">
        <v>13</v>
      </c>
      <c r="C124" s="7" t="s">
        <v>148</v>
      </c>
      <c r="D124">
        <v>0.92900000000000005</v>
      </c>
      <c r="E124">
        <v>6.3562615558681599E-3</v>
      </c>
      <c r="F124">
        <v>-2.1853965637062901E-4</v>
      </c>
      <c r="G124">
        <v>7.9781460343629498E-2</v>
      </c>
      <c r="H124">
        <v>2.7575767113549199E-6</v>
      </c>
      <c r="I124">
        <v>1</v>
      </c>
      <c r="J124">
        <v>1</v>
      </c>
      <c r="K124">
        <v>1</v>
      </c>
      <c r="L124">
        <v>2.9389590162596699E-6</v>
      </c>
      <c r="M124">
        <v>2.8053362927615199E-6</v>
      </c>
      <c r="N124">
        <v>2.9867185976662602E-6</v>
      </c>
      <c r="O124">
        <v>5.12876178134163E-2</v>
      </c>
      <c r="P124">
        <v>15</v>
      </c>
      <c r="Q124">
        <v>0.6</v>
      </c>
      <c r="R124">
        <v>0.08</v>
      </c>
      <c r="S124" s="7" t="s">
        <v>13</v>
      </c>
      <c r="T124" s="7" t="s">
        <v>14</v>
      </c>
      <c r="U124" s="7" t="s">
        <v>13</v>
      </c>
      <c r="V124" s="7" t="s">
        <v>19</v>
      </c>
      <c r="W124" s="7" t="s">
        <v>13</v>
      </c>
      <c r="X124" s="7" t="s">
        <v>20</v>
      </c>
      <c r="Y124">
        <v>0.05</v>
      </c>
      <c r="Z124">
        <v>0.3</v>
      </c>
      <c r="AA124">
        <v>0.05</v>
      </c>
      <c r="AB124">
        <v>0.38873854457141199</v>
      </c>
    </row>
    <row r="125" spans="1:28" x14ac:dyDescent="0.25">
      <c r="A125">
        <v>124</v>
      </c>
      <c r="B125" s="7" t="s">
        <v>13</v>
      </c>
      <c r="C125" s="7" t="s">
        <v>148</v>
      </c>
      <c r="D125">
        <v>0.93899999999999995</v>
      </c>
      <c r="E125">
        <v>9.5399801912754208E-3</v>
      </c>
      <c r="F125">
        <v>-2.3460878281494199E-4</v>
      </c>
      <c r="G125">
        <v>9.9765391217185001E-2</v>
      </c>
      <c r="H125">
        <v>6.1163403252237902E-6</v>
      </c>
      <c r="I125">
        <v>1</v>
      </c>
      <c r="J125">
        <v>1</v>
      </c>
      <c r="K125">
        <v>1</v>
      </c>
      <c r="L125">
        <v>6.0119624417894803E-6</v>
      </c>
      <c r="M125">
        <v>6.1713816061977003E-6</v>
      </c>
      <c r="N125">
        <v>6.0670037227633904E-6</v>
      </c>
      <c r="O125">
        <v>6.03859356276059E-2</v>
      </c>
      <c r="P125">
        <v>16</v>
      </c>
      <c r="Q125">
        <v>0.6</v>
      </c>
      <c r="R125">
        <v>0.1</v>
      </c>
      <c r="S125" s="7" t="s">
        <v>13</v>
      </c>
      <c r="T125" s="7" t="s">
        <v>14</v>
      </c>
      <c r="U125" s="7" t="s">
        <v>13</v>
      </c>
      <c r="V125" s="7" t="s">
        <v>19</v>
      </c>
      <c r="W125" s="7" t="s">
        <v>13</v>
      </c>
      <c r="X125" s="7" t="s">
        <v>20</v>
      </c>
      <c r="Y125">
        <v>0.05</v>
      </c>
      <c r="Z125">
        <v>0.3</v>
      </c>
      <c r="AA125">
        <v>0.05</v>
      </c>
      <c r="AB125">
        <v>0.48216255312589801</v>
      </c>
    </row>
    <row r="126" spans="1:28" x14ac:dyDescent="0.25">
      <c r="A126">
        <v>125</v>
      </c>
      <c r="B126" s="7" t="s">
        <v>13</v>
      </c>
      <c r="C126" s="7" t="s">
        <v>148</v>
      </c>
      <c r="D126">
        <v>0.93200000000000005</v>
      </c>
      <c r="E126">
        <v>1.1530415206003401E-2</v>
      </c>
      <c r="F126">
        <v>-3.07937036522259E-4</v>
      </c>
      <c r="G126">
        <v>0.124692062963478</v>
      </c>
      <c r="H126">
        <v>8.9496208018128393E-6</v>
      </c>
      <c r="I126">
        <v>1</v>
      </c>
      <c r="J126">
        <v>1</v>
      </c>
      <c r="K126">
        <v>1</v>
      </c>
      <c r="L126">
        <v>8.8039879888464205E-6</v>
      </c>
      <c r="M126">
        <v>9.0444460202749501E-6</v>
      </c>
      <c r="N126">
        <v>8.8988132073085296E-6</v>
      </c>
      <c r="O126">
        <v>7.1718132926323203E-2</v>
      </c>
      <c r="P126">
        <v>17</v>
      </c>
      <c r="Q126">
        <v>0.6</v>
      </c>
      <c r="R126">
        <v>0.125</v>
      </c>
      <c r="S126" s="7" t="s">
        <v>13</v>
      </c>
      <c r="T126" s="7" t="s">
        <v>14</v>
      </c>
      <c r="U126" s="7" t="s">
        <v>13</v>
      </c>
      <c r="V126" s="7" t="s">
        <v>19</v>
      </c>
      <c r="W126" s="7" t="s">
        <v>13</v>
      </c>
      <c r="X126" s="7" t="s">
        <v>20</v>
      </c>
      <c r="Y126">
        <v>0.05</v>
      </c>
      <c r="Z126">
        <v>0.4</v>
      </c>
      <c r="AA126">
        <v>0.05</v>
      </c>
      <c r="AB126">
        <v>0.43469558103975903</v>
      </c>
    </row>
    <row r="127" spans="1:28" x14ac:dyDescent="0.25">
      <c r="A127">
        <v>126</v>
      </c>
      <c r="B127" s="7" t="s">
        <v>13</v>
      </c>
      <c r="C127" s="7" t="s">
        <v>148</v>
      </c>
      <c r="D127">
        <v>0.92500000000000004</v>
      </c>
      <c r="E127">
        <v>1.2117012444692399E-2</v>
      </c>
      <c r="F127">
        <v>-2.22672796349998E-4</v>
      </c>
      <c r="G127">
        <v>0.14977732720365</v>
      </c>
      <c r="H127">
        <v>9.9228466425926195E-6</v>
      </c>
      <c r="I127">
        <v>1</v>
      </c>
      <c r="J127">
        <v>1</v>
      </c>
      <c r="K127">
        <v>1</v>
      </c>
      <c r="L127">
        <v>9.8349623238761604E-6</v>
      </c>
      <c r="M127">
        <v>9.97242981682695E-6</v>
      </c>
      <c r="N127">
        <v>9.8845454981104908E-6</v>
      </c>
      <c r="O127">
        <v>9.275572899923E-2</v>
      </c>
      <c r="P127">
        <v>18</v>
      </c>
      <c r="Q127">
        <v>0.6</v>
      </c>
      <c r="R127">
        <v>0.15</v>
      </c>
      <c r="S127" s="7" t="s">
        <v>13</v>
      </c>
      <c r="T127" s="7" t="s">
        <v>14</v>
      </c>
      <c r="U127" s="7" t="s">
        <v>13</v>
      </c>
      <c r="V127" s="7" t="s">
        <v>19</v>
      </c>
      <c r="W127" s="7" t="s">
        <v>13</v>
      </c>
      <c r="X127" s="7" t="s">
        <v>20</v>
      </c>
      <c r="Y127">
        <v>0.01</v>
      </c>
      <c r="Z127">
        <v>0.4</v>
      </c>
      <c r="AA127">
        <v>0.01</v>
      </c>
      <c r="AB127">
        <v>0.42009388525159602</v>
      </c>
    </row>
    <row r="128" spans="1:28" x14ac:dyDescent="0.25">
      <c r="A128">
        <v>127</v>
      </c>
      <c r="B128" s="7" t="s">
        <v>13</v>
      </c>
      <c r="C128" s="7" t="s">
        <v>148</v>
      </c>
      <c r="D128">
        <v>0.97499999999999998</v>
      </c>
      <c r="E128">
        <v>2.5522612877883601E-3</v>
      </c>
      <c r="F128">
        <v>3.8756010239646099E-5</v>
      </c>
      <c r="G128">
        <v>1.0038756010239701E-2</v>
      </c>
      <c r="H128">
        <v>4.2565608580436001E-7</v>
      </c>
      <c r="I128">
        <v>1</v>
      </c>
      <c r="J128">
        <v>1</v>
      </c>
      <c r="K128">
        <v>1</v>
      </c>
      <c r="L128">
        <v>3.0538035339161399E-7</v>
      </c>
      <c r="M128">
        <v>4.27158114134056E-7</v>
      </c>
      <c r="N128">
        <v>3.0688238172130903E-7</v>
      </c>
      <c r="O128">
        <v>4.8353529756277403E-3</v>
      </c>
      <c r="P128">
        <v>19</v>
      </c>
      <c r="Q128">
        <v>0.4</v>
      </c>
      <c r="R128">
        <v>0.01</v>
      </c>
      <c r="S128" s="7" t="s">
        <v>21</v>
      </c>
      <c r="T128" s="7" t="s">
        <v>22</v>
      </c>
      <c r="U128" s="7" t="s">
        <v>21</v>
      </c>
      <c r="V128" s="7" t="s">
        <v>23</v>
      </c>
      <c r="W128" s="7" t="s">
        <v>21</v>
      </c>
      <c r="X128" s="7" t="s">
        <v>24</v>
      </c>
      <c r="Y128">
        <v>0.5</v>
      </c>
      <c r="Z128">
        <v>0.6</v>
      </c>
      <c r="AA128">
        <v>0.05</v>
      </c>
      <c r="AB128">
        <v>0.19841911740467</v>
      </c>
    </row>
    <row r="129" spans="1:28" x14ac:dyDescent="0.25">
      <c r="A129">
        <v>128</v>
      </c>
      <c r="B129" s="7" t="s">
        <v>13</v>
      </c>
      <c r="C129" s="7" t="s">
        <v>148</v>
      </c>
      <c r="D129">
        <v>0.86399999999999999</v>
      </c>
      <c r="E129">
        <v>5.9697439854208703E-3</v>
      </c>
      <c r="F129">
        <v>-9.6568144683101506E-5</v>
      </c>
      <c r="G129">
        <v>1.99034318553169E-2</v>
      </c>
      <c r="H129">
        <v>2.33427289404792E-6</v>
      </c>
      <c r="I129">
        <v>1</v>
      </c>
      <c r="J129">
        <v>1</v>
      </c>
      <c r="K129">
        <v>1</v>
      </c>
      <c r="L129">
        <v>3.69315928081577E-6</v>
      </c>
      <c r="M129">
        <v>2.3435983006154601E-6</v>
      </c>
      <c r="N129">
        <v>3.7024846873833101E-6</v>
      </c>
      <c r="O129">
        <v>1.07804099168845E-2</v>
      </c>
      <c r="P129">
        <v>20</v>
      </c>
      <c r="Q129">
        <v>0.4</v>
      </c>
      <c r="R129">
        <v>0.02</v>
      </c>
      <c r="S129" s="7" t="s">
        <v>21</v>
      </c>
      <c r="T129" s="7" t="s">
        <v>22</v>
      </c>
      <c r="U129" s="7" t="s">
        <v>21</v>
      </c>
      <c r="V129" s="7" t="s">
        <v>23</v>
      </c>
      <c r="W129" s="7" t="s">
        <v>21</v>
      </c>
      <c r="X129" s="7" t="s">
        <v>24</v>
      </c>
      <c r="Y129">
        <v>0.05</v>
      </c>
      <c r="Z129">
        <v>0.2</v>
      </c>
      <c r="AA129">
        <v>0.4</v>
      </c>
      <c r="AB129">
        <v>0.58884234920553602</v>
      </c>
    </row>
    <row r="130" spans="1:28" x14ac:dyDescent="0.25">
      <c r="A130">
        <v>129</v>
      </c>
      <c r="B130" s="7" t="s">
        <v>13</v>
      </c>
      <c r="C130" s="7" t="s">
        <v>148</v>
      </c>
      <c r="D130">
        <v>0.85499999999999998</v>
      </c>
      <c r="E130">
        <v>7.32029894049099E-3</v>
      </c>
      <c r="F130">
        <v>4.0128915172214599E-6</v>
      </c>
      <c r="G130">
        <v>3.00040128915172E-2</v>
      </c>
      <c r="H130">
        <v>3.5208481227922101E-6</v>
      </c>
      <c r="I130">
        <v>1</v>
      </c>
      <c r="J130">
        <v>1</v>
      </c>
      <c r="K130">
        <v>1</v>
      </c>
      <c r="L130">
        <v>5.8638923821870803E-6</v>
      </c>
      <c r="M130">
        <v>3.5208642260905398E-6</v>
      </c>
      <c r="N130">
        <v>5.8639084854854101E-6</v>
      </c>
      <c r="O130">
        <v>1.7576766741799699E-2</v>
      </c>
      <c r="P130">
        <v>21</v>
      </c>
      <c r="Q130">
        <v>0.4</v>
      </c>
      <c r="R130">
        <v>0.03</v>
      </c>
      <c r="S130" s="7" t="s">
        <v>21</v>
      </c>
      <c r="T130" s="7" t="s">
        <v>22</v>
      </c>
      <c r="U130" s="7" t="s">
        <v>21</v>
      </c>
      <c r="V130" s="7" t="s">
        <v>23</v>
      </c>
      <c r="W130" s="7" t="s">
        <v>21</v>
      </c>
      <c r="X130" s="7" t="s">
        <v>24</v>
      </c>
      <c r="Y130">
        <v>0.05</v>
      </c>
      <c r="Z130">
        <v>0.2</v>
      </c>
      <c r="AA130">
        <v>0.3</v>
      </c>
      <c r="AB130">
        <v>0.564728973139068</v>
      </c>
    </row>
    <row r="131" spans="1:28" x14ac:dyDescent="0.25">
      <c r="A131">
        <v>130</v>
      </c>
      <c r="B131" s="7" t="s">
        <v>13</v>
      </c>
      <c r="C131" s="7" t="s">
        <v>148</v>
      </c>
      <c r="D131">
        <v>0.84699999999999998</v>
      </c>
      <c r="E131">
        <v>1.6888494033877001E-3</v>
      </c>
      <c r="F131">
        <v>5.5569550483446203E-5</v>
      </c>
      <c r="G131">
        <v>1.00555695504834E-2</v>
      </c>
      <c r="H131">
        <v>1.90741234375304E-7</v>
      </c>
      <c r="I131">
        <v>1</v>
      </c>
      <c r="J131">
        <v>1</v>
      </c>
      <c r="K131">
        <v>1</v>
      </c>
      <c r="L131">
        <v>3.0442361810009501E-7</v>
      </c>
      <c r="M131">
        <v>1.9382920931623599E-7</v>
      </c>
      <c r="N131">
        <v>3.0751159304102698E-7</v>
      </c>
      <c r="O131">
        <v>5.1677352648816103E-3</v>
      </c>
      <c r="P131">
        <v>22</v>
      </c>
      <c r="Q131">
        <v>0.5</v>
      </c>
      <c r="R131">
        <v>0.01</v>
      </c>
      <c r="S131" s="7" t="s">
        <v>21</v>
      </c>
      <c r="T131" s="7" t="s">
        <v>25</v>
      </c>
      <c r="U131" s="7" t="s">
        <v>21</v>
      </c>
      <c r="V131" s="7" t="s">
        <v>26</v>
      </c>
      <c r="W131" s="7" t="s">
        <v>21</v>
      </c>
      <c r="X131" s="7" t="s">
        <v>27</v>
      </c>
      <c r="Y131">
        <v>0.05</v>
      </c>
      <c r="Z131">
        <v>0.15</v>
      </c>
      <c r="AA131">
        <v>0.4</v>
      </c>
      <c r="AB131">
        <v>0.517057060774888</v>
      </c>
    </row>
    <row r="132" spans="1:28" x14ac:dyDescent="0.25">
      <c r="A132">
        <v>131</v>
      </c>
      <c r="B132" s="7" t="s">
        <v>13</v>
      </c>
      <c r="C132" s="7" t="s">
        <v>148</v>
      </c>
      <c r="D132">
        <v>0.93400000000000005</v>
      </c>
      <c r="E132">
        <v>4.5193747656778697E-3</v>
      </c>
      <c r="F132">
        <v>-8.8153196298493904E-4</v>
      </c>
      <c r="G132">
        <v>1.9118468037014998E-2</v>
      </c>
      <c r="H132">
        <v>1.3376682647574899E-6</v>
      </c>
      <c r="I132">
        <v>1</v>
      </c>
      <c r="J132">
        <v>1</v>
      </c>
      <c r="K132">
        <v>1</v>
      </c>
      <c r="L132">
        <v>1.03026742123709E-6</v>
      </c>
      <c r="M132">
        <v>2.1147668665215698E-6</v>
      </c>
      <c r="N132">
        <v>1.8073660230011699E-6</v>
      </c>
      <c r="O132">
        <v>8.8879841030940591E-3</v>
      </c>
      <c r="P132">
        <v>23</v>
      </c>
      <c r="Q132">
        <v>0.5</v>
      </c>
      <c r="R132">
        <v>0.02</v>
      </c>
      <c r="S132" s="7" t="s">
        <v>21</v>
      </c>
      <c r="T132" s="7" t="s">
        <v>25</v>
      </c>
      <c r="U132" s="7" t="s">
        <v>21</v>
      </c>
      <c r="V132" s="7" t="s">
        <v>26</v>
      </c>
      <c r="W132" s="7" t="s">
        <v>21</v>
      </c>
      <c r="X132" s="7" t="s">
        <v>27</v>
      </c>
      <c r="Y132">
        <v>0.45</v>
      </c>
      <c r="Z132">
        <v>0.6</v>
      </c>
      <c r="AA132">
        <v>0.05</v>
      </c>
      <c r="AB132">
        <v>0.22576407704329801</v>
      </c>
    </row>
    <row r="133" spans="1:28" x14ac:dyDescent="0.25">
      <c r="A133">
        <v>132</v>
      </c>
      <c r="B133" s="7" t="s">
        <v>13</v>
      </c>
      <c r="C133" s="7" t="s">
        <v>148</v>
      </c>
      <c r="D133">
        <v>0.88</v>
      </c>
      <c r="E133">
        <v>4.5968117471619201E-3</v>
      </c>
      <c r="F133">
        <v>-8.1952446414092301E-5</v>
      </c>
      <c r="G133">
        <v>2.9918047553586E-2</v>
      </c>
      <c r="H133">
        <v>1.4112383853616301E-6</v>
      </c>
      <c r="I133">
        <v>1</v>
      </c>
      <c r="J133">
        <v>1</v>
      </c>
      <c r="K133">
        <v>1</v>
      </c>
      <c r="L133">
        <v>2.09952775668855E-6</v>
      </c>
      <c r="M133">
        <v>1.4179545888348899E-6</v>
      </c>
      <c r="N133">
        <v>2.1062439601617999E-6</v>
      </c>
      <c r="O133">
        <v>1.5886698750905402E-2</v>
      </c>
      <c r="P133">
        <v>24</v>
      </c>
      <c r="Q133">
        <v>0.5</v>
      </c>
      <c r="R133">
        <v>0.03</v>
      </c>
      <c r="S133" s="7" t="s">
        <v>21</v>
      </c>
      <c r="T133" s="7" t="s">
        <v>25</v>
      </c>
      <c r="U133" s="7" t="s">
        <v>21</v>
      </c>
      <c r="V133" s="7" t="s">
        <v>26</v>
      </c>
      <c r="W133" s="7" t="s">
        <v>21</v>
      </c>
      <c r="X133" s="7" t="s">
        <v>27</v>
      </c>
      <c r="Y133">
        <v>0.05</v>
      </c>
      <c r="Z133">
        <v>0.2</v>
      </c>
      <c r="AA133">
        <v>0.3</v>
      </c>
      <c r="AB133">
        <v>0.53032283222132603</v>
      </c>
    </row>
    <row r="134" spans="1:28" x14ac:dyDescent="0.25">
      <c r="A134">
        <v>133</v>
      </c>
      <c r="B134" s="7" t="s">
        <v>13</v>
      </c>
      <c r="C134" s="7" t="s">
        <v>148</v>
      </c>
      <c r="D134">
        <v>0.89700000000000002</v>
      </c>
      <c r="E134">
        <v>7.2599195616515301E-3</v>
      </c>
      <c r="F134">
        <v>-1.9767339019036699E-3</v>
      </c>
      <c r="G134">
        <v>3.8023266098096302E-2</v>
      </c>
      <c r="H134">
        <v>3.4525574737640301E-6</v>
      </c>
      <c r="I134">
        <v>1</v>
      </c>
      <c r="J134">
        <v>1</v>
      </c>
      <c r="K134">
        <v>1</v>
      </c>
      <c r="L134">
        <v>2.2078175824824699E-6</v>
      </c>
      <c r="M134">
        <v>7.36003439269933E-6</v>
      </c>
      <c r="N134">
        <v>6.1152945014177804E-6</v>
      </c>
      <c r="O134">
        <v>2.05732050563142E-2</v>
      </c>
      <c r="P134">
        <v>25</v>
      </c>
      <c r="Q134">
        <v>0.5</v>
      </c>
      <c r="R134">
        <v>0.04</v>
      </c>
      <c r="S134" s="7" t="s">
        <v>21</v>
      </c>
      <c r="T134" s="7" t="s">
        <v>25</v>
      </c>
      <c r="U134" s="7" t="s">
        <v>21</v>
      </c>
      <c r="V134" s="7" t="s">
        <v>26</v>
      </c>
      <c r="W134" s="7" t="s">
        <v>21</v>
      </c>
      <c r="X134" s="7" t="s">
        <v>27</v>
      </c>
      <c r="Y134">
        <v>0.3</v>
      </c>
      <c r="Z134">
        <v>0.5</v>
      </c>
      <c r="AA134">
        <v>0.05</v>
      </c>
      <c r="AB134">
        <v>0.28892452774791499</v>
      </c>
    </row>
    <row r="135" spans="1:28" x14ac:dyDescent="0.25">
      <c r="A135">
        <v>134</v>
      </c>
      <c r="B135" s="7" t="s">
        <v>13</v>
      </c>
      <c r="C135" s="7" t="s">
        <v>148</v>
      </c>
      <c r="D135">
        <v>0.88700000000000001</v>
      </c>
      <c r="E135">
        <v>9.8328837332199905E-3</v>
      </c>
      <c r="F135">
        <v>-2.9269444394259001E-3</v>
      </c>
      <c r="G135">
        <v>5.7073055560574099E-2</v>
      </c>
      <c r="H135">
        <v>6.3345216811442898E-6</v>
      </c>
      <c r="I135">
        <v>1</v>
      </c>
      <c r="J135">
        <v>1</v>
      </c>
      <c r="K135">
        <v>1</v>
      </c>
      <c r="L135">
        <v>4.0270833875063003E-6</v>
      </c>
      <c r="M135">
        <v>1.49015254326305E-5</v>
      </c>
      <c r="N135">
        <v>1.2594087138992501E-5</v>
      </c>
      <c r="O135">
        <v>3.3636258863251702E-2</v>
      </c>
      <c r="P135">
        <v>26</v>
      </c>
      <c r="Q135">
        <v>0.5</v>
      </c>
      <c r="R135">
        <v>0.06</v>
      </c>
      <c r="S135" s="7" t="s">
        <v>21</v>
      </c>
      <c r="T135" s="7" t="s">
        <v>25</v>
      </c>
      <c r="U135" s="7" t="s">
        <v>21</v>
      </c>
      <c r="V135" s="7" t="s">
        <v>26</v>
      </c>
      <c r="W135" s="7" t="s">
        <v>21</v>
      </c>
      <c r="X135" s="7" t="s">
        <v>27</v>
      </c>
      <c r="Y135">
        <v>0.2</v>
      </c>
      <c r="Z135">
        <v>0.5</v>
      </c>
      <c r="AA135">
        <v>0.05</v>
      </c>
      <c r="AB135">
        <v>0.28154610295860799</v>
      </c>
    </row>
    <row r="136" spans="1:28" x14ac:dyDescent="0.25">
      <c r="A136">
        <v>135</v>
      </c>
      <c r="B136" s="7" t="s">
        <v>13</v>
      </c>
      <c r="C136" s="7" t="s">
        <v>148</v>
      </c>
      <c r="D136">
        <v>0.88300000000000001</v>
      </c>
      <c r="E136">
        <v>1.1701155803178299E-2</v>
      </c>
      <c r="F136">
        <v>-3.5719024319137102E-3</v>
      </c>
      <c r="G136">
        <v>7.6428097568086398E-2</v>
      </c>
      <c r="H136">
        <v>8.9702690302044407E-6</v>
      </c>
      <c r="I136">
        <v>1</v>
      </c>
      <c r="J136">
        <v>1</v>
      </c>
      <c r="K136">
        <v>1</v>
      </c>
      <c r="L136">
        <v>5.4192204786002403E-6</v>
      </c>
      <c r="M136">
        <v>2.1728756013315501E-5</v>
      </c>
      <c r="N136">
        <v>1.81777074617113E-5</v>
      </c>
      <c r="O136">
        <v>4.8500250622296098E-2</v>
      </c>
      <c r="P136">
        <v>27</v>
      </c>
      <c r="Q136">
        <v>0.5</v>
      </c>
      <c r="R136">
        <v>0.08</v>
      </c>
      <c r="S136" s="7" t="s">
        <v>21</v>
      </c>
      <c r="T136" s="7" t="s">
        <v>25</v>
      </c>
      <c r="U136" s="7" t="s">
        <v>21</v>
      </c>
      <c r="V136" s="7" t="s">
        <v>26</v>
      </c>
      <c r="W136" s="7" t="s">
        <v>21</v>
      </c>
      <c r="X136" s="7" t="s">
        <v>27</v>
      </c>
      <c r="Y136">
        <v>0.1</v>
      </c>
      <c r="Z136">
        <v>0.5</v>
      </c>
      <c r="AA136">
        <v>0.05</v>
      </c>
      <c r="AB136">
        <v>0.27573740809668401</v>
      </c>
    </row>
    <row r="137" spans="1:28" x14ac:dyDescent="0.25">
      <c r="A137">
        <v>136</v>
      </c>
      <c r="B137" s="7" t="s">
        <v>13</v>
      </c>
      <c r="C137" s="7" t="s">
        <v>148</v>
      </c>
      <c r="D137">
        <v>0.82899999999999996</v>
      </c>
      <c r="E137">
        <v>1.6044003088549E-3</v>
      </c>
      <c r="F137">
        <v>6.8781527193079194E-5</v>
      </c>
      <c r="G137">
        <v>1.0068781527193101E-2</v>
      </c>
      <c r="H137">
        <v>1.74574513626582E-7</v>
      </c>
      <c r="I137">
        <v>1</v>
      </c>
      <c r="J137">
        <v>1</v>
      </c>
      <c r="K137">
        <v>1</v>
      </c>
      <c r="L137">
        <v>2.8254973402804001E-7</v>
      </c>
      <c r="M137">
        <v>1.7930541210959401E-7</v>
      </c>
      <c r="N137">
        <v>2.8728063251105302E-7</v>
      </c>
      <c r="O137">
        <v>3.9352014953621603E-3</v>
      </c>
      <c r="P137">
        <v>28</v>
      </c>
      <c r="Q137">
        <v>0.6</v>
      </c>
      <c r="R137">
        <v>0.01</v>
      </c>
      <c r="S137" s="7" t="s">
        <v>21</v>
      </c>
      <c r="T137" s="7" t="s">
        <v>25</v>
      </c>
      <c r="U137" s="7" t="s">
        <v>21</v>
      </c>
      <c r="V137" s="7" t="s">
        <v>28</v>
      </c>
      <c r="W137" s="7" t="s">
        <v>21</v>
      </c>
      <c r="X137" s="7" t="s">
        <v>29</v>
      </c>
      <c r="Y137">
        <v>0.05</v>
      </c>
      <c r="Z137">
        <v>0.15</v>
      </c>
      <c r="AA137">
        <v>0.5</v>
      </c>
      <c r="AB137">
        <v>0.61487551825078801</v>
      </c>
    </row>
    <row r="138" spans="1:28" x14ac:dyDescent="0.25">
      <c r="A138">
        <v>137</v>
      </c>
      <c r="B138" s="7" t="s">
        <v>13</v>
      </c>
      <c r="C138" s="7" t="s">
        <v>148</v>
      </c>
      <c r="D138">
        <v>0.83899999999999997</v>
      </c>
      <c r="E138">
        <v>3.53199587440904E-3</v>
      </c>
      <c r="F138">
        <v>2.18432528952498E-4</v>
      </c>
      <c r="G138">
        <v>2.02184325289517E-2</v>
      </c>
      <c r="H138">
        <v>8.4123669303771796E-7</v>
      </c>
      <c r="I138">
        <v>1</v>
      </c>
      <c r="J138">
        <v>1</v>
      </c>
      <c r="K138">
        <v>1</v>
      </c>
      <c r="L138">
        <v>1.19663656423982E-6</v>
      </c>
      <c r="M138">
        <v>8.8894946274230202E-7</v>
      </c>
      <c r="N138">
        <v>1.24434933394441E-6</v>
      </c>
      <c r="O138">
        <v>7.8646642099545992E-3</v>
      </c>
      <c r="P138">
        <v>29</v>
      </c>
      <c r="Q138">
        <v>0.6</v>
      </c>
      <c r="R138">
        <v>0.02</v>
      </c>
      <c r="S138" s="7" t="s">
        <v>21</v>
      </c>
      <c r="T138" s="7" t="s">
        <v>25</v>
      </c>
      <c r="U138" s="7" t="s">
        <v>21</v>
      </c>
      <c r="V138" s="7" t="s">
        <v>28</v>
      </c>
      <c r="W138" s="7" t="s">
        <v>21</v>
      </c>
      <c r="X138" s="7" t="s">
        <v>29</v>
      </c>
      <c r="Y138">
        <v>0.01</v>
      </c>
      <c r="Z138">
        <v>0.15</v>
      </c>
      <c r="AA138">
        <v>0.5</v>
      </c>
      <c r="AB138">
        <v>0.66692361994151705</v>
      </c>
    </row>
    <row r="139" spans="1:28" x14ac:dyDescent="0.25">
      <c r="A139">
        <v>138</v>
      </c>
      <c r="B139" s="7" t="s">
        <v>13</v>
      </c>
      <c r="C139" s="7" t="s">
        <v>148</v>
      </c>
      <c r="D139">
        <v>0.70899999999999996</v>
      </c>
      <c r="E139">
        <v>4.5858197717404204E-3</v>
      </c>
      <c r="F139">
        <v>-1.90954153232916E-3</v>
      </c>
      <c r="G139">
        <v>2.8090458467670901E-2</v>
      </c>
      <c r="H139">
        <v>1.37964718548552E-6</v>
      </c>
      <c r="I139">
        <v>1</v>
      </c>
      <c r="J139">
        <v>1</v>
      </c>
      <c r="K139">
        <v>1</v>
      </c>
      <c r="L139">
        <v>9.10140521309478E-7</v>
      </c>
      <c r="M139">
        <v>5.0259960491755097E-6</v>
      </c>
      <c r="N139">
        <v>4.5564893849994599E-6</v>
      </c>
      <c r="O139">
        <v>1.38951326065409E-2</v>
      </c>
      <c r="P139">
        <v>30</v>
      </c>
      <c r="Q139">
        <v>0.6</v>
      </c>
      <c r="R139">
        <v>0.03</v>
      </c>
      <c r="S139" s="7" t="s">
        <v>21</v>
      </c>
      <c r="T139" s="7" t="s">
        <v>25</v>
      </c>
      <c r="U139" s="7" t="s">
        <v>21</v>
      </c>
      <c r="V139" s="7" t="s">
        <v>28</v>
      </c>
      <c r="W139" s="7" t="s">
        <v>21</v>
      </c>
      <c r="X139" s="7" t="s">
        <v>29</v>
      </c>
      <c r="Y139">
        <v>0.35</v>
      </c>
      <c r="Z139">
        <v>0.5</v>
      </c>
      <c r="AA139">
        <v>0.05</v>
      </c>
      <c r="AB139">
        <v>0.274406312032136</v>
      </c>
    </row>
    <row r="140" spans="1:28" x14ac:dyDescent="0.25">
      <c r="A140">
        <v>139</v>
      </c>
      <c r="B140" s="7" t="s">
        <v>13</v>
      </c>
      <c r="C140" s="7" t="s">
        <v>148</v>
      </c>
      <c r="D140">
        <v>0.61699999999999999</v>
      </c>
      <c r="E140">
        <v>5.8069003926875997E-3</v>
      </c>
      <c r="F140">
        <v>-2.6368374023172398E-3</v>
      </c>
      <c r="G140">
        <v>3.73631625976827E-2</v>
      </c>
      <c r="H140">
        <v>2.21258019330091E-6</v>
      </c>
      <c r="I140">
        <v>1</v>
      </c>
      <c r="J140">
        <v>1</v>
      </c>
      <c r="K140">
        <v>1</v>
      </c>
      <c r="L140">
        <v>1.3096212511516501E-6</v>
      </c>
      <c r="M140">
        <v>9.16549167956003E-6</v>
      </c>
      <c r="N140">
        <v>8.2625327374107701E-6</v>
      </c>
      <c r="O140">
        <v>2.1180453064075899E-2</v>
      </c>
      <c r="P140">
        <v>31</v>
      </c>
      <c r="Q140">
        <v>0.6</v>
      </c>
      <c r="R140">
        <v>0.04</v>
      </c>
      <c r="S140" s="7" t="s">
        <v>21</v>
      </c>
      <c r="T140" s="7" t="s">
        <v>25</v>
      </c>
      <c r="U140" s="7" t="s">
        <v>21</v>
      </c>
      <c r="V140" s="7" t="s">
        <v>28</v>
      </c>
      <c r="W140" s="7" t="s">
        <v>21</v>
      </c>
      <c r="X140" s="7" t="s">
        <v>29</v>
      </c>
      <c r="Y140">
        <v>0.3</v>
      </c>
      <c r="Z140">
        <v>0.5</v>
      </c>
      <c r="AA140">
        <v>0.01</v>
      </c>
      <c r="AB140">
        <v>0.23081783715997201</v>
      </c>
    </row>
    <row r="141" spans="1:28" x14ac:dyDescent="0.25">
      <c r="A141">
        <v>140</v>
      </c>
      <c r="B141" s="7" t="s">
        <v>13</v>
      </c>
      <c r="C141" s="7" t="s">
        <v>148</v>
      </c>
      <c r="D141">
        <v>0.71899999999999997</v>
      </c>
      <c r="E141">
        <v>5.73294049366865E-3</v>
      </c>
      <c r="F141">
        <v>-2.4230493790481202E-3</v>
      </c>
      <c r="G141">
        <v>5.7576950620951903E-2</v>
      </c>
      <c r="H141">
        <v>2.18327600241622E-6</v>
      </c>
      <c r="I141">
        <v>1</v>
      </c>
      <c r="J141">
        <v>1</v>
      </c>
      <c r="K141">
        <v>1</v>
      </c>
      <c r="L141">
        <v>1.6246994050300601E-6</v>
      </c>
      <c r="M141">
        <v>8.0544442957216896E-6</v>
      </c>
      <c r="N141">
        <v>7.4958676983355301E-6</v>
      </c>
      <c r="O141">
        <v>3.7121014129427997E-2</v>
      </c>
      <c r="P141">
        <v>32</v>
      </c>
      <c r="Q141">
        <v>0.6</v>
      </c>
      <c r="R141">
        <v>0.06</v>
      </c>
      <c r="S141" s="7" t="s">
        <v>21</v>
      </c>
      <c r="T141" s="7" t="s">
        <v>25</v>
      </c>
      <c r="U141" s="7" t="s">
        <v>21</v>
      </c>
      <c r="V141" s="7" t="s">
        <v>28</v>
      </c>
      <c r="W141" s="7" t="s">
        <v>21</v>
      </c>
      <c r="X141" s="7" t="s">
        <v>29</v>
      </c>
      <c r="Y141">
        <v>0.1</v>
      </c>
      <c r="Z141">
        <v>0.3</v>
      </c>
      <c r="AA141">
        <v>0.05</v>
      </c>
      <c r="AB141">
        <v>0.36263303884984599</v>
      </c>
    </row>
    <row r="142" spans="1:28" x14ac:dyDescent="0.25">
      <c r="A142">
        <v>141</v>
      </c>
      <c r="B142" s="7" t="s">
        <v>13</v>
      </c>
      <c r="C142" s="7" t="s">
        <v>148</v>
      </c>
      <c r="D142">
        <v>0.68400000000000005</v>
      </c>
      <c r="E142">
        <v>8.57829863464433E-3</v>
      </c>
      <c r="F142">
        <v>-3.7992389751827001E-3</v>
      </c>
      <c r="G142">
        <v>7.6200761024817307E-2</v>
      </c>
      <c r="H142">
        <v>4.8537649436440699E-6</v>
      </c>
      <c r="I142">
        <v>1</v>
      </c>
      <c r="J142">
        <v>1</v>
      </c>
      <c r="K142">
        <v>1</v>
      </c>
      <c r="L142">
        <v>2.9912494760372802E-6</v>
      </c>
      <c r="M142">
        <v>1.9287981734191401E-5</v>
      </c>
      <c r="N142">
        <v>1.7425466266584601E-5</v>
      </c>
      <c r="O142">
        <v>4.7196051488879801E-2</v>
      </c>
      <c r="P142">
        <v>33</v>
      </c>
      <c r="Q142">
        <v>0.6</v>
      </c>
      <c r="R142">
        <v>0.08</v>
      </c>
      <c r="S142" s="7" t="s">
        <v>21</v>
      </c>
      <c r="T142" s="7" t="s">
        <v>25</v>
      </c>
      <c r="U142" s="7" t="s">
        <v>21</v>
      </c>
      <c r="V142" s="7" t="s">
        <v>28</v>
      </c>
      <c r="W142" s="7" t="s">
        <v>21</v>
      </c>
      <c r="X142" s="7" t="s">
        <v>29</v>
      </c>
      <c r="Y142">
        <v>0.1</v>
      </c>
      <c r="Z142">
        <v>0.4</v>
      </c>
      <c r="AA142">
        <v>0.05</v>
      </c>
      <c r="AB142">
        <v>0.33124033534639302</v>
      </c>
    </row>
    <row r="143" spans="1:28" x14ac:dyDescent="0.25">
      <c r="A143">
        <v>142</v>
      </c>
      <c r="B143" s="7" t="s">
        <v>13</v>
      </c>
      <c r="C143" s="7" t="s">
        <v>148</v>
      </c>
      <c r="D143">
        <v>0.75</v>
      </c>
      <c r="E143">
        <v>1.0967840494430999E-2</v>
      </c>
      <c r="F143">
        <v>-4.4558781593201698E-3</v>
      </c>
      <c r="G143">
        <v>9.5544121840679896E-2</v>
      </c>
      <c r="H143">
        <v>7.9325053138946904E-6</v>
      </c>
      <c r="I143">
        <v>1</v>
      </c>
      <c r="J143">
        <v>1</v>
      </c>
      <c r="K143">
        <v>1</v>
      </c>
      <c r="L143">
        <v>5.3687571138477698E-6</v>
      </c>
      <c r="M143">
        <v>2.7787355484601201E-5</v>
      </c>
      <c r="N143">
        <v>2.5223607284554301E-5</v>
      </c>
      <c r="O143">
        <v>5.5545930094032803E-2</v>
      </c>
      <c r="P143">
        <v>34</v>
      </c>
      <c r="Q143">
        <v>0.6</v>
      </c>
      <c r="R143">
        <v>0.1</v>
      </c>
      <c r="S143" s="7" t="s">
        <v>21</v>
      </c>
      <c r="T143" s="7" t="s">
        <v>25</v>
      </c>
      <c r="U143" s="7" t="s">
        <v>21</v>
      </c>
      <c r="V143" s="7" t="s">
        <v>28</v>
      </c>
      <c r="W143" s="7" t="s">
        <v>21</v>
      </c>
      <c r="X143" s="7" t="s">
        <v>29</v>
      </c>
      <c r="Y143">
        <v>0.1</v>
      </c>
      <c r="Z143">
        <v>0.4</v>
      </c>
      <c r="AA143">
        <v>0.05</v>
      </c>
      <c r="AB143">
        <v>0.40403208331824397</v>
      </c>
    </row>
    <row r="144" spans="1:28" x14ac:dyDescent="0.25">
      <c r="A144">
        <v>143</v>
      </c>
      <c r="B144" s="7" t="s">
        <v>13</v>
      </c>
      <c r="C144" s="7" t="s">
        <v>148</v>
      </c>
      <c r="D144">
        <v>0.80900000000000005</v>
      </c>
      <c r="E144">
        <v>1.2801723235889999E-2</v>
      </c>
      <c r="F144">
        <v>-4.7507142452298604E-3</v>
      </c>
      <c r="G144">
        <v>0.12024928575476999</v>
      </c>
      <c r="H144">
        <v>1.08259149326202E-5</v>
      </c>
      <c r="I144">
        <v>1</v>
      </c>
      <c r="J144">
        <v>1</v>
      </c>
      <c r="K144">
        <v>1</v>
      </c>
      <c r="L144">
        <v>7.7141700840409397E-6</v>
      </c>
      <c r="M144">
        <v>3.3395200772450099E-5</v>
      </c>
      <c r="N144">
        <v>3.0283455923870802E-5</v>
      </c>
      <c r="O144">
        <v>7.0962765391492905E-2</v>
      </c>
      <c r="P144">
        <v>35</v>
      </c>
      <c r="Q144">
        <v>0.6</v>
      </c>
      <c r="R144">
        <v>0.125</v>
      </c>
      <c r="S144" s="7" t="s">
        <v>21</v>
      </c>
      <c r="T144" s="7" t="s">
        <v>25</v>
      </c>
      <c r="U144" s="7" t="s">
        <v>21</v>
      </c>
      <c r="V144" s="7" t="s">
        <v>28</v>
      </c>
      <c r="W144" s="7" t="s">
        <v>21</v>
      </c>
      <c r="X144" s="7" t="s">
        <v>29</v>
      </c>
      <c r="Y144">
        <v>0.05</v>
      </c>
      <c r="Z144">
        <v>0.4</v>
      </c>
      <c r="AA144">
        <v>0.05</v>
      </c>
      <c r="AB144">
        <v>0.42841165126740999</v>
      </c>
    </row>
    <row r="145" spans="1:28" x14ac:dyDescent="0.25">
      <c r="A145">
        <v>144</v>
      </c>
      <c r="B145" s="7" t="s">
        <v>13</v>
      </c>
      <c r="C145" s="7" t="s">
        <v>148</v>
      </c>
      <c r="D145">
        <v>0.755</v>
      </c>
      <c r="E145">
        <v>1.6926114735568799E-2</v>
      </c>
      <c r="F145">
        <v>-6.8404047257539201E-3</v>
      </c>
      <c r="G145">
        <v>0.14315959527424599</v>
      </c>
      <c r="H145">
        <v>1.88502894433045E-5</v>
      </c>
      <c r="I145">
        <v>1</v>
      </c>
      <c r="J145">
        <v>1</v>
      </c>
      <c r="K145">
        <v>1</v>
      </c>
      <c r="L145">
        <v>1.16672148614347E-5</v>
      </c>
      <c r="M145">
        <v>6.5641426255421006E-5</v>
      </c>
      <c r="N145">
        <v>5.8458351673551203E-5</v>
      </c>
      <c r="O145">
        <v>8.3848729296421204E-2</v>
      </c>
      <c r="P145">
        <v>36</v>
      </c>
      <c r="Q145">
        <v>0.6</v>
      </c>
      <c r="R145">
        <v>0.15</v>
      </c>
      <c r="S145" s="7" t="s">
        <v>21</v>
      </c>
      <c r="T145" s="7" t="s">
        <v>25</v>
      </c>
      <c r="U145" s="7" t="s">
        <v>21</v>
      </c>
      <c r="V145" s="7" t="s">
        <v>28</v>
      </c>
      <c r="W145" s="7" t="s">
        <v>21</v>
      </c>
      <c r="X145" s="7" t="s">
        <v>29</v>
      </c>
      <c r="Y145">
        <v>0.05</v>
      </c>
      <c r="Z145">
        <v>0.5</v>
      </c>
      <c r="AA145">
        <v>2.5000000000000001E-2</v>
      </c>
      <c r="AB145">
        <v>0.382452220989838</v>
      </c>
    </row>
    <row r="146" spans="1:28" x14ac:dyDescent="0.25">
      <c r="A146">
        <v>145</v>
      </c>
      <c r="B146" s="7" t="s">
        <v>13</v>
      </c>
      <c r="C146" s="7" t="s">
        <v>148</v>
      </c>
      <c r="D146">
        <v>0.75600000000000001</v>
      </c>
      <c r="E146">
        <v>4.3994383396271496E-3</v>
      </c>
      <c r="F146">
        <v>-1.0036917852752399E-3</v>
      </c>
      <c r="G146">
        <v>8.9963082147247707E-3</v>
      </c>
      <c r="H146">
        <v>1.2903959598056101E-6</v>
      </c>
      <c r="I146">
        <v>1</v>
      </c>
      <c r="J146">
        <v>1</v>
      </c>
      <c r="K146">
        <v>1</v>
      </c>
      <c r="L146">
        <v>1.9690679101103902E-6</v>
      </c>
      <c r="M146">
        <v>2.2977931596346201E-6</v>
      </c>
      <c r="N146">
        <v>2.9764651099393902E-6</v>
      </c>
      <c r="O146">
        <v>5.8820167653487101E-3</v>
      </c>
      <c r="P146">
        <v>37</v>
      </c>
      <c r="Q146">
        <v>0.4</v>
      </c>
      <c r="R146">
        <v>0.01</v>
      </c>
      <c r="S146" s="7" t="s">
        <v>30</v>
      </c>
      <c r="T146" s="7" t="s">
        <v>31</v>
      </c>
      <c r="U146" s="7" t="s">
        <v>30</v>
      </c>
      <c r="V146" s="7" t="s">
        <v>32</v>
      </c>
      <c r="W146" s="7" t="s">
        <v>30</v>
      </c>
      <c r="X146" s="7" t="s">
        <v>33</v>
      </c>
      <c r="Y146">
        <v>2.5000000000000001E-2</v>
      </c>
      <c r="Z146">
        <v>0.15</v>
      </c>
      <c r="AA146">
        <v>0.5</v>
      </c>
      <c r="AB146">
        <v>0.63673926719995</v>
      </c>
    </row>
    <row r="147" spans="1:28" x14ac:dyDescent="0.25">
      <c r="A147">
        <v>146</v>
      </c>
      <c r="B147" s="7" t="s">
        <v>13</v>
      </c>
      <c r="C147" s="7" t="s">
        <v>148</v>
      </c>
      <c r="D147">
        <v>0.74</v>
      </c>
      <c r="E147">
        <v>6.9225402899832297E-3</v>
      </c>
      <c r="F147">
        <v>-1.0628149443216101E-3</v>
      </c>
      <c r="G147">
        <v>1.8937185055678402E-2</v>
      </c>
      <c r="H147">
        <v>3.1544239227394898E-6</v>
      </c>
      <c r="I147">
        <v>1</v>
      </c>
      <c r="J147">
        <v>1</v>
      </c>
      <c r="K147">
        <v>1</v>
      </c>
      <c r="L147">
        <v>7.6321377347183204E-6</v>
      </c>
      <c r="M147">
        <v>4.2839995286128402E-6</v>
      </c>
      <c r="N147">
        <v>8.7617133405916703E-6</v>
      </c>
      <c r="O147">
        <v>1.21724227748773E-2</v>
      </c>
      <c r="P147">
        <v>38</v>
      </c>
      <c r="Q147">
        <v>0.4</v>
      </c>
      <c r="R147">
        <v>0.02</v>
      </c>
      <c r="S147" s="7" t="s">
        <v>30</v>
      </c>
      <c r="T147" s="7" t="s">
        <v>31</v>
      </c>
      <c r="U147" s="7" t="s">
        <v>30</v>
      </c>
      <c r="V147" s="7" t="s">
        <v>32</v>
      </c>
      <c r="W147" s="7" t="s">
        <v>30</v>
      </c>
      <c r="X147" s="7" t="s">
        <v>33</v>
      </c>
      <c r="Y147">
        <v>2.5000000000000001E-2</v>
      </c>
      <c r="Z147">
        <v>0.2</v>
      </c>
      <c r="AA147">
        <v>0.4</v>
      </c>
      <c r="AB147">
        <v>0.57358465017055205</v>
      </c>
    </row>
    <row r="148" spans="1:28" x14ac:dyDescent="0.25">
      <c r="A148">
        <v>147</v>
      </c>
      <c r="B148" s="7" t="s">
        <v>13</v>
      </c>
      <c r="C148" s="7" t="s">
        <v>148</v>
      </c>
      <c r="D148">
        <v>0.86399999999999999</v>
      </c>
      <c r="E148">
        <v>6.3615949962200101E-3</v>
      </c>
      <c r="F148">
        <v>-8.3902787851465404E-4</v>
      </c>
      <c r="G148">
        <v>2.9160972121485301E-2</v>
      </c>
      <c r="H148">
        <v>2.6420228216832502E-6</v>
      </c>
      <c r="I148">
        <v>1</v>
      </c>
      <c r="J148">
        <v>1</v>
      </c>
      <c r="K148">
        <v>1</v>
      </c>
      <c r="L148">
        <v>4.8327287035884304E-6</v>
      </c>
      <c r="M148">
        <v>3.34599060260805E-6</v>
      </c>
      <c r="N148">
        <v>5.5366964845132302E-6</v>
      </c>
      <c r="O148">
        <v>1.4171493789849301E-2</v>
      </c>
      <c r="P148">
        <v>39</v>
      </c>
      <c r="Q148">
        <v>0.4</v>
      </c>
      <c r="R148">
        <v>0.03</v>
      </c>
      <c r="S148" s="7" t="s">
        <v>30</v>
      </c>
      <c r="T148" s="7" t="s">
        <v>31</v>
      </c>
      <c r="U148" s="7" t="s">
        <v>30</v>
      </c>
      <c r="V148" s="7" t="s">
        <v>32</v>
      </c>
      <c r="W148" s="7" t="s">
        <v>30</v>
      </c>
      <c r="X148" s="7" t="s">
        <v>33</v>
      </c>
      <c r="Y148">
        <v>0.35</v>
      </c>
      <c r="Z148">
        <v>0.55000000000000004</v>
      </c>
      <c r="AA148">
        <v>0.1</v>
      </c>
      <c r="AB148">
        <v>0.30345373233101502</v>
      </c>
    </row>
    <row r="149" spans="1:28" x14ac:dyDescent="0.25">
      <c r="A149">
        <v>148</v>
      </c>
      <c r="B149" s="7" t="s">
        <v>13</v>
      </c>
      <c r="C149" s="7" t="s">
        <v>148</v>
      </c>
      <c r="D149">
        <v>0.79300000000000004</v>
      </c>
      <c r="E149">
        <v>1.7663188081420401E-3</v>
      </c>
      <c r="F149">
        <v>-6.2167732162038305E-4</v>
      </c>
      <c r="G149">
        <v>9.3783226783796508E-3</v>
      </c>
      <c r="H149">
        <v>2.0354503943442901E-7</v>
      </c>
      <c r="I149">
        <v>1</v>
      </c>
      <c r="J149">
        <v>1</v>
      </c>
      <c r="K149">
        <v>1</v>
      </c>
      <c r="L149">
        <v>1.7525978350329001E-7</v>
      </c>
      <c r="M149">
        <v>5.9002773165152204E-7</v>
      </c>
      <c r="N149">
        <v>5.6174247572038403E-7</v>
      </c>
      <c r="O149">
        <v>4.1613337562185796E-3</v>
      </c>
      <c r="P149">
        <v>40</v>
      </c>
      <c r="Q149">
        <v>0.5</v>
      </c>
      <c r="R149">
        <v>0.01</v>
      </c>
      <c r="S149" s="7" t="s">
        <v>30</v>
      </c>
      <c r="T149" s="7" t="s">
        <v>31</v>
      </c>
      <c r="U149" s="7" t="s">
        <v>30</v>
      </c>
      <c r="V149" s="7" t="s">
        <v>34</v>
      </c>
      <c r="W149" s="7" t="s">
        <v>30</v>
      </c>
      <c r="X149" s="7" t="s">
        <v>35</v>
      </c>
      <c r="Y149">
        <v>0.5</v>
      </c>
      <c r="Z149">
        <v>0.6</v>
      </c>
      <c r="AA149">
        <v>0.05</v>
      </c>
      <c r="AB149">
        <v>0.17292000275077901</v>
      </c>
    </row>
    <row r="150" spans="1:28" x14ac:dyDescent="0.25">
      <c r="A150">
        <v>149</v>
      </c>
      <c r="B150" s="7" t="s">
        <v>13</v>
      </c>
      <c r="C150" s="7" t="s">
        <v>148</v>
      </c>
      <c r="D150">
        <v>0.56399999999999995</v>
      </c>
      <c r="E150">
        <v>3.1209792474531902E-3</v>
      </c>
      <c r="F150">
        <v>-1.5035022440118501E-3</v>
      </c>
      <c r="G150">
        <v>1.84964977559882E-2</v>
      </c>
      <c r="H150">
        <v>6.3590879410412105E-7</v>
      </c>
      <c r="I150">
        <v>1</v>
      </c>
      <c r="J150">
        <v>1</v>
      </c>
      <c r="K150">
        <v>1</v>
      </c>
      <c r="L150">
        <v>5.41903025383689E-7</v>
      </c>
      <c r="M150">
        <v>2.8964277918528E-6</v>
      </c>
      <c r="N150">
        <v>2.8024220231323701E-6</v>
      </c>
      <c r="O150">
        <v>1.03605364284277E-2</v>
      </c>
      <c r="P150">
        <v>41</v>
      </c>
      <c r="Q150">
        <v>0.5</v>
      </c>
      <c r="R150">
        <v>0.02</v>
      </c>
      <c r="S150" s="7" t="s">
        <v>30</v>
      </c>
      <c r="T150" s="7" t="s">
        <v>31</v>
      </c>
      <c r="U150" s="7" t="s">
        <v>30</v>
      </c>
      <c r="V150" s="7" t="s">
        <v>34</v>
      </c>
      <c r="W150" s="7" t="s">
        <v>30</v>
      </c>
      <c r="X150" s="7" t="s">
        <v>35</v>
      </c>
      <c r="Y150">
        <v>0.35</v>
      </c>
      <c r="Z150">
        <v>0.5</v>
      </c>
      <c r="AA150">
        <v>0.05</v>
      </c>
      <c r="AB150">
        <v>0.20421095716347001</v>
      </c>
    </row>
    <row r="151" spans="1:28" x14ac:dyDescent="0.25">
      <c r="A151">
        <v>150</v>
      </c>
      <c r="B151" s="7" t="s">
        <v>13</v>
      </c>
      <c r="C151" s="7" t="s">
        <v>148</v>
      </c>
      <c r="D151">
        <v>0.75800000000000001</v>
      </c>
      <c r="E151">
        <v>8.9177363937768105E-3</v>
      </c>
      <c r="F151">
        <v>-1.5861292723851101E-3</v>
      </c>
      <c r="G151">
        <v>2.8413870727614799E-2</v>
      </c>
      <c r="H151">
        <v>5.2367516414716303E-6</v>
      </c>
      <c r="I151">
        <v>1</v>
      </c>
      <c r="J151">
        <v>1</v>
      </c>
      <c r="K151">
        <v>1</v>
      </c>
      <c r="L151">
        <v>1.2007478747945E-5</v>
      </c>
      <c r="M151">
        <v>7.7525577101885506E-6</v>
      </c>
      <c r="N151">
        <v>1.45232848166619E-5</v>
      </c>
      <c r="O151">
        <v>1.4277564006579001E-2</v>
      </c>
      <c r="P151">
        <v>42</v>
      </c>
      <c r="Q151">
        <v>0.5</v>
      </c>
      <c r="R151">
        <v>0.03</v>
      </c>
      <c r="S151" s="7" t="s">
        <v>30</v>
      </c>
      <c r="T151" s="7" t="s">
        <v>31</v>
      </c>
      <c r="U151" s="7" t="s">
        <v>30</v>
      </c>
      <c r="V151" s="7" t="s">
        <v>34</v>
      </c>
      <c r="W151" s="7" t="s">
        <v>30</v>
      </c>
      <c r="X151" s="7" t="s">
        <v>35</v>
      </c>
      <c r="Y151">
        <v>0.05</v>
      </c>
      <c r="Z151">
        <v>0.25</v>
      </c>
      <c r="AA151">
        <v>0.4</v>
      </c>
      <c r="AB151">
        <v>0.60561432133979198</v>
      </c>
    </row>
    <row r="152" spans="1:28" x14ac:dyDescent="0.25">
      <c r="A152">
        <v>151</v>
      </c>
      <c r="B152" s="7" t="s">
        <v>13</v>
      </c>
      <c r="C152" s="7" t="s">
        <v>148</v>
      </c>
      <c r="D152">
        <v>0.77100000000000002</v>
      </c>
      <c r="E152">
        <v>6.3123411819408096E-3</v>
      </c>
      <c r="F152">
        <v>-1.40305072795492E-3</v>
      </c>
      <c r="G152">
        <v>3.85969492720451E-2</v>
      </c>
      <c r="H152">
        <v>2.6672154569808102E-6</v>
      </c>
      <c r="I152">
        <v>1</v>
      </c>
      <c r="J152">
        <v>1</v>
      </c>
      <c r="K152">
        <v>1</v>
      </c>
      <c r="L152">
        <v>7.7152921165163092E-6</v>
      </c>
      <c r="M152">
        <v>4.6357668021956496E-6</v>
      </c>
      <c r="N152">
        <v>9.6838434617311592E-6</v>
      </c>
      <c r="O152">
        <v>2.48073978366815E-2</v>
      </c>
      <c r="P152">
        <v>43</v>
      </c>
      <c r="Q152">
        <v>0.5</v>
      </c>
      <c r="R152">
        <v>0.04</v>
      </c>
      <c r="S152" s="7" t="s">
        <v>30</v>
      </c>
      <c r="T152" s="7" t="s">
        <v>31</v>
      </c>
      <c r="U152" s="7" t="s">
        <v>30</v>
      </c>
      <c r="V152" s="7" t="s">
        <v>34</v>
      </c>
      <c r="W152" s="7" t="s">
        <v>30</v>
      </c>
      <c r="X152" s="7" t="s">
        <v>35</v>
      </c>
      <c r="Y152">
        <v>0.05</v>
      </c>
      <c r="Z152">
        <v>0.25</v>
      </c>
      <c r="AA152">
        <v>0.2</v>
      </c>
      <c r="AB152">
        <v>0.43235658555032203</v>
      </c>
    </row>
    <row r="153" spans="1:28" x14ac:dyDescent="0.25">
      <c r="A153">
        <v>152</v>
      </c>
      <c r="B153" s="7" t="s">
        <v>13</v>
      </c>
      <c r="C153" s="7" t="s">
        <v>148</v>
      </c>
      <c r="D153">
        <v>0.73199999999999998</v>
      </c>
      <c r="E153">
        <v>8.5215940263447393E-3</v>
      </c>
      <c r="F153">
        <v>-2.70251985418315E-3</v>
      </c>
      <c r="G153">
        <v>5.7297480145816801E-2</v>
      </c>
      <c r="H153">
        <v>4.8409816448312796E-6</v>
      </c>
      <c r="I153">
        <v>1</v>
      </c>
      <c r="J153">
        <v>1</v>
      </c>
      <c r="K153">
        <v>1</v>
      </c>
      <c r="L153">
        <v>1.2800542406848001E-5</v>
      </c>
      <c r="M153">
        <v>1.21445952070854E-5</v>
      </c>
      <c r="N153">
        <v>2.0104155969102101E-5</v>
      </c>
      <c r="O153">
        <v>3.94461229115061E-2</v>
      </c>
      <c r="P153">
        <v>44</v>
      </c>
      <c r="Q153">
        <v>0.5</v>
      </c>
      <c r="R153">
        <v>0.06</v>
      </c>
      <c r="S153" s="7" t="s">
        <v>30</v>
      </c>
      <c r="T153" s="7" t="s">
        <v>31</v>
      </c>
      <c r="U153" s="7" t="s">
        <v>30</v>
      </c>
      <c r="V153" s="7" t="s">
        <v>34</v>
      </c>
      <c r="W153" s="7" t="s">
        <v>30</v>
      </c>
      <c r="X153" s="7" t="s">
        <v>35</v>
      </c>
      <c r="Y153">
        <v>0.05</v>
      </c>
      <c r="Z153">
        <v>0.25</v>
      </c>
      <c r="AA153">
        <v>0.1</v>
      </c>
      <c r="AB153">
        <v>0.44007467645321202</v>
      </c>
    </row>
    <row r="154" spans="1:28" x14ac:dyDescent="0.25">
      <c r="A154">
        <v>153</v>
      </c>
      <c r="B154" s="7" t="s">
        <v>13</v>
      </c>
      <c r="C154" s="7" t="s">
        <v>148</v>
      </c>
      <c r="D154">
        <v>0.73599999999999999</v>
      </c>
      <c r="E154">
        <v>1.2027516404300199E-2</v>
      </c>
      <c r="F154">
        <v>-3.7775722765069999E-3</v>
      </c>
      <c r="G154">
        <v>7.6222427723492997E-2</v>
      </c>
      <c r="H154">
        <v>9.6017105180589308E-6</v>
      </c>
      <c r="I154">
        <v>1</v>
      </c>
      <c r="J154">
        <v>1</v>
      </c>
      <c r="K154">
        <v>1</v>
      </c>
      <c r="L154">
        <v>2.8047897648898701E-5</v>
      </c>
      <c r="M154">
        <v>2.3871762822293199E-5</v>
      </c>
      <c r="N154">
        <v>4.2317949953133003E-5</v>
      </c>
      <c r="O154">
        <v>4.9852115466953298E-2</v>
      </c>
      <c r="P154">
        <v>45</v>
      </c>
      <c r="Q154">
        <v>0.5</v>
      </c>
      <c r="R154">
        <v>0.08</v>
      </c>
      <c r="S154" s="7" t="s">
        <v>30</v>
      </c>
      <c r="T154" s="7" t="s">
        <v>31</v>
      </c>
      <c r="U154" s="7" t="s">
        <v>30</v>
      </c>
      <c r="V154" s="7" t="s">
        <v>34</v>
      </c>
      <c r="W154" s="7" t="s">
        <v>30</v>
      </c>
      <c r="X154" s="7" t="s">
        <v>35</v>
      </c>
      <c r="Y154">
        <v>0.05</v>
      </c>
      <c r="Z154">
        <v>0.3</v>
      </c>
      <c r="AA154">
        <v>0.1</v>
      </c>
      <c r="AB154">
        <v>0.46889878368029497</v>
      </c>
    </row>
    <row r="155" spans="1:28" x14ac:dyDescent="0.25">
      <c r="A155">
        <v>154</v>
      </c>
      <c r="B155" s="7" t="s">
        <v>13</v>
      </c>
      <c r="C155" s="7" t="s">
        <v>148</v>
      </c>
      <c r="D155">
        <v>0.77600000000000002</v>
      </c>
      <c r="E155">
        <v>2.4853803653771401E-3</v>
      </c>
      <c r="F155">
        <v>-1.7262810379350201E-4</v>
      </c>
      <c r="G155">
        <v>9.8273718962064802E-3</v>
      </c>
      <c r="H155">
        <v>4.2748716678936002E-7</v>
      </c>
      <c r="I155">
        <v>1</v>
      </c>
      <c r="J155">
        <v>1</v>
      </c>
      <c r="K155">
        <v>1</v>
      </c>
      <c r="L155">
        <v>1.0721021427828101E-6</v>
      </c>
      <c r="M155">
        <v>4.572876290087E-7</v>
      </c>
      <c r="N155">
        <v>1.10190260500215E-6</v>
      </c>
      <c r="O155">
        <v>4.2117047831510797E-3</v>
      </c>
      <c r="P155">
        <v>46</v>
      </c>
      <c r="Q155">
        <v>0.6</v>
      </c>
      <c r="R155">
        <v>0.01</v>
      </c>
      <c r="S155" s="7" t="s">
        <v>30</v>
      </c>
      <c r="T155" s="7" t="s">
        <v>36</v>
      </c>
      <c r="U155" s="7" t="s">
        <v>30</v>
      </c>
      <c r="V155" s="7" t="s">
        <v>37</v>
      </c>
      <c r="W155" s="7" t="s">
        <v>30</v>
      </c>
      <c r="X155" s="7" t="s">
        <v>38</v>
      </c>
      <c r="Y155">
        <v>0.05</v>
      </c>
      <c r="Z155">
        <v>0.18</v>
      </c>
      <c r="AA155">
        <v>0.5</v>
      </c>
      <c r="AB155">
        <v>0.59615827552502798</v>
      </c>
    </row>
    <row r="156" spans="1:28" x14ac:dyDescent="0.25">
      <c r="A156">
        <v>155</v>
      </c>
      <c r="B156" s="7" t="s">
        <v>13</v>
      </c>
      <c r="C156" s="7" t="s">
        <v>148</v>
      </c>
      <c r="D156">
        <v>0.80100000000000005</v>
      </c>
      <c r="E156">
        <v>3.5167710548450002E-3</v>
      </c>
      <c r="F156">
        <v>-1.95166826857626E-4</v>
      </c>
      <c r="G156">
        <v>1.98048331731423E-2</v>
      </c>
      <c r="H156">
        <v>8.3759637773725697E-7</v>
      </c>
      <c r="I156">
        <v>1</v>
      </c>
      <c r="J156">
        <v>1</v>
      </c>
      <c r="K156">
        <v>1</v>
      </c>
      <c r="L156">
        <v>2.14345301160197E-6</v>
      </c>
      <c r="M156">
        <v>8.7568646804293099E-7</v>
      </c>
      <c r="N156">
        <v>2.18154310190764E-6</v>
      </c>
      <c r="O156">
        <v>9.4409196808677796E-3</v>
      </c>
      <c r="P156">
        <v>47</v>
      </c>
      <c r="Q156">
        <v>0.6</v>
      </c>
      <c r="R156">
        <v>0.02</v>
      </c>
      <c r="S156" s="7" t="s">
        <v>30</v>
      </c>
      <c r="T156" s="7" t="s">
        <v>36</v>
      </c>
      <c r="U156" s="7" t="s">
        <v>30</v>
      </c>
      <c r="V156" s="7" t="s">
        <v>37</v>
      </c>
      <c r="W156" s="7" t="s">
        <v>30</v>
      </c>
      <c r="X156" s="7" t="s">
        <v>38</v>
      </c>
      <c r="Y156">
        <v>0.05</v>
      </c>
      <c r="Z156">
        <v>0.2</v>
      </c>
      <c r="AA156">
        <v>0.4</v>
      </c>
      <c r="AB156">
        <v>0.55917398631245896</v>
      </c>
    </row>
    <row r="157" spans="1:28" x14ac:dyDescent="0.25">
      <c r="A157">
        <v>156</v>
      </c>
      <c r="B157" s="7" t="s">
        <v>13</v>
      </c>
      <c r="C157" s="7" t="s">
        <v>148</v>
      </c>
      <c r="D157">
        <v>0.80800000000000005</v>
      </c>
      <c r="E157">
        <v>6.8569672004867898E-3</v>
      </c>
      <c r="F157">
        <v>-6.9198624837199898E-4</v>
      </c>
      <c r="G157">
        <v>2.9308013751628E-2</v>
      </c>
      <c r="H157">
        <v>3.18638383412432E-6</v>
      </c>
      <c r="I157">
        <v>1</v>
      </c>
      <c r="J157">
        <v>1</v>
      </c>
      <c r="K157">
        <v>1</v>
      </c>
      <c r="L157">
        <v>6.9772458906472298E-6</v>
      </c>
      <c r="M157">
        <v>3.6652288020602699E-6</v>
      </c>
      <c r="N157">
        <v>7.4560908585831798E-6</v>
      </c>
      <c r="O157">
        <v>1.30440684210136E-2</v>
      </c>
      <c r="P157">
        <v>48</v>
      </c>
      <c r="Q157">
        <v>0.6</v>
      </c>
      <c r="R157">
        <v>0.03</v>
      </c>
      <c r="S157" s="7" t="s">
        <v>30</v>
      </c>
      <c r="T157" s="7" t="s">
        <v>36</v>
      </c>
      <c r="U157" s="7" t="s">
        <v>30</v>
      </c>
      <c r="V157" s="7" t="s">
        <v>37</v>
      </c>
      <c r="W157" s="7" t="s">
        <v>30</v>
      </c>
      <c r="X157" s="7" t="s">
        <v>38</v>
      </c>
      <c r="Y157">
        <v>0.05</v>
      </c>
      <c r="Z157">
        <v>0.2</v>
      </c>
      <c r="AA157">
        <v>0.4</v>
      </c>
      <c r="AB157">
        <v>0.64761467127402805</v>
      </c>
    </row>
    <row r="158" spans="1:28" x14ac:dyDescent="0.25">
      <c r="A158">
        <v>157</v>
      </c>
      <c r="B158" s="7" t="s">
        <v>13</v>
      </c>
      <c r="C158" s="7" t="s">
        <v>148</v>
      </c>
      <c r="D158">
        <v>0.85399999999999998</v>
      </c>
      <c r="E158">
        <v>6.1730937924187696E-3</v>
      </c>
      <c r="F158">
        <v>-9.8650671514270705E-4</v>
      </c>
      <c r="G158">
        <v>3.9013493284857301E-2</v>
      </c>
      <c r="H158">
        <v>2.5251340519064698E-6</v>
      </c>
      <c r="I158">
        <v>1</v>
      </c>
      <c r="J158">
        <v>1</v>
      </c>
      <c r="K158">
        <v>1</v>
      </c>
      <c r="L158">
        <v>5.2030478942465098E-6</v>
      </c>
      <c r="M158">
        <v>3.4983295509281299E-6</v>
      </c>
      <c r="N158">
        <v>6.1762433932681601E-6</v>
      </c>
      <c r="O158">
        <v>2.0220448966291899E-2</v>
      </c>
      <c r="P158">
        <v>49</v>
      </c>
      <c r="Q158">
        <v>0.6</v>
      </c>
      <c r="R158">
        <v>0.04</v>
      </c>
      <c r="S158" s="7" t="s">
        <v>30</v>
      </c>
      <c r="T158" s="7" t="s">
        <v>36</v>
      </c>
      <c r="U158" s="7" t="s">
        <v>30</v>
      </c>
      <c r="V158" s="7" t="s">
        <v>37</v>
      </c>
      <c r="W158" s="7" t="s">
        <v>30</v>
      </c>
      <c r="X158" s="7" t="s">
        <v>38</v>
      </c>
      <c r="Y158">
        <v>0.05</v>
      </c>
      <c r="Z158">
        <v>0.25</v>
      </c>
      <c r="AA158">
        <v>0.3</v>
      </c>
      <c r="AB158">
        <v>0.53330533579316397</v>
      </c>
    </row>
    <row r="159" spans="1:28" x14ac:dyDescent="0.25">
      <c r="A159">
        <v>158</v>
      </c>
      <c r="B159" s="7" t="s">
        <v>13</v>
      </c>
      <c r="C159" s="7" t="s">
        <v>148</v>
      </c>
      <c r="D159">
        <v>0.84199999999999997</v>
      </c>
      <c r="E159">
        <v>1.0463639407447E-2</v>
      </c>
      <c r="F159">
        <v>-1.64005129862377E-3</v>
      </c>
      <c r="G159">
        <v>5.8359948701376202E-2</v>
      </c>
      <c r="H159">
        <v>7.2607392671975899E-6</v>
      </c>
      <c r="I159">
        <v>1</v>
      </c>
      <c r="J159">
        <v>1</v>
      </c>
      <c r="K159">
        <v>1</v>
      </c>
      <c r="L159">
        <v>1.7146431354587501E-5</v>
      </c>
      <c r="M159">
        <v>9.9505075293151102E-6</v>
      </c>
      <c r="N159">
        <v>1.9836199616704999E-5</v>
      </c>
      <c r="O159">
        <v>2.7482400735862601E-2</v>
      </c>
      <c r="P159">
        <v>50</v>
      </c>
      <c r="Q159">
        <v>0.6</v>
      </c>
      <c r="R159">
        <v>0.06</v>
      </c>
      <c r="S159" s="7" t="s">
        <v>30</v>
      </c>
      <c r="T159" s="7" t="s">
        <v>36</v>
      </c>
      <c r="U159" s="7" t="s">
        <v>30</v>
      </c>
      <c r="V159" s="7" t="s">
        <v>37</v>
      </c>
      <c r="W159" s="7" t="s">
        <v>30</v>
      </c>
      <c r="X159" s="7" t="s">
        <v>38</v>
      </c>
      <c r="Y159">
        <v>0.05</v>
      </c>
      <c r="Z159">
        <v>0.3</v>
      </c>
      <c r="AA159">
        <v>0.3</v>
      </c>
      <c r="AB159">
        <v>0.58885217741190299</v>
      </c>
    </row>
    <row r="160" spans="1:28" x14ac:dyDescent="0.25">
      <c r="A160">
        <v>159</v>
      </c>
      <c r="B160" s="7" t="s">
        <v>13</v>
      </c>
      <c r="C160" s="7" t="s">
        <v>148</v>
      </c>
      <c r="D160">
        <v>0.66100000000000003</v>
      </c>
      <c r="E160">
        <v>1.3468756373405E-2</v>
      </c>
      <c r="F160">
        <v>-5.8275929859223901E-3</v>
      </c>
      <c r="G160">
        <v>7.4172407014077499E-2</v>
      </c>
      <c r="H160">
        <v>1.1836411515664099E-5</v>
      </c>
      <c r="I160">
        <v>1</v>
      </c>
      <c r="J160">
        <v>1</v>
      </c>
      <c r="K160">
        <v>1</v>
      </c>
      <c r="L160">
        <v>9.6124590695277807E-6</v>
      </c>
      <c r="M160">
        <v>4.5797251525235998E-5</v>
      </c>
      <c r="N160">
        <v>4.3573299079099598E-5</v>
      </c>
      <c r="O160">
        <v>4.6442367115085502E-2</v>
      </c>
      <c r="P160">
        <v>51</v>
      </c>
      <c r="Q160">
        <v>0.6</v>
      </c>
      <c r="R160">
        <v>0.08</v>
      </c>
      <c r="S160" s="7" t="s">
        <v>30</v>
      </c>
      <c r="T160" s="7" t="s">
        <v>36</v>
      </c>
      <c r="U160" s="7" t="s">
        <v>30</v>
      </c>
      <c r="V160" s="7" t="s">
        <v>37</v>
      </c>
      <c r="W160" s="7" t="s">
        <v>30</v>
      </c>
      <c r="X160" s="7" t="s">
        <v>38</v>
      </c>
      <c r="Y160">
        <v>0.15</v>
      </c>
      <c r="Z160">
        <v>0.5</v>
      </c>
      <c r="AA160">
        <v>0.05</v>
      </c>
      <c r="AB160">
        <v>0.32110729725430298</v>
      </c>
    </row>
    <row r="161" spans="1:28" x14ac:dyDescent="0.25">
      <c r="A161">
        <v>160</v>
      </c>
      <c r="B161" s="7" t="s">
        <v>13</v>
      </c>
      <c r="C161" s="7" t="s">
        <v>148</v>
      </c>
      <c r="D161">
        <v>0.67200000000000004</v>
      </c>
      <c r="E161">
        <v>1.6320618839905099E-2</v>
      </c>
      <c r="F161">
        <v>-7.10980192128068E-3</v>
      </c>
      <c r="G161">
        <v>9.2890198078719496E-2</v>
      </c>
      <c r="H161">
        <v>1.73800518843888E-5</v>
      </c>
      <c r="I161">
        <v>1</v>
      </c>
      <c r="J161">
        <v>1</v>
      </c>
      <c r="K161">
        <v>1</v>
      </c>
      <c r="L161">
        <v>1.3379565651193399E-5</v>
      </c>
      <c r="M161">
        <v>6.7929335244235197E-5</v>
      </c>
      <c r="N161">
        <v>6.3928849011039805E-5</v>
      </c>
      <c r="O161">
        <v>5.9052244992601602E-2</v>
      </c>
      <c r="P161">
        <v>52</v>
      </c>
      <c r="Q161">
        <v>0.6</v>
      </c>
      <c r="R161">
        <v>0.1</v>
      </c>
      <c r="S161" s="7" t="s">
        <v>30</v>
      </c>
      <c r="T161" s="7" t="s">
        <v>36</v>
      </c>
      <c r="U161" s="7" t="s">
        <v>30</v>
      </c>
      <c r="V161" s="7" t="s">
        <v>37</v>
      </c>
      <c r="W161" s="7" t="s">
        <v>30</v>
      </c>
      <c r="X161" s="7" t="s">
        <v>38</v>
      </c>
      <c r="Y161">
        <v>0.1</v>
      </c>
      <c r="Z161">
        <v>0.5</v>
      </c>
      <c r="AA161">
        <v>0.05</v>
      </c>
      <c r="AB161">
        <v>0.34329455423698402</v>
      </c>
    </row>
    <row r="162" spans="1:28" x14ac:dyDescent="0.25">
      <c r="A162">
        <v>161</v>
      </c>
      <c r="B162" s="7" t="s">
        <v>13</v>
      </c>
      <c r="C162" s="7" t="s">
        <v>148</v>
      </c>
      <c r="D162">
        <v>0.66700000000000004</v>
      </c>
      <c r="E162">
        <v>1.96437963754902E-2</v>
      </c>
      <c r="F162">
        <v>-8.5152617382773192E-3</v>
      </c>
      <c r="G162">
        <v>0.11648473826172299</v>
      </c>
      <c r="H162">
        <v>2.5188639668584401E-5</v>
      </c>
      <c r="I162">
        <v>1</v>
      </c>
      <c r="J162">
        <v>1</v>
      </c>
      <c r="K162">
        <v>1</v>
      </c>
      <c r="L162">
        <v>2.25939852271629E-5</v>
      </c>
      <c r="M162">
        <v>9.7698322139954196E-5</v>
      </c>
      <c r="N162">
        <v>9.51036676985326E-5</v>
      </c>
      <c r="O162">
        <v>7.4635886464290105E-2</v>
      </c>
      <c r="P162">
        <v>53</v>
      </c>
      <c r="Q162">
        <v>0.6</v>
      </c>
      <c r="R162">
        <v>0.125</v>
      </c>
      <c r="S162" s="7" t="s">
        <v>30</v>
      </c>
      <c r="T162" s="7" t="s">
        <v>36</v>
      </c>
      <c r="U162" s="7" t="s">
        <v>30</v>
      </c>
      <c r="V162" s="7" t="s">
        <v>37</v>
      </c>
      <c r="W162" s="7" t="s">
        <v>30</v>
      </c>
      <c r="X162" s="7" t="s">
        <v>38</v>
      </c>
      <c r="Y162">
        <v>0.05</v>
      </c>
      <c r="Z162">
        <v>0.5</v>
      </c>
      <c r="AA162">
        <v>0.05</v>
      </c>
      <c r="AB162">
        <v>0.37299154974972598</v>
      </c>
    </row>
    <row r="163" spans="1:28" x14ac:dyDescent="0.25">
      <c r="A163">
        <v>162</v>
      </c>
      <c r="B163" s="7" t="s">
        <v>13</v>
      </c>
      <c r="C163" s="7" t="s">
        <v>148</v>
      </c>
      <c r="D163">
        <v>0.67400000000000004</v>
      </c>
      <c r="E163">
        <v>2.2948264795724298E-2</v>
      </c>
      <c r="F163">
        <v>-9.8173252745082807E-3</v>
      </c>
      <c r="G163">
        <v>0.14018267472549101</v>
      </c>
      <c r="H163">
        <v>3.4380407539928399E-5</v>
      </c>
      <c r="I163">
        <v>1</v>
      </c>
      <c r="J163">
        <v>1</v>
      </c>
      <c r="K163">
        <v>1</v>
      </c>
      <c r="L163">
        <v>3.1192217307960298E-5</v>
      </c>
      <c r="M163">
        <v>1.3076028308542801E-4</v>
      </c>
      <c r="N163">
        <v>1.27572092853459E-4</v>
      </c>
      <c r="O163">
        <v>9.1902841322378498E-2</v>
      </c>
      <c r="P163">
        <v>54</v>
      </c>
      <c r="Q163">
        <v>0.6</v>
      </c>
      <c r="R163">
        <v>0.15</v>
      </c>
      <c r="S163" s="7" t="s">
        <v>30</v>
      </c>
      <c r="T163" s="7" t="s">
        <v>36</v>
      </c>
      <c r="U163" s="7" t="s">
        <v>30</v>
      </c>
      <c r="V163" s="7" t="s">
        <v>37</v>
      </c>
      <c r="W163" s="7" t="s">
        <v>30</v>
      </c>
      <c r="X163" s="7" t="s">
        <v>38</v>
      </c>
      <c r="Y163">
        <v>2.5000000000000001E-2</v>
      </c>
      <c r="Z163">
        <v>0.5</v>
      </c>
      <c r="AA163">
        <v>2.5000000000000001E-2</v>
      </c>
      <c r="AB163">
        <v>0.39008538010569999</v>
      </c>
    </row>
    <row r="164" spans="1:28" x14ac:dyDescent="0.25">
      <c r="A164">
        <v>163</v>
      </c>
      <c r="B164" s="7" t="s">
        <v>13</v>
      </c>
      <c r="C164" s="7" t="s">
        <v>146</v>
      </c>
      <c r="D164">
        <v>0.95099999999999996</v>
      </c>
      <c r="E164">
        <v>2.0987581537631702E-3</v>
      </c>
      <c r="F164">
        <v>3.5088749007428801E-6</v>
      </c>
      <c r="G164">
        <v>1.00035088749007E-2</v>
      </c>
      <c r="H164">
        <v>2.87203248168454E-7</v>
      </c>
      <c r="I164">
        <v>1</v>
      </c>
      <c r="J164">
        <v>1</v>
      </c>
      <c r="K164">
        <v>1</v>
      </c>
      <c r="L164">
        <v>2.73391196096968E-7</v>
      </c>
      <c r="M164">
        <v>2.8721556037152299E-7</v>
      </c>
      <c r="N164">
        <v>2.7340350830003698E-7</v>
      </c>
      <c r="O164">
        <v>4.81776872764649E-3</v>
      </c>
      <c r="P164">
        <v>1</v>
      </c>
      <c r="Q164">
        <v>0.4</v>
      </c>
      <c r="R164">
        <v>0.01</v>
      </c>
      <c r="S164" s="7" t="s">
        <v>13</v>
      </c>
      <c r="T164" s="7" t="s">
        <v>14</v>
      </c>
      <c r="U164" s="7" t="s">
        <v>13</v>
      </c>
      <c r="V164" s="7" t="s">
        <v>15</v>
      </c>
      <c r="W164" s="7" t="s">
        <v>13</v>
      </c>
      <c r="X164" s="7" t="s">
        <v>16</v>
      </c>
      <c r="Y164">
        <v>0.05</v>
      </c>
      <c r="Z164">
        <v>0.2</v>
      </c>
      <c r="AA164">
        <v>0.5</v>
      </c>
      <c r="AB164">
        <v>0.59861605757320102</v>
      </c>
    </row>
    <row r="165" spans="1:28" x14ac:dyDescent="0.25">
      <c r="A165">
        <v>164</v>
      </c>
      <c r="B165" s="7" t="s">
        <v>13</v>
      </c>
      <c r="C165" s="7" t="s">
        <v>146</v>
      </c>
      <c r="D165">
        <v>0.95399999999999996</v>
      </c>
      <c r="E165">
        <v>3.7599464715881302E-3</v>
      </c>
      <c r="F165">
        <v>-5.2632561128576303E-6</v>
      </c>
      <c r="G165">
        <v>1.99947367438871E-2</v>
      </c>
      <c r="H165">
        <v>9.2157615571277801E-7</v>
      </c>
      <c r="I165">
        <v>1</v>
      </c>
      <c r="J165">
        <v>1</v>
      </c>
      <c r="K165">
        <v>1</v>
      </c>
      <c r="L165">
        <v>9.2311270450625404E-7</v>
      </c>
      <c r="M165">
        <v>9.2160385757768696E-7</v>
      </c>
      <c r="N165">
        <v>9.2314040637116299E-7</v>
      </c>
      <c r="O165">
        <v>1.0883800571218301E-2</v>
      </c>
      <c r="P165">
        <v>2</v>
      </c>
      <c r="Q165">
        <v>0.4</v>
      </c>
      <c r="R165">
        <v>0.02</v>
      </c>
      <c r="S165" s="7" t="s">
        <v>13</v>
      </c>
      <c r="T165" s="7" t="s">
        <v>14</v>
      </c>
      <c r="U165" s="7" t="s">
        <v>13</v>
      </c>
      <c r="V165" s="7" t="s">
        <v>15</v>
      </c>
      <c r="W165" s="7" t="s">
        <v>13</v>
      </c>
      <c r="X165" s="7" t="s">
        <v>16</v>
      </c>
      <c r="Y165">
        <v>0.4</v>
      </c>
      <c r="Z165">
        <v>0.6</v>
      </c>
      <c r="AA165">
        <v>0.05</v>
      </c>
      <c r="AB165">
        <v>0.193957528620916</v>
      </c>
    </row>
    <row r="166" spans="1:28" x14ac:dyDescent="0.25">
      <c r="A166">
        <v>165</v>
      </c>
      <c r="B166" s="7" t="s">
        <v>13</v>
      </c>
      <c r="C166" s="7" t="s">
        <v>146</v>
      </c>
      <c r="D166">
        <v>0.94899999999999995</v>
      </c>
      <c r="E166">
        <v>4.9465134845021403E-3</v>
      </c>
      <c r="F166">
        <v>-9.1943309049893597E-5</v>
      </c>
      <c r="G166">
        <v>2.9908056690950102E-2</v>
      </c>
      <c r="H166">
        <v>1.5955158171658199E-6</v>
      </c>
      <c r="I166">
        <v>1</v>
      </c>
      <c r="J166">
        <v>1</v>
      </c>
      <c r="K166">
        <v>1</v>
      </c>
      <c r="L166">
        <v>1.4788876540624501E-6</v>
      </c>
      <c r="M166">
        <v>1.6039693892448701E-6</v>
      </c>
      <c r="N166">
        <v>1.4873412261414901E-6</v>
      </c>
      <c r="O166">
        <v>1.59332568402368E-2</v>
      </c>
      <c r="P166">
        <v>3</v>
      </c>
      <c r="Q166">
        <v>0.4</v>
      </c>
      <c r="R166">
        <v>0.03</v>
      </c>
      <c r="S166" s="7" t="s">
        <v>13</v>
      </c>
      <c r="T166" s="7" t="s">
        <v>14</v>
      </c>
      <c r="U166" s="7" t="s">
        <v>13</v>
      </c>
      <c r="V166" s="7" t="s">
        <v>15</v>
      </c>
      <c r="W166" s="7" t="s">
        <v>13</v>
      </c>
      <c r="X166" s="7" t="s">
        <v>16</v>
      </c>
      <c r="Y166">
        <v>0.1</v>
      </c>
      <c r="Z166">
        <v>0.3</v>
      </c>
      <c r="AA166">
        <v>0.3</v>
      </c>
      <c r="AB166">
        <v>0.49888966872982898</v>
      </c>
    </row>
    <row r="167" spans="1:28" x14ac:dyDescent="0.25">
      <c r="A167">
        <v>166</v>
      </c>
      <c r="B167" s="7" t="s">
        <v>13</v>
      </c>
      <c r="C167" s="7" t="s">
        <v>146</v>
      </c>
      <c r="D167">
        <v>0.94899999999999995</v>
      </c>
      <c r="E167">
        <v>1.73185391109379E-3</v>
      </c>
      <c r="F167">
        <v>-2.9245175933118099E-5</v>
      </c>
      <c r="G167">
        <v>9.9707548240668704E-3</v>
      </c>
      <c r="H167">
        <v>1.9577993759837899E-7</v>
      </c>
      <c r="I167">
        <v>1</v>
      </c>
      <c r="J167">
        <v>1</v>
      </c>
      <c r="K167">
        <v>1</v>
      </c>
      <c r="L167">
        <v>1.8719510731781999E-7</v>
      </c>
      <c r="M167">
        <v>1.9663521791373799E-7</v>
      </c>
      <c r="N167">
        <v>1.8805038763317901E-7</v>
      </c>
      <c r="O167">
        <v>3.7731180828867602E-3</v>
      </c>
      <c r="P167">
        <v>4</v>
      </c>
      <c r="Q167">
        <v>0.5</v>
      </c>
      <c r="R167">
        <v>0.01</v>
      </c>
      <c r="S167" s="7" t="s">
        <v>13</v>
      </c>
      <c r="T167" s="7" t="s">
        <v>14</v>
      </c>
      <c r="U167" s="7" t="s">
        <v>13</v>
      </c>
      <c r="V167" s="7" t="s">
        <v>17</v>
      </c>
      <c r="W167" s="7" t="s">
        <v>13</v>
      </c>
      <c r="X167" s="7" t="s">
        <v>18</v>
      </c>
      <c r="Y167">
        <v>0.1</v>
      </c>
      <c r="Z167">
        <v>0.2</v>
      </c>
      <c r="AA167">
        <v>0.5</v>
      </c>
      <c r="AB167">
        <v>0.63311837712183905</v>
      </c>
    </row>
    <row r="168" spans="1:28" x14ac:dyDescent="0.25">
      <c r="A168">
        <v>167</v>
      </c>
      <c r="B168" s="7" t="s">
        <v>13</v>
      </c>
      <c r="C168" s="7" t="s">
        <v>146</v>
      </c>
      <c r="D168">
        <v>0.94399999999999995</v>
      </c>
      <c r="E168">
        <v>2.6182482769129801E-3</v>
      </c>
      <c r="F168">
        <v>-1.3855601584103799E-5</v>
      </c>
      <c r="G168">
        <v>1.9986144398415898E-2</v>
      </c>
      <c r="H168">
        <v>4.47820788707221E-7</v>
      </c>
      <c r="I168">
        <v>1</v>
      </c>
      <c r="J168">
        <v>1</v>
      </c>
      <c r="K168">
        <v>1</v>
      </c>
      <c r="L168">
        <v>4.4011278161010901E-7</v>
      </c>
      <c r="M168">
        <v>4.48012766402478E-7</v>
      </c>
      <c r="N168">
        <v>4.4030475930536702E-7</v>
      </c>
      <c r="O168">
        <v>9.6343243347392707E-3</v>
      </c>
      <c r="P168">
        <v>5</v>
      </c>
      <c r="Q168">
        <v>0.5</v>
      </c>
      <c r="R168">
        <v>0.02</v>
      </c>
      <c r="S168" s="7" t="s">
        <v>13</v>
      </c>
      <c r="T168" s="7" t="s">
        <v>14</v>
      </c>
      <c r="U168" s="7" t="s">
        <v>13</v>
      </c>
      <c r="V168" s="7" t="s">
        <v>17</v>
      </c>
      <c r="W168" s="7" t="s">
        <v>13</v>
      </c>
      <c r="X168" s="7" t="s">
        <v>18</v>
      </c>
      <c r="Y168">
        <v>0.35</v>
      </c>
      <c r="Z168">
        <v>0.5</v>
      </c>
      <c r="AA168">
        <v>0.1</v>
      </c>
      <c r="AB168">
        <v>0.26328323400324399</v>
      </c>
    </row>
    <row r="169" spans="1:28" x14ac:dyDescent="0.25">
      <c r="A169">
        <v>168</v>
      </c>
      <c r="B169" s="7" t="s">
        <v>13</v>
      </c>
      <c r="C169" s="7" t="s">
        <v>146</v>
      </c>
      <c r="D169">
        <v>0.93700000000000006</v>
      </c>
      <c r="E169">
        <v>4.07930355717893E-3</v>
      </c>
      <c r="F169">
        <v>-9.3179550503969501E-5</v>
      </c>
      <c r="G169">
        <v>2.9906820449496E-2</v>
      </c>
      <c r="H169">
        <v>1.08616647099654E-6</v>
      </c>
      <c r="I169">
        <v>1</v>
      </c>
      <c r="J169">
        <v>1</v>
      </c>
      <c r="K169">
        <v>1</v>
      </c>
      <c r="L169">
        <v>1.0975741144411199E-6</v>
      </c>
      <c r="M169">
        <v>1.0948488996286599E-6</v>
      </c>
      <c r="N169">
        <v>1.1062565430732401E-6</v>
      </c>
      <c r="O169">
        <v>1.3084122769326899E-2</v>
      </c>
      <c r="P169">
        <v>6</v>
      </c>
      <c r="Q169">
        <v>0.5</v>
      </c>
      <c r="R169">
        <v>0.03</v>
      </c>
      <c r="S169" s="7" t="s">
        <v>13</v>
      </c>
      <c r="T169" s="7" t="s">
        <v>14</v>
      </c>
      <c r="U169" s="7" t="s">
        <v>13</v>
      </c>
      <c r="V169" s="7" t="s">
        <v>17</v>
      </c>
      <c r="W169" s="7" t="s">
        <v>13</v>
      </c>
      <c r="X169" s="7" t="s">
        <v>18</v>
      </c>
      <c r="Y169">
        <v>0.35</v>
      </c>
      <c r="Z169">
        <v>0.5</v>
      </c>
      <c r="AA169">
        <v>0.1</v>
      </c>
      <c r="AB169">
        <v>0.34879206525343198</v>
      </c>
    </row>
    <row r="170" spans="1:28" x14ac:dyDescent="0.25">
      <c r="A170">
        <v>169</v>
      </c>
      <c r="B170" s="7" t="s">
        <v>13</v>
      </c>
      <c r="C170" s="7" t="s">
        <v>146</v>
      </c>
      <c r="D170">
        <v>0.94099999999999995</v>
      </c>
      <c r="E170">
        <v>2.8288862308484602E-3</v>
      </c>
      <c r="F170">
        <v>-4.8233645000493002E-5</v>
      </c>
      <c r="G170">
        <v>3.9951766354999502E-2</v>
      </c>
      <c r="H170">
        <v>5.29352789659486E-7</v>
      </c>
      <c r="I170">
        <v>1</v>
      </c>
      <c r="J170">
        <v>1</v>
      </c>
      <c r="K170">
        <v>1</v>
      </c>
      <c r="L170">
        <v>5.0525265333641199E-7</v>
      </c>
      <c r="M170">
        <v>5.3167927416952001E-7</v>
      </c>
      <c r="N170">
        <v>5.07579137846446E-7</v>
      </c>
      <c r="O170">
        <v>2.7286599826020001E-2</v>
      </c>
      <c r="P170">
        <v>7</v>
      </c>
      <c r="Q170">
        <v>0.5</v>
      </c>
      <c r="R170">
        <v>0.04</v>
      </c>
      <c r="S170" s="7" t="s">
        <v>13</v>
      </c>
      <c r="T170" s="7" t="s">
        <v>14</v>
      </c>
      <c r="U170" s="7" t="s">
        <v>13</v>
      </c>
      <c r="V170" s="7" t="s">
        <v>17</v>
      </c>
      <c r="W170" s="7" t="s">
        <v>13</v>
      </c>
      <c r="X170" s="7" t="s">
        <v>18</v>
      </c>
      <c r="Y170">
        <v>0.05</v>
      </c>
      <c r="Z170">
        <v>0.2</v>
      </c>
      <c r="AA170">
        <v>0.1</v>
      </c>
      <c r="AB170">
        <v>0.38837522773044098</v>
      </c>
    </row>
    <row r="171" spans="1:28" x14ac:dyDescent="0.25">
      <c r="A171">
        <v>170</v>
      </c>
      <c r="B171" s="7" t="s">
        <v>13</v>
      </c>
      <c r="C171" s="7" t="s">
        <v>146</v>
      </c>
      <c r="D171">
        <v>0.95199999999999996</v>
      </c>
      <c r="E171">
        <v>4.6884292677924601E-3</v>
      </c>
      <c r="F171">
        <v>-1.5723656511089999E-4</v>
      </c>
      <c r="G171">
        <v>5.9842763434889201E-2</v>
      </c>
      <c r="H171">
        <v>1.4476882144314601E-6</v>
      </c>
      <c r="I171">
        <v>1</v>
      </c>
      <c r="J171">
        <v>1</v>
      </c>
      <c r="K171">
        <v>1</v>
      </c>
      <c r="L171">
        <v>1.32812662196088E-6</v>
      </c>
      <c r="M171">
        <v>1.47241155183933E-6</v>
      </c>
      <c r="N171">
        <v>1.3528499593687499E-6</v>
      </c>
      <c r="O171">
        <v>3.9046364914644902E-2</v>
      </c>
      <c r="P171">
        <v>8</v>
      </c>
      <c r="Q171">
        <v>0.5</v>
      </c>
      <c r="R171">
        <v>0.06</v>
      </c>
      <c r="S171" s="7" t="s">
        <v>13</v>
      </c>
      <c r="T171" s="7" t="s">
        <v>14</v>
      </c>
      <c r="U171" s="7" t="s">
        <v>13</v>
      </c>
      <c r="V171" s="7" t="s">
        <v>17</v>
      </c>
      <c r="W171" s="7" t="s">
        <v>13</v>
      </c>
      <c r="X171" s="7" t="s">
        <v>18</v>
      </c>
      <c r="Y171">
        <v>0.05</v>
      </c>
      <c r="Z171">
        <v>0.3</v>
      </c>
      <c r="AA171">
        <v>0.1</v>
      </c>
      <c r="AB171">
        <v>0.363205586128588</v>
      </c>
    </row>
    <row r="172" spans="1:28" x14ac:dyDescent="0.25">
      <c r="A172">
        <v>171</v>
      </c>
      <c r="B172" s="7" t="s">
        <v>13</v>
      </c>
      <c r="C172" s="7" t="s">
        <v>146</v>
      </c>
      <c r="D172">
        <v>0.95199999999999996</v>
      </c>
      <c r="E172">
        <v>6.9591211971381604E-3</v>
      </c>
      <c r="F172">
        <v>-1.4100385096347501E-4</v>
      </c>
      <c r="G172">
        <v>7.9858996149036396E-2</v>
      </c>
      <c r="H172">
        <v>3.18057328247562E-6</v>
      </c>
      <c r="I172">
        <v>1</v>
      </c>
      <c r="J172">
        <v>1</v>
      </c>
      <c r="K172">
        <v>1</v>
      </c>
      <c r="L172">
        <v>2.8547172823441399E-6</v>
      </c>
      <c r="M172">
        <v>3.2004553684621501E-6</v>
      </c>
      <c r="N172">
        <v>2.87459936833067E-6</v>
      </c>
      <c r="O172">
        <v>4.8874651974934499E-2</v>
      </c>
      <c r="P172">
        <v>9</v>
      </c>
      <c r="Q172">
        <v>0.5</v>
      </c>
      <c r="R172">
        <v>0.08</v>
      </c>
      <c r="S172" s="7" t="s">
        <v>13</v>
      </c>
      <c r="T172" s="7" t="s">
        <v>14</v>
      </c>
      <c r="U172" s="7" t="s">
        <v>13</v>
      </c>
      <c r="V172" s="7" t="s">
        <v>17</v>
      </c>
      <c r="W172" s="7" t="s">
        <v>13</v>
      </c>
      <c r="X172" s="7" t="s">
        <v>18</v>
      </c>
      <c r="Y172">
        <v>0.05</v>
      </c>
      <c r="Z172">
        <v>0.3</v>
      </c>
      <c r="AA172">
        <v>0.1</v>
      </c>
      <c r="AB172">
        <v>0.45808340975022099</v>
      </c>
    </row>
    <row r="173" spans="1:28" x14ac:dyDescent="0.25">
      <c r="A173">
        <v>172</v>
      </c>
      <c r="B173" s="7" t="s">
        <v>13</v>
      </c>
      <c r="C173" s="7" t="s">
        <v>146</v>
      </c>
      <c r="D173">
        <v>0.94099999999999995</v>
      </c>
      <c r="E173">
        <v>1.2302312018626701E-3</v>
      </c>
      <c r="F173">
        <v>8.3666271072778893E-6</v>
      </c>
      <c r="G173">
        <v>1.00083666271073E-2</v>
      </c>
      <c r="H173">
        <v>9.9258367467622295E-8</v>
      </c>
      <c r="I173">
        <v>1</v>
      </c>
      <c r="J173">
        <v>1</v>
      </c>
      <c r="K173">
        <v>1</v>
      </c>
      <c r="L173">
        <v>9.22674772005747E-8</v>
      </c>
      <c r="M173">
        <v>9.9328367916774605E-8</v>
      </c>
      <c r="N173">
        <v>9.2337477649726996E-8</v>
      </c>
      <c r="O173">
        <v>5.1921841940198903E-3</v>
      </c>
      <c r="P173">
        <v>10</v>
      </c>
      <c r="Q173">
        <v>0.6</v>
      </c>
      <c r="R173">
        <v>0.01</v>
      </c>
      <c r="S173" s="7" t="s">
        <v>13</v>
      </c>
      <c r="T173" s="7" t="s">
        <v>14</v>
      </c>
      <c r="U173" s="7" t="s">
        <v>13</v>
      </c>
      <c r="V173" s="7" t="s">
        <v>19</v>
      </c>
      <c r="W173" s="7" t="s">
        <v>13</v>
      </c>
      <c r="X173" s="7" t="s">
        <v>20</v>
      </c>
      <c r="Y173">
        <v>0.05</v>
      </c>
      <c r="Z173">
        <v>0.15</v>
      </c>
      <c r="AA173">
        <v>0.4</v>
      </c>
      <c r="AB173">
        <v>0.51769604223915999</v>
      </c>
    </row>
    <row r="174" spans="1:28" x14ac:dyDescent="0.25">
      <c r="A174">
        <v>173</v>
      </c>
      <c r="B174" s="7" t="s">
        <v>13</v>
      </c>
      <c r="C174" s="7" t="s">
        <v>146</v>
      </c>
      <c r="D174">
        <v>0.93799999999999994</v>
      </c>
      <c r="E174">
        <v>2.3114767349456801E-3</v>
      </c>
      <c r="F174">
        <v>-4.7242041793046501E-5</v>
      </c>
      <c r="G174">
        <v>1.9952757958206901E-2</v>
      </c>
      <c r="H174">
        <v>3.5041879489483298E-7</v>
      </c>
      <c r="I174">
        <v>1</v>
      </c>
      <c r="J174">
        <v>1</v>
      </c>
      <c r="K174">
        <v>1</v>
      </c>
      <c r="L174">
        <v>3.7479146990423199E-7</v>
      </c>
      <c r="M174">
        <v>3.5265060540760898E-7</v>
      </c>
      <c r="N174">
        <v>3.7702328041700799E-7</v>
      </c>
      <c r="O174">
        <v>7.7869538267892197E-3</v>
      </c>
      <c r="P174">
        <v>11</v>
      </c>
      <c r="Q174">
        <v>0.6</v>
      </c>
      <c r="R174">
        <v>0.02</v>
      </c>
      <c r="S174" s="7" t="s">
        <v>13</v>
      </c>
      <c r="T174" s="7" t="s">
        <v>14</v>
      </c>
      <c r="U174" s="7" t="s">
        <v>13</v>
      </c>
      <c r="V174" s="7" t="s">
        <v>19</v>
      </c>
      <c r="W174" s="7" t="s">
        <v>13</v>
      </c>
      <c r="X174" s="7" t="s">
        <v>20</v>
      </c>
      <c r="Y174">
        <v>0.2</v>
      </c>
      <c r="Z174">
        <v>0.3</v>
      </c>
      <c r="AA174">
        <v>0.3</v>
      </c>
      <c r="AB174">
        <v>0.533757258008007</v>
      </c>
    </row>
    <row r="175" spans="1:28" x14ac:dyDescent="0.25">
      <c r="A175">
        <v>174</v>
      </c>
      <c r="B175" s="7" t="s">
        <v>13</v>
      </c>
      <c r="C175" s="7" t="s">
        <v>146</v>
      </c>
      <c r="D175">
        <v>0.93500000000000005</v>
      </c>
      <c r="E175">
        <v>3.0825317663554699E-3</v>
      </c>
      <c r="F175">
        <v>-2.88866362495087E-5</v>
      </c>
      <c r="G175">
        <v>2.9971113363750499E-2</v>
      </c>
      <c r="H175">
        <v>6.2521935680138896E-7</v>
      </c>
      <c r="I175">
        <v>1</v>
      </c>
      <c r="J175">
        <v>1</v>
      </c>
      <c r="K175">
        <v>1</v>
      </c>
      <c r="L175">
        <v>6.2800864471040799E-7</v>
      </c>
      <c r="M175">
        <v>6.26053794555201E-7</v>
      </c>
      <c r="N175">
        <v>6.2884308246421897E-7</v>
      </c>
      <c r="O175">
        <v>1.4138416520781001E-2</v>
      </c>
      <c r="P175">
        <v>12</v>
      </c>
      <c r="Q175">
        <v>0.6</v>
      </c>
      <c r="R175">
        <v>0.03</v>
      </c>
      <c r="S175" s="7" t="s">
        <v>13</v>
      </c>
      <c r="T175" s="7" t="s">
        <v>14</v>
      </c>
      <c r="U175" s="7" t="s">
        <v>13</v>
      </c>
      <c r="V175" s="7" t="s">
        <v>19</v>
      </c>
      <c r="W175" s="7" t="s">
        <v>13</v>
      </c>
      <c r="X175" s="7" t="s">
        <v>20</v>
      </c>
      <c r="Y175">
        <v>0.1</v>
      </c>
      <c r="Z175">
        <v>0.3</v>
      </c>
      <c r="AA175">
        <v>0.3</v>
      </c>
      <c r="AB175">
        <v>0.470430834585227</v>
      </c>
    </row>
    <row r="176" spans="1:28" x14ac:dyDescent="0.25">
      <c r="A176">
        <v>175</v>
      </c>
      <c r="B176" s="7" t="s">
        <v>13</v>
      </c>
      <c r="C176" s="7" t="s">
        <v>146</v>
      </c>
      <c r="D176">
        <v>0.94499999999999995</v>
      </c>
      <c r="E176">
        <v>3.2193682773560299E-3</v>
      </c>
      <c r="F176">
        <v>-4.3964521552218E-5</v>
      </c>
      <c r="G176">
        <v>3.9956035478447803E-2</v>
      </c>
      <c r="H176">
        <v>6.8525435447753001E-7</v>
      </c>
      <c r="I176">
        <v>1</v>
      </c>
      <c r="J176">
        <v>1</v>
      </c>
      <c r="K176">
        <v>1</v>
      </c>
      <c r="L176">
        <v>6.9859640020571395E-7</v>
      </c>
      <c r="M176">
        <v>6.8718723363284502E-7</v>
      </c>
      <c r="N176">
        <v>7.0052927936102897E-7</v>
      </c>
      <c r="O176">
        <v>2.14730058528225E-2</v>
      </c>
      <c r="P176">
        <v>13</v>
      </c>
      <c r="Q176">
        <v>0.6</v>
      </c>
      <c r="R176">
        <v>0.04</v>
      </c>
      <c r="S176" s="7" t="s">
        <v>13</v>
      </c>
      <c r="T176" s="7" t="s">
        <v>14</v>
      </c>
      <c r="U176" s="7" t="s">
        <v>13</v>
      </c>
      <c r="V176" s="7" t="s">
        <v>19</v>
      </c>
      <c r="W176" s="7" t="s">
        <v>13</v>
      </c>
      <c r="X176" s="7" t="s">
        <v>20</v>
      </c>
      <c r="Y176">
        <v>0.1</v>
      </c>
      <c r="Z176">
        <v>0.3</v>
      </c>
      <c r="AA176">
        <v>0.2</v>
      </c>
      <c r="AB176">
        <v>0.41885705900308901</v>
      </c>
    </row>
    <row r="177" spans="1:28" x14ac:dyDescent="0.25">
      <c r="A177">
        <v>176</v>
      </c>
      <c r="B177" s="7" t="s">
        <v>13</v>
      </c>
      <c r="C177" s="7" t="s">
        <v>146</v>
      </c>
      <c r="D177">
        <v>0.94399999999999995</v>
      </c>
      <c r="E177">
        <v>3.3064894793007498E-3</v>
      </c>
      <c r="F177">
        <v>-7.3760317700297804E-5</v>
      </c>
      <c r="G177">
        <v>5.9926239682299598E-2</v>
      </c>
      <c r="H177">
        <v>7.2845261707880398E-7</v>
      </c>
      <c r="I177">
        <v>1</v>
      </c>
      <c r="J177">
        <v>1</v>
      </c>
      <c r="K177">
        <v>1</v>
      </c>
      <c r="L177">
        <v>6.9926194286023304E-7</v>
      </c>
      <c r="M177">
        <v>7.33893201546053E-7</v>
      </c>
      <c r="N177">
        <v>7.0470252732748195E-7</v>
      </c>
      <c r="O177">
        <v>3.7507261337206999E-2</v>
      </c>
      <c r="P177">
        <v>14</v>
      </c>
      <c r="Q177">
        <v>0.6</v>
      </c>
      <c r="R177">
        <v>0.06</v>
      </c>
      <c r="S177" s="7" t="s">
        <v>13</v>
      </c>
      <c r="T177" s="7" t="s">
        <v>14</v>
      </c>
      <c r="U177" s="7" t="s">
        <v>13</v>
      </c>
      <c r="V177" s="7" t="s">
        <v>19</v>
      </c>
      <c r="W177" s="7" t="s">
        <v>13</v>
      </c>
      <c r="X177" s="7" t="s">
        <v>20</v>
      </c>
      <c r="Y177">
        <v>0.1</v>
      </c>
      <c r="Z177">
        <v>0.3</v>
      </c>
      <c r="AA177">
        <v>0.05</v>
      </c>
      <c r="AB177">
        <v>0.36707115292703102</v>
      </c>
    </row>
    <row r="178" spans="1:28" x14ac:dyDescent="0.25">
      <c r="A178">
        <v>177</v>
      </c>
      <c r="B178" s="7" t="s">
        <v>13</v>
      </c>
      <c r="C178" s="7" t="s">
        <v>146</v>
      </c>
      <c r="D178">
        <v>0.93799999999999994</v>
      </c>
      <c r="E178">
        <v>4.4358103643327802E-3</v>
      </c>
      <c r="F178">
        <v>-5.5261811017845998E-5</v>
      </c>
      <c r="G178">
        <v>7.9944738188982303E-2</v>
      </c>
      <c r="H178">
        <v>1.31332459632988E-6</v>
      </c>
      <c r="I178">
        <v>1</v>
      </c>
      <c r="J178">
        <v>1</v>
      </c>
      <c r="K178">
        <v>1</v>
      </c>
      <c r="L178">
        <v>1.36131427506783E-6</v>
      </c>
      <c r="M178">
        <v>1.3163784640868499E-6</v>
      </c>
      <c r="N178">
        <v>1.3643681428248001E-6</v>
      </c>
      <c r="O178">
        <v>5.12876178134163E-2</v>
      </c>
      <c r="P178">
        <v>15</v>
      </c>
      <c r="Q178">
        <v>0.6</v>
      </c>
      <c r="R178">
        <v>0.08</v>
      </c>
      <c r="S178" s="7" t="s">
        <v>13</v>
      </c>
      <c r="T178" s="7" t="s">
        <v>14</v>
      </c>
      <c r="U178" s="7" t="s">
        <v>13</v>
      </c>
      <c r="V178" s="7" t="s">
        <v>19</v>
      </c>
      <c r="W178" s="7" t="s">
        <v>13</v>
      </c>
      <c r="X178" s="7" t="s">
        <v>20</v>
      </c>
      <c r="Y178">
        <v>0.05</v>
      </c>
      <c r="Z178">
        <v>0.3</v>
      </c>
      <c r="AA178">
        <v>0.05</v>
      </c>
      <c r="AB178">
        <v>0.38873854457141199</v>
      </c>
    </row>
    <row r="179" spans="1:28" x14ac:dyDescent="0.25">
      <c r="A179">
        <v>178</v>
      </c>
      <c r="B179" s="7" t="s">
        <v>13</v>
      </c>
      <c r="C179" s="7" t="s">
        <v>146</v>
      </c>
      <c r="D179">
        <v>0.93899999999999995</v>
      </c>
      <c r="E179">
        <v>6.7306178091359704E-3</v>
      </c>
      <c r="F179">
        <v>-1.3346819673397899E-4</v>
      </c>
      <c r="G179">
        <v>9.9866531803265907E-2</v>
      </c>
      <c r="H179">
        <v>2.9983854286524602E-6</v>
      </c>
      <c r="I179">
        <v>1</v>
      </c>
      <c r="J179">
        <v>1</v>
      </c>
      <c r="K179">
        <v>1</v>
      </c>
      <c r="L179">
        <v>3.0270464533385301E-6</v>
      </c>
      <c r="M179">
        <v>3.0161991881918801E-6</v>
      </c>
      <c r="N179">
        <v>3.04486021287795E-6</v>
      </c>
      <c r="O179">
        <v>6.03859356276059E-2</v>
      </c>
      <c r="P179">
        <v>16</v>
      </c>
      <c r="Q179">
        <v>0.6</v>
      </c>
      <c r="R179">
        <v>0.1</v>
      </c>
      <c r="S179" s="7" t="s">
        <v>13</v>
      </c>
      <c r="T179" s="7" t="s">
        <v>14</v>
      </c>
      <c r="U179" s="7" t="s">
        <v>13</v>
      </c>
      <c r="V179" s="7" t="s">
        <v>19</v>
      </c>
      <c r="W179" s="7" t="s">
        <v>13</v>
      </c>
      <c r="X179" s="7" t="s">
        <v>20</v>
      </c>
      <c r="Y179">
        <v>0.05</v>
      </c>
      <c r="Z179">
        <v>0.3</v>
      </c>
      <c r="AA179">
        <v>0.05</v>
      </c>
      <c r="AB179">
        <v>0.48216255312589801</v>
      </c>
    </row>
    <row r="180" spans="1:28" x14ac:dyDescent="0.25">
      <c r="A180">
        <v>179</v>
      </c>
      <c r="B180" s="7" t="s">
        <v>13</v>
      </c>
      <c r="C180" s="7" t="s">
        <v>146</v>
      </c>
      <c r="D180">
        <v>0.93600000000000005</v>
      </c>
      <c r="E180">
        <v>8.0530269036061808E-3</v>
      </c>
      <c r="F180">
        <v>-2.574181703055E-5</v>
      </c>
      <c r="G180">
        <v>0.12497425818296901</v>
      </c>
      <c r="H180">
        <v>4.2959044821638202E-6</v>
      </c>
      <c r="I180">
        <v>1</v>
      </c>
      <c r="J180">
        <v>1</v>
      </c>
      <c r="K180">
        <v>1</v>
      </c>
      <c r="L180">
        <v>4.3033544015655802E-6</v>
      </c>
      <c r="M180">
        <v>4.29656712330786E-6</v>
      </c>
      <c r="N180">
        <v>4.30401704270962E-6</v>
      </c>
      <c r="O180">
        <v>7.1718132926323203E-2</v>
      </c>
      <c r="P180">
        <v>17</v>
      </c>
      <c r="Q180">
        <v>0.6</v>
      </c>
      <c r="R180">
        <v>0.125</v>
      </c>
      <c r="S180" s="7" t="s">
        <v>13</v>
      </c>
      <c r="T180" s="7" t="s">
        <v>14</v>
      </c>
      <c r="U180" s="7" t="s">
        <v>13</v>
      </c>
      <c r="V180" s="7" t="s">
        <v>19</v>
      </c>
      <c r="W180" s="7" t="s">
        <v>13</v>
      </c>
      <c r="X180" s="7" t="s">
        <v>20</v>
      </c>
      <c r="Y180">
        <v>0.05</v>
      </c>
      <c r="Z180">
        <v>0.4</v>
      </c>
      <c r="AA180">
        <v>0.05</v>
      </c>
      <c r="AB180">
        <v>0.43469558103975903</v>
      </c>
    </row>
    <row r="181" spans="1:28" x14ac:dyDescent="0.25">
      <c r="A181">
        <v>180</v>
      </c>
      <c r="B181" s="7" t="s">
        <v>13</v>
      </c>
      <c r="C181" s="7" t="s">
        <v>146</v>
      </c>
      <c r="D181">
        <v>0.94599999999999995</v>
      </c>
      <c r="E181">
        <v>8.5176033399203908E-3</v>
      </c>
      <c r="F181">
        <v>-5.3717450332779999E-5</v>
      </c>
      <c r="G181">
        <v>0.14994628254966699</v>
      </c>
      <c r="H181">
        <v>4.8112357602108196E-6</v>
      </c>
      <c r="I181">
        <v>1</v>
      </c>
      <c r="J181">
        <v>1</v>
      </c>
      <c r="K181">
        <v>1</v>
      </c>
      <c r="L181">
        <v>4.8610813486338098E-6</v>
      </c>
      <c r="M181">
        <v>4.8141213246810798E-6</v>
      </c>
      <c r="N181">
        <v>4.8639669131040699E-6</v>
      </c>
      <c r="O181">
        <v>9.275572899923E-2</v>
      </c>
      <c r="P181">
        <v>18</v>
      </c>
      <c r="Q181">
        <v>0.6</v>
      </c>
      <c r="R181">
        <v>0.15</v>
      </c>
      <c r="S181" s="7" t="s">
        <v>13</v>
      </c>
      <c r="T181" s="7" t="s">
        <v>14</v>
      </c>
      <c r="U181" s="7" t="s">
        <v>13</v>
      </c>
      <c r="V181" s="7" t="s">
        <v>19</v>
      </c>
      <c r="W181" s="7" t="s">
        <v>13</v>
      </c>
      <c r="X181" s="7" t="s">
        <v>20</v>
      </c>
      <c r="Y181">
        <v>0.01</v>
      </c>
      <c r="Z181">
        <v>0.4</v>
      </c>
      <c r="AA181">
        <v>0.01</v>
      </c>
      <c r="AB181">
        <v>0.42009388525159602</v>
      </c>
    </row>
    <row r="182" spans="1:28" x14ac:dyDescent="0.25">
      <c r="A182">
        <v>181</v>
      </c>
      <c r="B182" s="7" t="s">
        <v>13</v>
      </c>
      <c r="C182" s="7" t="s">
        <v>146</v>
      </c>
      <c r="D182">
        <v>0.97499999999999998</v>
      </c>
      <c r="E182">
        <v>1.7939282165654799E-3</v>
      </c>
      <c r="F182">
        <v>6.4128369340705094E-5</v>
      </c>
      <c r="G182">
        <v>1.0064128369340701E-2</v>
      </c>
      <c r="H182">
        <v>2.0985187617190599E-7</v>
      </c>
      <c r="I182">
        <v>1</v>
      </c>
      <c r="J182">
        <v>1</v>
      </c>
      <c r="K182">
        <v>1</v>
      </c>
      <c r="L182">
        <v>1.5480455890894399E-7</v>
      </c>
      <c r="M182">
        <v>2.1396432392620401E-7</v>
      </c>
      <c r="N182">
        <v>1.5891700666324201E-7</v>
      </c>
      <c r="O182">
        <v>4.8353529756277403E-3</v>
      </c>
      <c r="P182">
        <v>19</v>
      </c>
      <c r="Q182">
        <v>0.4</v>
      </c>
      <c r="R182">
        <v>0.01</v>
      </c>
      <c r="S182" s="7" t="s">
        <v>21</v>
      </c>
      <c r="T182" s="7" t="s">
        <v>22</v>
      </c>
      <c r="U182" s="7" t="s">
        <v>21</v>
      </c>
      <c r="V182" s="7" t="s">
        <v>23</v>
      </c>
      <c r="W182" s="7" t="s">
        <v>21</v>
      </c>
      <c r="X182" s="7" t="s">
        <v>24</v>
      </c>
      <c r="Y182">
        <v>0.5</v>
      </c>
      <c r="Z182">
        <v>0.6</v>
      </c>
      <c r="AA182">
        <v>0.05</v>
      </c>
      <c r="AB182">
        <v>0.19841911740467</v>
      </c>
    </row>
    <row r="183" spans="1:28" x14ac:dyDescent="0.25">
      <c r="A183">
        <v>182</v>
      </c>
      <c r="B183" s="7" t="s">
        <v>13</v>
      </c>
      <c r="C183" s="7" t="s">
        <v>146</v>
      </c>
      <c r="D183">
        <v>0.86399999999999999</v>
      </c>
      <c r="E183">
        <v>4.2494015422875099E-3</v>
      </c>
      <c r="F183">
        <v>-8.9452582884459907E-5</v>
      </c>
      <c r="G183">
        <v>1.9910547417115499E-2</v>
      </c>
      <c r="H183">
        <v>1.1784911749624501E-6</v>
      </c>
      <c r="I183">
        <v>1</v>
      </c>
      <c r="J183">
        <v>1</v>
      </c>
      <c r="K183">
        <v>1</v>
      </c>
      <c r="L183">
        <v>1.88080701509506E-6</v>
      </c>
      <c r="M183">
        <v>1.1864929395471499E-6</v>
      </c>
      <c r="N183">
        <v>1.88880877967976E-6</v>
      </c>
      <c r="O183">
        <v>1.07804099168845E-2</v>
      </c>
      <c r="P183">
        <v>20</v>
      </c>
      <c r="Q183">
        <v>0.4</v>
      </c>
      <c r="R183">
        <v>0.02</v>
      </c>
      <c r="S183" s="7" t="s">
        <v>21</v>
      </c>
      <c r="T183" s="7" t="s">
        <v>22</v>
      </c>
      <c r="U183" s="7" t="s">
        <v>21</v>
      </c>
      <c r="V183" s="7" t="s">
        <v>23</v>
      </c>
      <c r="W183" s="7" t="s">
        <v>21</v>
      </c>
      <c r="X183" s="7" t="s">
        <v>24</v>
      </c>
      <c r="Y183">
        <v>0.05</v>
      </c>
      <c r="Z183">
        <v>0.2</v>
      </c>
      <c r="AA183">
        <v>0.4</v>
      </c>
      <c r="AB183">
        <v>0.58884234920553602</v>
      </c>
    </row>
    <row r="184" spans="1:28" x14ac:dyDescent="0.25">
      <c r="A184">
        <v>183</v>
      </c>
      <c r="B184" s="7" t="s">
        <v>13</v>
      </c>
      <c r="C184" s="7" t="s">
        <v>146</v>
      </c>
      <c r="D184">
        <v>0.89</v>
      </c>
      <c r="E184">
        <v>5.2329211302622096E-3</v>
      </c>
      <c r="F184">
        <v>-1.36717459831157E-5</v>
      </c>
      <c r="G184">
        <v>2.9986328254016901E-2</v>
      </c>
      <c r="H184">
        <v>1.7893520637536499E-6</v>
      </c>
      <c r="I184">
        <v>1</v>
      </c>
      <c r="J184">
        <v>1</v>
      </c>
      <c r="K184">
        <v>1</v>
      </c>
      <c r="L184">
        <v>2.7269938614912299E-6</v>
      </c>
      <c r="M184">
        <v>1.7895389803918799E-6</v>
      </c>
      <c r="N184">
        <v>2.7271807781294502E-6</v>
      </c>
      <c r="O184">
        <v>1.7576766741799699E-2</v>
      </c>
      <c r="P184">
        <v>21</v>
      </c>
      <c r="Q184">
        <v>0.4</v>
      </c>
      <c r="R184">
        <v>0.03</v>
      </c>
      <c r="S184" s="7" t="s">
        <v>21</v>
      </c>
      <c r="T184" s="7" t="s">
        <v>22</v>
      </c>
      <c r="U184" s="7" t="s">
        <v>21</v>
      </c>
      <c r="V184" s="7" t="s">
        <v>23</v>
      </c>
      <c r="W184" s="7" t="s">
        <v>21</v>
      </c>
      <c r="X184" s="7" t="s">
        <v>24</v>
      </c>
      <c r="Y184">
        <v>0.05</v>
      </c>
      <c r="Z184">
        <v>0.2</v>
      </c>
      <c r="AA184">
        <v>0.3</v>
      </c>
      <c r="AB184">
        <v>0.564728973139068</v>
      </c>
    </row>
    <row r="185" spans="1:28" x14ac:dyDescent="0.25">
      <c r="A185">
        <v>184</v>
      </c>
      <c r="B185" s="7" t="s">
        <v>13</v>
      </c>
      <c r="C185" s="7" t="s">
        <v>146</v>
      </c>
      <c r="D185">
        <v>0.84</v>
      </c>
      <c r="E185">
        <v>1.20447554932891E-3</v>
      </c>
      <c r="F185">
        <v>5.9787181583441102E-5</v>
      </c>
      <c r="G185">
        <v>1.00597871815834E-2</v>
      </c>
      <c r="H185">
        <v>9.5872792172839403E-8</v>
      </c>
      <c r="I185">
        <v>1</v>
      </c>
      <c r="J185">
        <v>1</v>
      </c>
      <c r="K185">
        <v>1</v>
      </c>
      <c r="L185">
        <v>1.68280426675668E-7</v>
      </c>
      <c r="M185">
        <v>9.9447299254530704E-8</v>
      </c>
      <c r="N185">
        <v>1.7185493375736E-7</v>
      </c>
      <c r="O185">
        <v>5.1677352648816103E-3</v>
      </c>
      <c r="P185">
        <v>22</v>
      </c>
      <c r="Q185">
        <v>0.5</v>
      </c>
      <c r="R185">
        <v>0.01</v>
      </c>
      <c r="S185" s="7" t="s">
        <v>21</v>
      </c>
      <c r="T185" s="7" t="s">
        <v>25</v>
      </c>
      <c r="U185" s="7" t="s">
        <v>21</v>
      </c>
      <c r="V185" s="7" t="s">
        <v>26</v>
      </c>
      <c r="W185" s="7" t="s">
        <v>21</v>
      </c>
      <c r="X185" s="7" t="s">
        <v>27</v>
      </c>
      <c r="Y185">
        <v>0.05</v>
      </c>
      <c r="Z185">
        <v>0.15</v>
      </c>
      <c r="AA185">
        <v>0.4</v>
      </c>
      <c r="AB185">
        <v>0.517057060774888</v>
      </c>
    </row>
    <row r="186" spans="1:28" x14ac:dyDescent="0.25">
      <c r="A186">
        <v>185</v>
      </c>
      <c r="B186" s="7" t="s">
        <v>13</v>
      </c>
      <c r="C186" s="7" t="s">
        <v>146</v>
      </c>
      <c r="D186">
        <v>0.88800000000000001</v>
      </c>
      <c r="E186">
        <v>3.1759744231430399E-3</v>
      </c>
      <c r="F186">
        <v>-8.0616444239858603E-4</v>
      </c>
      <c r="G186">
        <v>1.9193835557601398E-2</v>
      </c>
      <c r="H186">
        <v>6.5843489060743099E-7</v>
      </c>
      <c r="I186">
        <v>1</v>
      </c>
      <c r="J186">
        <v>1</v>
      </c>
      <c r="K186">
        <v>1</v>
      </c>
      <c r="L186">
        <v>4.89615625805051E-7</v>
      </c>
      <c r="M186">
        <v>1.30833599879525E-6</v>
      </c>
      <c r="N186">
        <v>1.1395167339928701E-6</v>
      </c>
      <c r="O186">
        <v>8.8879841030940591E-3</v>
      </c>
      <c r="P186">
        <v>23</v>
      </c>
      <c r="Q186">
        <v>0.5</v>
      </c>
      <c r="R186">
        <v>0.02</v>
      </c>
      <c r="S186" s="7" t="s">
        <v>21</v>
      </c>
      <c r="T186" s="7" t="s">
        <v>25</v>
      </c>
      <c r="U186" s="7" t="s">
        <v>21</v>
      </c>
      <c r="V186" s="7" t="s">
        <v>26</v>
      </c>
      <c r="W186" s="7" t="s">
        <v>21</v>
      </c>
      <c r="X186" s="7" t="s">
        <v>27</v>
      </c>
      <c r="Y186">
        <v>0.45</v>
      </c>
      <c r="Z186">
        <v>0.6</v>
      </c>
      <c r="AA186">
        <v>0.05</v>
      </c>
      <c r="AB186">
        <v>0.22576407704329801</v>
      </c>
    </row>
    <row r="187" spans="1:28" x14ac:dyDescent="0.25">
      <c r="A187">
        <v>186</v>
      </c>
      <c r="B187" s="7" t="s">
        <v>13</v>
      </c>
      <c r="C187" s="7" t="s">
        <v>146</v>
      </c>
      <c r="D187">
        <v>0.873</v>
      </c>
      <c r="E187">
        <v>3.2870160694207801E-3</v>
      </c>
      <c r="F187">
        <v>-8.4958294481281694E-5</v>
      </c>
      <c r="G187">
        <v>2.9915041705518799E-2</v>
      </c>
      <c r="H187">
        <v>7.1306867769979097E-7</v>
      </c>
      <c r="I187">
        <v>1</v>
      </c>
      <c r="J187">
        <v>1</v>
      </c>
      <c r="K187">
        <v>1</v>
      </c>
      <c r="L187">
        <v>1.13902687697956E-6</v>
      </c>
      <c r="M187">
        <v>7.2028658950095896E-7</v>
      </c>
      <c r="N187">
        <v>1.1462447887807299E-6</v>
      </c>
      <c r="O187">
        <v>1.5886698750905402E-2</v>
      </c>
      <c r="P187">
        <v>24</v>
      </c>
      <c r="Q187">
        <v>0.5</v>
      </c>
      <c r="R187">
        <v>0.03</v>
      </c>
      <c r="S187" s="7" t="s">
        <v>21</v>
      </c>
      <c r="T187" s="7" t="s">
        <v>25</v>
      </c>
      <c r="U187" s="7" t="s">
        <v>21</v>
      </c>
      <c r="V187" s="7" t="s">
        <v>26</v>
      </c>
      <c r="W187" s="7" t="s">
        <v>21</v>
      </c>
      <c r="X187" s="7" t="s">
        <v>27</v>
      </c>
      <c r="Y187">
        <v>0.05</v>
      </c>
      <c r="Z187">
        <v>0.2</v>
      </c>
      <c r="AA187">
        <v>0.3</v>
      </c>
      <c r="AB187">
        <v>0.53032283222132603</v>
      </c>
    </row>
    <row r="188" spans="1:28" x14ac:dyDescent="0.25">
      <c r="A188">
        <v>187</v>
      </c>
      <c r="B188" s="7" t="s">
        <v>13</v>
      </c>
      <c r="C188" s="7" t="s">
        <v>146</v>
      </c>
      <c r="D188">
        <v>0.76600000000000001</v>
      </c>
      <c r="E188">
        <v>5.1153230336283498E-3</v>
      </c>
      <c r="F188">
        <v>-1.9277708170146199E-3</v>
      </c>
      <c r="G188">
        <v>3.8072229182985397E-2</v>
      </c>
      <c r="H188">
        <v>1.70738892832053E-6</v>
      </c>
      <c r="I188">
        <v>1</v>
      </c>
      <c r="J188">
        <v>1</v>
      </c>
      <c r="K188">
        <v>1</v>
      </c>
      <c r="L188">
        <v>1.0204413331674501E-6</v>
      </c>
      <c r="M188">
        <v>5.4236892512537502E-6</v>
      </c>
      <c r="N188">
        <v>4.7367416561006701E-6</v>
      </c>
      <c r="O188">
        <v>2.05732050563142E-2</v>
      </c>
      <c r="P188">
        <v>25</v>
      </c>
      <c r="Q188">
        <v>0.5</v>
      </c>
      <c r="R188">
        <v>0.04</v>
      </c>
      <c r="S188" s="7" t="s">
        <v>21</v>
      </c>
      <c r="T188" s="7" t="s">
        <v>25</v>
      </c>
      <c r="U188" s="7" t="s">
        <v>21</v>
      </c>
      <c r="V188" s="7" t="s">
        <v>26</v>
      </c>
      <c r="W188" s="7" t="s">
        <v>21</v>
      </c>
      <c r="X188" s="7" t="s">
        <v>27</v>
      </c>
      <c r="Y188">
        <v>0.3</v>
      </c>
      <c r="Z188">
        <v>0.5</v>
      </c>
      <c r="AA188">
        <v>0.05</v>
      </c>
      <c r="AB188">
        <v>0.28892452774791499</v>
      </c>
    </row>
    <row r="189" spans="1:28" x14ac:dyDescent="0.25">
      <c r="A189">
        <v>188</v>
      </c>
      <c r="B189" s="7" t="s">
        <v>13</v>
      </c>
      <c r="C189" s="7" t="s">
        <v>146</v>
      </c>
      <c r="D189">
        <v>0.66700000000000004</v>
      </c>
      <c r="E189">
        <v>6.9578889566534203E-3</v>
      </c>
      <c r="F189">
        <v>-2.95036686763214E-3</v>
      </c>
      <c r="G189">
        <v>5.70496331323678E-2</v>
      </c>
      <c r="H189">
        <v>3.15985322396498E-6</v>
      </c>
      <c r="I189">
        <v>1</v>
      </c>
      <c r="J189">
        <v>1</v>
      </c>
      <c r="K189">
        <v>1</v>
      </c>
      <c r="L189">
        <v>1.8294436099705201E-6</v>
      </c>
      <c r="M189">
        <v>1.1864517877586499E-5</v>
      </c>
      <c r="N189">
        <v>1.0534108263591999E-5</v>
      </c>
      <c r="O189">
        <v>3.3636258863251702E-2</v>
      </c>
      <c r="P189">
        <v>26</v>
      </c>
      <c r="Q189">
        <v>0.5</v>
      </c>
      <c r="R189">
        <v>0.06</v>
      </c>
      <c r="S189" s="7" t="s">
        <v>21</v>
      </c>
      <c r="T189" s="7" t="s">
        <v>25</v>
      </c>
      <c r="U189" s="7" t="s">
        <v>21</v>
      </c>
      <c r="V189" s="7" t="s">
        <v>26</v>
      </c>
      <c r="W189" s="7" t="s">
        <v>21</v>
      </c>
      <c r="X189" s="7" t="s">
        <v>27</v>
      </c>
      <c r="Y189">
        <v>0.2</v>
      </c>
      <c r="Z189">
        <v>0.5</v>
      </c>
      <c r="AA189">
        <v>0.05</v>
      </c>
      <c r="AB189">
        <v>0.28154610295860799</v>
      </c>
    </row>
    <row r="190" spans="1:28" x14ac:dyDescent="0.25">
      <c r="A190">
        <v>189</v>
      </c>
      <c r="B190" s="7" t="s">
        <v>13</v>
      </c>
      <c r="C190" s="7" t="s">
        <v>146</v>
      </c>
      <c r="D190">
        <v>0.65700000000000003</v>
      </c>
      <c r="E190">
        <v>8.2749386275477593E-3</v>
      </c>
      <c r="F190">
        <v>-3.5905375206243301E-3</v>
      </c>
      <c r="G190">
        <v>7.64094624793758E-2</v>
      </c>
      <c r="H190">
        <v>4.4726029558505303E-6</v>
      </c>
      <c r="I190">
        <v>1</v>
      </c>
      <c r="J190">
        <v>1</v>
      </c>
      <c r="K190">
        <v>1</v>
      </c>
      <c r="L190">
        <v>3.0026208990389499E-6</v>
      </c>
      <c r="M190">
        <v>1.7364562642861601E-5</v>
      </c>
      <c r="N190">
        <v>1.5894580586050099E-5</v>
      </c>
      <c r="O190">
        <v>4.8500250622296098E-2</v>
      </c>
      <c r="P190">
        <v>27</v>
      </c>
      <c r="Q190">
        <v>0.5</v>
      </c>
      <c r="R190">
        <v>0.08</v>
      </c>
      <c r="S190" s="7" t="s">
        <v>21</v>
      </c>
      <c r="T190" s="7" t="s">
        <v>25</v>
      </c>
      <c r="U190" s="7" t="s">
        <v>21</v>
      </c>
      <c r="V190" s="7" t="s">
        <v>26</v>
      </c>
      <c r="W190" s="7" t="s">
        <v>21</v>
      </c>
      <c r="X190" s="7" t="s">
        <v>27</v>
      </c>
      <c r="Y190">
        <v>0.1</v>
      </c>
      <c r="Z190">
        <v>0.5</v>
      </c>
      <c r="AA190">
        <v>0.05</v>
      </c>
      <c r="AB190">
        <v>0.27573740809668401</v>
      </c>
    </row>
    <row r="191" spans="1:28" x14ac:dyDescent="0.25">
      <c r="A191">
        <v>190</v>
      </c>
      <c r="B191" s="7" t="s">
        <v>13</v>
      </c>
      <c r="C191" s="7" t="s">
        <v>146</v>
      </c>
      <c r="D191">
        <v>0.86099999999999999</v>
      </c>
      <c r="E191">
        <v>1.1477459344209199E-3</v>
      </c>
      <c r="F191">
        <v>8.2094073120497996E-5</v>
      </c>
      <c r="G191">
        <v>1.0082094073120501E-2</v>
      </c>
      <c r="H191">
        <v>8.7522288849101501E-8</v>
      </c>
      <c r="I191">
        <v>1</v>
      </c>
      <c r="J191">
        <v>1</v>
      </c>
      <c r="K191">
        <v>1</v>
      </c>
      <c r="L191">
        <v>1.23733107083698E-7</v>
      </c>
      <c r="M191">
        <v>9.4261725690615101E-8</v>
      </c>
      <c r="N191">
        <v>1.3047254392521101E-7</v>
      </c>
      <c r="O191">
        <v>3.9352014953621603E-3</v>
      </c>
      <c r="P191">
        <v>28</v>
      </c>
      <c r="Q191">
        <v>0.6</v>
      </c>
      <c r="R191">
        <v>0.01</v>
      </c>
      <c r="S191" s="7" t="s">
        <v>21</v>
      </c>
      <c r="T191" s="7" t="s">
        <v>25</v>
      </c>
      <c r="U191" s="7" t="s">
        <v>21</v>
      </c>
      <c r="V191" s="7" t="s">
        <v>28</v>
      </c>
      <c r="W191" s="7" t="s">
        <v>21</v>
      </c>
      <c r="X191" s="7" t="s">
        <v>29</v>
      </c>
      <c r="Y191">
        <v>0.05</v>
      </c>
      <c r="Z191">
        <v>0.15</v>
      </c>
      <c r="AA191">
        <v>0.5</v>
      </c>
      <c r="AB191">
        <v>0.61487551825078801</v>
      </c>
    </row>
    <row r="192" spans="1:28" x14ac:dyDescent="0.25">
      <c r="A192">
        <v>191</v>
      </c>
      <c r="B192" s="7" t="s">
        <v>13</v>
      </c>
      <c r="C192" s="7" t="s">
        <v>146</v>
      </c>
      <c r="D192">
        <v>0.86399999999999999</v>
      </c>
      <c r="E192">
        <v>2.5503405500555102E-3</v>
      </c>
      <c r="F192">
        <v>1.71481261420513E-4</v>
      </c>
      <c r="G192">
        <v>2.01714812614197E-2</v>
      </c>
      <c r="H192">
        <v>4.3096157421724E-7</v>
      </c>
      <c r="I192">
        <v>1</v>
      </c>
      <c r="J192">
        <v>1</v>
      </c>
      <c r="K192">
        <v>1</v>
      </c>
      <c r="L192">
        <v>6.1509266135145896E-7</v>
      </c>
      <c r="M192">
        <v>4.6036739723561102E-7</v>
      </c>
      <c r="N192">
        <v>6.4449848436982902E-7</v>
      </c>
      <c r="O192">
        <v>7.8646642099545992E-3</v>
      </c>
      <c r="P192">
        <v>29</v>
      </c>
      <c r="Q192">
        <v>0.6</v>
      </c>
      <c r="R192">
        <v>0.02</v>
      </c>
      <c r="S192" s="7" t="s">
        <v>21</v>
      </c>
      <c r="T192" s="7" t="s">
        <v>25</v>
      </c>
      <c r="U192" s="7" t="s">
        <v>21</v>
      </c>
      <c r="V192" s="7" t="s">
        <v>28</v>
      </c>
      <c r="W192" s="7" t="s">
        <v>21</v>
      </c>
      <c r="X192" s="7" t="s">
        <v>29</v>
      </c>
      <c r="Y192">
        <v>0.01</v>
      </c>
      <c r="Z192">
        <v>0.15</v>
      </c>
      <c r="AA192">
        <v>0.5</v>
      </c>
      <c r="AB192">
        <v>0.66692361994151705</v>
      </c>
    </row>
    <row r="193" spans="1:28" x14ac:dyDescent="0.25">
      <c r="A193">
        <v>192</v>
      </c>
      <c r="B193" s="7" t="s">
        <v>13</v>
      </c>
      <c r="C193" s="7" t="s">
        <v>146</v>
      </c>
      <c r="D193">
        <v>0.313</v>
      </c>
      <c r="E193">
        <v>3.2530122519216298E-3</v>
      </c>
      <c r="F193">
        <v>-1.90849069187194E-3</v>
      </c>
      <c r="G193">
        <v>2.80915093081281E-2</v>
      </c>
      <c r="H193">
        <v>6.9121280246358897E-7</v>
      </c>
      <c r="I193">
        <v>1</v>
      </c>
      <c r="J193">
        <v>1</v>
      </c>
      <c r="K193">
        <v>1</v>
      </c>
      <c r="L193">
        <v>4.15776075391031E-7</v>
      </c>
      <c r="M193">
        <v>4.3335495234254099E-6</v>
      </c>
      <c r="N193">
        <v>4.0581127963528498E-6</v>
      </c>
      <c r="O193">
        <v>1.38951326065409E-2</v>
      </c>
      <c r="P193">
        <v>30</v>
      </c>
      <c r="Q193">
        <v>0.6</v>
      </c>
      <c r="R193">
        <v>0.03</v>
      </c>
      <c r="S193" s="7" t="s">
        <v>21</v>
      </c>
      <c r="T193" s="7" t="s">
        <v>25</v>
      </c>
      <c r="U193" s="7" t="s">
        <v>21</v>
      </c>
      <c r="V193" s="7" t="s">
        <v>28</v>
      </c>
      <c r="W193" s="7" t="s">
        <v>21</v>
      </c>
      <c r="X193" s="7" t="s">
        <v>29</v>
      </c>
      <c r="Y193">
        <v>0.35</v>
      </c>
      <c r="Z193">
        <v>0.5</v>
      </c>
      <c r="AA193">
        <v>0.05</v>
      </c>
      <c r="AB193">
        <v>0.274406312032136</v>
      </c>
    </row>
    <row r="194" spans="1:28" x14ac:dyDescent="0.25">
      <c r="A194">
        <v>193</v>
      </c>
      <c r="B194" s="7" t="s">
        <v>13</v>
      </c>
      <c r="C194" s="7" t="s">
        <v>146</v>
      </c>
      <c r="D194">
        <v>0.192</v>
      </c>
      <c r="E194">
        <v>4.1194481587645297E-3</v>
      </c>
      <c r="F194">
        <v>-2.67769897580082E-3</v>
      </c>
      <c r="G194">
        <v>3.7322301024199103E-2</v>
      </c>
      <c r="H194">
        <v>1.1090062979147699E-6</v>
      </c>
      <c r="I194">
        <v>1</v>
      </c>
      <c r="J194">
        <v>1</v>
      </c>
      <c r="K194">
        <v>1</v>
      </c>
      <c r="L194">
        <v>6.4564353742358304E-7</v>
      </c>
      <c r="M194">
        <v>8.2790781029195208E-6</v>
      </c>
      <c r="N194">
        <v>7.8157153424283305E-6</v>
      </c>
      <c r="O194">
        <v>2.1180453064075899E-2</v>
      </c>
      <c r="P194">
        <v>31</v>
      </c>
      <c r="Q194">
        <v>0.6</v>
      </c>
      <c r="R194">
        <v>0.04</v>
      </c>
      <c r="S194" s="7" t="s">
        <v>21</v>
      </c>
      <c r="T194" s="7" t="s">
        <v>25</v>
      </c>
      <c r="U194" s="7" t="s">
        <v>21</v>
      </c>
      <c r="V194" s="7" t="s">
        <v>28</v>
      </c>
      <c r="W194" s="7" t="s">
        <v>21</v>
      </c>
      <c r="X194" s="7" t="s">
        <v>29</v>
      </c>
      <c r="Y194">
        <v>0.3</v>
      </c>
      <c r="Z194">
        <v>0.5</v>
      </c>
      <c r="AA194">
        <v>0.01</v>
      </c>
      <c r="AB194">
        <v>0.23081783715997201</v>
      </c>
    </row>
    <row r="195" spans="1:28" x14ac:dyDescent="0.25">
      <c r="A195">
        <v>194</v>
      </c>
      <c r="B195" s="7" t="s">
        <v>13</v>
      </c>
      <c r="C195" s="7" t="s">
        <v>146</v>
      </c>
      <c r="D195">
        <v>0.28599999999999998</v>
      </c>
      <c r="E195">
        <v>4.0779556750589396E-3</v>
      </c>
      <c r="F195">
        <v>-2.4252662574958E-3</v>
      </c>
      <c r="G195">
        <v>5.75747337425042E-2</v>
      </c>
      <c r="H195">
        <v>1.09206251400658E-6</v>
      </c>
      <c r="I195">
        <v>1</v>
      </c>
      <c r="J195">
        <v>1</v>
      </c>
      <c r="K195">
        <v>1</v>
      </c>
      <c r="L195">
        <v>7.4768325424321903E-7</v>
      </c>
      <c r="M195">
        <v>6.9739789337542398E-6</v>
      </c>
      <c r="N195">
        <v>6.6295996739908803E-6</v>
      </c>
      <c r="O195">
        <v>3.7121014129427997E-2</v>
      </c>
      <c r="P195">
        <v>32</v>
      </c>
      <c r="Q195">
        <v>0.6</v>
      </c>
      <c r="R195">
        <v>0.06</v>
      </c>
      <c r="S195" s="7" t="s">
        <v>21</v>
      </c>
      <c r="T195" s="7" t="s">
        <v>25</v>
      </c>
      <c r="U195" s="7" t="s">
        <v>21</v>
      </c>
      <c r="V195" s="7" t="s">
        <v>28</v>
      </c>
      <c r="W195" s="7" t="s">
        <v>21</v>
      </c>
      <c r="X195" s="7" t="s">
        <v>29</v>
      </c>
      <c r="Y195">
        <v>0.1</v>
      </c>
      <c r="Z195">
        <v>0.3</v>
      </c>
      <c r="AA195">
        <v>0.05</v>
      </c>
      <c r="AB195">
        <v>0.36263303884984599</v>
      </c>
    </row>
    <row r="196" spans="1:28" x14ac:dyDescent="0.25">
      <c r="A196">
        <v>195</v>
      </c>
      <c r="B196" s="7" t="s">
        <v>13</v>
      </c>
      <c r="C196" s="7" t="s">
        <v>146</v>
      </c>
      <c r="D196">
        <v>0.22</v>
      </c>
      <c r="E196">
        <v>6.0845711972614602E-3</v>
      </c>
      <c r="F196">
        <v>-3.7952618440098601E-3</v>
      </c>
      <c r="G196">
        <v>7.6204738155990201E-2</v>
      </c>
      <c r="H196">
        <v>2.42558753040573E-6</v>
      </c>
      <c r="I196">
        <v>1</v>
      </c>
      <c r="J196">
        <v>1</v>
      </c>
      <c r="K196">
        <v>1</v>
      </c>
      <c r="L196">
        <v>1.5291491900110699E-6</v>
      </c>
      <c r="M196">
        <v>1.6829599995002901E-5</v>
      </c>
      <c r="N196">
        <v>1.5933161654608199E-5</v>
      </c>
      <c r="O196">
        <v>4.7196051488879801E-2</v>
      </c>
      <c r="P196">
        <v>33</v>
      </c>
      <c r="Q196">
        <v>0.6</v>
      </c>
      <c r="R196">
        <v>0.08</v>
      </c>
      <c r="S196" s="7" t="s">
        <v>21</v>
      </c>
      <c r="T196" s="7" t="s">
        <v>25</v>
      </c>
      <c r="U196" s="7" t="s">
        <v>21</v>
      </c>
      <c r="V196" s="7" t="s">
        <v>28</v>
      </c>
      <c r="W196" s="7" t="s">
        <v>21</v>
      </c>
      <c r="X196" s="7" t="s">
        <v>29</v>
      </c>
      <c r="Y196">
        <v>0.1</v>
      </c>
      <c r="Z196">
        <v>0.4</v>
      </c>
      <c r="AA196">
        <v>0.05</v>
      </c>
      <c r="AB196">
        <v>0.33124033534639302</v>
      </c>
    </row>
    <row r="197" spans="1:28" x14ac:dyDescent="0.25">
      <c r="A197">
        <v>196</v>
      </c>
      <c r="B197" s="7" t="s">
        <v>13</v>
      </c>
      <c r="C197" s="7" t="s">
        <v>146</v>
      </c>
      <c r="D197">
        <v>0.35499999999999998</v>
      </c>
      <c r="E197">
        <v>7.7675544078987099E-3</v>
      </c>
      <c r="F197">
        <v>-4.4219349626902103E-3</v>
      </c>
      <c r="G197">
        <v>9.5578065037309798E-2</v>
      </c>
      <c r="H197">
        <v>3.9528528828087901E-6</v>
      </c>
      <c r="I197">
        <v>1</v>
      </c>
      <c r="J197">
        <v>1</v>
      </c>
      <c r="K197">
        <v>1</v>
      </c>
      <c r="L197">
        <v>2.78972686444513E-6</v>
      </c>
      <c r="M197">
        <v>2.3506361697070899E-5</v>
      </c>
      <c r="N197">
        <v>2.2343235678707201E-5</v>
      </c>
      <c r="O197">
        <v>5.5545930094032803E-2</v>
      </c>
      <c r="P197">
        <v>34</v>
      </c>
      <c r="Q197">
        <v>0.6</v>
      </c>
      <c r="R197">
        <v>0.1</v>
      </c>
      <c r="S197" s="7" t="s">
        <v>21</v>
      </c>
      <c r="T197" s="7" t="s">
        <v>25</v>
      </c>
      <c r="U197" s="7" t="s">
        <v>21</v>
      </c>
      <c r="V197" s="7" t="s">
        <v>28</v>
      </c>
      <c r="W197" s="7" t="s">
        <v>21</v>
      </c>
      <c r="X197" s="7" t="s">
        <v>29</v>
      </c>
      <c r="Y197">
        <v>0.1</v>
      </c>
      <c r="Z197">
        <v>0.4</v>
      </c>
      <c r="AA197">
        <v>0.05</v>
      </c>
      <c r="AB197">
        <v>0.40403208331824397</v>
      </c>
    </row>
    <row r="198" spans="1:28" x14ac:dyDescent="0.25">
      <c r="A198">
        <v>197</v>
      </c>
      <c r="B198" s="7" t="s">
        <v>13</v>
      </c>
      <c r="C198" s="7" t="s">
        <v>146</v>
      </c>
      <c r="D198">
        <v>0.45500000000000002</v>
      </c>
      <c r="E198">
        <v>9.0763823088498598E-3</v>
      </c>
      <c r="F198">
        <v>-4.7325060750409596E-3</v>
      </c>
      <c r="G198">
        <v>0.120267493924959</v>
      </c>
      <c r="H198">
        <v>5.4045675941159197E-6</v>
      </c>
      <c r="I198">
        <v>1</v>
      </c>
      <c r="J198">
        <v>1</v>
      </c>
      <c r="K198">
        <v>1</v>
      </c>
      <c r="L198">
        <v>4.0112469923975397E-6</v>
      </c>
      <c r="M198">
        <v>2.7801181344415501E-5</v>
      </c>
      <c r="N198">
        <v>2.64078607426972E-5</v>
      </c>
      <c r="O198">
        <v>7.0962765391492905E-2</v>
      </c>
      <c r="P198">
        <v>35</v>
      </c>
      <c r="Q198">
        <v>0.6</v>
      </c>
      <c r="R198">
        <v>0.125</v>
      </c>
      <c r="S198" s="7" t="s">
        <v>21</v>
      </c>
      <c r="T198" s="7" t="s">
        <v>25</v>
      </c>
      <c r="U198" s="7" t="s">
        <v>21</v>
      </c>
      <c r="V198" s="7" t="s">
        <v>28</v>
      </c>
      <c r="W198" s="7" t="s">
        <v>21</v>
      </c>
      <c r="X198" s="7" t="s">
        <v>29</v>
      </c>
      <c r="Y198">
        <v>0.05</v>
      </c>
      <c r="Z198">
        <v>0.4</v>
      </c>
      <c r="AA198">
        <v>0.05</v>
      </c>
      <c r="AB198">
        <v>0.42841165126740999</v>
      </c>
    </row>
    <row r="199" spans="1:28" x14ac:dyDescent="0.25">
      <c r="A199">
        <v>198</v>
      </c>
      <c r="B199" s="7" t="s">
        <v>13</v>
      </c>
      <c r="C199" s="7" t="s">
        <v>146</v>
      </c>
      <c r="D199">
        <v>0.36499999999999999</v>
      </c>
      <c r="E199">
        <v>1.19455417393373E-2</v>
      </c>
      <c r="F199">
        <v>-6.6922617200569296E-3</v>
      </c>
      <c r="G199">
        <v>0.143307738279943</v>
      </c>
      <c r="H199">
        <v>9.3389055806843907E-6</v>
      </c>
      <c r="I199">
        <v>1</v>
      </c>
      <c r="J199">
        <v>1</v>
      </c>
      <c r="K199">
        <v>1</v>
      </c>
      <c r="L199">
        <v>6.0427386890125698E-6</v>
      </c>
      <c r="M199">
        <v>5.4125272510423699E-5</v>
      </c>
      <c r="N199">
        <v>5.0829105618751799E-5</v>
      </c>
      <c r="O199">
        <v>8.3848729296421204E-2</v>
      </c>
      <c r="P199">
        <v>36</v>
      </c>
      <c r="Q199">
        <v>0.6</v>
      </c>
      <c r="R199">
        <v>0.15</v>
      </c>
      <c r="S199" s="7" t="s">
        <v>21</v>
      </c>
      <c r="T199" s="7" t="s">
        <v>25</v>
      </c>
      <c r="U199" s="7" t="s">
        <v>21</v>
      </c>
      <c r="V199" s="7" t="s">
        <v>28</v>
      </c>
      <c r="W199" s="7" t="s">
        <v>21</v>
      </c>
      <c r="X199" s="7" t="s">
        <v>29</v>
      </c>
      <c r="Y199">
        <v>0.05</v>
      </c>
      <c r="Z199">
        <v>0.5</v>
      </c>
      <c r="AA199">
        <v>2.5000000000000001E-2</v>
      </c>
      <c r="AB199">
        <v>0.382452220989838</v>
      </c>
    </row>
    <row r="200" spans="1:28" x14ac:dyDescent="0.25">
      <c r="A200">
        <v>199</v>
      </c>
      <c r="B200" s="7" t="s">
        <v>13</v>
      </c>
      <c r="C200" s="7" t="s">
        <v>146</v>
      </c>
      <c r="D200">
        <v>0.69199999999999995</v>
      </c>
      <c r="E200">
        <v>3.1406699124408499E-3</v>
      </c>
      <c r="F200">
        <v>-1.0049250219295301E-3</v>
      </c>
      <c r="G200">
        <v>8.9950749780704792E-3</v>
      </c>
      <c r="H200">
        <v>6.4966117948127597E-7</v>
      </c>
      <c r="I200">
        <v>1</v>
      </c>
      <c r="J200">
        <v>1</v>
      </c>
      <c r="K200">
        <v>1</v>
      </c>
      <c r="L200">
        <v>9.4531466424411004E-7</v>
      </c>
      <c r="M200">
        <v>1.6595354791813301E-6</v>
      </c>
      <c r="N200">
        <v>1.9551889639441701E-6</v>
      </c>
      <c r="O200">
        <v>5.8820167653487101E-3</v>
      </c>
      <c r="P200">
        <v>37</v>
      </c>
      <c r="Q200">
        <v>0.4</v>
      </c>
      <c r="R200">
        <v>0.01</v>
      </c>
      <c r="S200" s="7" t="s">
        <v>30</v>
      </c>
      <c r="T200" s="7" t="s">
        <v>31</v>
      </c>
      <c r="U200" s="7" t="s">
        <v>30</v>
      </c>
      <c r="V200" s="7" t="s">
        <v>32</v>
      </c>
      <c r="W200" s="7" t="s">
        <v>30</v>
      </c>
      <c r="X200" s="7" t="s">
        <v>33</v>
      </c>
      <c r="Y200">
        <v>2.5000000000000001E-2</v>
      </c>
      <c r="Z200">
        <v>0.15</v>
      </c>
      <c r="AA200">
        <v>0.5</v>
      </c>
      <c r="AB200">
        <v>0.63673926719995</v>
      </c>
    </row>
    <row r="201" spans="1:28" x14ac:dyDescent="0.25">
      <c r="A201">
        <v>200</v>
      </c>
      <c r="B201" s="7" t="s">
        <v>13</v>
      </c>
      <c r="C201" s="7" t="s">
        <v>146</v>
      </c>
      <c r="D201">
        <v>0.70299999999999996</v>
      </c>
      <c r="E201">
        <v>4.9685079711052401E-3</v>
      </c>
      <c r="F201">
        <v>-1.1924136025613099E-3</v>
      </c>
      <c r="G201">
        <v>1.8807586397438701E-2</v>
      </c>
      <c r="H201">
        <v>1.6154854854129701E-6</v>
      </c>
      <c r="I201">
        <v>1</v>
      </c>
      <c r="J201">
        <v>1</v>
      </c>
      <c r="K201">
        <v>1</v>
      </c>
      <c r="L201">
        <v>4.1133855447198801E-6</v>
      </c>
      <c r="M201">
        <v>3.0373356849862199E-6</v>
      </c>
      <c r="N201">
        <v>5.5352357442931302E-6</v>
      </c>
      <c r="O201">
        <v>1.21724227748773E-2</v>
      </c>
      <c r="P201">
        <v>38</v>
      </c>
      <c r="Q201">
        <v>0.4</v>
      </c>
      <c r="R201">
        <v>0.02</v>
      </c>
      <c r="S201" s="7" t="s">
        <v>30</v>
      </c>
      <c r="T201" s="7" t="s">
        <v>31</v>
      </c>
      <c r="U201" s="7" t="s">
        <v>30</v>
      </c>
      <c r="V201" s="7" t="s">
        <v>32</v>
      </c>
      <c r="W201" s="7" t="s">
        <v>30</v>
      </c>
      <c r="X201" s="7" t="s">
        <v>33</v>
      </c>
      <c r="Y201">
        <v>2.5000000000000001E-2</v>
      </c>
      <c r="Z201">
        <v>0.2</v>
      </c>
      <c r="AA201">
        <v>0.4</v>
      </c>
      <c r="AB201">
        <v>0.57358465017055205</v>
      </c>
    </row>
    <row r="202" spans="1:28" x14ac:dyDescent="0.25">
      <c r="A202">
        <v>201</v>
      </c>
      <c r="B202" s="7" t="s">
        <v>13</v>
      </c>
      <c r="C202" s="7" t="s">
        <v>146</v>
      </c>
      <c r="D202">
        <v>0.82399999999999995</v>
      </c>
      <c r="E202">
        <v>4.4785387688177697E-3</v>
      </c>
      <c r="F202">
        <v>-8.3170889918826596E-4</v>
      </c>
      <c r="G202">
        <v>2.9168291100811702E-2</v>
      </c>
      <c r="H202">
        <v>1.30763976728831E-6</v>
      </c>
      <c r="I202">
        <v>1</v>
      </c>
      <c r="J202">
        <v>1</v>
      </c>
      <c r="K202">
        <v>1</v>
      </c>
      <c r="L202">
        <v>2.6330529833514599E-6</v>
      </c>
      <c r="M202">
        <v>1.9993794602772702E-6</v>
      </c>
      <c r="N202">
        <v>3.3247926763404099E-6</v>
      </c>
      <c r="O202">
        <v>1.4171493789849301E-2</v>
      </c>
      <c r="P202">
        <v>39</v>
      </c>
      <c r="Q202">
        <v>0.4</v>
      </c>
      <c r="R202">
        <v>0.03</v>
      </c>
      <c r="S202" s="7" t="s">
        <v>30</v>
      </c>
      <c r="T202" s="7" t="s">
        <v>31</v>
      </c>
      <c r="U202" s="7" t="s">
        <v>30</v>
      </c>
      <c r="V202" s="7" t="s">
        <v>32</v>
      </c>
      <c r="W202" s="7" t="s">
        <v>30</v>
      </c>
      <c r="X202" s="7" t="s">
        <v>33</v>
      </c>
      <c r="Y202">
        <v>0.35</v>
      </c>
      <c r="Z202">
        <v>0.55000000000000004</v>
      </c>
      <c r="AA202">
        <v>0.1</v>
      </c>
      <c r="AB202">
        <v>0.30345373233101502</v>
      </c>
    </row>
    <row r="203" spans="1:28" x14ac:dyDescent="0.25">
      <c r="A203">
        <v>202</v>
      </c>
      <c r="B203" s="7" t="s">
        <v>13</v>
      </c>
      <c r="C203" s="7" t="s">
        <v>146</v>
      </c>
      <c r="D203">
        <v>0.52800000000000002</v>
      </c>
      <c r="E203">
        <v>1.2499991737765399E-3</v>
      </c>
      <c r="F203">
        <v>-6.2951972861330905E-4</v>
      </c>
      <c r="G203">
        <v>9.3704802713867209E-3</v>
      </c>
      <c r="H203">
        <v>1.01806115719865E-7</v>
      </c>
      <c r="I203">
        <v>1</v>
      </c>
      <c r="J203">
        <v>1</v>
      </c>
      <c r="K203">
        <v>1</v>
      </c>
      <c r="L203">
        <v>8.9320467042363805E-8</v>
      </c>
      <c r="M203">
        <v>4.98101204433239E-7</v>
      </c>
      <c r="N203">
        <v>4.8561555575573704E-7</v>
      </c>
      <c r="O203">
        <v>4.1613337562185796E-3</v>
      </c>
      <c r="P203">
        <v>40</v>
      </c>
      <c r="Q203">
        <v>0.5</v>
      </c>
      <c r="R203">
        <v>0.01</v>
      </c>
      <c r="S203" s="7" t="s">
        <v>30</v>
      </c>
      <c r="T203" s="7" t="s">
        <v>31</v>
      </c>
      <c r="U203" s="7" t="s">
        <v>30</v>
      </c>
      <c r="V203" s="7" t="s">
        <v>34</v>
      </c>
      <c r="W203" s="7" t="s">
        <v>30</v>
      </c>
      <c r="X203" s="7" t="s">
        <v>35</v>
      </c>
      <c r="Y203">
        <v>0.5</v>
      </c>
      <c r="Z203">
        <v>0.6</v>
      </c>
      <c r="AA203">
        <v>0.05</v>
      </c>
      <c r="AB203">
        <v>0.17292000275077901</v>
      </c>
    </row>
    <row r="204" spans="1:28" x14ac:dyDescent="0.25">
      <c r="A204">
        <v>203</v>
      </c>
      <c r="B204" s="7" t="s">
        <v>13</v>
      </c>
      <c r="C204" s="7" t="s">
        <v>146</v>
      </c>
      <c r="D204">
        <v>0.20599999999999999</v>
      </c>
      <c r="E204">
        <v>2.20722615229245E-3</v>
      </c>
      <c r="F204">
        <v>-1.5259273318517499E-3</v>
      </c>
      <c r="G204">
        <v>1.8474072668148302E-2</v>
      </c>
      <c r="H204">
        <v>3.1758953946943301E-7</v>
      </c>
      <c r="I204">
        <v>1</v>
      </c>
      <c r="J204">
        <v>1</v>
      </c>
      <c r="K204">
        <v>1</v>
      </c>
      <c r="L204">
        <v>3.6266351537813302E-7</v>
      </c>
      <c r="M204">
        <v>2.6460437615616201E-6</v>
      </c>
      <c r="N204">
        <v>2.6911177374703199E-6</v>
      </c>
      <c r="O204">
        <v>1.03605364284277E-2</v>
      </c>
      <c r="P204">
        <v>41</v>
      </c>
      <c r="Q204">
        <v>0.5</v>
      </c>
      <c r="R204">
        <v>0.02</v>
      </c>
      <c r="S204" s="7" t="s">
        <v>30</v>
      </c>
      <c r="T204" s="7" t="s">
        <v>31</v>
      </c>
      <c r="U204" s="7" t="s">
        <v>30</v>
      </c>
      <c r="V204" s="7" t="s">
        <v>34</v>
      </c>
      <c r="W204" s="7" t="s">
        <v>30</v>
      </c>
      <c r="X204" s="7" t="s">
        <v>35</v>
      </c>
      <c r="Y204">
        <v>0.35</v>
      </c>
      <c r="Z204">
        <v>0.5</v>
      </c>
      <c r="AA204">
        <v>0.05</v>
      </c>
      <c r="AB204">
        <v>0.20421095716347001</v>
      </c>
    </row>
    <row r="205" spans="1:28" x14ac:dyDescent="0.25">
      <c r="A205">
        <v>204</v>
      </c>
      <c r="B205" s="7" t="s">
        <v>13</v>
      </c>
      <c r="C205" s="7" t="s">
        <v>146</v>
      </c>
      <c r="D205">
        <v>0.72299999999999998</v>
      </c>
      <c r="E205">
        <v>6.4673025437619698E-3</v>
      </c>
      <c r="F205">
        <v>-1.65599961248439E-3</v>
      </c>
      <c r="G205">
        <v>2.83440003875155E-2</v>
      </c>
      <c r="H205">
        <v>2.7374505270540799E-6</v>
      </c>
      <c r="I205">
        <v>1</v>
      </c>
      <c r="J205">
        <v>1</v>
      </c>
      <c r="K205">
        <v>1</v>
      </c>
      <c r="L205">
        <v>6.6128473927757801E-6</v>
      </c>
      <c r="M205">
        <v>5.4797852436025398E-6</v>
      </c>
      <c r="N205">
        <v>9.3551821093242408E-6</v>
      </c>
      <c r="O205">
        <v>1.4277564006579001E-2</v>
      </c>
      <c r="P205">
        <v>42</v>
      </c>
      <c r="Q205">
        <v>0.5</v>
      </c>
      <c r="R205">
        <v>0.03</v>
      </c>
      <c r="S205" s="7" t="s">
        <v>30</v>
      </c>
      <c r="T205" s="7" t="s">
        <v>31</v>
      </c>
      <c r="U205" s="7" t="s">
        <v>30</v>
      </c>
      <c r="V205" s="7" t="s">
        <v>34</v>
      </c>
      <c r="W205" s="7" t="s">
        <v>30</v>
      </c>
      <c r="X205" s="7" t="s">
        <v>35</v>
      </c>
      <c r="Y205">
        <v>0.05</v>
      </c>
      <c r="Z205">
        <v>0.25</v>
      </c>
      <c r="AA205">
        <v>0.4</v>
      </c>
      <c r="AB205">
        <v>0.60561432133979198</v>
      </c>
    </row>
    <row r="206" spans="1:28" x14ac:dyDescent="0.25">
      <c r="A206">
        <v>205</v>
      </c>
      <c r="B206" s="7" t="s">
        <v>13</v>
      </c>
      <c r="C206" s="7" t="s">
        <v>146</v>
      </c>
      <c r="D206">
        <v>0.72599999999999998</v>
      </c>
      <c r="E206">
        <v>4.4667529953963097E-3</v>
      </c>
      <c r="F206">
        <v>-1.26065257798637E-3</v>
      </c>
      <c r="G206">
        <v>3.8739347422013702E-2</v>
      </c>
      <c r="H206">
        <v>1.3199453262309699E-6</v>
      </c>
      <c r="I206">
        <v>1</v>
      </c>
      <c r="J206">
        <v>1</v>
      </c>
      <c r="K206">
        <v>1</v>
      </c>
      <c r="L206">
        <v>4.1058567052606201E-6</v>
      </c>
      <c r="M206">
        <v>2.9091902486146599E-6</v>
      </c>
      <c r="N206">
        <v>5.6951016276442998E-6</v>
      </c>
      <c r="O206">
        <v>2.48073978366815E-2</v>
      </c>
      <c r="P206">
        <v>43</v>
      </c>
      <c r="Q206">
        <v>0.5</v>
      </c>
      <c r="R206">
        <v>0.04</v>
      </c>
      <c r="S206" s="7" t="s">
        <v>30</v>
      </c>
      <c r="T206" s="7" t="s">
        <v>31</v>
      </c>
      <c r="U206" s="7" t="s">
        <v>30</v>
      </c>
      <c r="V206" s="7" t="s">
        <v>34</v>
      </c>
      <c r="W206" s="7" t="s">
        <v>30</v>
      </c>
      <c r="X206" s="7" t="s">
        <v>35</v>
      </c>
      <c r="Y206">
        <v>0.05</v>
      </c>
      <c r="Z206">
        <v>0.25</v>
      </c>
      <c r="AA206">
        <v>0.2</v>
      </c>
      <c r="AB206">
        <v>0.43235658555032203</v>
      </c>
    </row>
    <row r="207" spans="1:28" x14ac:dyDescent="0.25">
      <c r="A207">
        <v>206</v>
      </c>
      <c r="B207" s="7" t="s">
        <v>13</v>
      </c>
      <c r="C207" s="7" t="s">
        <v>146</v>
      </c>
      <c r="D207">
        <v>0.60299999999999998</v>
      </c>
      <c r="E207">
        <v>6.0447470115951498E-3</v>
      </c>
      <c r="F207">
        <v>-2.6376481639432802E-3</v>
      </c>
      <c r="G207">
        <v>5.7362351836056598E-2</v>
      </c>
      <c r="H207">
        <v>2.41062291713678E-6</v>
      </c>
      <c r="I207">
        <v>1</v>
      </c>
      <c r="J207">
        <v>1</v>
      </c>
      <c r="K207">
        <v>1</v>
      </c>
      <c r="L207">
        <v>7.4804285577159797E-6</v>
      </c>
      <c r="M207">
        <v>9.3678107538901307E-6</v>
      </c>
      <c r="N207">
        <v>1.4437616394469301E-5</v>
      </c>
      <c r="O207">
        <v>3.94461229115061E-2</v>
      </c>
      <c r="P207">
        <v>44</v>
      </c>
      <c r="Q207">
        <v>0.5</v>
      </c>
      <c r="R207">
        <v>0.06</v>
      </c>
      <c r="S207" s="7" t="s">
        <v>30</v>
      </c>
      <c r="T207" s="7" t="s">
        <v>31</v>
      </c>
      <c r="U207" s="7" t="s">
        <v>30</v>
      </c>
      <c r="V207" s="7" t="s">
        <v>34</v>
      </c>
      <c r="W207" s="7" t="s">
        <v>30</v>
      </c>
      <c r="X207" s="7" t="s">
        <v>35</v>
      </c>
      <c r="Y207">
        <v>0.05</v>
      </c>
      <c r="Z207">
        <v>0.25</v>
      </c>
      <c r="AA207">
        <v>0.1</v>
      </c>
      <c r="AB207">
        <v>0.44007467645321202</v>
      </c>
    </row>
    <row r="208" spans="1:28" x14ac:dyDescent="0.25">
      <c r="A208">
        <v>207</v>
      </c>
      <c r="B208" s="7" t="s">
        <v>13</v>
      </c>
      <c r="C208" s="7" t="s">
        <v>146</v>
      </c>
      <c r="D208">
        <v>0.63200000000000001</v>
      </c>
      <c r="E208">
        <v>8.5467169160372003E-3</v>
      </c>
      <c r="F208">
        <v>-3.6373119143837001E-3</v>
      </c>
      <c r="G208">
        <v>7.6362688085616401E-2</v>
      </c>
      <c r="H208">
        <v>4.8065983430950103E-6</v>
      </c>
      <c r="I208">
        <v>1</v>
      </c>
      <c r="J208">
        <v>1</v>
      </c>
      <c r="K208">
        <v>1</v>
      </c>
      <c r="L208">
        <v>1.3826913131244699E-5</v>
      </c>
      <c r="M208">
        <v>1.8036636305612599E-5</v>
      </c>
      <c r="N208">
        <v>2.70569510937623E-5</v>
      </c>
      <c r="O208">
        <v>4.9852115466953298E-2</v>
      </c>
      <c r="P208">
        <v>45</v>
      </c>
      <c r="Q208">
        <v>0.5</v>
      </c>
      <c r="R208">
        <v>0.08</v>
      </c>
      <c r="S208" s="7" t="s">
        <v>30</v>
      </c>
      <c r="T208" s="7" t="s">
        <v>31</v>
      </c>
      <c r="U208" s="7" t="s">
        <v>30</v>
      </c>
      <c r="V208" s="7" t="s">
        <v>34</v>
      </c>
      <c r="W208" s="7" t="s">
        <v>30</v>
      </c>
      <c r="X208" s="7" t="s">
        <v>35</v>
      </c>
      <c r="Y208">
        <v>0.05</v>
      </c>
      <c r="Z208">
        <v>0.3</v>
      </c>
      <c r="AA208">
        <v>0.1</v>
      </c>
      <c r="AB208">
        <v>0.46889878368029497</v>
      </c>
    </row>
    <row r="209" spans="1:28" x14ac:dyDescent="0.25">
      <c r="A209">
        <v>208</v>
      </c>
      <c r="B209" s="7" t="s">
        <v>13</v>
      </c>
      <c r="C209" s="7" t="s">
        <v>146</v>
      </c>
      <c r="D209">
        <v>0.77300000000000002</v>
      </c>
      <c r="E209">
        <v>1.8119917277643199E-3</v>
      </c>
      <c r="F209">
        <v>-1.5228408465059801E-4</v>
      </c>
      <c r="G209">
        <v>9.8477159153493796E-3</v>
      </c>
      <c r="H209">
        <v>2.2231844290614601E-7</v>
      </c>
      <c r="I209">
        <v>1</v>
      </c>
      <c r="J209">
        <v>1</v>
      </c>
      <c r="K209">
        <v>1</v>
      </c>
      <c r="L209">
        <v>6.3755422485664202E-7</v>
      </c>
      <c r="M209">
        <v>2.4550888534401699E-7</v>
      </c>
      <c r="N209">
        <v>6.6074466729451199E-7</v>
      </c>
      <c r="O209">
        <v>4.2117047831510797E-3</v>
      </c>
      <c r="P209">
        <v>46</v>
      </c>
      <c r="Q209">
        <v>0.6</v>
      </c>
      <c r="R209">
        <v>0.01</v>
      </c>
      <c r="S209" s="7" t="s">
        <v>30</v>
      </c>
      <c r="T209" s="7" t="s">
        <v>36</v>
      </c>
      <c r="U209" s="7" t="s">
        <v>30</v>
      </c>
      <c r="V209" s="7" t="s">
        <v>37</v>
      </c>
      <c r="W209" s="7" t="s">
        <v>30</v>
      </c>
      <c r="X209" s="7" t="s">
        <v>38</v>
      </c>
      <c r="Y209">
        <v>0.05</v>
      </c>
      <c r="Z209">
        <v>0.18</v>
      </c>
      <c r="AA209">
        <v>0.5</v>
      </c>
      <c r="AB209">
        <v>0.59615827552502798</v>
      </c>
    </row>
    <row r="210" spans="1:28" x14ac:dyDescent="0.25">
      <c r="A210">
        <v>209</v>
      </c>
      <c r="B210" s="7" t="s">
        <v>13</v>
      </c>
      <c r="C210" s="7" t="s">
        <v>146</v>
      </c>
      <c r="D210">
        <v>0.77400000000000002</v>
      </c>
      <c r="E210">
        <v>2.5502369960932699E-3</v>
      </c>
      <c r="F210">
        <v>-3.2433539059538799E-4</v>
      </c>
      <c r="G210">
        <v>1.9675664609404502E-2</v>
      </c>
      <c r="H210">
        <v>4.3446806019764699E-7</v>
      </c>
      <c r="I210">
        <v>1</v>
      </c>
      <c r="J210">
        <v>1</v>
      </c>
      <c r="K210">
        <v>1</v>
      </c>
      <c r="L210">
        <v>1.36692174618494E-6</v>
      </c>
      <c r="M210">
        <v>5.3966150579031002E-7</v>
      </c>
      <c r="N210">
        <v>1.4721151917776E-6</v>
      </c>
      <c r="O210">
        <v>9.4409196808677796E-3</v>
      </c>
      <c r="P210">
        <v>47</v>
      </c>
      <c r="Q210">
        <v>0.6</v>
      </c>
      <c r="R210">
        <v>0.02</v>
      </c>
      <c r="S210" s="7" t="s">
        <v>30</v>
      </c>
      <c r="T210" s="7" t="s">
        <v>36</v>
      </c>
      <c r="U210" s="7" t="s">
        <v>30</v>
      </c>
      <c r="V210" s="7" t="s">
        <v>37</v>
      </c>
      <c r="W210" s="7" t="s">
        <v>30</v>
      </c>
      <c r="X210" s="7" t="s">
        <v>38</v>
      </c>
      <c r="Y210">
        <v>0.05</v>
      </c>
      <c r="Z210">
        <v>0.2</v>
      </c>
      <c r="AA210">
        <v>0.4</v>
      </c>
      <c r="AB210">
        <v>0.55917398631245896</v>
      </c>
    </row>
    <row r="211" spans="1:28" x14ac:dyDescent="0.25">
      <c r="A211">
        <v>210</v>
      </c>
      <c r="B211" s="7" t="s">
        <v>13</v>
      </c>
      <c r="C211" s="7" t="s">
        <v>146</v>
      </c>
      <c r="D211">
        <v>0.80800000000000005</v>
      </c>
      <c r="E211">
        <v>5.0263368916440504E-3</v>
      </c>
      <c r="F211">
        <v>-8.1022422307736996E-4</v>
      </c>
      <c r="G211">
        <v>2.91897757769226E-2</v>
      </c>
      <c r="H211">
        <v>1.68851855901071E-6</v>
      </c>
      <c r="I211">
        <v>1</v>
      </c>
      <c r="J211">
        <v>1</v>
      </c>
      <c r="K211">
        <v>1</v>
      </c>
      <c r="L211">
        <v>4.0526001923371503E-6</v>
      </c>
      <c r="M211">
        <v>2.3449818506720402E-6</v>
      </c>
      <c r="N211">
        <v>4.7090634839984699E-6</v>
      </c>
      <c r="O211">
        <v>1.30440684210136E-2</v>
      </c>
      <c r="P211">
        <v>48</v>
      </c>
      <c r="Q211">
        <v>0.6</v>
      </c>
      <c r="R211">
        <v>0.03</v>
      </c>
      <c r="S211" s="7" t="s">
        <v>30</v>
      </c>
      <c r="T211" s="7" t="s">
        <v>36</v>
      </c>
      <c r="U211" s="7" t="s">
        <v>30</v>
      </c>
      <c r="V211" s="7" t="s">
        <v>37</v>
      </c>
      <c r="W211" s="7" t="s">
        <v>30</v>
      </c>
      <c r="X211" s="7" t="s">
        <v>38</v>
      </c>
      <c r="Y211">
        <v>0.05</v>
      </c>
      <c r="Z211">
        <v>0.2</v>
      </c>
      <c r="AA211">
        <v>0.4</v>
      </c>
      <c r="AB211">
        <v>0.64761467127402805</v>
      </c>
    </row>
    <row r="212" spans="1:28" x14ac:dyDescent="0.25">
      <c r="A212">
        <v>211</v>
      </c>
      <c r="B212" s="7" t="s">
        <v>13</v>
      </c>
      <c r="C212" s="7" t="s">
        <v>146</v>
      </c>
      <c r="D212">
        <v>0.80400000000000005</v>
      </c>
      <c r="E212">
        <v>4.3864573580065401E-3</v>
      </c>
      <c r="F212">
        <v>-1.0544220265489401E-3</v>
      </c>
      <c r="G212">
        <v>3.89455779734511E-2</v>
      </c>
      <c r="H212">
        <v>1.2649995297958701E-6</v>
      </c>
      <c r="I212">
        <v>1</v>
      </c>
      <c r="J212">
        <v>1</v>
      </c>
      <c r="K212">
        <v>1</v>
      </c>
      <c r="L212">
        <v>2.89382181337788E-6</v>
      </c>
      <c r="M212">
        <v>2.3768053398674399E-6</v>
      </c>
      <c r="N212">
        <v>4.0056276234494401E-6</v>
      </c>
      <c r="O212">
        <v>2.0220448966291899E-2</v>
      </c>
      <c r="P212">
        <v>49</v>
      </c>
      <c r="Q212">
        <v>0.6</v>
      </c>
      <c r="R212">
        <v>0.04</v>
      </c>
      <c r="S212" s="7" t="s">
        <v>30</v>
      </c>
      <c r="T212" s="7" t="s">
        <v>36</v>
      </c>
      <c r="U212" s="7" t="s">
        <v>30</v>
      </c>
      <c r="V212" s="7" t="s">
        <v>37</v>
      </c>
      <c r="W212" s="7" t="s">
        <v>30</v>
      </c>
      <c r="X212" s="7" t="s">
        <v>38</v>
      </c>
      <c r="Y212">
        <v>0.05</v>
      </c>
      <c r="Z212">
        <v>0.25</v>
      </c>
      <c r="AA212">
        <v>0.3</v>
      </c>
      <c r="AB212">
        <v>0.53330533579316397</v>
      </c>
    </row>
    <row r="213" spans="1:28" x14ac:dyDescent="0.25">
      <c r="A213">
        <v>212</v>
      </c>
      <c r="B213" s="7" t="s">
        <v>13</v>
      </c>
      <c r="C213" s="7" t="s">
        <v>146</v>
      </c>
      <c r="D213">
        <v>0.80100000000000005</v>
      </c>
      <c r="E213">
        <v>7.4543585894577798E-3</v>
      </c>
      <c r="F213">
        <v>-1.5792227489823201E-3</v>
      </c>
      <c r="G213">
        <v>5.84207772510177E-2</v>
      </c>
      <c r="H213">
        <v>3.6639378304061798E-6</v>
      </c>
      <c r="I213">
        <v>1</v>
      </c>
      <c r="J213">
        <v>1</v>
      </c>
      <c r="K213">
        <v>1</v>
      </c>
      <c r="L213">
        <v>9.7692346903912994E-6</v>
      </c>
      <c r="M213">
        <v>6.1578823213094496E-6</v>
      </c>
      <c r="N213">
        <v>1.2263179181294599E-5</v>
      </c>
      <c r="O213">
        <v>2.7482400735862601E-2</v>
      </c>
      <c r="P213">
        <v>50</v>
      </c>
      <c r="Q213">
        <v>0.6</v>
      </c>
      <c r="R213">
        <v>0.06</v>
      </c>
      <c r="S213" s="7" t="s">
        <v>30</v>
      </c>
      <c r="T213" s="7" t="s">
        <v>36</v>
      </c>
      <c r="U213" s="7" t="s">
        <v>30</v>
      </c>
      <c r="V213" s="7" t="s">
        <v>37</v>
      </c>
      <c r="W213" s="7" t="s">
        <v>30</v>
      </c>
      <c r="X213" s="7" t="s">
        <v>38</v>
      </c>
      <c r="Y213">
        <v>0.05</v>
      </c>
      <c r="Z213">
        <v>0.3</v>
      </c>
      <c r="AA213">
        <v>0.3</v>
      </c>
      <c r="AB213">
        <v>0.58885217741190299</v>
      </c>
    </row>
    <row r="214" spans="1:28" x14ac:dyDescent="0.25">
      <c r="A214">
        <v>213</v>
      </c>
      <c r="B214" s="7" t="s">
        <v>13</v>
      </c>
      <c r="C214" s="7" t="s">
        <v>146</v>
      </c>
      <c r="D214">
        <v>0.27500000000000002</v>
      </c>
      <c r="E214">
        <v>9.5791486059053407E-3</v>
      </c>
      <c r="F214">
        <v>-6.0265521694617503E-3</v>
      </c>
      <c r="G214">
        <v>7.3973447830538094E-2</v>
      </c>
      <c r="H214">
        <v>5.9797684545799898E-6</v>
      </c>
      <c r="I214">
        <v>1</v>
      </c>
      <c r="J214">
        <v>1</v>
      </c>
      <c r="K214">
        <v>1</v>
      </c>
      <c r="L214">
        <v>5.2210466479186504E-6</v>
      </c>
      <c r="M214">
        <v>4.2299099505824E-5</v>
      </c>
      <c r="N214">
        <v>4.1540377699162702E-5</v>
      </c>
      <c r="O214">
        <v>4.6442367115085502E-2</v>
      </c>
      <c r="P214">
        <v>51</v>
      </c>
      <c r="Q214">
        <v>0.6</v>
      </c>
      <c r="R214">
        <v>0.08</v>
      </c>
      <c r="S214" s="7" t="s">
        <v>30</v>
      </c>
      <c r="T214" s="7" t="s">
        <v>36</v>
      </c>
      <c r="U214" s="7" t="s">
        <v>30</v>
      </c>
      <c r="V214" s="7" t="s">
        <v>37</v>
      </c>
      <c r="W214" s="7" t="s">
        <v>30</v>
      </c>
      <c r="X214" s="7" t="s">
        <v>38</v>
      </c>
      <c r="Y214">
        <v>0.15</v>
      </c>
      <c r="Z214">
        <v>0.5</v>
      </c>
      <c r="AA214">
        <v>0.05</v>
      </c>
      <c r="AB214">
        <v>0.32110729725430298</v>
      </c>
    </row>
    <row r="215" spans="1:28" x14ac:dyDescent="0.25">
      <c r="A215">
        <v>214</v>
      </c>
      <c r="B215" s="7" t="s">
        <v>13</v>
      </c>
      <c r="C215" s="7" t="s">
        <v>146</v>
      </c>
      <c r="D215">
        <v>0.29199999999999998</v>
      </c>
      <c r="E215">
        <v>1.15801182659621E-2</v>
      </c>
      <c r="F215">
        <v>-7.3498450157992697E-3</v>
      </c>
      <c r="G215">
        <v>9.26501549842009E-2</v>
      </c>
      <c r="H215">
        <v>8.7385290734250108E-6</v>
      </c>
      <c r="I215">
        <v>1</v>
      </c>
      <c r="J215">
        <v>1</v>
      </c>
      <c r="K215">
        <v>1</v>
      </c>
      <c r="L215">
        <v>7.8040323853951301E-6</v>
      </c>
      <c r="M215">
        <v>6.2758750829694301E-5</v>
      </c>
      <c r="N215">
        <v>6.1824254141664401E-5</v>
      </c>
      <c r="O215">
        <v>5.9052244992601602E-2</v>
      </c>
      <c r="P215">
        <v>52</v>
      </c>
      <c r="Q215">
        <v>0.6</v>
      </c>
      <c r="R215">
        <v>0.1</v>
      </c>
      <c r="S215" s="7" t="s">
        <v>30</v>
      </c>
      <c r="T215" s="7" t="s">
        <v>36</v>
      </c>
      <c r="U215" s="7" t="s">
        <v>30</v>
      </c>
      <c r="V215" s="7" t="s">
        <v>37</v>
      </c>
      <c r="W215" s="7" t="s">
        <v>30</v>
      </c>
      <c r="X215" s="7" t="s">
        <v>38</v>
      </c>
      <c r="Y215">
        <v>0.1</v>
      </c>
      <c r="Z215">
        <v>0.5</v>
      </c>
      <c r="AA215">
        <v>0.05</v>
      </c>
      <c r="AB215">
        <v>0.34329455423698402</v>
      </c>
    </row>
    <row r="216" spans="1:28" x14ac:dyDescent="0.25">
      <c r="A216">
        <v>215</v>
      </c>
      <c r="B216" s="7" t="s">
        <v>13</v>
      </c>
      <c r="C216" s="7" t="s">
        <v>146</v>
      </c>
      <c r="D216">
        <v>0.28899999999999998</v>
      </c>
      <c r="E216">
        <v>1.3952040795560099E-2</v>
      </c>
      <c r="F216">
        <v>-8.7277915631126003E-3</v>
      </c>
      <c r="G216">
        <v>0.116272208436887</v>
      </c>
      <c r="H216">
        <v>1.26866878607944E-5</v>
      </c>
      <c r="I216">
        <v>1</v>
      </c>
      <c r="J216">
        <v>1</v>
      </c>
      <c r="K216">
        <v>1</v>
      </c>
      <c r="L216">
        <v>1.17066568393491E-5</v>
      </c>
      <c r="M216">
        <v>8.8861033429933899E-5</v>
      </c>
      <c r="N216">
        <v>8.7881002408488605E-5</v>
      </c>
      <c r="O216">
        <v>7.4635886464290105E-2</v>
      </c>
      <c r="P216">
        <v>53</v>
      </c>
      <c r="Q216">
        <v>0.6</v>
      </c>
      <c r="R216">
        <v>0.125</v>
      </c>
      <c r="S216" s="7" t="s">
        <v>30</v>
      </c>
      <c r="T216" s="7" t="s">
        <v>36</v>
      </c>
      <c r="U216" s="7" t="s">
        <v>30</v>
      </c>
      <c r="V216" s="7" t="s">
        <v>37</v>
      </c>
      <c r="W216" s="7" t="s">
        <v>30</v>
      </c>
      <c r="X216" s="7" t="s">
        <v>38</v>
      </c>
      <c r="Y216">
        <v>0.05</v>
      </c>
      <c r="Z216">
        <v>0.5</v>
      </c>
      <c r="AA216">
        <v>0.05</v>
      </c>
      <c r="AB216">
        <v>0.37299154974972598</v>
      </c>
    </row>
    <row r="217" spans="1:28" x14ac:dyDescent="0.25">
      <c r="A217">
        <v>216</v>
      </c>
      <c r="B217" s="7" t="s">
        <v>13</v>
      </c>
      <c r="C217" s="7" t="s">
        <v>146</v>
      </c>
      <c r="D217">
        <v>0.29099999999999998</v>
      </c>
      <c r="E217">
        <v>1.6349990385142298E-2</v>
      </c>
      <c r="F217">
        <v>-1.03882365736677E-2</v>
      </c>
      <c r="G217">
        <v>0.139611763426332</v>
      </c>
      <c r="H217">
        <v>1.7427071205754401E-5</v>
      </c>
      <c r="I217">
        <v>1</v>
      </c>
      <c r="J217">
        <v>1</v>
      </c>
      <c r="K217">
        <v>1</v>
      </c>
      <c r="L217">
        <v>1.8797119806591802E-5</v>
      </c>
      <c r="M217">
        <v>1.25342530316241E-4</v>
      </c>
      <c r="N217">
        <v>1.26712578917079E-4</v>
      </c>
      <c r="O217">
        <v>9.1902841322378498E-2</v>
      </c>
      <c r="P217">
        <v>54</v>
      </c>
      <c r="Q217">
        <v>0.6</v>
      </c>
      <c r="R217">
        <v>0.15</v>
      </c>
      <c r="S217" s="7" t="s">
        <v>30</v>
      </c>
      <c r="T217" s="7" t="s">
        <v>36</v>
      </c>
      <c r="U217" s="7" t="s">
        <v>30</v>
      </c>
      <c r="V217" s="7" t="s">
        <v>37</v>
      </c>
      <c r="W217" s="7" t="s">
        <v>30</v>
      </c>
      <c r="X217" s="7" t="s">
        <v>38</v>
      </c>
      <c r="Y217">
        <v>2.5000000000000001E-2</v>
      </c>
      <c r="Z217">
        <v>0.5</v>
      </c>
      <c r="AA217">
        <v>2.5000000000000001E-2</v>
      </c>
      <c r="AB217">
        <v>0.39008538010569999</v>
      </c>
    </row>
    <row r="218" spans="1:28" x14ac:dyDescent="0.25">
      <c r="A218">
        <v>217</v>
      </c>
      <c r="B218" s="7" t="s">
        <v>151</v>
      </c>
      <c r="C218" s="7" t="s">
        <v>150</v>
      </c>
      <c r="D218">
        <v>0.92800000000000005</v>
      </c>
      <c r="E218">
        <v>5.3514885906403801E-3</v>
      </c>
      <c r="F218">
        <v>8.65544666167971E-6</v>
      </c>
      <c r="G218">
        <v>1.0008655446661701E-2</v>
      </c>
      <c r="H218">
        <v>1.8944858273760199E-6</v>
      </c>
      <c r="I218">
        <v>1</v>
      </c>
      <c r="J218">
        <v>1</v>
      </c>
      <c r="K218">
        <v>1</v>
      </c>
      <c r="L218">
        <v>1.9076253022634902E-6</v>
      </c>
      <c r="M218">
        <v>1.8945607441329299E-6</v>
      </c>
      <c r="N218">
        <v>1.9077002190204E-6</v>
      </c>
      <c r="O218">
        <v>4.81776872764649E-3</v>
      </c>
      <c r="P218">
        <v>1</v>
      </c>
      <c r="Q218">
        <v>0.4</v>
      </c>
      <c r="R218">
        <v>0.01</v>
      </c>
      <c r="S218" s="7" t="s">
        <v>13</v>
      </c>
      <c r="T218" s="7" t="s">
        <v>14</v>
      </c>
      <c r="U218" s="7" t="s">
        <v>13</v>
      </c>
      <c r="V218" s="7" t="s">
        <v>15</v>
      </c>
      <c r="W218" s="7" t="s">
        <v>13</v>
      </c>
      <c r="X218" s="7" t="s">
        <v>16</v>
      </c>
      <c r="Y218">
        <v>0.05</v>
      </c>
      <c r="Z218">
        <v>0.2</v>
      </c>
      <c r="AA218">
        <v>0.5</v>
      </c>
      <c r="AB218">
        <v>0.59861605757320102</v>
      </c>
    </row>
    <row r="219" spans="1:28" x14ac:dyDescent="0.25">
      <c r="A219">
        <v>218</v>
      </c>
      <c r="B219" s="7" t="s">
        <v>151</v>
      </c>
      <c r="C219" s="7" t="s">
        <v>150</v>
      </c>
      <c r="D219">
        <v>0.92900000000000005</v>
      </c>
      <c r="E219">
        <v>9.6338200177174798E-3</v>
      </c>
      <c r="F219">
        <v>-6.3071489563033606E-5</v>
      </c>
      <c r="G219">
        <v>1.9936928510436901E-2</v>
      </c>
      <c r="H219">
        <v>6.1194817513416999E-6</v>
      </c>
      <c r="I219">
        <v>1</v>
      </c>
      <c r="J219">
        <v>1</v>
      </c>
      <c r="K219">
        <v>1</v>
      </c>
      <c r="L219">
        <v>6.2167967139522401E-6</v>
      </c>
      <c r="M219">
        <v>6.1234597641373998E-6</v>
      </c>
      <c r="N219">
        <v>6.2207747267479401E-6</v>
      </c>
      <c r="O219">
        <v>1.0883800571218301E-2</v>
      </c>
      <c r="P219">
        <v>2</v>
      </c>
      <c r="Q219">
        <v>0.4</v>
      </c>
      <c r="R219">
        <v>0.02</v>
      </c>
      <c r="S219" s="7" t="s">
        <v>13</v>
      </c>
      <c r="T219" s="7" t="s">
        <v>14</v>
      </c>
      <c r="U219" s="7" t="s">
        <v>13</v>
      </c>
      <c r="V219" s="7" t="s">
        <v>15</v>
      </c>
      <c r="W219" s="7" t="s">
        <v>13</v>
      </c>
      <c r="X219" s="7" t="s">
        <v>16</v>
      </c>
      <c r="Y219">
        <v>0.4</v>
      </c>
      <c r="Z219">
        <v>0.6</v>
      </c>
      <c r="AA219">
        <v>0.05</v>
      </c>
      <c r="AB219">
        <v>0.193957528620916</v>
      </c>
    </row>
    <row r="220" spans="1:28" x14ac:dyDescent="0.25">
      <c r="A220">
        <v>219</v>
      </c>
      <c r="B220" s="7" t="s">
        <v>151</v>
      </c>
      <c r="C220" s="7" t="s">
        <v>150</v>
      </c>
      <c r="D220">
        <v>0.93600000000000005</v>
      </c>
      <c r="E220">
        <v>1.26144735829307E-2</v>
      </c>
      <c r="F220">
        <v>-3.12690595380456E-4</v>
      </c>
      <c r="G220">
        <v>2.96873094046196E-2</v>
      </c>
      <c r="H220">
        <v>1.0531946731624201E-5</v>
      </c>
      <c r="I220">
        <v>1</v>
      </c>
      <c r="J220">
        <v>1</v>
      </c>
      <c r="K220">
        <v>1</v>
      </c>
      <c r="L220">
        <v>1.0858523348798001E-5</v>
      </c>
      <c r="M220">
        <v>1.0629722140063601E-5</v>
      </c>
      <c r="N220">
        <v>1.0956298757237401E-5</v>
      </c>
      <c r="O220">
        <v>1.59332568402368E-2</v>
      </c>
      <c r="P220">
        <v>3</v>
      </c>
      <c r="Q220">
        <v>0.4</v>
      </c>
      <c r="R220">
        <v>0.03</v>
      </c>
      <c r="S220" s="7" t="s">
        <v>13</v>
      </c>
      <c r="T220" s="7" t="s">
        <v>14</v>
      </c>
      <c r="U220" s="7" t="s">
        <v>13</v>
      </c>
      <c r="V220" s="7" t="s">
        <v>15</v>
      </c>
      <c r="W220" s="7" t="s">
        <v>13</v>
      </c>
      <c r="X220" s="7" t="s">
        <v>16</v>
      </c>
      <c r="Y220">
        <v>0.1</v>
      </c>
      <c r="Z220">
        <v>0.3</v>
      </c>
      <c r="AA220">
        <v>0.3</v>
      </c>
      <c r="AB220">
        <v>0.49888966872982898</v>
      </c>
    </row>
    <row r="221" spans="1:28" x14ac:dyDescent="0.25">
      <c r="A221">
        <v>220</v>
      </c>
      <c r="B221" s="7" t="s">
        <v>151</v>
      </c>
      <c r="C221" s="7" t="s">
        <v>150</v>
      </c>
      <c r="D221">
        <v>0.91800000000000004</v>
      </c>
      <c r="E221">
        <v>4.37632677182947E-3</v>
      </c>
      <c r="F221">
        <v>-2.3762115703527401E-5</v>
      </c>
      <c r="G221">
        <v>9.9762378842964596E-3</v>
      </c>
      <c r="H221">
        <v>1.27738004912161E-6</v>
      </c>
      <c r="I221">
        <v>1</v>
      </c>
      <c r="J221">
        <v>1</v>
      </c>
      <c r="K221">
        <v>1</v>
      </c>
      <c r="L221">
        <v>1.29853783977556E-6</v>
      </c>
      <c r="M221">
        <v>1.2779446872643201E-6</v>
      </c>
      <c r="N221">
        <v>1.2991024779182701E-6</v>
      </c>
      <c r="O221">
        <v>3.7731180828867602E-3</v>
      </c>
      <c r="P221">
        <v>4</v>
      </c>
      <c r="Q221">
        <v>0.5</v>
      </c>
      <c r="R221">
        <v>0.01</v>
      </c>
      <c r="S221" s="7" t="s">
        <v>13</v>
      </c>
      <c r="T221" s="7" t="s">
        <v>14</v>
      </c>
      <c r="U221" s="7" t="s">
        <v>13</v>
      </c>
      <c r="V221" s="7" t="s">
        <v>17</v>
      </c>
      <c r="W221" s="7" t="s">
        <v>13</v>
      </c>
      <c r="X221" s="7" t="s">
        <v>18</v>
      </c>
      <c r="Y221">
        <v>0.1</v>
      </c>
      <c r="Z221">
        <v>0.2</v>
      </c>
      <c r="AA221">
        <v>0.5</v>
      </c>
      <c r="AB221">
        <v>0.63311837712183905</v>
      </c>
    </row>
    <row r="222" spans="1:28" x14ac:dyDescent="0.25">
      <c r="A222">
        <v>221</v>
      </c>
      <c r="B222" s="7" t="s">
        <v>151</v>
      </c>
      <c r="C222" s="7" t="s">
        <v>150</v>
      </c>
      <c r="D222">
        <v>0.92100000000000004</v>
      </c>
      <c r="E222">
        <v>6.6718588945020802E-3</v>
      </c>
      <c r="F222">
        <v>-8.65775073057429E-5</v>
      </c>
      <c r="G222">
        <v>1.9913422492694299E-2</v>
      </c>
      <c r="H222">
        <v>2.9788089715255901E-6</v>
      </c>
      <c r="I222">
        <v>1</v>
      </c>
      <c r="J222">
        <v>1</v>
      </c>
      <c r="K222">
        <v>1</v>
      </c>
      <c r="L222">
        <v>2.8163571310092901E-6</v>
      </c>
      <c r="M222">
        <v>2.9863046362968702E-6</v>
      </c>
      <c r="N222">
        <v>2.8238527957805698E-6</v>
      </c>
      <c r="O222">
        <v>9.6343243347392707E-3</v>
      </c>
      <c r="P222">
        <v>5</v>
      </c>
      <c r="Q222">
        <v>0.5</v>
      </c>
      <c r="R222">
        <v>0.02</v>
      </c>
      <c r="S222" s="7" t="s">
        <v>13</v>
      </c>
      <c r="T222" s="7" t="s">
        <v>14</v>
      </c>
      <c r="U222" s="7" t="s">
        <v>13</v>
      </c>
      <c r="V222" s="7" t="s">
        <v>17</v>
      </c>
      <c r="W222" s="7" t="s">
        <v>13</v>
      </c>
      <c r="X222" s="7" t="s">
        <v>18</v>
      </c>
      <c r="Y222">
        <v>0.35</v>
      </c>
      <c r="Z222">
        <v>0.5</v>
      </c>
      <c r="AA222">
        <v>0.1</v>
      </c>
      <c r="AB222">
        <v>0.26328323400324399</v>
      </c>
    </row>
    <row r="223" spans="1:28" x14ac:dyDescent="0.25">
      <c r="A223">
        <v>222</v>
      </c>
      <c r="B223" s="7" t="s">
        <v>151</v>
      </c>
      <c r="C223" s="7" t="s">
        <v>150</v>
      </c>
      <c r="D223">
        <v>0.91300000000000003</v>
      </c>
      <c r="E223">
        <v>1.03644789024803E-2</v>
      </c>
      <c r="F223">
        <v>-1.5435124957890301E-4</v>
      </c>
      <c r="G223">
        <v>2.9845648750421099E-2</v>
      </c>
      <c r="H223">
        <v>7.1836371611453599E-6</v>
      </c>
      <c r="I223">
        <v>1</v>
      </c>
      <c r="J223">
        <v>1</v>
      </c>
      <c r="K223">
        <v>1</v>
      </c>
      <c r="L223">
        <v>7.20454565630019E-6</v>
      </c>
      <c r="M223">
        <v>7.2074614693919297E-6</v>
      </c>
      <c r="N223">
        <v>7.2283699645467598E-6</v>
      </c>
      <c r="O223">
        <v>1.3084122769326899E-2</v>
      </c>
      <c r="P223">
        <v>6</v>
      </c>
      <c r="Q223">
        <v>0.5</v>
      </c>
      <c r="R223">
        <v>0.03</v>
      </c>
      <c r="S223" s="7" t="s">
        <v>13</v>
      </c>
      <c r="T223" s="7" t="s">
        <v>14</v>
      </c>
      <c r="U223" s="7" t="s">
        <v>13</v>
      </c>
      <c r="V223" s="7" t="s">
        <v>17</v>
      </c>
      <c r="W223" s="7" t="s">
        <v>13</v>
      </c>
      <c r="X223" s="7" t="s">
        <v>18</v>
      </c>
      <c r="Y223">
        <v>0.35</v>
      </c>
      <c r="Z223">
        <v>0.5</v>
      </c>
      <c r="AA223">
        <v>0.1</v>
      </c>
      <c r="AB223">
        <v>0.34879206525343198</v>
      </c>
    </row>
    <row r="224" spans="1:28" x14ac:dyDescent="0.25">
      <c r="A224">
        <v>223</v>
      </c>
      <c r="B224" s="7" t="s">
        <v>151</v>
      </c>
      <c r="C224" s="7" t="s">
        <v>150</v>
      </c>
      <c r="D224">
        <v>0.91200000000000003</v>
      </c>
      <c r="E224">
        <v>7.5283856627974301E-3</v>
      </c>
      <c r="F224">
        <v>-3.9087689040180401E-4</v>
      </c>
      <c r="G224">
        <v>3.9609123109598202E-2</v>
      </c>
      <c r="H224">
        <v>4.02323818068698E-6</v>
      </c>
      <c r="I224">
        <v>1</v>
      </c>
      <c r="J224">
        <v>1</v>
      </c>
      <c r="K224">
        <v>1</v>
      </c>
      <c r="L224">
        <v>3.4303623327645501E-6</v>
      </c>
      <c r="M224">
        <v>4.1760229241371601E-6</v>
      </c>
      <c r="N224">
        <v>3.5831470762147399E-6</v>
      </c>
      <c r="O224">
        <v>2.7286599826020001E-2</v>
      </c>
      <c r="P224">
        <v>7</v>
      </c>
      <c r="Q224">
        <v>0.5</v>
      </c>
      <c r="R224">
        <v>0.04</v>
      </c>
      <c r="S224" s="7" t="s">
        <v>13</v>
      </c>
      <c r="T224" s="7" t="s">
        <v>14</v>
      </c>
      <c r="U224" s="7" t="s">
        <v>13</v>
      </c>
      <c r="V224" s="7" t="s">
        <v>17</v>
      </c>
      <c r="W224" s="7" t="s">
        <v>13</v>
      </c>
      <c r="X224" s="7" t="s">
        <v>18</v>
      </c>
      <c r="Y224">
        <v>0.05</v>
      </c>
      <c r="Z224">
        <v>0.2</v>
      </c>
      <c r="AA224">
        <v>0.1</v>
      </c>
      <c r="AB224">
        <v>0.38837522773044098</v>
      </c>
    </row>
    <row r="225" spans="1:28" x14ac:dyDescent="0.25">
      <c r="A225">
        <v>224</v>
      </c>
      <c r="B225" s="7" t="s">
        <v>151</v>
      </c>
      <c r="C225" s="7" t="s">
        <v>150</v>
      </c>
      <c r="D225">
        <v>0.92600000000000005</v>
      </c>
      <c r="E225">
        <v>1.2207045010045299E-2</v>
      </c>
      <c r="F225">
        <v>-5.5710939795689202E-4</v>
      </c>
      <c r="G225">
        <v>5.9442890602043198E-2</v>
      </c>
      <c r="H225">
        <v>1.0438993702037101E-5</v>
      </c>
      <c r="I225">
        <v>1</v>
      </c>
      <c r="J225">
        <v>1</v>
      </c>
      <c r="K225">
        <v>1</v>
      </c>
      <c r="L225">
        <v>9.7783867230233202E-6</v>
      </c>
      <c r="M225">
        <v>1.0749364583328999E-5</v>
      </c>
      <c r="N225">
        <v>1.00887576043152E-5</v>
      </c>
      <c r="O225">
        <v>3.9046364914644902E-2</v>
      </c>
      <c r="P225">
        <v>8</v>
      </c>
      <c r="Q225">
        <v>0.5</v>
      </c>
      <c r="R225">
        <v>0.06</v>
      </c>
      <c r="S225" s="7" t="s">
        <v>13</v>
      </c>
      <c r="T225" s="7" t="s">
        <v>14</v>
      </c>
      <c r="U225" s="7" t="s">
        <v>13</v>
      </c>
      <c r="V225" s="7" t="s">
        <v>17</v>
      </c>
      <c r="W225" s="7" t="s">
        <v>13</v>
      </c>
      <c r="X225" s="7" t="s">
        <v>18</v>
      </c>
      <c r="Y225">
        <v>0.05</v>
      </c>
      <c r="Z225">
        <v>0.3</v>
      </c>
      <c r="AA225">
        <v>0.1</v>
      </c>
      <c r="AB225">
        <v>0.363205586128588</v>
      </c>
    </row>
    <row r="226" spans="1:28" x14ac:dyDescent="0.25">
      <c r="A226">
        <v>225</v>
      </c>
      <c r="B226" s="7" t="s">
        <v>151</v>
      </c>
      <c r="C226" s="7" t="s">
        <v>150</v>
      </c>
      <c r="D226">
        <v>0.92800000000000005</v>
      </c>
      <c r="E226">
        <v>1.80539177989604E-2</v>
      </c>
      <c r="F226">
        <v>-6.89609293032104E-4</v>
      </c>
      <c r="G226">
        <v>7.9310390706967798E-2</v>
      </c>
      <c r="H226">
        <v>2.2518952025784599E-5</v>
      </c>
      <c r="I226">
        <v>1</v>
      </c>
      <c r="J226">
        <v>1</v>
      </c>
      <c r="K226">
        <v>1</v>
      </c>
      <c r="L226">
        <v>2.05761555542745E-5</v>
      </c>
      <c r="M226">
        <v>2.2994513002820901E-5</v>
      </c>
      <c r="N226">
        <v>2.1051716531310799E-5</v>
      </c>
      <c r="O226">
        <v>4.8874651974934499E-2</v>
      </c>
      <c r="P226">
        <v>9</v>
      </c>
      <c r="Q226">
        <v>0.5</v>
      </c>
      <c r="R226">
        <v>0.08</v>
      </c>
      <c r="S226" s="7" t="s">
        <v>13</v>
      </c>
      <c r="T226" s="7" t="s">
        <v>14</v>
      </c>
      <c r="U226" s="7" t="s">
        <v>13</v>
      </c>
      <c r="V226" s="7" t="s">
        <v>17</v>
      </c>
      <c r="W226" s="7" t="s">
        <v>13</v>
      </c>
      <c r="X226" s="7" t="s">
        <v>18</v>
      </c>
      <c r="Y226">
        <v>0.05</v>
      </c>
      <c r="Z226">
        <v>0.3</v>
      </c>
      <c r="AA226">
        <v>0.1</v>
      </c>
      <c r="AB226">
        <v>0.45808340975022099</v>
      </c>
    </row>
    <row r="227" spans="1:28" x14ac:dyDescent="0.25">
      <c r="A227">
        <v>226</v>
      </c>
      <c r="B227" s="7" t="s">
        <v>151</v>
      </c>
      <c r="C227" s="7" t="s">
        <v>150</v>
      </c>
      <c r="D227">
        <v>0.90700000000000003</v>
      </c>
      <c r="E227">
        <v>3.0976267255487899E-3</v>
      </c>
      <c r="F227">
        <v>-2.43145177925765E-5</v>
      </c>
      <c r="G227">
        <v>9.9756854822074196E-3</v>
      </c>
      <c r="H227">
        <v>6.6175936747836604E-7</v>
      </c>
      <c r="I227">
        <v>1</v>
      </c>
      <c r="J227">
        <v>1</v>
      </c>
      <c r="K227">
        <v>1</v>
      </c>
      <c r="L227">
        <v>6.6235838282610998E-7</v>
      </c>
      <c r="M227">
        <v>6.6235056325385104E-7</v>
      </c>
      <c r="N227">
        <v>6.6294957860159498E-7</v>
      </c>
      <c r="O227">
        <v>5.1921841940198903E-3</v>
      </c>
      <c r="P227">
        <v>10</v>
      </c>
      <c r="Q227">
        <v>0.6</v>
      </c>
      <c r="R227">
        <v>0.01</v>
      </c>
      <c r="S227" s="7" t="s">
        <v>13</v>
      </c>
      <c r="T227" s="7" t="s">
        <v>14</v>
      </c>
      <c r="U227" s="7" t="s">
        <v>13</v>
      </c>
      <c r="V227" s="7" t="s">
        <v>19</v>
      </c>
      <c r="W227" s="7" t="s">
        <v>13</v>
      </c>
      <c r="X227" s="7" t="s">
        <v>20</v>
      </c>
      <c r="Y227">
        <v>0.05</v>
      </c>
      <c r="Z227">
        <v>0.15</v>
      </c>
      <c r="AA227">
        <v>0.4</v>
      </c>
      <c r="AB227">
        <v>0.51769604223915999</v>
      </c>
    </row>
    <row r="228" spans="1:28" x14ac:dyDescent="0.25">
      <c r="A228">
        <v>227</v>
      </c>
      <c r="B228" s="7" t="s">
        <v>151</v>
      </c>
      <c r="C228" s="7" t="s">
        <v>150</v>
      </c>
      <c r="D228">
        <v>0.91600000000000004</v>
      </c>
      <c r="E228">
        <v>5.8495066832977899E-3</v>
      </c>
      <c r="F228">
        <v>-1.2628781339801801E-4</v>
      </c>
      <c r="G228">
        <v>1.9873712186601999E-2</v>
      </c>
      <c r="H228">
        <v>2.3439585484288298E-6</v>
      </c>
      <c r="I228">
        <v>1</v>
      </c>
      <c r="J228">
        <v>1</v>
      </c>
      <c r="K228">
        <v>1</v>
      </c>
      <c r="L228">
        <v>2.2445878329839799E-6</v>
      </c>
      <c r="M228">
        <v>2.3599071602416799E-6</v>
      </c>
      <c r="N228">
        <v>2.2605364447968402E-6</v>
      </c>
      <c r="O228">
        <v>7.7869538267892197E-3</v>
      </c>
      <c r="P228">
        <v>11</v>
      </c>
      <c r="Q228">
        <v>0.6</v>
      </c>
      <c r="R228">
        <v>0.02</v>
      </c>
      <c r="S228" s="7" t="s">
        <v>13</v>
      </c>
      <c r="T228" s="7" t="s">
        <v>14</v>
      </c>
      <c r="U228" s="7" t="s">
        <v>13</v>
      </c>
      <c r="V228" s="7" t="s">
        <v>19</v>
      </c>
      <c r="W228" s="7" t="s">
        <v>13</v>
      </c>
      <c r="X228" s="7" t="s">
        <v>20</v>
      </c>
      <c r="Y228">
        <v>0.2</v>
      </c>
      <c r="Z228">
        <v>0.3</v>
      </c>
      <c r="AA228">
        <v>0.3</v>
      </c>
      <c r="AB228">
        <v>0.533757258008007</v>
      </c>
    </row>
    <row r="229" spans="1:28" x14ac:dyDescent="0.25">
      <c r="A229">
        <v>228</v>
      </c>
      <c r="B229" s="7" t="s">
        <v>151</v>
      </c>
      <c r="C229" s="7" t="s">
        <v>150</v>
      </c>
      <c r="D229">
        <v>0.90800000000000003</v>
      </c>
      <c r="E229">
        <v>7.8938461792254794E-3</v>
      </c>
      <c r="F229">
        <v>-2.7902005181129603E-4</v>
      </c>
      <c r="G229">
        <v>2.9720979948188699E-2</v>
      </c>
      <c r="H229">
        <v>4.3283112886464496E-6</v>
      </c>
      <c r="I229">
        <v>1</v>
      </c>
      <c r="J229">
        <v>1</v>
      </c>
      <c r="K229">
        <v>1</v>
      </c>
      <c r="L229">
        <v>4.2229718070765599E-6</v>
      </c>
      <c r="M229">
        <v>4.4061634779592299E-6</v>
      </c>
      <c r="N229">
        <v>4.3008239963893402E-6</v>
      </c>
      <c r="O229">
        <v>1.4138416520781001E-2</v>
      </c>
      <c r="P229">
        <v>12</v>
      </c>
      <c r="Q229">
        <v>0.6</v>
      </c>
      <c r="R229">
        <v>0.03</v>
      </c>
      <c r="S229" s="7" t="s">
        <v>13</v>
      </c>
      <c r="T229" s="7" t="s">
        <v>14</v>
      </c>
      <c r="U229" s="7" t="s">
        <v>13</v>
      </c>
      <c r="V229" s="7" t="s">
        <v>19</v>
      </c>
      <c r="W229" s="7" t="s">
        <v>13</v>
      </c>
      <c r="X229" s="7" t="s">
        <v>20</v>
      </c>
      <c r="Y229">
        <v>0.1</v>
      </c>
      <c r="Z229">
        <v>0.3</v>
      </c>
      <c r="AA229">
        <v>0.3</v>
      </c>
      <c r="AB229">
        <v>0.470430834585227</v>
      </c>
    </row>
    <row r="230" spans="1:28" x14ac:dyDescent="0.25">
      <c r="A230">
        <v>229</v>
      </c>
      <c r="B230" s="7" t="s">
        <v>151</v>
      </c>
      <c r="C230" s="7" t="s">
        <v>150</v>
      </c>
      <c r="D230">
        <v>0.91400000000000003</v>
      </c>
      <c r="E230">
        <v>8.3056079190338503E-3</v>
      </c>
      <c r="F230">
        <v>-3.2431096070823E-4</v>
      </c>
      <c r="G230">
        <v>3.9675689039291702E-2</v>
      </c>
      <c r="H230">
        <v>4.8971727612467298E-6</v>
      </c>
      <c r="I230">
        <v>1</v>
      </c>
      <c r="J230">
        <v>1</v>
      </c>
      <c r="K230">
        <v>1</v>
      </c>
      <c r="L230">
        <v>4.4617884415473198E-6</v>
      </c>
      <c r="M230">
        <v>5.0023503604822303E-6</v>
      </c>
      <c r="N230">
        <v>4.5669660407828203E-6</v>
      </c>
      <c r="O230">
        <v>2.14730058528225E-2</v>
      </c>
      <c r="P230">
        <v>13</v>
      </c>
      <c r="Q230">
        <v>0.6</v>
      </c>
      <c r="R230">
        <v>0.04</v>
      </c>
      <c r="S230" s="7" t="s">
        <v>13</v>
      </c>
      <c r="T230" s="7" t="s">
        <v>14</v>
      </c>
      <c r="U230" s="7" t="s">
        <v>13</v>
      </c>
      <c r="V230" s="7" t="s">
        <v>19</v>
      </c>
      <c r="W230" s="7" t="s">
        <v>13</v>
      </c>
      <c r="X230" s="7" t="s">
        <v>20</v>
      </c>
      <c r="Y230">
        <v>0.1</v>
      </c>
      <c r="Z230">
        <v>0.3</v>
      </c>
      <c r="AA230">
        <v>0.2</v>
      </c>
      <c r="AB230">
        <v>0.41885705900308901</v>
      </c>
    </row>
    <row r="231" spans="1:28" x14ac:dyDescent="0.25">
      <c r="A231">
        <v>230</v>
      </c>
      <c r="B231" s="7" t="s">
        <v>151</v>
      </c>
      <c r="C231" s="7" t="s">
        <v>150</v>
      </c>
      <c r="D231">
        <v>0.90600000000000003</v>
      </c>
      <c r="E231">
        <v>8.8597439198305396E-3</v>
      </c>
      <c r="F231">
        <v>-5.2150998311970801E-4</v>
      </c>
      <c r="G231">
        <v>5.9478490016880201E-2</v>
      </c>
      <c r="H231">
        <v>5.7903873257138397E-6</v>
      </c>
      <c r="I231">
        <v>1</v>
      </c>
      <c r="J231">
        <v>1</v>
      </c>
      <c r="K231">
        <v>1</v>
      </c>
      <c r="L231">
        <v>5.2190286642684503E-6</v>
      </c>
      <c r="M231">
        <v>6.0623599882073603E-6</v>
      </c>
      <c r="N231">
        <v>5.4910013267619701E-6</v>
      </c>
      <c r="O231">
        <v>3.7507261337206999E-2</v>
      </c>
      <c r="P231">
        <v>14</v>
      </c>
      <c r="Q231">
        <v>0.6</v>
      </c>
      <c r="R231">
        <v>0.06</v>
      </c>
      <c r="S231" s="7" t="s">
        <v>13</v>
      </c>
      <c r="T231" s="7" t="s">
        <v>14</v>
      </c>
      <c r="U231" s="7" t="s">
        <v>13</v>
      </c>
      <c r="V231" s="7" t="s">
        <v>19</v>
      </c>
      <c r="W231" s="7" t="s">
        <v>13</v>
      </c>
      <c r="X231" s="7" t="s">
        <v>20</v>
      </c>
      <c r="Y231">
        <v>0.1</v>
      </c>
      <c r="Z231">
        <v>0.3</v>
      </c>
      <c r="AA231">
        <v>0.05</v>
      </c>
      <c r="AB231">
        <v>0.36707115292703102</v>
      </c>
    </row>
    <row r="232" spans="1:28" x14ac:dyDescent="0.25">
      <c r="A232">
        <v>231</v>
      </c>
      <c r="B232" s="7" t="s">
        <v>151</v>
      </c>
      <c r="C232" s="7" t="s">
        <v>150</v>
      </c>
      <c r="D232">
        <v>0.90300000000000002</v>
      </c>
      <c r="E232">
        <v>1.18676395922783E-2</v>
      </c>
      <c r="F232">
        <v>-6.3889301334689604E-4</v>
      </c>
      <c r="G232">
        <v>7.9361106986653301E-2</v>
      </c>
      <c r="H232">
        <v>1.04186831441814E-5</v>
      </c>
      <c r="I232">
        <v>1</v>
      </c>
      <c r="J232">
        <v>1</v>
      </c>
      <c r="K232">
        <v>1</v>
      </c>
      <c r="L232">
        <v>9.5272432276123593E-6</v>
      </c>
      <c r="M232">
        <v>1.08268674266849E-5</v>
      </c>
      <c r="N232">
        <v>9.9354275101158401E-6</v>
      </c>
      <c r="O232">
        <v>5.12876178134163E-2</v>
      </c>
      <c r="P232">
        <v>15</v>
      </c>
      <c r="Q232">
        <v>0.6</v>
      </c>
      <c r="R232">
        <v>0.08</v>
      </c>
      <c r="S232" s="7" t="s">
        <v>13</v>
      </c>
      <c r="T232" s="7" t="s">
        <v>14</v>
      </c>
      <c r="U232" s="7" t="s">
        <v>13</v>
      </c>
      <c r="V232" s="7" t="s">
        <v>19</v>
      </c>
      <c r="W232" s="7" t="s">
        <v>13</v>
      </c>
      <c r="X232" s="7" t="s">
        <v>20</v>
      </c>
      <c r="Y232">
        <v>0.05</v>
      </c>
      <c r="Z232">
        <v>0.3</v>
      </c>
      <c r="AA232">
        <v>0.05</v>
      </c>
      <c r="AB232">
        <v>0.38873854457141199</v>
      </c>
    </row>
    <row r="233" spans="1:28" x14ac:dyDescent="0.25">
      <c r="A233">
        <v>232</v>
      </c>
      <c r="B233" s="7" t="s">
        <v>151</v>
      </c>
      <c r="C233" s="7" t="s">
        <v>150</v>
      </c>
      <c r="D233">
        <v>0.91100000000000003</v>
      </c>
      <c r="E233">
        <v>1.7655096228925801E-2</v>
      </c>
      <c r="F233">
        <v>-7.5290029000215904E-4</v>
      </c>
      <c r="G233">
        <v>9.9247099709997802E-2</v>
      </c>
      <c r="H233">
        <v>2.2167499441361799E-5</v>
      </c>
      <c r="I233">
        <v>1</v>
      </c>
      <c r="J233">
        <v>1</v>
      </c>
      <c r="K233">
        <v>1</v>
      </c>
      <c r="L233">
        <v>1.88778126782188E-5</v>
      </c>
      <c r="M233">
        <v>2.2734358288047102E-5</v>
      </c>
      <c r="N233">
        <v>1.9444671524904099E-5</v>
      </c>
      <c r="O233">
        <v>6.03859356276059E-2</v>
      </c>
      <c r="P233">
        <v>16</v>
      </c>
      <c r="Q233">
        <v>0.6</v>
      </c>
      <c r="R233">
        <v>0.1</v>
      </c>
      <c r="S233" s="7" t="s">
        <v>13</v>
      </c>
      <c r="T233" s="7" t="s">
        <v>14</v>
      </c>
      <c r="U233" s="7" t="s">
        <v>13</v>
      </c>
      <c r="V233" s="7" t="s">
        <v>19</v>
      </c>
      <c r="W233" s="7" t="s">
        <v>13</v>
      </c>
      <c r="X233" s="7" t="s">
        <v>20</v>
      </c>
      <c r="Y233">
        <v>0.05</v>
      </c>
      <c r="Z233">
        <v>0.3</v>
      </c>
      <c r="AA233">
        <v>0.05</v>
      </c>
      <c r="AB233">
        <v>0.48216255312589801</v>
      </c>
    </row>
    <row r="234" spans="1:28" x14ac:dyDescent="0.25">
      <c r="A234">
        <v>233</v>
      </c>
      <c r="B234" s="7" t="s">
        <v>151</v>
      </c>
      <c r="C234" s="7" t="s">
        <v>150</v>
      </c>
      <c r="D234">
        <v>0.91500000000000004</v>
      </c>
      <c r="E234">
        <v>2.1586072819283202E-2</v>
      </c>
      <c r="F234">
        <v>-1.1395620560218399E-3</v>
      </c>
      <c r="G234">
        <v>0.123860437943978</v>
      </c>
      <c r="H234">
        <v>3.3265988849937203E-5</v>
      </c>
      <c r="I234">
        <v>1</v>
      </c>
      <c r="J234">
        <v>1</v>
      </c>
      <c r="K234">
        <v>1</v>
      </c>
      <c r="L234">
        <v>3.0326275366075002E-5</v>
      </c>
      <c r="M234">
        <v>3.4564590529461902E-5</v>
      </c>
      <c r="N234">
        <v>3.16248770455997E-5</v>
      </c>
      <c r="O234">
        <v>7.1718132926323203E-2</v>
      </c>
      <c r="P234">
        <v>17</v>
      </c>
      <c r="Q234">
        <v>0.6</v>
      </c>
      <c r="R234">
        <v>0.125</v>
      </c>
      <c r="S234" s="7" t="s">
        <v>13</v>
      </c>
      <c r="T234" s="7" t="s">
        <v>14</v>
      </c>
      <c r="U234" s="7" t="s">
        <v>13</v>
      </c>
      <c r="V234" s="7" t="s">
        <v>19</v>
      </c>
      <c r="W234" s="7" t="s">
        <v>13</v>
      </c>
      <c r="X234" s="7" t="s">
        <v>20</v>
      </c>
      <c r="Y234">
        <v>0.05</v>
      </c>
      <c r="Z234">
        <v>0.4</v>
      </c>
      <c r="AA234">
        <v>0.05</v>
      </c>
      <c r="AB234">
        <v>0.43469558103975903</v>
      </c>
    </row>
    <row r="235" spans="1:28" x14ac:dyDescent="0.25">
      <c r="A235">
        <v>234</v>
      </c>
      <c r="B235" s="7" t="s">
        <v>151</v>
      </c>
      <c r="C235" s="7" t="s">
        <v>150</v>
      </c>
      <c r="D235">
        <v>0.91100000000000003</v>
      </c>
      <c r="E235">
        <v>2.2878548974041901E-2</v>
      </c>
      <c r="F235">
        <v>-1.1857368547979199E-3</v>
      </c>
      <c r="G235">
        <v>0.14881426314520199</v>
      </c>
      <c r="H235">
        <v>3.7849700880469998E-5</v>
      </c>
      <c r="I235">
        <v>1</v>
      </c>
      <c r="J235">
        <v>1</v>
      </c>
      <c r="K235">
        <v>1</v>
      </c>
      <c r="L235">
        <v>3.4993834460886202E-5</v>
      </c>
      <c r="M235">
        <v>3.9255672769295998E-5</v>
      </c>
      <c r="N235">
        <v>3.6399806349712297E-5</v>
      </c>
      <c r="O235">
        <v>9.275572899923E-2</v>
      </c>
      <c r="P235">
        <v>18</v>
      </c>
      <c r="Q235">
        <v>0.6</v>
      </c>
      <c r="R235">
        <v>0.15</v>
      </c>
      <c r="S235" s="7" t="s">
        <v>13</v>
      </c>
      <c r="T235" s="7" t="s">
        <v>14</v>
      </c>
      <c r="U235" s="7" t="s">
        <v>13</v>
      </c>
      <c r="V235" s="7" t="s">
        <v>19</v>
      </c>
      <c r="W235" s="7" t="s">
        <v>13</v>
      </c>
      <c r="X235" s="7" t="s">
        <v>20</v>
      </c>
      <c r="Y235">
        <v>0.01</v>
      </c>
      <c r="Z235">
        <v>0.4</v>
      </c>
      <c r="AA235">
        <v>0.01</v>
      </c>
      <c r="AB235">
        <v>0.42009388525159602</v>
      </c>
    </row>
    <row r="236" spans="1:28" x14ac:dyDescent="0.25">
      <c r="A236">
        <v>235</v>
      </c>
      <c r="B236" s="7" t="s">
        <v>151</v>
      </c>
      <c r="C236" s="7" t="s">
        <v>150</v>
      </c>
      <c r="D236">
        <v>0.91600000000000004</v>
      </c>
      <c r="E236">
        <v>5.0647231386035402E-3</v>
      </c>
      <c r="F236">
        <v>1.5637515015143301E-5</v>
      </c>
      <c r="G236">
        <v>1.00156375150152E-2</v>
      </c>
      <c r="H236">
        <v>1.68982979509949E-6</v>
      </c>
      <c r="I236">
        <v>1</v>
      </c>
      <c r="J236">
        <v>1</v>
      </c>
      <c r="K236">
        <v>1</v>
      </c>
      <c r="L236">
        <v>1.7735832017367101E-6</v>
      </c>
      <c r="M236">
        <v>1.69007432697534E-6</v>
      </c>
      <c r="N236">
        <v>1.77382773361256E-6</v>
      </c>
      <c r="O236">
        <v>4.8353529756277403E-3</v>
      </c>
      <c r="P236">
        <v>19</v>
      </c>
      <c r="Q236">
        <v>0.4</v>
      </c>
      <c r="R236">
        <v>0.01</v>
      </c>
      <c r="S236" s="7" t="s">
        <v>21</v>
      </c>
      <c r="T236" s="7" t="s">
        <v>22</v>
      </c>
      <c r="U236" s="7" t="s">
        <v>21</v>
      </c>
      <c r="V236" s="7" t="s">
        <v>23</v>
      </c>
      <c r="W236" s="7" t="s">
        <v>21</v>
      </c>
      <c r="X236" s="7" t="s">
        <v>24</v>
      </c>
      <c r="Y236">
        <v>0.5</v>
      </c>
      <c r="Z236">
        <v>0.6</v>
      </c>
      <c r="AA236">
        <v>0.05</v>
      </c>
      <c r="AB236">
        <v>0.19841911740467</v>
      </c>
    </row>
    <row r="237" spans="1:28" x14ac:dyDescent="0.25">
      <c r="A237">
        <v>236</v>
      </c>
      <c r="B237" s="7" t="s">
        <v>151</v>
      </c>
      <c r="C237" s="7" t="s">
        <v>150</v>
      </c>
      <c r="D237">
        <v>0.93400000000000005</v>
      </c>
      <c r="E237">
        <v>9.9064584331987407E-3</v>
      </c>
      <c r="F237">
        <v>-1.6360965833509599E-4</v>
      </c>
      <c r="G237">
        <v>1.98363903416649E-2</v>
      </c>
      <c r="H237">
        <v>6.4945661535974098E-6</v>
      </c>
      <c r="I237">
        <v>1</v>
      </c>
      <c r="J237">
        <v>1</v>
      </c>
      <c r="K237">
        <v>1</v>
      </c>
      <c r="L237">
        <v>6.1572863864826502E-6</v>
      </c>
      <c r="M237">
        <v>6.5213342738979302E-6</v>
      </c>
      <c r="N237">
        <v>6.1840545067831799E-6</v>
      </c>
      <c r="O237">
        <v>1.07804099168845E-2</v>
      </c>
      <c r="P237">
        <v>20</v>
      </c>
      <c r="Q237">
        <v>0.4</v>
      </c>
      <c r="R237">
        <v>0.02</v>
      </c>
      <c r="S237" s="7" t="s">
        <v>21</v>
      </c>
      <c r="T237" s="7" t="s">
        <v>22</v>
      </c>
      <c r="U237" s="7" t="s">
        <v>21</v>
      </c>
      <c r="V237" s="7" t="s">
        <v>23</v>
      </c>
      <c r="W237" s="7" t="s">
        <v>21</v>
      </c>
      <c r="X237" s="7" t="s">
        <v>24</v>
      </c>
      <c r="Y237">
        <v>0.05</v>
      </c>
      <c r="Z237">
        <v>0.2</v>
      </c>
      <c r="AA237">
        <v>0.4</v>
      </c>
      <c r="AB237">
        <v>0.58884234920553602</v>
      </c>
    </row>
    <row r="238" spans="1:28" x14ac:dyDescent="0.25">
      <c r="A238">
        <v>237</v>
      </c>
      <c r="B238" s="7" t="s">
        <v>151</v>
      </c>
      <c r="C238" s="7" t="s">
        <v>150</v>
      </c>
      <c r="D238">
        <v>0.93200000000000005</v>
      </c>
      <c r="E238">
        <v>1.2762653677624599E-2</v>
      </c>
      <c r="F238">
        <v>-2.2997965873547101E-4</v>
      </c>
      <c r="G238">
        <v>2.9770020341264501E-2</v>
      </c>
      <c r="H238">
        <v>1.08314384943368E-5</v>
      </c>
      <c r="I238">
        <v>1</v>
      </c>
      <c r="J238">
        <v>1</v>
      </c>
      <c r="K238">
        <v>1</v>
      </c>
      <c r="L238">
        <v>1.0388582848927601E-5</v>
      </c>
      <c r="M238">
        <v>1.08843291377689E-5</v>
      </c>
      <c r="N238">
        <v>1.0441473492359599E-5</v>
      </c>
      <c r="O238">
        <v>1.7576766741799699E-2</v>
      </c>
      <c r="P238">
        <v>21</v>
      </c>
      <c r="Q238">
        <v>0.4</v>
      </c>
      <c r="R238">
        <v>0.03</v>
      </c>
      <c r="S238" s="7" t="s">
        <v>21</v>
      </c>
      <c r="T238" s="7" t="s">
        <v>22</v>
      </c>
      <c r="U238" s="7" t="s">
        <v>21</v>
      </c>
      <c r="V238" s="7" t="s">
        <v>23</v>
      </c>
      <c r="W238" s="7" t="s">
        <v>21</v>
      </c>
      <c r="X238" s="7" t="s">
        <v>24</v>
      </c>
      <c r="Y238">
        <v>0.05</v>
      </c>
      <c r="Z238">
        <v>0.2</v>
      </c>
      <c r="AA238">
        <v>0.3</v>
      </c>
      <c r="AB238">
        <v>0.564728973139068</v>
      </c>
    </row>
    <row r="239" spans="1:28" x14ac:dyDescent="0.25">
      <c r="A239">
        <v>238</v>
      </c>
      <c r="B239" s="7" t="s">
        <v>151</v>
      </c>
      <c r="C239" s="7" t="s">
        <v>150</v>
      </c>
      <c r="D239">
        <v>0.91500000000000004</v>
      </c>
      <c r="E239">
        <v>2.9777709377399601E-3</v>
      </c>
      <c r="F239">
        <v>-8.0419337276079397E-5</v>
      </c>
      <c r="G239">
        <v>9.9195806627238904E-3</v>
      </c>
      <c r="H239">
        <v>6.0391256492777699E-7</v>
      </c>
      <c r="I239">
        <v>1</v>
      </c>
      <c r="J239">
        <v>1</v>
      </c>
      <c r="K239">
        <v>1</v>
      </c>
      <c r="L239">
        <v>5.8606732925004598E-7</v>
      </c>
      <c r="M239">
        <v>6.1037983473570097E-7</v>
      </c>
      <c r="N239">
        <v>5.9253459905796996E-7</v>
      </c>
      <c r="O239">
        <v>5.1677352648816103E-3</v>
      </c>
      <c r="P239">
        <v>22</v>
      </c>
      <c r="Q239">
        <v>0.5</v>
      </c>
      <c r="R239">
        <v>0.01</v>
      </c>
      <c r="S239" s="7" t="s">
        <v>21</v>
      </c>
      <c r="T239" s="7" t="s">
        <v>25</v>
      </c>
      <c r="U239" s="7" t="s">
        <v>21</v>
      </c>
      <c r="V239" s="7" t="s">
        <v>26</v>
      </c>
      <c r="W239" s="7" t="s">
        <v>21</v>
      </c>
      <c r="X239" s="7" t="s">
        <v>27</v>
      </c>
      <c r="Y239">
        <v>0.05</v>
      </c>
      <c r="Z239">
        <v>0.15</v>
      </c>
      <c r="AA239">
        <v>0.4</v>
      </c>
      <c r="AB239">
        <v>0.517057060774888</v>
      </c>
    </row>
    <row r="240" spans="1:28" x14ac:dyDescent="0.25">
      <c r="A240">
        <v>239</v>
      </c>
      <c r="B240" s="7" t="s">
        <v>151</v>
      </c>
      <c r="C240" s="7" t="s">
        <v>150</v>
      </c>
      <c r="D240">
        <v>0.92</v>
      </c>
      <c r="E240">
        <v>8.5120316411686301E-3</v>
      </c>
      <c r="F240">
        <v>6.4575617468516893E-5</v>
      </c>
      <c r="G240">
        <v>2.0064575617468501E-2</v>
      </c>
      <c r="H240">
        <v>4.8503218960699096E-6</v>
      </c>
      <c r="I240">
        <v>1</v>
      </c>
      <c r="J240">
        <v>1</v>
      </c>
      <c r="K240">
        <v>1</v>
      </c>
      <c r="L240">
        <v>4.8414359314822598E-6</v>
      </c>
      <c r="M240">
        <v>4.8544919064413498E-6</v>
      </c>
      <c r="N240">
        <v>4.8456059418537E-6</v>
      </c>
      <c r="O240">
        <v>8.8879841030940591E-3</v>
      </c>
      <c r="P240">
        <v>23</v>
      </c>
      <c r="Q240">
        <v>0.5</v>
      </c>
      <c r="R240">
        <v>0.02</v>
      </c>
      <c r="S240" s="7" t="s">
        <v>21</v>
      </c>
      <c r="T240" s="7" t="s">
        <v>25</v>
      </c>
      <c r="U240" s="7" t="s">
        <v>21</v>
      </c>
      <c r="V240" s="7" t="s">
        <v>26</v>
      </c>
      <c r="W240" s="7" t="s">
        <v>21</v>
      </c>
      <c r="X240" s="7" t="s">
        <v>27</v>
      </c>
      <c r="Y240">
        <v>0.45</v>
      </c>
      <c r="Z240">
        <v>0.6</v>
      </c>
      <c r="AA240">
        <v>0.05</v>
      </c>
      <c r="AB240">
        <v>0.22576407704329801</v>
      </c>
    </row>
    <row r="241" spans="1:28" x14ac:dyDescent="0.25">
      <c r="A241">
        <v>240</v>
      </c>
      <c r="B241" s="7" t="s">
        <v>151</v>
      </c>
      <c r="C241" s="7" t="s">
        <v>150</v>
      </c>
      <c r="D241">
        <v>0.93400000000000005</v>
      </c>
      <c r="E241">
        <v>8.1896398795867908E-3</v>
      </c>
      <c r="F241">
        <v>-2.0723027939482301E-4</v>
      </c>
      <c r="G241">
        <v>2.9792769720605201E-2</v>
      </c>
      <c r="H241">
        <v>4.5839961492699502E-6</v>
      </c>
      <c r="I241">
        <v>1</v>
      </c>
      <c r="J241">
        <v>1</v>
      </c>
      <c r="K241">
        <v>1</v>
      </c>
      <c r="L241">
        <v>4.0123829243766698E-6</v>
      </c>
      <c r="M241">
        <v>4.6269405379680101E-6</v>
      </c>
      <c r="N241">
        <v>4.0553273130747297E-6</v>
      </c>
      <c r="O241">
        <v>1.5886698750905402E-2</v>
      </c>
      <c r="P241">
        <v>24</v>
      </c>
      <c r="Q241">
        <v>0.5</v>
      </c>
      <c r="R241">
        <v>0.03</v>
      </c>
      <c r="S241" s="7" t="s">
        <v>21</v>
      </c>
      <c r="T241" s="7" t="s">
        <v>25</v>
      </c>
      <c r="U241" s="7" t="s">
        <v>21</v>
      </c>
      <c r="V241" s="7" t="s">
        <v>26</v>
      </c>
      <c r="W241" s="7" t="s">
        <v>21</v>
      </c>
      <c r="X241" s="7" t="s">
        <v>27</v>
      </c>
      <c r="Y241">
        <v>0.05</v>
      </c>
      <c r="Z241">
        <v>0.2</v>
      </c>
      <c r="AA241">
        <v>0.3</v>
      </c>
      <c r="AB241">
        <v>0.53032283222132603</v>
      </c>
    </row>
    <row r="242" spans="1:28" x14ac:dyDescent="0.25">
      <c r="A242">
        <v>241</v>
      </c>
      <c r="B242" s="7" t="s">
        <v>151</v>
      </c>
      <c r="C242" s="7" t="s">
        <v>150</v>
      </c>
      <c r="D242">
        <v>0.92800000000000005</v>
      </c>
      <c r="E242">
        <v>1.28192269817513E-2</v>
      </c>
      <c r="F242">
        <v>-3.5159201509119101E-4</v>
      </c>
      <c r="G242">
        <v>3.9648407984908797E-2</v>
      </c>
      <c r="H242">
        <v>1.11086708303126E-5</v>
      </c>
      <c r="I242">
        <v>1</v>
      </c>
      <c r="J242">
        <v>1</v>
      </c>
      <c r="K242">
        <v>1</v>
      </c>
      <c r="L242">
        <v>1.02968946378147E-5</v>
      </c>
      <c r="M242">
        <v>1.12322877753885E-5</v>
      </c>
      <c r="N242">
        <v>1.04205115828906E-5</v>
      </c>
      <c r="O242">
        <v>2.05732050563142E-2</v>
      </c>
      <c r="P242">
        <v>25</v>
      </c>
      <c r="Q242">
        <v>0.5</v>
      </c>
      <c r="R242">
        <v>0.04</v>
      </c>
      <c r="S242" s="7" t="s">
        <v>21</v>
      </c>
      <c r="T242" s="7" t="s">
        <v>25</v>
      </c>
      <c r="U242" s="7" t="s">
        <v>21</v>
      </c>
      <c r="V242" s="7" t="s">
        <v>26</v>
      </c>
      <c r="W242" s="7" t="s">
        <v>21</v>
      </c>
      <c r="X242" s="7" t="s">
        <v>27</v>
      </c>
      <c r="Y242">
        <v>0.3</v>
      </c>
      <c r="Z242">
        <v>0.5</v>
      </c>
      <c r="AA242">
        <v>0.05</v>
      </c>
      <c r="AB242">
        <v>0.28892452774791499</v>
      </c>
    </row>
    <row r="243" spans="1:28" x14ac:dyDescent="0.25">
      <c r="A243">
        <v>242</v>
      </c>
      <c r="B243" s="7" t="s">
        <v>151</v>
      </c>
      <c r="C243" s="7" t="s">
        <v>150</v>
      </c>
      <c r="D243">
        <v>0.91400000000000003</v>
      </c>
      <c r="E243">
        <v>1.6545794611753501E-2</v>
      </c>
      <c r="F243">
        <v>-4.6346429721377098E-4</v>
      </c>
      <c r="G243">
        <v>5.9536535702786199E-2</v>
      </c>
      <c r="H243">
        <v>1.87180592962625E-5</v>
      </c>
      <c r="I243">
        <v>1</v>
      </c>
      <c r="J243">
        <v>1</v>
      </c>
      <c r="K243">
        <v>1</v>
      </c>
      <c r="L243">
        <v>1.8750131064735499E-5</v>
      </c>
      <c r="M243">
        <v>1.89328584510544E-5</v>
      </c>
      <c r="N243">
        <v>1.8964930219527302E-5</v>
      </c>
      <c r="O243">
        <v>3.3636258863251702E-2</v>
      </c>
      <c r="P243">
        <v>26</v>
      </c>
      <c r="Q243">
        <v>0.5</v>
      </c>
      <c r="R243">
        <v>0.06</v>
      </c>
      <c r="S243" s="7" t="s">
        <v>21</v>
      </c>
      <c r="T243" s="7" t="s">
        <v>25</v>
      </c>
      <c r="U243" s="7" t="s">
        <v>21</v>
      </c>
      <c r="V243" s="7" t="s">
        <v>26</v>
      </c>
      <c r="W243" s="7" t="s">
        <v>21</v>
      </c>
      <c r="X243" s="7" t="s">
        <v>27</v>
      </c>
      <c r="Y243">
        <v>0.2</v>
      </c>
      <c r="Z243">
        <v>0.5</v>
      </c>
      <c r="AA243">
        <v>0.05</v>
      </c>
      <c r="AB243">
        <v>0.28154610295860799</v>
      </c>
    </row>
    <row r="244" spans="1:28" x14ac:dyDescent="0.25">
      <c r="A244">
        <v>243</v>
      </c>
      <c r="B244" s="7" t="s">
        <v>151</v>
      </c>
      <c r="C244" s="7" t="s">
        <v>150</v>
      </c>
      <c r="D244">
        <v>0.92100000000000004</v>
      </c>
      <c r="E244">
        <v>1.90360362882681E-2</v>
      </c>
      <c r="F244">
        <v>-6.4908304208160898E-4</v>
      </c>
      <c r="G244">
        <v>7.9350916957918502E-2</v>
      </c>
      <c r="H244">
        <v>2.50338745305692E-5</v>
      </c>
      <c r="I244">
        <v>1</v>
      </c>
      <c r="J244">
        <v>1</v>
      </c>
      <c r="K244">
        <v>1</v>
      </c>
      <c r="L244">
        <v>2.4719935869068299E-5</v>
      </c>
      <c r="M244">
        <v>2.5455183326087098E-5</v>
      </c>
      <c r="N244">
        <v>2.51412446645862E-5</v>
      </c>
      <c r="O244">
        <v>4.8500250622296098E-2</v>
      </c>
      <c r="P244">
        <v>27</v>
      </c>
      <c r="Q244">
        <v>0.5</v>
      </c>
      <c r="R244">
        <v>0.08</v>
      </c>
      <c r="S244" s="7" t="s">
        <v>21</v>
      </c>
      <c r="T244" s="7" t="s">
        <v>25</v>
      </c>
      <c r="U244" s="7" t="s">
        <v>21</v>
      </c>
      <c r="V244" s="7" t="s">
        <v>26</v>
      </c>
      <c r="W244" s="7" t="s">
        <v>21</v>
      </c>
      <c r="X244" s="7" t="s">
        <v>27</v>
      </c>
      <c r="Y244">
        <v>0.1</v>
      </c>
      <c r="Z244">
        <v>0.5</v>
      </c>
      <c r="AA244">
        <v>0.05</v>
      </c>
      <c r="AB244">
        <v>0.27573740809668401</v>
      </c>
    </row>
    <row r="245" spans="1:28" x14ac:dyDescent="0.25">
      <c r="A245">
        <v>244</v>
      </c>
      <c r="B245" s="7" t="s">
        <v>151</v>
      </c>
      <c r="C245" s="7" t="s">
        <v>150</v>
      </c>
      <c r="D245">
        <v>0.91200000000000003</v>
      </c>
      <c r="E245">
        <v>2.75562935480311E-3</v>
      </c>
      <c r="F245">
        <v>-3.5340312711055398E-5</v>
      </c>
      <c r="G245">
        <v>9.9646596872889296E-3</v>
      </c>
      <c r="H245">
        <v>5.2619388915029604E-7</v>
      </c>
      <c r="I245">
        <v>1</v>
      </c>
      <c r="J245">
        <v>1</v>
      </c>
      <c r="K245">
        <v>1</v>
      </c>
      <c r="L245">
        <v>4.9340569189745598E-7</v>
      </c>
      <c r="M245">
        <v>5.2744282685281103E-7</v>
      </c>
      <c r="N245">
        <v>4.9465462959997097E-7</v>
      </c>
      <c r="O245">
        <v>3.9352014953621603E-3</v>
      </c>
      <c r="P245">
        <v>28</v>
      </c>
      <c r="Q245">
        <v>0.6</v>
      </c>
      <c r="R245">
        <v>0.01</v>
      </c>
      <c r="S245" s="7" t="s">
        <v>21</v>
      </c>
      <c r="T245" s="7" t="s">
        <v>25</v>
      </c>
      <c r="U245" s="7" t="s">
        <v>21</v>
      </c>
      <c r="V245" s="7" t="s">
        <v>28</v>
      </c>
      <c r="W245" s="7" t="s">
        <v>21</v>
      </c>
      <c r="X245" s="7" t="s">
        <v>29</v>
      </c>
      <c r="Y245">
        <v>0.05</v>
      </c>
      <c r="Z245">
        <v>0.15</v>
      </c>
      <c r="AA245">
        <v>0.5</v>
      </c>
      <c r="AB245">
        <v>0.61487551825078801</v>
      </c>
    </row>
    <row r="246" spans="1:28" x14ac:dyDescent="0.25">
      <c r="A246">
        <v>245</v>
      </c>
      <c r="B246" s="7" t="s">
        <v>151</v>
      </c>
      <c r="C246" s="7" t="s">
        <v>150</v>
      </c>
      <c r="D246">
        <v>0.88800000000000001</v>
      </c>
      <c r="E246">
        <v>5.8959330511578296E-3</v>
      </c>
      <c r="F246">
        <v>-3.3012144942902199E-5</v>
      </c>
      <c r="G246">
        <v>1.9966987855056299E-2</v>
      </c>
      <c r="H246">
        <v>2.4044263420444898E-6</v>
      </c>
      <c r="I246">
        <v>1</v>
      </c>
      <c r="J246">
        <v>1</v>
      </c>
      <c r="K246">
        <v>1</v>
      </c>
      <c r="L246">
        <v>2.43532396119225E-6</v>
      </c>
      <c r="M246">
        <v>2.4055161437582202E-6</v>
      </c>
      <c r="N246">
        <v>2.4364137629059799E-6</v>
      </c>
      <c r="O246">
        <v>7.8646642099545992E-3</v>
      </c>
      <c r="P246">
        <v>29</v>
      </c>
      <c r="Q246">
        <v>0.6</v>
      </c>
      <c r="R246">
        <v>0.02</v>
      </c>
      <c r="S246" s="7" t="s">
        <v>21</v>
      </c>
      <c r="T246" s="7" t="s">
        <v>25</v>
      </c>
      <c r="U246" s="7" t="s">
        <v>21</v>
      </c>
      <c r="V246" s="7" t="s">
        <v>28</v>
      </c>
      <c r="W246" s="7" t="s">
        <v>21</v>
      </c>
      <c r="X246" s="7" t="s">
        <v>29</v>
      </c>
      <c r="Y246">
        <v>0.01</v>
      </c>
      <c r="Z246">
        <v>0.15</v>
      </c>
      <c r="AA246">
        <v>0.5</v>
      </c>
      <c r="AB246">
        <v>0.66692361994151705</v>
      </c>
    </row>
    <row r="247" spans="1:28" x14ac:dyDescent="0.25">
      <c r="A247">
        <v>246</v>
      </c>
      <c r="B247" s="7" t="s">
        <v>151</v>
      </c>
      <c r="C247" s="7" t="s">
        <v>150</v>
      </c>
      <c r="D247">
        <v>0.91100000000000003</v>
      </c>
      <c r="E247">
        <v>7.3670313772333396E-3</v>
      </c>
      <c r="F247">
        <v>-1.7147008193481501E-4</v>
      </c>
      <c r="G247">
        <v>2.98285299180652E-2</v>
      </c>
      <c r="H247">
        <v>3.8061762553522501E-6</v>
      </c>
      <c r="I247">
        <v>1</v>
      </c>
      <c r="J247">
        <v>1</v>
      </c>
      <c r="K247">
        <v>1</v>
      </c>
      <c r="L247">
        <v>3.6156116187491898E-6</v>
      </c>
      <c r="M247">
        <v>3.8355782443509804E-6</v>
      </c>
      <c r="N247">
        <v>3.6450136077479201E-6</v>
      </c>
      <c r="O247">
        <v>1.38951326065409E-2</v>
      </c>
      <c r="P247">
        <v>30</v>
      </c>
      <c r="Q247">
        <v>0.6</v>
      </c>
      <c r="R247">
        <v>0.03</v>
      </c>
      <c r="S247" s="7" t="s">
        <v>21</v>
      </c>
      <c r="T247" s="7" t="s">
        <v>25</v>
      </c>
      <c r="U247" s="7" t="s">
        <v>21</v>
      </c>
      <c r="V247" s="7" t="s">
        <v>28</v>
      </c>
      <c r="W247" s="7" t="s">
        <v>21</v>
      </c>
      <c r="X247" s="7" t="s">
        <v>29</v>
      </c>
      <c r="Y247">
        <v>0.35</v>
      </c>
      <c r="Z247">
        <v>0.5</v>
      </c>
      <c r="AA247">
        <v>0.05</v>
      </c>
      <c r="AB247">
        <v>0.274406312032136</v>
      </c>
    </row>
    <row r="248" spans="1:28" x14ac:dyDescent="0.25">
      <c r="A248">
        <v>247</v>
      </c>
      <c r="B248" s="7" t="s">
        <v>151</v>
      </c>
      <c r="C248" s="7" t="s">
        <v>150</v>
      </c>
      <c r="D248">
        <v>0.89900000000000002</v>
      </c>
      <c r="E248">
        <v>8.7638177081799697E-3</v>
      </c>
      <c r="F248">
        <v>-9.0422701799787198E-5</v>
      </c>
      <c r="G248">
        <v>3.9909577298200098E-2</v>
      </c>
      <c r="H248">
        <v>5.4716971165059901E-6</v>
      </c>
      <c r="I248">
        <v>1</v>
      </c>
      <c r="J248">
        <v>1</v>
      </c>
      <c r="K248">
        <v>1</v>
      </c>
      <c r="L248">
        <v>4.9825793957174999E-6</v>
      </c>
      <c r="M248">
        <v>5.4798733815067601E-6</v>
      </c>
      <c r="N248">
        <v>4.9907556607182698E-6</v>
      </c>
      <c r="O248">
        <v>2.1180453064075899E-2</v>
      </c>
      <c r="P248">
        <v>31</v>
      </c>
      <c r="Q248">
        <v>0.6</v>
      </c>
      <c r="R248">
        <v>0.04</v>
      </c>
      <c r="S248" s="7" t="s">
        <v>21</v>
      </c>
      <c r="T248" s="7" t="s">
        <v>25</v>
      </c>
      <c r="U248" s="7" t="s">
        <v>21</v>
      </c>
      <c r="V248" s="7" t="s">
        <v>28</v>
      </c>
      <c r="W248" s="7" t="s">
        <v>21</v>
      </c>
      <c r="X248" s="7" t="s">
        <v>29</v>
      </c>
      <c r="Y248">
        <v>0.3</v>
      </c>
      <c r="Z248">
        <v>0.5</v>
      </c>
      <c r="AA248">
        <v>0.01</v>
      </c>
      <c r="AB248">
        <v>0.23081783715997201</v>
      </c>
    </row>
    <row r="249" spans="1:28" x14ac:dyDescent="0.25">
      <c r="A249">
        <v>248</v>
      </c>
      <c r="B249" s="7" t="s">
        <v>151</v>
      </c>
      <c r="C249" s="7" t="s">
        <v>150</v>
      </c>
      <c r="D249">
        <v>0.91900000000000004</v>
      </c>
      <c r="E249">
        <v>7.7426988543671501E-3</v>
      </c>
      <c r="F249">
        <v>-6.4804925494894004E-4</v>
      </c>
      <c r="G249">
        <v>5.9351950745051098E-2</v>
      </c>
      <c r="H249">
        <v>4.5243478722533603E-6</v>
      </c>
      <c r="I249">
        <v>1</v>
      </c>
      <c r="J249">
        <v>1</v>
      </c>
      <c r="K249">
        <v>1</v>
      </c>
      <c r="L249">
        <v>3.8806813739225299E-6</v>
      </c>
      <c r="M249">
        <v>4.9443157090932401E-6</v>
      </c>
      <c r="N249">
        <v>4.3006492107624097E-6</v>
      </c>
      <c r="O249">
        <v>3.7121014129427997E-2</v>
      </c>
      <c r="P249">
        <v>32</v>
      </c>
      <c r="Q249">
        <v>0.6</v>
      </c>
      <c r="R249">
        <v>0.06</v>
      </c>
      <c r="S249" s="7" t="s">
        <v>21</v>
      </c>
      <c r="T249" s="7" t="s">
        <v>25</v>
      </c>
      <c r="U249" s="7" t="s">
        <v>21</v>
      </c>
      <c r="V249" s="7" t="s">
        <v>28</v>
      </c>
      <c r="W249" s="7" t="s">
        <v>21</v>
      </c>
      <c r="X249" s="7" t="s">
        <v>29</v>
      </c>
      <c r="Y249">
        <v>0.1</v>
      </c>
      <c r="Z249">
        <v>0.3</v>
      </c>
      <c r="AA249">
        <v>0.05</v>
      </c>
      <c r="AB249">
        <v>0.36263303884984599</v>
      </c>
    </row>
    <row r="250" spans="1:28" x14ac:dyDescent="0.25">
      <c r="A250">
        <v>249</v>
      </c>
      <c r="B250" s="7" t="s">
        <v>151</v>
      </c>
      <c r="C250" s="7" t="s">
        <v>150</v>
      </c>
      <c r="D250">
        <v>0.90600000000000003</v>
      </c>
      <c r="E250">
        <v>1.1691906971990801E-2</v>
      </c>
      <c r="F250">
        <v>-7.55766741977469E-4</v>
      </c>
      <c r="G250">
        <v>7.9244233258022601E-2</v>
      </c>
      <c r="H250">
        <v>1.01805820148425E-5</v>
      </c>
      <c r="I250">
        <v>1</v>
      </c>
      <c r="J250">
        <v>1</v>
      </c>
      <c r="K250">
        <v>1</v>
      </c>
      <c r="L250">
        <v>9.2089893769284598E-6</v>
      </c>
      <c r="M250">
        <v>1.07517653831218E-5</v>
      </c>
      <c r="N250">
        <v>9.7801727452076998E-6</v>
      </c>
      <c r="O250">
        <v>4.7196051488879801E-2</v>
      </c>
      <c r="P250">
        <v>33</v>
      </c>
      <c r="Q250">
        <v>0.6</v>
      </c>
      <c r="R250">
        <v>0.08</v>
      </c>
      <c r="S250" s="7" t="s">
        <v>21</v>
      </c>
      <c r="T250" s="7" t="s">
        <v>25</v>
      </c>
      <c r="U250" s="7" t="s">
        <v>21</v>
      </c>
      <c r="V250" s="7" t="s">
        <v>28</v>
      </c>
      <c r="W250" s="7" t="s">
        <v>21</v>
      </c>
      <c r="X250" s="7" t="s">
        <v>29</v>
      </c>
      <c r="Y250">
        <v>0.1</v>
      </c>
      <c r="Z250">
        <v>0.4</v>
      </c>
      <c r="AA250">
        <v>0.05</v>
      </c>
      <c r="AB250">
        <v>0.33124033534639302</v>
      </c>
    </row>
    <row r="251" spans="1:28" x14ac:dyDescent="0.25">
      <c r="A251">
        <v>250</v>
      </c>
      <c r="B251" s="7" t="s">
        <v>151</v>
      </c>
      <c r="C251" s="7" t="s">
        <v>150</v>
      </c>
      <c r="D251">
        <v>0.91300000000000003</v>
      </c>
      <c r="E251">
        <v>1.56160596583671E-2</v>
      </c>
      <c r="F251">
        <v>-1.01675836210384E-3</v>
      </c>
      <c r="G251">
        <v>9.8983241637896097E-2</v>
      </c>
      <c r="H251">
        <v>1.7753082556845201E-5</v>
      </c>
      <c r="I251">
        <v>1</v>
      </c>
      <c r="J251">
        <v>1</v>
      </c>
      <c r="K251">
        <v>1</v>
      </c>
      <c r="L251">
        <v>1.6308332167616001E-5</v>
      </c>
      <c r="M251">
        <v>1.8786880123753299E-5</v>
      </c>
      <c r="N251">
        <v>1.7342129734524099E-5</v>
      </c>
      <c r="O251">
        <v>5.5545930094032803E-2</v>
      </c>
      <c r="P251">
        <v>34</v>
      </c>
      <c r="Q251">
        <v>0.6</v>
      </c>
      <c r="R251">
        <v>0.1</v>
      </c>
      <c r="S251" s="7" t="s">
        <v>21</v>
      </c>
      <c r="T251" s="7" t="s">
        <v>25</v>
      </c>
      <c r="U251" s="7" t="s">
        <v>21</v>
      </c>
      <c r="V251" s="7" t="s">
        <v>28</v>
      </c>
      <c r="W251" s="7" t="s">
        <v>21</v>
      </c>
      <c r="X251" s="7" t="s">
        <v>29</v>
      </c>
      <c r="Y251">
        <v>0.1</v>
      </c>
      <c r="Z251">
        <v>0.4</v>
      </c>
      <c r="AA251">
        <v>0.05</v>
      </c>
      <c r="AB251">
        <v>0.40403208331824397</v>
      </c>
    </row>
    <row r="252" spans="1:28" x14ac:dyDescent="0.25">
      <c r="A252">
        <v>251</v>
      </c>
      <c r="B252" s="7" t="s">
        <v>151</v>
      </c>
      <c r="C252" s="7" t="s">
        <v>150</v>
      </c>
      <c r="D252">
        <v>0.91900000000000004</v>
      </c>
      <c r="E252">
        <v>1.84373930756873E-2</v>
      </c>
      <c r="F252">
        <v>-1.15850077570774E-3</v>
      </c>
      <c r="G252">
        <v>0.123841499224292</v>
      </c>
      <c r="H252">
        <v>2.4790504742412202E-5</v>
      </c>
      <c r="I252">
        <v>1</v>
      </c>
      <c r="J252">
        <v>1</v>
      </c>
      <c r="K252">
        <v>1</v>
      </c>
      <c r="L252">
        <v>2.3053236092500599E-5</v>
      </c>
      <c r="M252">
        <v>2.6132628789727598E-5</v>
      </c>
      <c r="N252">
        <v>2.4395360139815999E-5</v>
      </c>
      <c r="O252">
        <v>7.0962765391492905E-2</v>
      </c>
      <c r="P252">
        <v>35</v>
      </c>
      <c r="Q252">
        <v>0.6</v>
      </c>
      <c r="R252">
        <v>0.125</v>
      </c>
      <c r="S252" s="7" t="s">
        <v>21</v>
      </c>
      <c r="T252" s="7" t="s">
        <v>25</v>
      </c>
      <c r="U252" s="7" t="s">
        <v>21</v>
      </c>
      <c r="V252" s="7" t="s">
        <v>28</v>
      </c>
      <c r="W252" s="7" t="s">
        <v>21</v>
      </c>
      <c r="X252" s="7" t="s">
        <v>29</v>
      </c>
      <c r="Y252">
        <v>0.05</v>
      </c>
      <c r="Z252">
        <v>0.4</v>
      </c>
      <c r="AA252">
        <v>0.05</v>
      </c>
      <c r="AB252">
        <v>0.42841165126740999</v>
      </c>
    </row>
    <row r="253" spans="1:28" x14ac:dyDescent="0.25">
      <c r="A253">
        <v>252</v>
      </c>
      <c r="B253" s="7" t="s">
        <v>151</v>
      </c>
      <c r="C253" s="7" t="s">
        <v>150</v>
      </c>
      <c r="D253">
        <v>0.91</v>
      </c>
      <c r="E253">
        <v>2.42240206376622E-2</v>
      </c>
      <c r="F253">
        <v>-1.0981422981602199E-3</v>
      </c>
      <c r="G253">
        <v>0.14890185770184</v>
      </c>
      <c r="H253">
        <v>4.2128188057715702E-5</v>
      </c>
      <c r="I253">
        <v>1</v>
      </c>
      <c r="J253">
        <v>1</v>
      </c>
      <c r="K253">
        <v>1</v>
      </c>
      <c r="L253">
        <v>3.77391672472036E-5</v>
      </c>
      <c r="M253">
        <v>4.3334104564724299E-5</v>
      </c>
      <c r="N253">
        <v>3.8945083754212198E-5</v>
      </c>
      <c r="O253">
        <v>8.3848729296421204E-2</v>
      </c>
      <c r="P253">
        <v>36</v>
      </c>
      <c r="Q253">
        <v>0.6</v>
      </c>
      <c r="R253">
        <v>0.15</v>
      </c>
      <c r="S253" s="7" t="s">
        <v>21</v>
      </c>
      <c r="T253" s="7" t="s">
        <v>25</v>
      </c>
      <c r="U253" s="7" t="s">
        <v>21</v>
      </c>
      <c r="V253" s="7" t="s">
        <v>28</v>
      </c>
      <c r="W253" s="7" t="s">
        <v>21</v>
      </c>
      <c r="X253" s="7" t="s">
        <v>29</v>
      </c>
      <c r="Y253">
        <v>0.05</v>
      </c>
      <c r="Z253">
        <v>0.5</v>
      </c>
      <c r="AA253">
        <v>2.5000000000000001E-2</v>
      </c>
      <c r="AB253">
        <v>0.382452220989838</v>
      </c>
    </row>
    <row r="254" spans="1:28" x14ac:dyDescent="0.25">
      <c r="A254">
        <v>253</v>
      </c>
      <c r="B254" s="7" t="s">
        <v>151</v>
      </c>
      <c r="C254" s="7" t="s">
        <v>150</v>
      </c>
      <c r="D254">
        <v>0.92800000000000005</v>
      </c>
      <c r="E254">
        <v>6.6974785080759804E-3</v>
      </c>
      <c r="F254">
        <v>2.9003091690819899E-7</v>
      </c>
      <c r="G254">
        <v>1.0000290030916899E-2</v>
      </c>
      <c r="H254">
        <v>2.9629900209790702E-6</v>
      </c>
      <c r="I254">
        <v>1</v>
      </c>
      <c r="J254">
        <v>1</v>
      </c>
      <c r="K254">
        <v>1</v>
      </c>
      <c r="L254">
        <v>3.0767570553630901E-6</v>
      </c>
      <c r="M254">
        <v>2.9629901050969999E-6</v>
      </c>
      <c r="N254">
        <v>3.0767571394810198E-6</v>
      </c>
      <c r="O254">
        <v>5.8820167653487101E-3</v>
      </c>
      <c r="P254">
        <v>37</v>
      </c>
      <c r="Q254">
        <v>0.4</v>
      </c>
      <c r="R254">
        <v>0.01</v>
      </c>
      <c r="S254" s="7" t="s">
        <v>30</v>
      </c>
      <c r="T254" s="7" t="s">
        <v>31</v>
      </c>
      <c r="U254" s="7" t="s">
        <v>30</v>
      </c>
      <c r="V254" s="7" t="s">
        <v>32</v>
      </c>
      <c r="W254" s="7" t="s">
        <v>30</v>
      </c>
      <c r="X254" s="7" t="s">
        <v>33</v>
      </c>
      <c r="Y254">
        <v>2.5000000000000001E-2</v>
      </c>
      <c r="Z254">
        <v>0.15</v>
      </c>
      <c r="AA254">
        <v>0.5</v>
      </c>
      <c r="AB254">
        <v>0.63673926719995</v>
      </c>
    </row>
    <row r="255" spans="1:28" x14ac:dyDescent="0.25">
      <c r="A255">
        <v>254</v>
      </c>
      <c r="B255" s="7" t="s">
        <v>151</v>
      </c>
      <c r="C255" s="7" t="s">
        <v>150</v>
      </c>
      <c r="D255">
        <v>0.92900000000000005</v>
      </c>
      <c r="E255">
        <v>1.1152930225636499E-2</v>
      </c>
      <c r="F255">
        <v>-7.8191960375780201E-5</v>
      </c>
      <c r="G255">
        <v>1.9921808039624199E-2</v>
      </c>
      <c r="H255">
        <v>8.2193621669683194E-6</v>
      </c>
      <c r="I255">
        <v>1</v>
      </c>
      <c r="J255">
        <v>1</v>
      </c>
      <c r="K255">
        <v>1</v>
      </c>
      <c r="L255">
        <v>8.2115724587444599E-6</v>
      </c>
      <c r="M255">
        <v>8.2254761496357296E-6</v>
      </c>
      <c r="N255">
        <v>8.2176864414118701E-6</v>
      </c>
      <c r="O255">
        <v>1.21724227748773E-2</v>
      </c>
      <c r="P255">
        <v>38</v>
      </c>
      <c r="Q255">
        <v>0.4</v>
      </c>
      <c r="R255">
        <v>0.02</v>
      </c>
      <c r="S255" s="7" t="s">
        <v>30</v>
      </c>
      <c r="T255" s="7" t="s">
        <v>31</v>
      </c>
      <c r="U255" s="7" t="s">
        <v>30</v>
      </c>
      <c r="V255" s="7" t="s">
        <v>32</v>
      </c>
      <c r="W255" s="7" t="s">
        <v>30</v>
      </c>
      <c r="X255" s="7" t="s">
        <v>33</v>
      </c>
      <c r="Y255">
        <v>2.5000000000000001E-2</v>
      </c>
      <c r="Z255">
        <v>0.2</v>
      </c>
      <c r="AA255">
        <v>0.4</v>
      </c>
      <c r="AB255">
        <v>0.57358465017055205</v>
      </c>
    </row>
    <row r="256" spans="1:28" x14ac:dyDescent="0.25">
      <c r="A256">
        <v>255</v>
      </c>
      <c r="B256" s="7" t="s">
        <v>151</v>
      </c>
      <c r="C256" s="7" t="s">
        <v>150</v>
      </c>
      <c r="D256">
        <v>0.94199999999999995</v>
      </c>
      <c r="E256">
        <v>1.2662973298643E-2</v>
      </c>
      <c r="F256">
        <v>-1.6646520305660701E-4</v>
      </c>
      <c r="G256">
        <v>2.9833534796943399E-2</v>
      </c>
      <c r="H256">
        <v>1.05445721440462E-5</v>
      </c>
      <c r="I256">
        <v>1</v>
      </c>
      <c r="J256">
        <v>1</v>
      </c>
      <c r="K256">
        <v>1</v>
      </c>
      <c r="L256">
        <v>9.7833793334620002E-6</v>
      </c>
      <c r="M256">
        <v>1.05722828078749E-5</v>
      </c>
      <c r="N256">
        <v>9.8110899972906695E-6</v>
      </c>
      <c r="O256">
        <v>1.4171493789849301E-2</v>
      </c>
      <c r="P256">
        <v>39</v>
      </c>
      <c r="Q256">
        <v>0.4</v>
      </c>
      <c r="R256">
        <v>0.03</v>
      </c>
      <c r="S256" s="7" t="s">
        <v>30</v>
      </c>
      <c r="T256" s="7" t="s">
        <v>31</v>
      </c>
      <c r="U256" s="7" t="s">
        <v>30</v>
      </c>
      <c r="V256" s="7" t="s">
        <v>32</v>
      </c>
      <c r="W256" s="7" t="s">
        <v>30</v>
      </c>
      <c r="X256" s="7" t="s">
        <v>33</v>
      </c>
      <c r="Y256">
        <v>0.35</v>
      </c>
      <c r="Z256">
        <v>0.55000000000000004</v>
      </c>
      <c r="AA256">
        <v>0.1</v>
      </c>
      <c r="AB256">
        <v>0.30345373233101502</v>
      </c>
    </row>
    <row r="257" spans="1:28" x14ac:dyDescent="0.25">
      <c r="A257">
        <v>256</v>
      </c>
      <c r="B257" s="7" t="s">
        <v>151</v>
      </c>
      <c r="C257" s="7" t="s">
        <v>150</v>
      </c>
      <c r="D257">
        <v>0.92400000000000004</v>
      </c>
      <c r="E257">
        <v>3.3041863237342302E-3</v>
      </c>
      <c r="F257">
        <v>-4.2422717353351601E-5</v>
      </c>
      <c r="G257">
        <v>9.9575772826466808E-3</v>
      </c>
      <c r="H257">
        <v>7.2969554444158105E-7</v>
      </c>
      <c r="I257">
        <v>1</v>
      </c>
      <c r="J257">
        <v>1</v>
      </c>
      <c r="K257">
        <v>1</v>
      </c>
      <c r="L257">
        <v>7.1607817672712595E-7</v>
      </c>
      <c r="M257">
        <v>7.3149523138922304E-7</v>
      </c>
      <c r="N257">
        <v>7.17877863674769E-7</v>
      </c>
      <c r="O257">
        <v>4.1613337562185796E-3</v>
      </c>
      <c r="P257">
        <v>40</v>
      </c>
      <c r="Q257">
        <v>0.5</v>
      </c>
      <c r="R257">
        <v>0.01</v>
      </c>
      <c r="S257" s="7" t="s">
        <v>30</v>
      </c>
      <c r="T257" s="7" t="s">
        <v>31</v>
      </c>
      <c r="U257" s="7" t="s">
        <v>30</v>
      </c>
      <c r="V257" s="7" t="s">
        <v>34</v>
      </c>
      <c r="W257" s="7" t="s">
        <v>30</v>
      </c>
      <c r="X257" s="7" t="s">
        <v>35</v>
      </c>
      <c r="Y257">
        <v>0.5</v>
      </c>
      <c r="Z257">
        <v>0.6</v>
      </c>
      <c r="AA257">
        <v>0.05</v>
      </c>
      <c r="AB257">
        <v>0.17292000275077901</v>
      </c>
    </row>
    <row r="258" spans="1:28" x14ac:dyDescent="0.25">
      <c r="A258">
        <v>257</v>
      </c>
      <c r="B258" s="7" t="s">
        <v>151</v>
      </c>
      <c r="C258" s="7" t="s">
        <v>150</v>
      </c>
      <c r="D258">
        <v>0.92400000000000004</v>
      </c>
      <c r="E258">
        <v>5.3499480803684404E-3</v>
      </c>
      <c r="F258">
        <v>-1.4545275871189701E-4</v>
      </c>
      <c r="G258">
        <v>1.9854547241288201E-2</v>
      </c>
      <c r="H258">
        <v>1.94106572673979E-6</v>
      </c>
      <c r="I258">
        <v>1</v>
      </c>
      <c r="J258">
        <v>1</v>
      </c>
      <c r="K258">
        <v>1</v>
      </c>
      <c r="L258">
        <v>1.8221863405926699E-6</v>
      </c>
      <c r="M258">
        <v>1.96222223175669E-6</v>
      </c>
      <c r="N258">
        <v>1.8433428456095701E-6</v>
      </c>
      <c r="O258">
        <v>1.03605364284277E-2</v>
      </c>
      <c r="P258">
        <v>41</v>
      </c>
      <c r="Q258">
        <v>0.5</v>
      </c>
      <c r="R258">
        <v>0.02</v>
      </c>
      <c r="S258" s="7" t="s">
        <v>30</v>
      </c>
      <c r="T258" s="7" t="s">
        <v>31</v>
      </c>
      <c r="U258" s="7" t="s">
        <v>30</v>
      </c>
      <c r="V258" s="7" t="s">
        <v>34</v>
      </c>
      <c r="W258" s="7" t="s">
        <v>30</v>
      </c>
      <c r="X258" s="7" t="s">
        <v>35</v>
      </c>
      <c r="Y258">
        <v>0.35</v>
      </c>
      <c r="Z258">
        <v>0.5</v>
      </c>
      <c r="AA258">
        <v>0.05</v>
      </c>
      <c r="AB258">
        <v>0.20421095716347001</v>
      </c>
    </row>
    <row r="259" spans="1:28" x14ac:dyDescent="0.25">
      <c r="A259">
        <v>258</v>
      </c>
      <c r="B259" s="7" t="s">
        <v>151</v>
      </c>
      <c r="C259" s="7" t="s">
        <v>150</v>
      </c>
      <c r="D259">
        <v>0.91500000000000004</v>
      </c>
      <c r="E259">
        <v>1.37802765419311E-2</v>
      </c>
      <c r="F259">
        <v>-4.4444388337499104E-6</v>
      </c>
      <c r="G259">
        <v>2.99955555611662E-2</v>
      </c>
      <c r="H259">
        <v>1.26638012420068E-5</v>
      </c>
      <c r="I259">
        <v>1</v>
      </c>
      <c r="J259">
        <v>1</v>
      </c>
      <c r="K259">
        <v>1</v>
      </c>
      <c r="L259">
        <v>1.37572591425626E-5</v>
      </c>
      <c r="M259">
        <v>1.26638209950434E-5</v>
      </c>
      <c r="N259">
        <v>1.37572788955992E-5</v>
      </c>
      <c r="O259">
        <v>1.4277564006579001E-2</v>
      </c>
      <c r="P259">
        <v>42</v>
      </c>
      <c r="Q259">
        <v>0.5</v>
      </c>
      <c r="R259">
        <v>0.03</v>
      </c>
      <c r="S259" s="7" t="s">
        <v>30</v>
      </c>
      <c r="T259" s="7" t="s">
        <v>31</v>
      </c>
      <c r="U259" s="7" t="s">
        <v>30</v>
      </c>
      <c r="V259" s="7" t="s">
        <v>34</v>
      </c>
      <c r="W259" s="7" t="s">
        <v>30</v>
      </c>
      <c r="X259" s="7" t="s">
        <v>35</v>
      </c>
      <c r="Y259">
        <v>0.05</v>
      </c>
      <c r="Z259">
        <v>0.25</v>
      </c>
      <c r="AA259">
        <v>0.4</v>
      </c>
      <c r="AB259">
        <v>0.60561432133979198</v>
      </c>
    </row>
    <row r="260" spans="1:28" x14ac:dyDescent="0.25">
      <c r="A260">
        <v>259</v>
      </c>
      <c r="B260" s="7" t="s">
        <v>151</v>
      </c>
      <c r="C260" s="7" t="s">
        <v>150</v>
      </c>
      <c r="D260">
        <v>0.92900000000000005</v>
      </c>
      <c r="E260">
        <v>1.1457429715566399E-2</v>
      </c>
      <c r="F260">
        <v>-3.25123275887549E-4</v>
      </c>
      <c r="G260">
        <v>3.9674876724112497E-2</v>
      </c>
      <c r="H260">
        <v>9.0025245833700608E-6</v>
      </c>
      <c r="I260">
        <v>1</v>
      </c>
      <c r="J260">
        <v>1</v>
      </c>
      <c r="K260">
        <v>1</v>
      </c>
      <c r="L260">
        <v>8.3623412462408092E-6</v>
      </c>
      <c r="M260">
        <v>9.1082297278939105E-6</v>
      </c>
      <c r="N260">
        <v>8.4680463907646692E-6</v>
      </c>
      <c r="O260">
        <v>2.48073978366815E-2</v>
      </c>
      <c r="P260">
        <v>43</v>
      </c>
      <c r="Q260">
        <v>0.5</v>
      </c>
      <c r="R260">
        <v>0.04</v>
      </c>
      <c r="S260" s="7" t="s">
        <v>30</v>
      </c>
      <c r="T260" s="7" t="s">
        <v>31</v>
      </c>
      <c r="U260" s="7" t="s">
        <v>30</v>
      </c>
      <c r="V260" s="7" t="s">
        <v>34</v>
      </c>
      <c r="W260" s="7" t="s">
        <v>30</v>
      </c>
      <c r="X260" s="7" t="s">
        <v>35</v>
      </c>
      <c r="Y260">
        <v>0.05</v>
      </c>
      <c r="Z260">
        <v>0.25</v>
      </c>
      <c r="AA260">
        <v>0.2</v>
      </c>
      <c r="AB260">
        <v>0.43235658555032203</v>
      </c>
    </row>
    <row r="261" spans="1:28" x14ac:dyDescent="0.25">
      <c r="A261">
        <v>260</v>
      </c>
      <c r="B261" s="7" t="s">
        <v>151</v>
      </c>
      <c r="C261" s="7" t="s">
        <v>150</v>
      </c>
      <c r="D261">
        <v>0.92200000000000004</v>
      </c>
      <c r="E261">
        <v>1.47861180630613E-2</v>
      </c>
      <c r="F261">
        <v>-4.8925806024552201E-4</v>
      </c>
      <c r="G261">
        <v>5.9510741939754398E-2</v>
      </c>
      <c r="H261">
        <v>1.51060042542109E-5</v>
      </c>
      <c r="I261">
        <v>1</v>
      </c>
      <c r="J261">
        <v>1</v>
      </c>
      <c r="K261">
        <v>1</v>
      </c>
      <c r="L261">
        <v>1.4541931402614699E-5</v>
      </c>
      <c r="M261">
        <v>1.53453777037261E-5</v>
      </c>
      <c r="N261">
        <v>1.47813048521299E-5</v>
      </c>
      <c r="O261">
        <v>3.94461229115061E-2</v>
      </c>
      <c r="P261">
        <v>44</v>
      </c>
      <c r="Q261">
        <v>0.5</v>
      </c>
      <c r="R261">
        <v>0.06</v>
      </c>
      <c r="S261" s="7" t="s">
        <v>30</v>
      </c>
      <c r="T261" s="7" t="s">
        <v>31</v>
      </c>
      <c r="U261" s="7" t="s">
        <v>30</v>
      </c>
      <c r="V261" s="7" t="s">
        <v>34</v>
      </c>
      <c r="W261" s="7" t="s">
        <v>30</v>
      </c>
      <c r="X261" s="7" t="s">
        <v>35</v>
      </c>
      <c r="Y261">
        <v>0.05</v>
      </c>
      <c r="Z261">
        <v>0.25</v>
      </c>
      <c r="AA261">
        <v>0.1</v>
      </c>
      <c r="AB261">
        <v>0.44007467645321202</v>
      </c>
    </row>
    <row r="262" spans="1:28" x14ac:dyDescent="0.25">
      <c r="A262">
        <v>261</v>
      </c>
      <c r="B262" s="7" t="s">
        <v>151</v>
      </c>
      <c r="C262" s="7" t="s">
        <v>150</v>
      </c>
      <c r="D262">
        <v>0.91</v>
      </c>
      <c r="E262">
        <v>2.11782499918458E-2</v>
      </c>
      <c r="F262">
        <v>-9.0336668493434401E-4</v>
      </c>
      <c r="G262">
        <v>7.9096633315065695E-2</v>
      </c>
      <c r="H262">
        <v>3.07904483146121E-5</v>
      </c>
      <c r="I262">
        <v>1</v>
      </c>
      <c r="J262">
        <v>1</v>
      </c>
      <c r="K262">
        <v>1</v>
      </c>
      <c r="L262">
        <v>3.3294931883899301E-5</v>
      </c>
      <c r="M262">
        <v>3.1606519682061397E-5</v>
      </c>
      <c r="N262">
        <v>3.4111003251348598E-5</v>
      </c>
      <c r="O262">
        <v>4.9852115466953298E-2</v>
      </c>
      <c r="P262">
        <v>45</v>
      </c>
      <c r="Q262">
        <v>0.5</v>
      </c>
      <c r="R262">
        <v>0.08</v>
      </c>
      <c r="S262" s="7" t="s">
        <v>30</v>
      </c>
      <c r="T262" s="7" t="s">
        <v>31</v>
      </c>
      <c r="U262" s="7" t="s">
        <v>30</v>
      </c>
      <c r="V262" s="7" t="s">
        <v>34</v>
      </c>
      <c r="W262" s="7" t="s">
        <v>30</v>
      </c>
      <c r="X262" s="7" t="s">
        <v>35</v>
      </c>
      <c r="Y262">
        <v>0.05</v>
      </c>
      <c r="Z262">
        <v>0.3</v>
      </c>
      <c r="AA262">
        <v>0.1</v>
      </c>
      <c r="AB262">
        <v>0.46889878368029497</v>
      </c>
    </row>
    <row r="263" spans="1:28" x14ac:dyDescent="0.25">
      <c r="A263">
        <v>262</v>
      </c>
      <c r="B263" s="7" t="s">
        <v>151</v>
      </c>
      <c r="C263" s="7" t="s">
        <v>150</v>
      </c>
      <c r="D263">
        <v>0.91200000000000003</v>
      </c>
      <c r="E263">
        <v>3.7710585357124599E-3</v>
      </c>
      <c r="F263">
        <v>-3.4250059912021801E-5</v>
      </c>
      <c r="G263">
        <v>9.96574994008796E-3</v>
      </c>
      <c r="H263">
        <v>9.6118478524933704E-7</v>
      </c>
      <c r="I263">
        <v>1</v>
      </c>
      <c r="J263">
        <v>1</v>
      </c>
      <c r="K263">
        <v>1</v>
      </c>
      <c r="L263">
        <v>9.3681239435375096E-7</v>
      </c>
      <c r="M263">
        <v>9.623578518533141E-7</v>
      </c>
      <c r="N263">
        <v>9.3798546095772802E-7</v>
      </c>
      <c r="O263">
        <v>4.2117047831510797E-3</v>
      </c>
      <c r="P263">
        <v>46</v>
      </c>
      <c r="Q263">
        <v>0.6</v>
      </c>
      <c r="R263">
        <v>0.01</v>
      </c>
      <c r="S263" s="7" t="s">
        <v>30</v>
      </c>
      <c r="T263" s="7" t="s">
        <v>36</v>
      </c>
      <c r="U263" s="7" t="s">
        <v>30</v>
      </c>
      <c r="V263" s="7" t="s">
        <v>37</v>
      </c>
      <c r="W263" s="7" t="s">
        <v>30</v>
      </c>
      <c r="X263" s="7" t="s">
        <v>38</v>
      </c>
      <c r="Y263">
        <v>0.05</v>
      </c>
      <c r="Z263">
        <v>0.18</v>
      </c>
      <c r="AA263">
        <v>0.5</v>
      </c>
      <c r="AB263">
        <v>0.59615827552502798</v>
      </c>
    </row>
    <row r="264" spans="1:28" x14ac:dyDescent="0.25">
      <c r="A264">
        <v>263</v>
      </c>
      <c r="B264" s="7" t="s">
        <v>151</v>
      </c>
      <c r="C264" s="7" t="s">
        <v>150</v>
      </c>
      <c r="D264">
        <v>0.92200000000000004</v>
      </c>
      <c r="E264">
        <v>6.4730407563094302E-3</v>
      </c>
      <c r="F264">
        <v>-1.92008729682389E-4</v>
      </c>
      <c r="G264">
        <v>1.9807991270317502E-2</v>
      </c>
      <c r="H264">
        <v>2.8357879732327099E-6</v>
      </c>
      <c r="I264">
        <v>1</v>
      </c>
      <c r="J264">
        <v>1</v>
      </c>
      <c r="K264">
        <v>1</v>
      </c>
      <c r="L264">
        <v>2.6978972851328798E-6</v>
      </c>
      <c r="M264">
        <v>2.8726553255069501E-6</v>
      </c>
      <c r="N264">
        <v>2.73476463740712E-6</v>
      </c>
      <c r="O264">
        <v>9.4409196808677796E-3</v>
      </c>
      <c r="P264">
        <v>47</v>
      </c>
      <c r="Q264">
        <v>0.6</v>
      </c>
      <c r="R264">
        <v>0.02</v>
      </c>
      <c r="S264" s="7" t="s">
        <v>30</v>
      </c>
      <c r="T264" s="7" t="s">
        <v>36</v>
      </c>
      <c r="U264" s="7" t="s">
        <v>30</v>
      </c>
      <c r="V264" s="7" t="s">
        <v>37</v>
      </c>
      <c r="W264" s="7" t="s">
        <v>30</v>
      </c>
      <c r="X264" s="7" t="s">
        <v>38</v>
      </c>
      <c r="Y264">
        <v>0.05</v>
      </c>
      <c r="Z264">
        <v>0.2</v>
      </c>
      <c r="AA264">
        <v>0.4</v>
      </c>
      <c r="AB264">
        <v>0.55917398631245896</v>
      </c>
    </row>
    <row r="265" spans="1:28" x14ac:dyDescent="0.25">
      <c r="A265">
        <v>264</v>
      </c>
      <c r="B265" s="7" t="s">
        <v>151</v>
      </c>
      <c r="C265" s="7" t="s">
        <v>150</v>
      </c>
      <c r="D265">
        <v>0.92600000000000005</v>
      </c>
      <c r="E265">
        <v>1.08093384676443E-2</v>
      </c>
      <c r="F265">
        <v>-1.9230894949031301E-4</v>
      </c>
      <c r="G265">
        <v>2.9807691050509601E-2</v>
      </c>
      <c r="H265">
        <v>7.8493122981241292E-6</v>
      </c>
      <c r="I265">
        <v>1</v>
      </c>
      <c r="J265">
        <v>1</v>
      </c>
      <c r="K265">
        <v>1</v>
      </c>
      <c r="L265">
        <v>7.2037711361478401E-6</v>
      </c>
      <c r="M265">
        <v>7.8862950301781905E-6</v>
      </c>
      <c r="N265">
        <v>7.2407538682019099E-6</v>
      </c>
      <c r="O265">
        <v>1.30440684210136E-2</v>
      </c>
      <c r="P265">
        <v>48</v>
      </c>
      <c r="Q265">
        <v>0.6</v>
      </c>
      <c r="R265">
        <v>0.03</v>
      </c>
      <c r="S265" s="7" t="s">
        <v>30</v>
      </c>
      <c r="T265" s="7" t="s">
        <v>36</v>
      </c>
      <c r="U265" s="7" t="s">
        <v>30</v>
      </c>
      <c r="V265" s="7" t="s">
        <v>37</v>
      </c>
      <c r="W265" s="7" t="s">
        <v>30</v>
      </c>
      <c r="X265" s="7" t="s">
        <v>38</v>
      </c>
      <c r="Y265">
        <v>0.05</v>
      </c>
      <c r="Z265">
        <v>0.2</v>
      </c>
      <c r="AA265">
        <v>0.4</v>
      </c>
      <c r="AB265">
        <v>0.64761467127402805</v>
      </c>
    </row>
    <row r="266" spans="1:28" x14ac:dyDescent="0.25">
      <c r="A266">
        <v>265</v>
      </c>
      <c r="B266" s="7" t="s">
        <v>151</v>
      </c>
      <c r="C266" s="7" t="s">
        <v>150</v>
      </c>
      <c r="D266">
        <v>0.91400000000000003</v>
      </c>
      <c r="E266">
        <v>1.14848394025335E-2</v>
      </c>
      <c r="F266">
        <v>-3.3785084604974898E-4</v>
      </c>
      <c r="G266">
        <v>3.9662149153950298E-2</v>
      </c>
      <c r="H266">
        <v>8.9553950813258596E-6</v>
      </c>
      <c r="I266">
        <v>1</v>
      </c>
      <c r="J266">
        <v>1</v>
      </c>
      <c r="K266">
        <v>1</v>
      </c>
      <c r="L266">
        <v>8.2849855500430807E-6</v>
      </c>
      <c r="M266">
        <v>9.0695382755023898E-6</v>
      </c>
      <c r="N266">
        <v>8.3991287442196092E-6</v>
      </c>
      <c r="O266">
        <v>2.0220448966291899E-2</v>
      </c>
      <c r="P266">
        <v>49</v>
      </c>
      <c r="Q266">
        <v>0.6</v>
      </c>
      <c r="R266">
        <v>0.04</v>
      </c>
      <c r="S266" s="7" t="s">
        <v>30</v>
      </c>
      <c r="T266" s="7" t="s">
        <v>36</v>
      </c>
      <c r="U266" s="7" t="s">
        <v>30</v>
      </c>
      <c r="V266" s="7" t="s">
        <v>37</v>
      </c>
      <c r="W266" s="7" t="s">
        <v>30</v>
      </c>
      <c r="X266" s="7" t="s">
        <v>38</v>
      </c>
      <c r="Y266">
        <v>0.05</v>
      </c>
      <c r="Z266">
        <v>0.25</v>
      </c>
      <c r="AA266">
        <v>0.3</v>
      </c>
      <c r="AB266">
        <v>0.53330533579316397</v>
      </c>
    </row>
    <row r="267" spans="1:28" x14ac:dyDescent="0.25">
      <c r="A267">
        <v>266</v>
      </c>
      <c r="B267" s="7" t="s">
        <v>151</v>
      </c>
      <c r="C267" s="7" t="s">
        <v>150</v>
      </c>
      <c r="D267">
        <v>0.92200000000000004</v>
      </c>
      <c r="E267">
        <v>1.88962957839772E-2</v>
      </c>
      <c r="F267">
        <v>-3.81992013843501E-4</v>
      </c>
      <c r="G267">
        <v>5.9618007986156497E-2</v>
      </c>
      <c r="H267">
        <v>2.40817684976521E-5</v>
      </c>
      <c r="I267">
        <v>1</v>
      </c>
      <c r="J267">
        <v>1</v>
      </c>
      <c r="K267">
        <v>1</v>
      </c>
      <c r="L267">
        <v>2.2915381616055501E-5</v>
      </c>
      <c r="M267">
        <v>2.42276863962923E-5</v>
      </c>
      <c r="N267">
        <v>2.3061299514695701E-5</v>
      </c>
      <c r="O267">
        <v>2.7482400735862601E-2</v>
      </c>
      <c r="P267">
        <v>50</v>
      </c>
      <c r="Q267">
        <v>0.6</v>
      </c>
      <c r="R267">
        <v>0.06</v>
      </c>
      <c r="S267" s="7" t="s">
        <v>30</v>
      </c>
      <c r="T267" s="7" t="s">
        <v>36</v>
      </c>
      <c r="U267" s="7" t="s">
        <v>30</v>
      </c>
      <c r="V267" s="7" t="s">
        <v>37</v>
      </c>
      <c r="W267" s="7" t="s">
        <v>30</v>
      </c>
      <c r="X267" s="7" t="s">
        <v>38</v>
      </c>
      <c r="Y267">
        <v>0.05</v>
      </c>
      <c r="Z267">
        <v>0.3</v>
      </c>
      <c r="AA267">
        <v>0.3</v>
      </c>
      <c r="AB267">
        <v>0.58885217741190299</v>
      </c>
    </row>
    <row r="268" spans="1:28" x14ac:dyDescent="0.25">
      <c r="A268">
        <v>267</v>
      </c>
      <c r="B268" s="7" t="s">
        <v>151</v>
      </c>
      <c r="C268" s="7" t="s">
        <v>150</v>
      </c>
      <c r="D268">
        <v>0.92900000000000005</v>
      </c>
      <c r="E268">
        <v>2.2949414452644201E-2</v>
      </c>
      <c r="F268">
        <v>-5.1035135836973897E-4</v>
      </c>
      <c r="G268">
        <v>7.9489648641630203E-2</v>
      </c>
      <c r="H268">
        <v>3.5507694214038899E-5</v>
      </c>
      <c r="I268">
        <v>1</v>
      </c>
      <c r="J268">
        <v>1</v>
      </c>
      <c r="K268">
        <v>1</v>
      </c>
      <c r="L268">
        <v>3.4823992289374097E-5</v>
      </c>
      <c r="M268">
        <v>3.5768152723028797E-5</v>
      </c>
      <c r="N268">
        <v>3.50844507983639E-5</v>
      </c>
      <c r="O268">
        <v>4.6442367115085502E-2</v>
      </c>
      <c r="P268">
        <v>51</v>
      </c>
      <c r="Q268">
        <v>0.6</v>
      </c>
      <c r="R268">
        <v>0.08</v>
      </c>
      <c r="S268" s="7" t="s">
        <v>30</v>
      </c>
      <c r="T268" s="7" t="s">
        <v>36</v>
      </c>
      <c r="U268" s="7" t="s">
        <v>30</v>
      </c>
      <c r="V268" s="7" t="s">
        <v>37</v>
      </c>
      <c r="W268" s="7" t="s">
        <v>30</v>
      </c>
      <c r="X268" s="7" t="s">
        <v>38</v>
      </c>
      <c r="Y268">
        <v>0.15</v>
      </c>
      <c r="Z268">
        <v>0.5</v>
      </c>
      <c r="AA268">
        <v>0.05</v>
      </c>
      <c r="AB268">
        <v>0.32110729725430298</v>
      </c>
    </row>
    <row r="269" spans="1:28" x14ac:dyDescent="0.25">
      <c r="A269">
        <v>268</v>
      </c>
      <c r="B269" s="7" t="s">
        <v>151</v>
      </c>
      <c r="C269" s="7" t="s">
        <v>150</v>
      </c>
      <c r="D269">
        <v>0.92400000000000004</v>
      </c>
      <c r="E269">
        <v>2.7063345140053399E-2</v>
      </c>
      <c r="F269">
        <v>-5.5866715924605698E-4</v>
      </c>
      <c r="G269">
        <v>9.9441332840754099E-2</v>
      </c>
      <c r="H269">
        <v>4.9546039344676703E-5</v>
      </c>
      <c r="I269">
        <v>1</v>
      </c>
      <c r="J269">
        <v>1</v>
      </c>
      <c r="K269">
        <v>1</v>
      </c>
      <c r="L269">
        <v>4.9617938291933899E-5</v>
      </c>
      <c r="M269">
        <v>4.9858148339496702E-5</v>
      </c>
      <c r="N269">
        <v>4.9930047286753999E-5</v>
      </c>
      <c r="O269">
        <v>5.9052244992601602E-2</v>
      </c>
      <c r="P269">
        <v>52</v>
      </c>
      <c r="Q269">
        <v>0.6</v>
      </c>
      <c r="R269">
        <v>0.1</v>
      </c>
      <c r="S269" s="7" t="s">
        <v>30</v>
      </c>
      <c r="T269" s="7" t="s">
        <v>36</v>
      </c>
      <c r="U269" s="7" t="s">
        <v>30</v>
      </c>
      <c r="V269" s="7" t="s">
        <v>37</v>
      </c>
      <c r="W269" s="7" t="s">
        <v>30</v>
      </c>
      <c r="X269" s="7" t="s">
        <v>38</v>
      </c>
      <c r="Y269">
        <v>0.1</v>
      </c>
      <c r="Z269">
        <v>0.5</v>
      </c>
      <c r="AA269">
        <v>0.05</v>
      </c>
      <c r="AB269">
        <v>0.34329455423698402</v>
      </c>
    </row>
    <row r="270" spans="1:28" x14ac:dyDescent="0.25">
      <c r="A270">
        <v>269</v>
      </c>
      <c r="B270" s="7" t="s">
        <v>151</v>
      </c>
      <c r="C270" s="7" t="s">
        <v>150</v>
      </c>
      <c r="D270">
        <v>0.92700000000000005</v>
      </c>
      <c r="E270">
        <v>3.2214381269466297E-2</v>
      </c>
      <c r="F270">
        <v>-9.3565003219407803E-4</v>
      </c>
      <c r="G270">
        <v>0.12406434996780601</v>
      </c>
      <c r="H270">
        <v>7.0123656232523799E-5</v>
      </c>
      <c r="I270">
        <v>1</v>
      </c>
      <c r="J270">
        <v>1</v>
      </c>
      <c r="K270">
        <v>1</v>
      </c>
      <c r="L270">
        <v>6.7385792197458206E-5</v>
      </c>
      <c r="M270">
        <v>7.0999097215268607E-5</v>
      </c>
      <c r="N270">
        <v>6.8261233180203E-5</v>
      </c>
      <c r="O270">
        <v>7.4635886464290105E-2</v>
      </c>
      <c r="P270">
        <v>53</v>
      </c>
      <c r="Q270">
        <v>0.6</v>
      </c>
      <c r="R270">
        <v>0.125</v>
      </c>
      <c r="S270" s="7" t="s">
        <v>30</v>
      </c>
      <c r="T270" s="7" t="s">
        <v>36</v>
      </c>
      <c r="U270" s="7" t="s">
        <v>30</v>
      </c>
      <c r="V270" s="7" t="s">
        <v>37</v>
      </c>
      <c r="W270" s="7" t="s">
        <v>30</v>
      </c>
      <c r="X270" s="7" t="s">
        <v>38</v>
      </c>
      <c r="Y270">
        <v>0.05</v>
      </c>
      <c r="Z270">
        <v>0.5</v>
      </c>
      <c r="AA270">
        <v>0.05</v>
      </c>
      <c r="AB270">
        <v>0.37299154974972598</v>
      </c>
    </row>
    <row r="271" spans="1:28" x14ac:dyDescent="0.25">
      <c r="A271">
        <v>270</v>
      </c>
      <c r="B271" s="7" t="s">
        <v>151</v>
      </c>
      <c r="C271" s="7" t="s">
        <v>150</v>
      </c>
      <c r="D271">
        <v>0.92</v>
      </c>
      <c r="E271">
        <v>3.6835450872337298E-2</v>
      </c>
      <c r="F271">
        <v>-8.7959185931890704E-4</v>
      </c>
      <c r="G271">
        <v>0.149120408140681</v>
      </c>
      <c r="H271">
        <v>9.2000423727792301E-5</v>
      </c>
      <c r="I271">
        <v>1</v>
      </c>
      <c r="J271">
        <v>1</v>
      </c>
      <c r="K271">
        <v>1</v>
      </c>
      <c r="L271">
        <v>9.6170447578060696E-5</v>
      </c>
      <c r="M271">
        <v>9.2774105566772395E-5</v>
      </c>
      <c r="N271">
        <v>9.6944129417040803E-5</v>
      </c>
      <c r="O271">
        <v>9.1902841322378498E-2</v>
      </c>
      <c r="P271">
        <v>54</v>
      </c>
      <c r="Q271">
        <v>0.6</v>
      </c>
      <c r="R271">
        <v>0.15</v>
      </c>
      <c r="S271" s="7" t="s">
        <v>30</v>
      </c>
      <c r="T271" s="7" t="s">
        <v>36</v>
      </c>
      <c r="U271" s="7" t="s">
        <v>30</v>
      </c>
      <c r="V271" s="7" t="s">
        <v>37</v>
      </c>
      <c r="W271" s="7" t="s">
        <v>30</v>
      </c>
      <c r="X271" s="7" t="s">
        <v>38</v>
      </c>
      <c r="Y271">
        <v>2.5000000000000001E-2</v>
      </c>
      <c r="Z271">
        <v>0.5</v>
      </c>
      <c r="AA271">
        <v>2.5000000000000001E-2</v>
      </c>
      <c r="AB271">
        <v>0.39008538010569999</v>
      </c>
    </row>
    <row r="272" spans="1:28" x14ac:dyDescent="0.25">
      <c r="A272">
        <v>271</v>
      </c>
      <c r="B272" s="7" t="s">
        <v>151</v>
      </c>
      <c r="C272" s="7" t="s">
        <v>149</v>
      </c>
      <c r="D272">
        <v>0.93899999999999995</v>
      </c>
      <c r="E272">
        <v>4.17447225321824E-3</v>
      </c>
      <c r="F272">
        <v>-1.44039394971852E-5</v>
      </c>
      <c r="G272">
        <v>9.9855960605028E-3</v>
      </c>
      <c r="H272">
        <v>1.1448266455714701E-6</v>
      </c>
      <c r="I272">
        <v>1</v>
      </c>
      <c r="J272">
        <v>1</v>
      </c>
      <c r="K272">
        <v>1</v>
      </c>
      <c r="L272">
        <v>1.2030507935673099E-6</v>
      </c>
      <c r="M272">
        <v>1.1450341190445099E-6</v>
      </c>
      <c r="N272">
        <v>1.20325826704035E-6</v>
      </c>
      <c r="O272">
        <v>4.81776872764649E-3</v>
      </c>
      <c r="P272">
        <v>1</v>
      </c>
      <c r="Q272">
        <v>0.4</v>
      </c>
      <c r="R272">
        <v>0.01</v>
      </c>
      <c r="S272" s="7" t="s">
        <v>13</v>
      </c>
      <c r="T272" s="7" t="s">
        <v>14</v>
      </c>
      <c r="U272" s="7" t="s">
        <v>13</v>
      </c>
      <c r="V272" s="7" t="s">
        <v>15</v>
      </c>
      <c r="W272" s="7" t="s">
        <v>13</v>
      </c>
      <c r="X272" s="7" t="s">
        <v>16</v>
      </c>
      <c r="Y272">
        <v>0.05</v>
      </c>
      <c r="Z272">
        <v>0.2</v>
      </c>
      <c r="AA272">
        <v>0.5</v>
      </c>
      <c r="AB272">
        <v>0.59861605757320102</v>
      </c>
    </row>
    <row r="273" spans="1:28" x14ac:dyDescent="0.25">
      <c r="A273">
        <v>272</v>
      </c>
      <c r="B273" s="7" t="s">
        <v>151</v>
      </c>
      <c r="C273" s="7" t="s">
        <v>149</v>
      </c>
      <c r="D273">
        <v>0.93799999999999994</v>
      </c>
      <c r="E273">
        <v>7.5049433850047998E-3</v>
      </c>
      <c r="F273">
        <v>-3.0227599753684E-5</v>
      </c>
      <c r="G273">
        <v>1.9969772400246302E-2</v>
      </c>
      <c r="H273">
        <v>3.6897432362806001E-6</v>
      </c>
      <c r="I273">
        <v>1</v>
      </c>
      <c r="J273">
        <v>1</v>
      </c>
      <c r="K273">
        <v>1</v>
      </c>
      <c r="L273">
        <v>3.4419719951414998E-6</v>
      </c>
      <c r="M273">
        <v>3.6906569440674702E-6</v>
      </c>
      <c r="N273">
        <v>3.4428857029283601E-6</v>
      </c>
      <c r="O273">
        <v>1.0883800571218301E-2</v>
      </c>
      <c r="P273">
        <v>2</v>
      </c>
      <c r="Q273">
        <v>0.4</v>
      </c>
      <c r="R273">
        <v>0.02</v>
      </c>
      <c r="S273" s="7" t="s">
        <v>13</v>
      </c>
      <c r="T273" s="7" t="s">
        <v>14</v>
      </c>
      <c r="U273" s="7" t="s">
        <v>13</v>
      </c>
      <c r="V273" s="7" t="s">
        <v>15</v>
      </c>
      <c r="W273" s="7" t="s">
        <v>13</v>
      </c>
      <c r="X273" s="7" t="s">
        <v>16</v>
      </c>
      <c r="Y273">
        <v>0.4</v>
      </c>
      <c r="Z273">
        <v>0.6</v>
      </c>
      <c r="AA273">
        <v>0.05</v>
      </c>
      <c r="AB273">
        <v>0.193957528620916</v>
      </c>
    </row>
    <row r="274" spans="1:28" x14ac:dyDescent="0.25">
      <c r="A274">
        <v>273</v>
      </c>
      <c r="B274" s="7" t="s">
        <v>151</v>
      </c>
      <c r="C274" s="7" t="s">
        <v>149</v>
      </c>
      <c r="D274">
        <v>0.92900000000000005</v>
      </c>
      <c r="E274">
        <v>9.7668472574696606E-3</v>
      </c>
      <c r="F274">
        <v>1.6048422228943299E-5</v>
      </c>
      <c r="G274">
        <v>3.0016048422228901E-2</v>
      </c>
      <c r="H274">
        <v>6.2695143872244701E-6</v>
      </c>
      <c r="I274">
        <v>1</v>
      </c>
      <c r="J274">
        <v>1</v>
      </c>
      <c r="K274">
        <v>1</v>
      </c>
      <c r="L274">
        <v>6.2641400593304297E-6</v>
      </c>
      <c r="M274">
        <v>6.2697719390805101E-6</v>
      </c>
      <c r="N274">
        <v>6.2643976111864603E-6</v>
      </c>
      <c r="O274">
        <v>1.59332568402368E-2</v>
      </c>
      <c r="P274">
        <v>3</v>
      </c>
      <c r="Q274">
        <v>0.4</v>
      </c>
      <c r="R274">
        <v>0.03</v>
      </c>
      <c r="S274" s="7" t="s">
        <v>13</v>
      </c>
      <c r="T274" s="7" t="s">
        <v>14</v>
      </c>
      <c r="U274" s="7" t="s">
        <v>13</v>
      </c>
      <c r="V274" s="7" t="s">
        <v>15</v>
      </c>
      <c r="W274" s="7" t="s">
        <v>13</v>
      </c>
      <c r="X274" s="7" t="s">
        <v>16</v>
      </c>
      <c r="Y274">
        <v>0.1</v>
      </c>
      <c r="Z274">
        <v>0.3</v>
      </c>
      <c r="AA274">
        <v>0.3</v>
      </c>
      <c r="AB274">
        <v>0.49888966872982898</v>
      </c>
    </row>
    <row r="275" spans="1:28" x14ac:dyDescent="0.25">
      <c r="A275">
        <v>274</v>
      </c>
      <c r="B275" s="7" t="s">
        <v>151</v>
      </c>
      <c r="C275" s="7" t="s">
        <v>149</v>
      </c>
      <c r="D275">
        <v>0.92100000000000004</v>
      </c>
      <c r="E275">
        <v>3.41150606523296E-3</v>
      </c>
      <c r="F275">
        <v>-3.99907739432493E-5</v>
      </c>
      <c r="G275">
        <v>9.9600092260567399E-3</v>
      </c>
      <c r="H275">
        <v>7.6775993927030603E-7</v>
      </c>
      <c r="I275">
        <v>1</v>
      </c>
      <c r="J275">
        <v>1</v>
      </c>
      <c r="K275">
        <v>1</v>
      </c>
      <c r="L275">
        <v>7.7819689894985903E-7</v>
      </c>
      <c r="M275">
        <v>7.6935920127088602E-7</v>
      </c>
      <c r="N275">
        <v>7.7979616095043902E-7</v>
      </c>
      <c r="O275">
        <v>3.7731180828867602E-3</v>
      </c>
      <c r="P275">
        <v>4</v>
      </c>
      <c r="Q275">
        <v>0.5</v>
      </c>
      <c r="R275">
        <v>0.01</v>
      </c>
      <c r="S275" s="7" t="s">
        <v>13</v>
      </c>
      <c r="T275" s="7" t="s">
        <v>14</v>
      </c>
      <c r="U275" s="7" t="s">
        <v>13</v>
      </c>
      <c r="V275" s="7" t="s">
        <v>17</v>
      </c>
      <c r="W275" s="7" t="s">
        <v>13</v>
      </c>
      <c r="X275" s="7" t="s">
        <v>18</v>
      </c>
      <c r="Y275">
        <v>0.1</v>
      </c>
      <c r="Z275">
        <v>0.2</v>
      </c>
      <c r="AA275">
        <v>0.5</v>
      </c>
      <c r="AB275">
        <v>0.63311837712183905</v>
      </c>
    </row>
    <row r="276" spans="1:28" x14ac:dyDescent="0.25">
      <c r="A276">
        <v>275</v>
      </c>
      <c r="B276" s="7" t="s">
        <v>151</v>
      </c>
      <c r="C276" s="7" t="s">
        <v>149</v>
      </c>
      <c r="D276">
        <v>0.92800000000000005</v>
      </c>
      <c r="E276">
        <v>5.1670176683573897E-3</v>
      </c>
      <c r="F276">
        <v>1.3269541940881399E-6</v>
      </c>
      <c r="G276">
        <v>2.0001326954194099E-2</v>
      </c>
      <c r="H276">
        <v>1.7689151598646101E-6</v>
      </c>
      <c r="I276">
        <v>1</v>
      </c>
      <c r="J276">
        <v>1</v>
      </c>
      <c r="K276">
        <v>1</v>
      </c>
      <c r="L276">
        <v>1.7896152843127899E-6</v>
      </c>
      <c r="M276">
        <v>1.7689169206720401E-6</v>
      </c>
      <c r="N276">
        <v>1.7896170451202199E-6</v>
      </c>
      <c r="O276">
        <v>9.6343243347392707E-3</v>
      </c>
      <c r="P276">
        <v>5</v>
      </c>
      <c r="Q276">
        <v>0.5</v>
      </c>
      <c r="R276">
        <v>0.02</v>
      </c>
      <c r="S276" s="7" t="s">
        <v>13</v>
      </c>
      <c r="T276" s="7" t="s">
        <v>14</v>
      </c>
      <c r="U276" s="7" t="s">
        <v>13</v>
      </c>
      <c r="V276" s="7" t="s">
        <v>17</v>
      </c>
      <c r="W276" s="7" t="s">
        <v>13</v>
      </c>
      <c r="X276" s="7" t="s">
        <v>18</v>
      </c>
      <c r="Y276">
        <v>0.35</v>
      </c>
      <c r="Z276">
        <v>0.5</v>
      </c>
      <c r="AA276">
        <v>0.1</v>
      </c>
      <c r="AB276">
        <v>0.26328323400324399</v>
      </c>
    </row>
    <row r="277" spans="1:28" x14ac:dyDescent="0.25">
      <c r="A277">
        <v>276</v>
      </c>
      <c r="B277" s="7" t="s">
        <v>151</v>
      </c>
      <c r="C277" s="7" t="s">
        <v>149</v>
      </c>
      <c r="D277">
        <v>0.92300000000000004</v>
      </c>
      <c r="E277">
        <v>8.1002872113201101E-3</v>
      </c>
      <c r="F277">
        <v>-1.5816974896360199E-4</v>
      </c>
      <c r="G277">
        <v>2.98418302510364E-2</v>
      </c>
      <c r="H277">
        <v>4.3330048971562498E-6</v>
      </c>
      <c r="I277">
        <v>1</v>
      </c>
      <c r="J277">
        <v>1</v>
      </c>
      <c r="K277">
        <v>1</v>
      </c>
      <c r="L277">
        <v>4.5200395042407404E-6</v>
      </c>
      <c r="M277">
        <v>4.35802256664346E-6</v>
      </c>
      <c r="N277">
        <v>4.5450571737279497E-6</v>
      </c>
      <c r="O277">
        <v>1.3084122769326899E-2</v>
      </c>
      <c r="P277">
        <v>6</v>
      </c>
      <c r="Q277">
        <v>0.5</v>
      </c>
      <c r="R277">
        <v>0.03</v>
      </c>
      <c r="S277" s="7" t="s">
        <v>13</v>
      </c>
      <c r="T277" s="7" t="s">
        <v>14</v>
      </c>
      <c r="U277" s="7" t="s">
        <v>13</v>
      </c>
      <c r="V277" s="7" t="s">
        <v>17</v>
      </c>
      <c r="W277" s="7" t="s">
        <v>13</v>
      </c>
      <c r="X277" s="7" t="s">
        <v>18</v>
      </c>
      <c r="Y277">
        <v>0.35</v>
      </c>
      <c r="Z277">
        <v>0.5</v>
      </c>
      <c r="AA277">
        <v>0.1</v>
      </c>
      <c r="AB277">
        <v>0.34879206525343198</v>
      </c>
    </row>
    <row r="278" spans="1:28" x14ac:dyDescent="0.25">
      <c r="A278">
        <v>277</v>
      </c>
      <c r="B278" s="7" t="s">
        <v>151</v>
      </c>
      <c r="C278" s="7" t="s">
        <v>149</v>
      </c>
      <c r="D278">
        <v>0.92700000000000005</v>
      </c>
      <c r="E278">
        <v>5.7043075526089903E-3</v>
      </c>
      <c r="F278">
        <v>-1.9227688149327701E-4</v>
      </c>
      <c r="G278">
        <v>3.9807723118506701E-2</v>
      </c>
      <c r="H278">
        <v>2.2483121105573602E-6</v>
      </c>
      <c r="I278">
        <v>1</v>
      </c>
      <c r="J278">
        <v>1</v>
      </c>
      <c r="K278">
        <v>1</v>
      </c>
      <c r="L278">
        <v>2.1009511195473702E-6</v>
      </c>
      <c r="M278">
        <v>2.2852825097141402E-6</v>
      </c>
      <c r="N278">
        <v>2.1379215187041502E-6</v>
      </c>
      <c r="O278">
        <v>2.7286599826020001E-2</v>
      </c>
      <c r="P278">
        <v>7</v>
      </c>
      <c r="Q278">
        <v>0.5</v>
      </c>
      <c r="R278">
        <v>0.04</v>
      </c>
      <c r="S278" s="7" t="s">
        <v>13</v>
      </c>
      <c r="T278" s="7" t="s">
        <v>14</v>
      </c>
      <c r="U278" s="7" t="s">
        <v>13</v>
      </c>
      <c r="V278" s="7" t="s">
        <v>17</v>
      </c>
      <c r="W278" s="7" t="s">
        <v>13</v>
      </c>
      <c r="X278" s="7" t="s">
        <v>18</v>
      </c>
      <c r="Y278">
        <v>0.05</v>
      </c>
      <c r="Z278">
        <v>0.2</v>
      </c>
      <c r="AA278">
        <v>0.1</v>
      </c>
      <c r="AB278">
        <v>0.38837522773044098</v>
      </c>
    </row>
    <row r="279" spans="1:28" x14ac:dyDescent="0.25">
      <c r="A279">
        <v>278</v>
      </c>
      <c r="B279" s="7" t="s">
        <v>151</v>
      </c>
      <c r="C279" s="7" t="s">
        <v>149</v>
      </c>
      <c r="D279">
        <v>0.92300000000000004</v>
      </c>
      <c r="E279">
        <v>9.4175344987968597E-3</v>
      </c>
      <c r="F279">
        <v>-4.0356686378665001E-4</v>
      </c>
      <c r="G279">
        <v>5.9596433136213399E-2</v>
      </c>
      <c r="H279">
        <v>6.0652122631169601E-6</v>
      </c>
      <c r="I279">
        <v>1</v>
      </c>
      <c r="J279">
        <v>1</v>
      </c>
      <c r="K279">
        <v>1</v>
      </c>
      <c r="L279">
        <v>5.91438943920239E-6</v>
      </c>
      <c r="M279">
        <v>6.2280784766635597E-6</v>
      </c>
      <c r="N279">
        <v>6.0772556527489803E-6</v>
      </c>
      <c r="O279">
        <v>3.9046364914644902E-2</v>
      </c>
      <c r="P279">
        <v>8</v>
      </c>
      <c r="Q279">
        <v>0.5</v>
      </c>
      <c r="R279">
        <v>0.06</v>
      </c>
      <c r="S279" s="7" t="s">
        <v>13</v>
      </c>
      <c r="T279" s="7" t="s">
        <v>14</v>
      </c>
      <c r="U279" s="7" t="s">
        <v>13</v>
      </c>
      <c r="V279" s="7" t="s">
        <v>17</v>
      </c>
      <c r="W279" s="7" t="s">
        <v>13</v>
      </c>
      <c r="X279" s="7" t="s">
        <v>18</v>
      </c>
      <c r="Y279">
        <v>0.05</v>
      </c>
      <c r="Z279">
        <v>0.3</v>
      </c>
      <c r="AA279">
        <v>0.1</v>
      </c>
      <c r="AB279">
        <v>0.363205586128588</v>
      </c>
    </row>
    <row r="280" spans="1:28" x14ac:dyDescent="0.25">
      <c r="A280">
        <v>279</v>
      </c>
      <c r="B280" s="7" t="s">
        <v>151</v>
      </c>
      <c r="C280" s="7" t="s">
        <v>149</v>
      </c>
      <c r="D280">
        <v>0.92600000000000005</v>
      </c>
      <c r="E280">
        <v>1.3859492858582401E-2</v>
      </c>
      <c r="F280">
        <v>-3.0809271854815201E-4</v>
      </c>
      <c r="G280">
        <v>7.9691907281451702E-2</v>
      </c>
      <c r="H280">
        <v>1.2981939448680999E-5</v>
      </c>
      <c r="I280">
        <v>1</v>
      </c>
      <c r="J280">
        <v>1</v>
      </c>
      <c r="K280">
        <v>1</v>
      </c>
      <c r="L280">
        <v>1.21974733480247E-5</v>
      </c>
      <c r="M280">
        <v>1.3076860571903401E-5</v>
      </c>
      <c r="N280">
        <v>1.2292394471247E-5</v>
      </c>
      <c r="O280">
        <v>4.8874651974934499E-2</v>
      </c>
      <c r="P280">
        <v>9</v>
      </c>
      <c r="Q280">
        <v>0.5</v>
      </c>
      <c r="R280">
        <v>0.08</v>
      </c>
      <c r="S280" s="7" t="s">
        <v>13</v>
      </c>
      <c r="T280" s="7" t="s">
        <v>14</v>
      </c>
      <c r="U280" s="7" t="s">
        <v>13</v>
      </c>
      <c r="V280" s="7" t="s">
        <v>17</v>
      </c>
      <c r="W280" s="7" t="s">
        <v>13</v>
      </c>
      <c r="X280" s="7" t="s">
        <v>18</v>
      </c>
      <c r="Y280">
        <v>0.05</v>
      </c>
      <c r="Z280">
        <v>0.3</v>
      </c>
      <c r="AA280">
        <v>0.1</v>
      </c>
      <c r="AB280">
        <v>0.45808340975022099</v>
      </c>
    </row>
    <row r="281" spans="1:28" x14ac:dyDescent="0.25">
      <c r="A281">
        <v>280</v>
      </c>
      <c r="B281" s="7" t="s">
        <v>151</v>
      </c>
      <c r="C281" s="7" t="s">
        <v>149</v>
      </c>
      <c r="D281">
        <v>0.93799999999999994</v>
      </c>
      <c r="E281">
        <v>2.4584943643423201E-3</v>
      </c>
      <c r="F281">
        <v>-3.1283002315424299E-5</v>
      </c>
      <c r="G281">
        <v>9.9687169976845694E-3</v>
      </c>
      <c r="H281">
        <v>4.05703556219124E-7</v>
      </c>
      <c r="I281">
        <v>1</v>
      </c>
      <c r="J281">
        <v>1</v>
      </c>
      <c r="K281">
        <v>1</v>
      </c>
      <c r="L281">
        <v>3.7522859688450002E-7</v>
      </c>
      <c r="M281">
        <v>4.0668218245299101E-7</v>
      </c>
      <c r="N281">
        <v>3.7620722311836702E-7</v>
      </c>
      <c r="O281">
        <v>5.1921841940198903E-3</v>
      </c>
      <c r="P281">
        <v>10</v>
      </c>
      <c r="Q281">
        <v>0.6</v>
      </c>
      <c r="R281">
        <v>0.01</v>
      </c>
      <c r="S281" s="7" t="s">
        <v>13</v>
      </c>
      <c r="T281" s="7" t="s">
        <v>14</v>
      </c>
      <c r="U281" s="7" t="s">
        <v>13</v>
      </c>
      <c r="V281" s="7" t="s">
        <v>19</v>
      </c>
      <c r="W281" s="7" t="s">
        <v>13</v>
      </c>
      <c r="X281" s="7" t="s">
        <v>20</v>
      </c>
      <c r="Y281">
        <v>0.05</v>
      </c>
      <c r="Z281">
        <v>0.15</v>
      </c>
      <c r="AA281">
        <v>0.4</v>
      </c>
      <c r="AB281">
        <v>0.51769604223915999</v>
      </c>
    </row>
    <row r="282" spans="1:28" x14ac:dyDescent="0.25">
      <c r="A282">
        <v>281</v>
      </c>
      <c r="B282" s="7" t="s">
        <v>151</v>
      </c>
      <c r="C282" s="7" t="s">
        <v>149</v>
      </c>
      <c r="D282">
        <v>0.92100000000000004</v>
      </c>
      <c r="E282">
        <v>4.5861599603697397E-3</v>
      </c>
      <c r="F282">
        <v>-9.3816338105656805E-5</v>
      </c>
      <c r="G282">
        <v>1.9906183661894301E-2</v>
      </c>
      <c r="H282">
        <v>1.4129111579406301E-6</v>
      </c>
      <c r="I282">
        <v>1</v>
      </c>
      <c r="J282">
        <v>1</v>
      </c>
      <c r="K282">
        <v>1</v>
      </c>
      <c r="L282">
        <v>1.4039325930962401E-6</v>
      </c>
      <c r="M282">
        <v>1.4217126632361801E-6</v>
      </c>
      <c r="N282">
        <v>1.4127340983918E-6</v>
      </c>
      <c r="O282">
        <v>7.7869538267892197E-3</v>
      </c>
      <c r="P282">
        <v>11</v>
      </c>
      <c r="Q282">
        <v>0.6</v>
      </c>
      <c r="R282">
        <v>0.02</v>
      </c>
      <c r="S282" s="7" t="s">
        <v>13</v>
      </c>
      <c r="T282" s="7" t="s">
        <v>14</v>
      </c>
      <c r="U282" s="7" t="s">
        <v>13</v>
      </c>
      <c r="V282" s="7" t="s">
        <v>19</v>
      </c>
      <c r="W282" s="7" t="s">
        <v>13</v>
      </c>
      <c r="X282" s="7" t="s">
        <v>20</v>
      </c>
      <c r="Y282">
        <v>0.2</v>
      </c>
      <c r="Z282">
        <v>0.3</v>
      </c>
      <c r="AA282">
        <v>0.3</v>
      </c>
      <c r="AB282">
        <v>0.533757258008007</v>
      </c>
    </row>
    <row r="283" spans="1:28" x14ac:dyDescent="0.25">
      <c r="A283">
        <v>282</v>
      </c>
      <c r="B283" s="7" t="s">
        <v>151</v>
      </c>
      <c r="C283" s="7" t="s">
        <v>149</v>
      </c>
      <c r="D283">
        <v>0.91200000000000003</v>
      </c>
      <c r="E283">
        <v>6.0962655129115396E-3</v>
      </c>
      <c r="F283">
        <v>-1.1486475443804799E-4</v>
      </c>
      <c r="G283">
        <v>2.9885135245561901E-2</v>
      </c>
      <c r="H283">
        <v>2.52059481914133E-6</v>
      </c>
      <c r="I283">
        <v>1</v>
      </c>
      <c r="J283">
        <v>1</v>
      </c>
      <c r="K283">
        <v>1</v>
      </c>
      <c r="L283">
        <v>2.4858169484523999E-6</v>
      </c>
      <c r="M283">
        <v>2.5337887309534501E-6</v>
      </c>
      <c r="N283">
        <v>2.4990108602645099E-6</v>
      </c>
      <c r="O283">
        <v>1.4138416520781001E-2</v>
      </c>
      <c r="P283">
        <v>12</v>
      </c>
      <c r="Q283">
        <v>0.6</v>
      </c>
      <c r="R283">
        <v>0.03</v>
      </c>
      <c r="S283" s="7" t="s">
        <v>13</v>
      </c>
      <c r="T283" s="7" t="s">
        <v>14</v>
      </c>
      <c r="U283" s="7" t="s">
        <v>13</v>
      </c>
      <c r="V283" s="7" t="s">
        <v>19</v>
      </c>
      <c r="W283" s="7" t="s">
        <v>13</v>
      </c>
      <c r="X283" s="7" t="s">
        <v>20</v>
      </c>
      <c r="Y283">
        <v>0.1</v>
      </c>
      <c r="Z283">
        <v>0.3</v>
      </c>
      <c r="AA283">
        <v>0.3</v>
      </c>
      <c r="AB283">
        <v>0.470430834585227</v>
      </c>
    </row>
    <row r="284" spans="1:28" x14ac:dyDescent="0.25">
      <c r="A284">
        <v>283</v>
      </c>
      <c r="B284" s="7" t="s">
        <v>151</v>
      </c>
      <c r="C284" s="7" t="s">
        <v>149</v>
      </c>
      <c r="D284">
        <v>0.93300000000000005</v>
      </c>
      <c r="E284">
        <v>6.4737002671684902E-3</v>
      </c>
      <c r="F284">
        <v>-2.22877234711236E-4</v>
      </c>
      <c r="G284">
        <v>3.9777122765288699E-2</v>
      </c>
      <c r="H284">
        <v>2.8881887985727001E-6</v>
      </c>
      <c r="I284">
        <v>1</v>
      </c>
      <c r="J284">
        <v>1</v>
      </c>
      <c r="K284">
        <v>1</v>
      </c>
      <c r="L284">
        <v>2.74959535412166E-6</v>
      </c>
      <c r="M284">
        <v>2.9378630603252298E-6</v>
      </c>
      <c r="N284">
        <v>2.79926961587418E-6</v>
      </c>
      <c r="O284">
        <v>2.14730058528225E-2</v>
      </c>
      <c r="P284">
        <v>13</v>
      </c>
      <c r="Q284">
        <v>0.6</v>
      </c>
      <c r="R284">
        <v>0.04</v>
      </c>
      <c r="S284" s="7" t="s">
        <v>13</v>
      </c>
      <c r="T284" s="7" t="s">
        <v>14</v>
      </c>
      <c r="U284" s="7" t="s">
        <v>13</v>
      </c>
      <c r="V284" s="7" t="s">
        <v>19</v>
      </c>
      <c r="W284" s="7" t="s">
        <v>13</v>
      </c>
      <c r="X284" s="7" t="s">
        <v>20</v>
      </c>
      <c r="Y284">
        <v>0.1</v>
      </c>
      <c r="Z284">
        <v>0.3</v>
      </c>
      <c r="AA284">
        <v>0.2</v>
      </c>
      <c r="AB284">
        <v>0.41885705900308901</v>
      </c>
    </row>
    <row r="285" spans="1:28" x14ac:dyDescent="0.25">
      <c r="A285">
        <v>284</v>
      </c>
      <c r="B285" s="7" t="s">
        <v>151</v>
      </c>
      <c r="C285" s="7" t="s">
        <v>149</v>
      </c>
      <c r="D285">
        <v>0.92100000000000004</v>
      </c>
      <c r="E285">
        <v>6.7723395073984796E-3</v>
      </c>
      <c r="F285">
        <v>-3.2680562303534998E-4</v>
      </c>
      <c r="G285">
        <v>5.96731943769645E-2</v>
      </c>
      <c r="H285">
        <v>3.2461974205765701E-6</v>
      </c>
      <c r="I285">
        <v>1</v>
      </c>
      <c r="J285">
        <v>1</v>
      </c>
      <c r="K285">
        <v>1</v>
      </c>
      <c r="L285">
        <v>3.0580003963020201E-6</v>
      </c>
      <c r="M285">
        <v>3.3529993358240899E-6</v>
      </c>
      <c r="N285">
        <v>3.1648023115495399E-6</v>
      </c>
      <c r="O285">
        <v>3.7507261337206999E-2</v>
      </c>
      <c r="P285">
        <v>14</v>
      </c>
      <c r="Q285">
        <v>0.6</v>
      </c>
      <c r="R285">
        <v>0.06</v>
      </c>
      <c r="S285" s="7" t="s">
        <v>13</v>
      </c>
      <c r="T285" s="7" t="s">
        <v>14</v>
      </c>
      <c r="U285" s="7" t="s">
        <v>13</v>
      </c>
      <c r="V285" s="7" t="s">
        <v>19</v>
      </c>
      <c r="W285" s="7" t="s">
        <v>13</v>
      </c>
      <c r="X285" s="7" t="s">
        <v>20</v>
      </c>
      <c r="Y285">
        <v>0.1</v>
      </c>
      <c r="Z285">
        <v>0.3</v>
      </c>
      <c r="AA285">
        <v>0.05</v>
      </c>
      <c r="AB285">
        <v>0.36707115292703102</v>
      </c>
    </row>
    <row r="286" spans="1:28" x14ac:dyDescent="0.25">
      <c r="A286">
        <v>285</v>
      </c>
      <c r="B286" s="7" t="s">
        <v>151</v>
      </c>
      <c r="C286" s="7" t="s">
        <v>149</v>
      </c>
      <c r="D286">
        <v>0.92400000000000004</v>
      </c>
      <c r="E286">
        <v>9.1025701174281808E-3</v>
      </c>
      <c r="F286">
        <v>-4.0617475108548702E-4</v>
      </c>
      <c r="G286">
        <v>7.9593825248914701E-2</v>
      </c>
      <c r="H286">
        <v>5.8599854242303204E-6</v>
      </c>
      <c r="I286">
        <v>1</v>
      </c>
      <c r="J286">
        <v>1</v>
      </c>
      <c r="K286">
        <v>1</v>
      </c>
      <c r="L286">
        <v>5.5436373289641103E-6</v>
      </c>
      <c r="M286">
        <v>6.0249633526496802E-6</v>
      </c>
      <c r="N286">
        <v>5.7086152573834701E-6</v>
      </c>
      <c r="O286">
        <v>5.12876178134163E-2</v>
      </c>
      <c r="P286">
        <v>15</v>
      </c>
      <c r="Q286">
        <v>0.6</v>
      </c>
      <c r="R286">
        <v>0.08</v>
      </c>
      <c r="S286" s="7" t="s">
        <v>13</v>
      </c>
      <c r="T286" s="7" t="s">
        <v>14</v>
      </c>
      <c r="U286" s="7" t="s">
        <v>13</v>
      </c>
      <c r="V286" s="7" t="s">
        <v>19</v>
      </c>
      <c r="W286" s="7" t="s">
        <v>13</v>
      </c>
      <c r="X286" s="7" t="s">
        <v>20</v>
      </c>
      <c r="Y286">
        <v>0.05</v>
      </c>
      <c r="Z286">
        <v>0.3</v>
      </c>
      <c r="AA286">
        <v>0.05</v>
      </c>
      <c r="AB286">
        <v>0.38873854457141199</v>
      </c>
    </row>
    <row r="287" spans="1:28" x14ac:dyDescent="0.25">
      <c r="A287">
        <v>286</v>
      </c>
      <c r="B287" s="7" t="s">
        <v>151</v>
      </c>
      <c r="C287" s="7" t="s">
        <v>149</v>
      </c>
      <c r="D287">
        <v>0.91800000000000004</v>
      </c>
      <c r="E287">
        <v>1.36172272286173E-2</v>
      </c>
      <c r="F287">
        <v>-5.2209807250870198E-4</v>
      </c>
      <c r="G287">
        <v>9.9477901927491202E-2</v>
      </c>
      <c r="H287">
        <v>1.28523524909933E-5</v>
      </c>
      <c r="I287">
        <v>1</v>
      </c>
      <c r="J287">
        <v>1</v>
      </c>
      <c r="K287">
        <v>1</v>
      </c>
      <c r="L287">
        <v>1.2974978676675099E-5</v>
      </c>
      <c r="M287">
        <v>1.31249388883106E-5</v>
      </c>
      <c r="N287">
        <v>1.32475650739924E-5</v>
      </c>
      <c r="O287">
        <v>6.03859356276059E-2</v>
      </c>
      <c r="P287">
        <v>16</v>
      </c>
      <c r="Q287">
        <v>0.6</v>
      </c>
      <c r="R287">
        <v>0.1</v>
      </c>
      <c r="S287" s="7" t="s">
        <v>13</v>
      </c>
      <c r="T287" s="7" t="s">
        <v>14</v>
      </c>
      <c r="U287" s="7" t="s">
        <v>13</v>
      </c>
      <c r="V287" s="7" t="s">
        <v>19</v>
      </c>
      <c r="W287" s="7" t="s">
        <v>13</v>
      </c>
      <c r="X287" s="7" t="s">
        <v>20</v>
      </c>
      <c r="Y287">
        <v>0.05</v>
      </c>
      <c r="Z287">
        <v>0.3</v>
      </c>
      <c r="AA287">
        <v>0.05</v>
      </c>
      <c r="AB287">
        <v>0.48216255312589801</v>
      </c>
    </row>
    <row r="288" spans="1:28" x14ac:dyDescent="0.25">
      <c r="A288">
        <v>287</v>
      </c>
      <c r="B288" s="7" t="s">
        <v>151</v>
      </c>
      <c r="C288" s="7" t="s">
        <v>149</v>
      </c>
      <c r="D288">
        <v>0.93200000000000005</v>
      </c>
      <c r="E288">
        <v>1.6389997468729399E-2</v>
      </c>
      <c r="F288">
        <v>-5.6675354909090103E-4</v>
      </c>
      <c r="G288">
        <v>0.124433246450909</v>
      </c>
      <c r="H288">
        <v>1.8604357733387899E-5</v>
      </c>
      <c r="I288">
        <v>1</v>
      </c>
      <c r="J288">
        <v>1</v>
      </c>
      <c r="K288">
        <v>1</v>
      </c>
      <c r="L288">
        <v>1.7593301551419502E-5</v>
      </c>
      <c r="M288">
        <v>1.8925567318794999E-5</v>
      </c>
      <c r="N288">
        <v>1.7914511136826602E-5</v>
      </c>
      <c r="O288">
        <v>7.1718132926323203E-2</v>
      </c>
      <c r="P288">
        <v>17</v>
      </c>
      <c r="Q288">
        <v>0.6</v>
      </c>
      <c r="R288">
        <v>0.125</v>
      </c>
      <c r="S288" s="7" t="s">
        <v>13</v>
      </c>
      <c r="T288" s="7" t="s">
        <v>14</v>
      </c>
      <c r="U288" s="7" t="s">
        <v>13</v>
      </c>
      <c r="V288" s="7" t="s">
        <v>19</v>
      </c>
      <c r="W288" s="7" t="s">
        <v>13</v>
      </c>
      <c r="X288" s="7" t="s">
        <v>20</v>
      </c>
      <c r="Y288">
        <v>0.05</v>
      </c>
      <c r="Z288">
        <v>0.4</v>
      </c>
      <c r="AA288">
        <v>0.05</v>
      </c>
      <c r="AB288">
        <v>0.43469558103975903</v>
      </c>
    </row>
    <row r="289" spans="1:28" x14ac:dyDescent="0.25">
      <c r="A289">
        <v>288</v>
      </c>
      <c r="B289" s="7" t="s">
        <v>151</v>
      </c>
      <c r="C289" s="7" t="s">
        <v>149</v>
      </c>
      <c r="D289">
        <v>0.92400000000000004</v>
      </c>
      <c r="E289">
        <v>1.75305555591075E-2</v>
      </c>
      <c r="F289">
        <v>-8.1386771241001305E-4</v>
      </c>
      <c r="G289">
        <v>0.14918613228759001</v>
      </c>
      <c r="H289">
        <v>2.14156373897288E-5</v>
      </c>
      <c r="I289">
        <v>1</v>
      </c>
      <c r="J289">
        <v>1</v>
      </c>
      <c r="K289">
        <v>1</v>
      </c>
      <c r="L289">
        <v>2.1281207125220199E-5</v>
      </c>
      <c r="M289">
        <v>2.20780180430323E-5</v>
      </c>
      <c r="N289">
        <v>2.1943587778523702E-5</v>
      </c>
      <c r="O289">
        <v>9.275572899923E-2</v>
      </c>
      <c r="P289">
        <v>18</v>
      </c>
      <c r="Q289">
        <v>0.6</v>
      </c>
      <c r="R289">
        <v>0.15</v>
      </c>
      <c r="S289" s="7" t="s">
        <v>13</v>
      </c>
      <c r="T289" s="7" t="s">
        <v>14</v>
      </c>
      <c r="U289" s="7" t="s">
        <v>13</v>
      </c>
      <c r="V289" s="7" t="s">
        <v>19</v>
      </c>
      <c r="W289" s="7" t="s">
        <v>13</v>
      </c>
      <c r="X289" s="7" t="s">
        <v>20</v>
      </c>
      <c r="Y289">
        <v>0.01</v>
      </c>
      <c r="Z289">
        <v>0.4</v>
      </c>
      <c r="AA289">
        <v>0.01</v>
      </c>
      <c r="AB289">
        <v>0.42009388525159602</v>
      </c>
    </row>
    <row r="290" spans="1:28" x14ac:dyDescent="0.25">
      <c r="A290">
        <v>289</v>
      </c>
      <c r="B290" s="7" t="s">
        <v>151</v>
      </c>
      <c r="C290" s="7" t="s">
        <v>149</v>
      </c>
      <c r="D290">
        <v>0.93100000000000005</v>
      </c>
      <c r="E290">
        <v>3.9323031742138003E-3</v>
      </c>
      <c r="F290">
        <v>-1.2211084587963601E-5</v>
      </c>
      <c r="G290">
        <v>9.9877889154120596E-3</v>
      </c>
      <c r="H290">
        <v>1.01345527466485E-6</v>
      </c>
      <c r="I290">
        <v>1</v>
      </c>
      <c r="J290">
        <v>1</v>
      </c>
      <c r="K290">
        <v>1</v>
      </c>
      <c r="L290">
        <v>1.11769115353412E-6</v>
      </c>
      <c r="M290">
        <v>1.0136043852516601E-6</v>
      </c>
      <c r="N290">
        <v>1.1178402641209401E-6</v>
      </c>
      <c r="O290">
        <v>4.8353529756277403E-3</v>
      </c>
      <c r="P290">
        <v>19</v>
      </c>
      <c r="Q290">
        <v>0.4</v>
      </c>
      <c r="R290">
        <v>0.01</v>
      </c>
      <c r="S290" s="7" t="s">
        <v>21</v>
      </c>
      <c r="T290" s="7" t="s">
        <v>22</v>
      </c>
      <c r="U290" s="7" t="s">
        <v>21</v>
      </c>
      <c r="V290" s="7" t="s">
        <v>23</v>
      </c>
      <c r="W290" s="7" t="s">
        <v>21</v>
      </c>
      <c r="X290" s="7" t="s">
        <v>24</v>
      </c>
      <c r="Y290">
        <v>0.5</v>
      </c>
      <c r="Z290">
        <v>0.6</v>
      </c>
      <c r="AA290">
        <v>0.05</v>
      </c>
      <c r="AB290">
        <v>0.19841911740467</v>
      </c>
    </row>
    <row r="291" spans="1:28" x14ac:dyDescent="0.25">
      <c r="A291">
        <v>290</v>
      </c>
      <c r="B291" s="7" t="s">
        <v>151</v>
      </c>
      <c r="C291" s="7" t="s">
        <v>149</v>
      </c>
      <c r="D291">
        <v>0.93700000000000006</v>
      </c>
      <c r="E291">
        <v>7.6923421168109797E-3</v>
      </c>
      <c r="F291">
        <v>-5.2280601341600898E-5</v>
      </c>
      <c r="G291">
        <v>1.9947719398658401E-2</v>
      </c>
      <c r="H291">
        <v>3.8893964623092302E-6</v>
      </c>
      <c r="I291">
        <v>1</v>
      </c>
      <c r="J291">
        <v>1</v>
      </c>
      <c r="K291">
        <v>1</v>
      </c>
      <c r="L291">
        <v>3.9973486906877502E-6</v>
      </c>
      <c r="M291">
        <v>3.8921297235858697E-6</v>
      </c>
      <c r="N291">
        <v>4.0000819519643804E-6</v>
      </c>
      <c r="O291">
        <v>1.07804099168845E-2</v>
      </c>
      <c r="P291">
        <v>20</v>
      </c>
      <c r="Q291">
        <v>0.4</v>
      </c>
      <c r="R291">
        <v>0.02</v>
      </c>
      <c r="S291" s="7" t="s">
        <v>21</v>
      </c>
      <c r="T291" s="7" t="s">
        <v>22</v>
      </c>
      <c r="U291" s="7" t="s">
        <v>21</v>
      </c>
      <c r="V291" s="7" t="s">
        <v>23</v>
      </c>
      <c r="W291" s="7" t="s">
        <v>21</v>
      </c>
      <c r="X291" s="7" t="s">
        <v>24</v>
      </c>
      <c r="Y291">
        <v>0.05</v>
      </c>
      <c r="Z291">
        <v>0.2</v>
      </c>
      <c r="AA291">
        <v>0.4</v>
      </c>
      <c r="AB291">
        <v>0.58884234920553602</v>
      </c>
    </row>
    <row r="292" spans="1:28" x14ac:dyDescent="0.25">
      <c r="A292">
        <v>291</v>
      </c>
      <c r="B292" s="7" t="s">
        <v>151</v>
      </c>
      <c r="C292" s="7" t="s">
        <v>149</v>
      </c>
      <c r="D292">
        <v>0.94399999999999995</v>
      </c>
      <c r="E292">
        <v>9.9339718832461895E-3</v>
      </c>
      <c r="F292">
        <v>-2.6453882881504601E-5</v>
      </c>
      <c r="G292">
        <v>2.9973546117118499E-2</v>
      </c>
      <c r="H292">
        <v>6.4977110320298696E-6</v>
      </c>
      <c r="I292">
        <v>1</v>
      </c>
      <c r="J292">
        <v>1</v>
      </c>
      <c r="K292">
        <v>1</v>
      </c>
      <c r="L292">
        <v>6.1069052644100999E-6</v>
      </c>
      <c r="M292">
        <v>6.4984108399493803E-6</v>
      </c>
      <c r="N292">
        <v>6.1076050723296097E-6</v>
      </c>
      <c r="O292">
        <v>1.7576766741799699E-2</v>
      </c>
      <c r="P292">
        <v>21</v>
      </c>
      <c r="Q292">
        <v>0.4</v>
      </c>
      <c r="R292">
        <v>0.03</v>
      </c>
      <c r="S292" s="7" t="s">
        <v>21</v>
      </c>
      <c r="T292" s="7" t="s">
        <v>22</v>
      </c>
      <c r="U292" s="7" t="s">
        <v>21</v>
      </c>
      <c r="V292" s="7" t="s">
        <v>23</v>
      </c>
      <c r="W292" s="7" t="s">
        <v>21</v>
      </c>
      <c r="X292" s="7" t="s">
        <v>24</v>
      </c>
      <c r="Y292">
        <v>0.05</v>
      </c>
      <c r="Z292">
        <v>0.2</v>
      </c>
      <c r="AA292">
        <v>0.3</v>
      </c>
      <c r="AB292">
        <v>0.564728973139068</v>
      </c>
    </row>
    <row r="293" spans="1:28" x14ac:dyDescent="0.25">
      <c r="A293">
        <v>292</v>
      </c>
      <c r="B293" s="7" t="s">
        <v>151</v>
      </c>
      <c r="C293" s="7" t="s">
        <v>149</v>
      </c>
      <c r="D293">
        <v>0.93500000000000005</v>
      </c>
      <c r="E293">
        <v>2.3470915979508099E-3</v>
      </c>
      <c r="F293">
        <v>-8.0252296409461202E-5</v>
      </c>
      <c r="G293">
        <v>9.9197477035905101E-3</v>
      </c>
      <c r="H293">
        <v>3.6800275063158602E-7</v>
      </c>
      <c r="I293">
        <v>1</v>
      </c>
      <c r="J293">
        <v>1</v>
      </c>
      <c r="K293">
        <v>1</v>
      </c>
      <c r="L293">
        <v>3.3807204154915301E-7</v>
      </c>
      <c r="M293">
        <v>3.7444318171057801E-7</v>
      </c>
      <c r="N293">
        <v>3.44512472628145E-7</v>
      </c>
      <c r="O293">
        <v>5.1677352648816103E-3</v>
      </c>
      <c r="P293">
        <v>22</v>
      </c>
      <c r="Q293">
        <v>0.5</v>
      </c>
      <c r="R293">
        <v>0.01</v>
      </c>
      <c r="S293" s="7" t="s">
        <v>21</v>
      </c>
      <c r="T293" s="7" t="s">
        <v>25</v>
      </c>
      <c r="U293" s="7" t="s">
        <v>21</v>
      </c>
      <c r="V293" s="7" t="s">
        <v>26</v>
      </c>
      <c r="W293" s="7" t="s">
        <v>21</v>
      </c>
      <c r="X293" s="7" t="s">
        <v>27</v>
      </c>
      <c r="Y293">
        <v>0.05</v>
      </c>
      <c r="Z293">
        <v>0.15</v>
      </c>
      <c r="AA293">
        <v>0.4</v>
      </c>
      <c r="AB293">
        <v>0.517057060774888</v>
      </c>
    </row>
    <row r="294" spans="1:28" x14ac:dyDescent="0.25">
      <c r="A294">
        <v>293</v>
      </c>
      <c r="B294" s="7" t="s">
        <v>151</v>
      </c>
      <c r="C294" s="7" t="s">
        <v>149</v>
      </c>
      <c r="D294">
        <v>0.93500000000000005</v>
      </c>
      <c r="E294">
        <v>6.68545255972601E-3</v>
      </c>
      <c r="F294">
        <v>-2.63621690544397E-5</v>
      </c>
      <c r="G294">
        <v>1.9973637830945499E-2</v>
      </c>
      <c r="H294">
        <v>2.9523790644705998E-6</v>
      </c>
      <c r="I294">
        <v>1</v>
      </c>
      <c r="J294">
        <v>1</v>
      </c>
      <c r="K294">
        <v>1</v>
      </c>
      <c r="L294">
        <v>2.9691982380591302E-6</v>
      </c>
      <c r="M294">
        <v>2.95307402842786E-6</v>
      </c>
      <c r="N294">
        <v>2.9698932020163802E-6</v>
      </c>
      <c r="O294">
        <v>8.8879841030940591E-3</v>
      </c>
      <c r="P294">
        <v>23</v>
      </c>
      <c r="Q294">
        <v>0.5</v>
      </c>
      <c r="R294">
        <v>0.02</v>
      </c>
      <c r="S294" s="7" t="s">
        <v>21</v>
      </c>
      <c r="T294" s="7" t="s">
        <v>25</v>
      </c>
      <c r="U294" s="7" t="s">
        <v>21</v>
      </c>
      <c r="V294" s="7" t="s">
        <v>26</v>
      </c>
      <c r="W294" s="7" t="s">
        <v>21</v>
      </c>
      <c r="X294" s="7" t="s">
        <v>27</v>
      </c>
      <c r="Y294">
        <v>0.45</v>
      </c>
      <c r="Z294">
        <v>0.6</v>
      </c>
      <c r="AA294">
        <v>0.05</v>
      </c>
      <c r="AB294">
        <v>0.22576407704329801</v>
      </c>
    </row>
    <row r="295" spans="1:28" x14ac:dyDescent="0.25">
      <c r="A295">
        <v>294</v>
      </c>
      <c r="B295" s="7" t="s">
        <v>151</v>
      </c>
      <c r="C295" s="7" t="s">
        <v>149</v>
      </c>
      <c r="D295">
        <v>0.91800000000000004</v>
      </c>
      <c r="E295">
        <v>6.4119192365351199E-3</v>
      </c>
      <c r="F295">
        <v>-2.38720672450779E-4</v>
      </c>
      <c r="G295">
        <v>2.9761279327549298E-2</v>
      </c>
      <c r="H295">
        <v>2.76453957280538E-6</v>
      </c>
      <c r="I295">
        <v>1</v>
      </c>
      <c r="J295">
        <v>1</v>
      </c>
      <c r="K295">
        <v>1</v>
      </c>
      <c r="L295">
        <v>2.72512696359175E-6</v>
      </c>
      <c r="M295">
        <v>2.82152713226073E-6</v>
      </c>
      <c r="N295">
        <v>2.7821145230471E-6</v>
      </c>
      <c r="O295">
        <v>1.5886698750905402E-2</v>
      </c>
      <c r="P295">
        <v>24</v>
      </c>
      <c r="Q295">
        <v>0.5</v>
      </c>
      <c r="R295">
        <v>0.03</v>
      </c>
      <c r="S295" s="7" t="s">
        <v>21</v>
      </c>
      <c r="T295" s="7" t="s">
        <v>25</v>
      </c>
      <c r="U295" s="7" t="s">
        <v>21</v>
      </c>
      <c r="V295" s="7" t="s">
        <v>26</v>
      </c>
      <c r="W295" s="7" t="s">
        <v>21</v>
      </c>
      <c r="X295" s="7" t="s">
        <v>27</v>
      </c>
      <c r="Y295">
        <v>0.05</v>
      </c>
      <c r="Z295">
        <v>0.2</v>
      </c>
      <c r="AA295">
        <v>0.3</v>
      </c>
      <c r="AB295">
        <v>0.53032283222132603</v>
      </c>
    </row>
    <row r="296" spans="1:28" x14ac:dyDescent="0.25">
      <c r="A296">
        <v>295</v>
      </c>
      <c r="B296" s="7" t="s">
        <v>151</v>
      </c>
      <c r="C296" s="7" t="s">
        <v>149</v>
      </c>
      <c r="D296">
        <v>0.92700000000000005</v>
      </c>
      <c r="E296">
        <v>9.8285303105805008E-3</v>
      </c>
      <c r="F296">
        <v>-7.4940008226759007E-5</v>
      </c>
      <c r="G296">
        <v>3.9925059991773197E-2</v>
      </c>
      <c r="H296">
        <v>6.4394638079808299E-6</v>
      </c>
      <c r="I296">
        <v>1</v>
      </c>
      <c r="J296">
        <v>1</v>
      </c>
      <c r="K296">
        <v>1</v>
      </c>
      <c r="L296">
        <v>6.4470647674252701E-6</v>
      </c>
      <c r="M296">
        <v>6.4450798128138601E-6</v>
      </c>
      <c r="N296">
        <v>6.4526807722583004E-6</v>
      </c>
      <c r="O296">
        <v>2.05732050563142E-2</v>
      </c>
      <c r="P296">
        <v>25</v>
      </c>
      <c r="Q296">
        <v>0.5</v>
      </c>
      <c r="R296">
        <v>0.04</v>
      </c>
      <c r="S296" s="7" t="s">
        <v>21</v>
      </c>
      <c r="T296" s="7" t="s">
        <v>25</v>
      </c>
      <c r="U296" s="7" t="s">
        <v>21</v>
      </c>
      <c r="V296" s="7" t="s">
        <v>26</v>
      </c>
      <c r="W296" s="7" t="s">
        <v>21</v>
      </c>
      <c r="X296" s="7" t="s">
        <v>27</v>
      </c>
      <c r="Y296">
        <v>0.3</v>
      </c>
      <c r="Z296">
        <v>0.5</v>
      </c>
      <c r="AA296">
        <v>0.05</v>
      </c>
      <c r="AB296">
        <v>0.28892452774791499</v>
      </c>
    </row>
    <row r="297" spans="1:28" x14ac:dyDescent="0.25">
      <c r="A297">
        <v>296</v>
      </c>
      <c r="B297" s="7" t="s">
        <v>151</v>
      </c>
      <c r="C297" s="7" t="s">
        <v>149</v>
      </c>
      <c r="D297">
        <v>0.93700000000000006</v>
      </c>
      <c r="E297">
        <v>1.2930818817374101E-2</v>
      </c>
      <c r="F297">
        <v>-3.1091425458123898E-4</v>
      </c>
      <c r="G297">
        <v>5.9689085745418702E-2</v>
      </c>
      <c r="H297">
        <v>1.1198259254422701E-5</v>
      </c>
      <c r="I297">
        <v>1</v>
      </c>
      <c r="J297">
        <v>1</v>
      </c>
      <c r="K297">
        <v>1</v>
      </c>
      <c r="L297">
        <v>1.0647734589384599E-5</v>
      </c>
      <c r="M297">
        <v>1.1294926928124501E-5</v>
      </c>
      <c r="N297">
        <v>1.0744402263086399E-5</v>
      </c>
      <c r="O297">
        <v>3.3636258863251702E-2</v>
      </c>
      <c r="P297">
        <v>26</v>
      </c>
      <c r="Q297">
        <v>0.5</v>
      </c>
      <c r="R297">
        <v>0.06</v>
      </c>
      <c r="S297" s="7" t="s">
        <v>21</v>
      </c>
      <c r="T297" s="7" t="s">
        <v>25</v>
      </c>
      <c r="U297" s="7" t="s">
        <v>21</v>
      </c>
      <c r="V297" s="7" t="s">
        <v>26</v>
      </c>
      <c r="W297" s="7" t="s">
        <v>21</v>
      </c>
      <c r="X297" s="7" t="s">
        <v>27</v>
      </c>
      <c r="Y297">
        <v>0.2</v>
      </c>
      <c r="Z297">
        <v>0.5</v>
      </c>
      <c r="AA297">
        <v>0.05</v>
      </c>
      <c r="AB297">
        <v>0.28154610295860799</v>
      </c>
    </row>
    <row r="298" spans="1:28" x14ac:dyDescent="0.25">
      <c r="A298">
        <v>297</v>
      </c>
      <c r="B298" s="7" t="s">
        <v>151</v>
      </c>
      <c r="C298" s="7" t="s">
        <v>149</v>
      </c>
      <c r="D298">
        <v>0.92900000000000005</v>
      </c>
      <c r="E298">
        <v>1.48188168766962E-2</v>
      </c>
      <c r="F298">
        <v>-4.6612778421128499E-4</v>
      </c>
      <c r="G298">
        <v>7.9533872215788795E-2</v>
      </c>
      <c r="H298">
        <v>1.4788578582206E-5</v>
      </c>
      <c r="I298">
        <v>1</v>
      </c>
      <c r="J298">
        <v>1</v>
      </c>
      <c r="K298">
        <v>1</v>
      </c>
      <c r="L298">
        <v>1.3737961783296199E-5</v>
      </c>
      <c r="M298">
        <v>1.50058536934197E-5</v>
      </c>
      <c r="N298">
        <v>1.3955236894509899E-5</v>
      </c>
      <c r="O298">
        <v>4.8500250622296098E-2</v>
      </c>
      <c r="P298">
        <v>27</v>
      </c>
      <c r="Q298">
        <v>0.5</v>
      </c>
      <c r="R298">
        <v>0.08</v>
      </c>
      <c r="S298" s="7" t="s">
        <v>21</v>
      </c>
      <c r="T298" s="7" t="s">
        <v>25</v>
      </c>
      <c r="U298" s="7" t="s">
        <v>21</v>
      </c>
      <c r="V298" s="7" t="s">
        <v>26</v>
      </c>
      <c r="W298" s="7" t="s">
        <v>21</v>
      </c>
      <c r="X298" s="7" t="s">
        <v>27</v>
      </c>
      <c r="Y298">
        <v>0.1</v>
      </c>
      <c r="Z298">
        <v>0.5</v>
      </c>
      <c r="AA298">
        <v>0.05</v>
      </c>
      <c r="AB298">
        <v>0.27573740809668401</v>
      </c>
    </row>
    <row r="299" spans="1:28" x14ac:dyDescent="0.25">
      <c r="A299">
        <v>298</v>
      </c>
      <c r="B299" s="7" t="s">
        <v>151</v>
      </c>
      <c r="C299" s="7" t="s">
        <v>149</v>
      </c>
      <c r="D299">
        <v>0.91700000000000004</v>
      </c>
      <c r="E299">
        <v>2.1656128669532001E-3</v>
      </c>
      <c r="F299">
        <v>-1.8498922999124201E-5</v>
      </c>
      <c r="G299">
        <v>9.9815010770008695E-3</v>
      </c>
      <c r="H299">
        <v>3.1817717874880501E-7</v>
      </c>
      <c r="I299">
        <v>1</v>
      </c>
      <c r="J299">
        <v>1</v>
      </c>
      <c r="K299">
        <v>1</v>
      </c>
      <c r="L299">
        <v>3.1134664805786702E-7</v>
      </c>
      <c r="M299">
        <v>3.1851938890093301E-7</v>
      </c>
      <c r="N299">
        <v>3.1168885820999402E-7</v>
      </c>
      <c r="O299">
        <v>3.9352014953621603E-3</v>
      </c>
      <c r="P299">
        <v>28</v>
      </c>
      <c r="Q299">
        <v>0.6</v>
      </c>
      <c r="R299">
        <v>0.01</v>
      </c>
      <c r="S299" s="7" t="s">
        <v>21</v>
      </c>
      <c r="T299" s="7" t="s">
        <v>25</v>
      </c>
      <c r="U299" s="7" t="s">
        <v>21</v>
      </c>
      <c r="V299" s="7" t="s">
        <v>28</v>
      </c>
      <c r="W299" s="7" t="s">
        <v>21</v>
      </c>
      <c r="X299" s="7" t="s">
        <v>29</v>
      </c>
      <c r="Y299">
        <v>0.05</v>
      </c>
      <c r="Z299">
        <v>0.15</v>
      </c>
      <c r="AA299">
        <v>0.5</v>
      </c>
      <c r="AB299">
        <v>0.61487551825078801</v>
      </c>
    </row>
    <row r="300" spans="1:28" x14ac:dyDescent="0.25">
      <c r="A300">
        <v>299</v>
      </c>
      <c r="B300" s="7" t="s">
        <v>151</v>
      </c>
      <c r="C300" s="7" t="s">
        <v>149</v>
      </c>
      <c r="D300">
        <v>0.92</v>
      </c>
      <c r="E300">
        <v>4.6701892027800201E-3</v>
      </c>
      <c r="F300">
        <v>-6.9234976726970701E-5</v>
      </c>
      <c r="G300">
        <v>1.99307650232722E-2</v>
      </c>
      <c r="H300">
        <v>1.4712467025781599E-6</v>
      </c>
      <c r="I300">
        <v>1</v>
      </c>
      <c r="J300">
        <v>1</v>
      </c>
      <c r="K300">
        <v>1</v>
      </c>
      <c r="L300">
        <v>1.4998927532128301E-6</v>
      </c>
      <c r="M300">
        <v>1.47604018458055E-6</v>
      </c>
      <c r="N300">
        <v>1.50468623521522E-6</v>
      </c>
      <c r="O300">
        <v>7.8646642099545992E-3</v>
      </c>
      <c r="P300">
        <v>29</v>
      </c>
      <c r="Q300">
        <v>0.6</v>
      </c>
      <c r="R300">
        <v>0.02</v>
      </c>
      <c r="S300" s="7" t="s">
        <v>21</v>
      </c>
      <c r="T300" s="7" t="s">
        <v>25</v>
      </c>
      <c r="U300" s="7" t="s">
        <v>21</v>
      </c>
      <c r="V300" s="7" t="s">
        <v>28</v>
      </c>
      <c r="W300" s="7" t="s">
        <v>21</v>
      </c>
      <c r="X300" s="7" t="s">
        <v>29</v>
      </c>
      <c r="Y300">
        <v>0.01</v>
      </c>
      <c r="Z300">
        <v>0.15</v>
      </c>
      <c r="AA300">
        <v>0.5</v>
      </c>
      <c r="AB300">
        <v>0.66692361994151705</v>
      </c>
    </row>
    <row r="301" spans="1:28" x14ac:dyDescent="0.25">
      <c r="A301">
        <v>300</v>
      </c>
      <c r="B301" s="7" t="s">
        <v>151</v>
      </c>
      <c r="C301" s="7" t="s">
        <v>149</v>
      </c>
      <c r="D301">
        <v>0.92100000000000004</v>
      </c>
      <c r="E301">
        <v>5.7034088007441404E-3</v>
      </c>
      <c r="F301">
        <v>-2.49720468816357E-5</v>
      </c>
      <c r="G301">
        <v>2.9975027953118401E-2</v>
      </c>
      <c r="H301">
        <v>2.2230138143099701E-6</v>
      </c>
      <c r="I301">
        <v>1</v>
      </c>
      <c r="J301">
        <v>1</v>
      </c>
      <c r="K301">
        <v>1</v>
      </c>
      <c r="L301">
        <v>2.1566545725151798E-6</v>
      </c>
      <c r="M301">
        <v>2.2236374174354201E-6</v>
      </c>
      <c r="N301">
        <v>2.15727817564064E-6</v>
      </c>
      <c r="O301">
        <v>1.38951326065409E-2</v>
      </c>
      <c r="P301">
        <v>30</v>
      </c>
      <c r="Q301">
        <v>0.6</v>
      </c>
      <c r="R301">
        <v>0.03</v>
      </c>
      <c r="S301" s="7" t="s">
        <v>21</v>
      </c>
      <c r="T301" s="7" t="s">
        <v>25</v>
      </c>
      <c r="U301" s="7" t="s">
        <v>21</v>
      </c>
      <c r="V301" s="7" t="s">
        <v>28</v>
      </c>
      <c r="W301" s="7" t="s">
        <v>21</v>
      </c>
      <c r="X301" s="7" t="s">
        <v>29</v>
      </c>
      <c r="Y301">
        <v>0.35</v>
      </c>
      <c r="Z301">
        <v>0.5</v>
      </c>
      <c r="AA301">
        <v>0.05</v>
      </c>
      <c r="AB301">
        <v>0.274406312032136</v>
      </c>
    </row>
    <row r="302" spans="1:28" x14ac:dyDescent="0.25">
      <c r="A302">
        <v>301</v>
      </c>
      <c r="B302" s="7" t="s">
        <v>151</v>
      </c>
      <c r="C302" s="7" t="s">
        <v>149</v>
      </c>
      <c r="D302">
        <v>0.92600000000000005</v>
      </c>
      <c r="E302">
        <v>6.9618051817325203E-3</v>
      </c>
      <c r="F302">
        <v>-1.15731668572364E-4</v>
      </c>
      <c r="G302">
        <v>3.9884268331427601E-2</v>
      </c>
      <c r="H302">
        <v>3.3259812206257901E-6</v>
      </c>
      <c r="I302">
        <v>1</v>
      </c>
      <c r="J302">
        <v>1</v>
      </c>
      <c r="K302">
        <v>1</v>
      </c>
      <c r="L302">
        <v>3.0049289380033601E-6</v>
      </c>
      <c r="M302">
        <v>3.3393750397363401E-6</v>
      </c>
      <c r="N302">
        <v>3.0183227571139101E-6</v>
      </c>
      <c r="O302">
        <v>2.1180453064075899E-2</v>
      </c>
      <c r="P302">
        <v>31</v>
      </c>
      <c r="Q302">
        <v>0.6</v>
      </c>
      <c r="R302">
        <v>0.04</v>
      </c>
      <c r="S302" s="7" t="s">
        <v>21</v>
      </c>
      <c r="T302" s="7" t="s">
        <v>25</v>
      </c>
      <c r="U302" s="7" t="s">
        <v>21</v>
      </c>
      <c r="V302" s="7" t="s">
        <v>28</v>
      </c>
      <c r="W302" s="7" t="s">
        <v>21</v>
      </c>
      <c r="X302" s="7" t="s">
        <v>29</v>
      </c>
      <c r="Y302">
        <v>0.3</v>
      </c>
      <c r="Z302">
        <v>0.5</v>
      </c>
      <c r="AA302">
        <v>0.01</v>
      </c>
      <c r="AB302">
        <v>0.23081783715997201</v>
      </c>
    </row>
    <row r="303" spans="1:28" x14ac:dyDescent="0.25">
      <c r="A303">
        <v>302</v>
      </c>
      <c r="B303" s="7" t="s">
        <v>151</v>
      </c>
      <c r="C303" s="7" t="s">
        <v>149</v>
      </c>
      <c r="D303">
        <v>0.92600000000000005</v>
      </c>
      <c r="E303">
        <v>5.6738721138339899E-3</v>
      </c>
      <c r="F303">
        <v>-3.07382637517423E-4</v>
      </c>
      <c r="G303">
        <v>5.9692617362482603E-2</v>
      </c>
      <c r="H303">
        <v>2.3180923579802301E-6</v>
      </c>
      <c r="I303">
        <v>1</v>
      </c>
      <c r="J303">
        <v>1</v>
      </c>
      <c r="K303">
        <v>1</v>
      </c>
      <c r="L303">
        <v>1.9924473989718E-6</v>
      </c>
      <c r="M303">
        <v>2.41257644382739E-6</v>
      </c>
      <c r="N303">
        <v>2.0869314848189701E-6</v>
      </c>
      <c r="O303">
        <v>3.7121014129427997E-2</v>
      </c>
      <c r="P303">
        <v>32</v>
      </c>
      <c r="Q303">
        <v>0.6</v>
      </c>
      <c r="R303">
        <v>0.06</v>
      </c>
      <c r="S303" s="7" t="s">
        <v>21</v>
      </c>
      <c r="T303" s="7" t="s">
        <v>25</v>
      </c>
      <c r="U303" s="7" t="s">
        <v>21</v>
      </c>
      <c r="V303" s="7" t="s">
        <v>28</v>
      </c>
      <c r="W303" s="7" t="s">
        <v>21</v>
      </c>
      <c r="X303" s="7" t="s">
        <v>29</v>
      </c>
      <c r="Y303">
        <v>0.1</v>
      </c>
      <c r="Z303">
        <v>0.3</v>
      </c>
      <c r="AA303">
        <v>0.05</v>
      </c>
      <c r="AB303">
        <v>0.36263303884984599</v>
      </c>
    </row>
    <row r="304" spans="1:28" x14ac:dyDescent="0.25">
      <c r="A304">
        <v>303</v>
      </c>
      <c r="B304" s="7" t="s">
        <v>151</v>
      </c>
      <c r="C304" s="7" t="s">
        <v>149</v>
      </c>
      <c r="D304">
        <v>0.91100000000000003</v>
      </c>
      <c r="E304">
        <v>8.8810923017572999E-3</v>
      </c>
      <c r="F304">
        <v>-4.8530448895001301E-4</v>
      </c>
      <c r="G304">
        <v>7.9514695511050101E-2</v>
      </c>
      <c r="H304">
        <v>5.6386897123266098E-6</v>
      </c>
      <c r="I304">
        <v>1</v>
      </c>
      <c r="J304">
        <v>1</v>
      </c>
      <c r="K304">
        <v>1</v>
      </c>
      <c r="L304">
        <v>5.7906260229832196E-6</v>
      </c>
      <c r="M304">
        <v>5.8742101593216401E-6</v>
      </c>
      <c r="N304">
        <v>6.0261464699782601E-6</v>
      </c>
      <c r="O304">
        <v>4.7196051488879801E-2</v>
      </c>
      <c r="P304">
        <v>33</v>
      </c>
      <c r="Q304">
        <v>0.6</v>
      </c>
      <c r="R304">
        <v>0.08</v>
      </c>
      <c r="S304" s="7" t="s">
        <v>21</v>
      </c>
      <c r="T304" s="7" t="s">
        <v>25</v>
      </c>
      <c r="U304" s="7" t="s">
        <v>21</v>
      </c>
      <c r="V304" s="7" t="s">
        <v>28</v>
      </c>
      <c r="W304" s="7" t="s">
        <v>21</v>
      </c>
      <c r="X304" s="7" t="s">
        <v>29</v>
      </c>
      <c r="Y304">
        <v>0.1</v>
      </c>
      <c r="Z304">
        <v>0.4</v>
      </c>
      <c r="AA304">
        <v>0.05</v>
      </c>
      <c r="AB304">
        <v>0.33124033534639302</v>
      </c>
    </row>
    <row r="305" spans="1:28" x14ac:dyDescent="0.25">
      <c r="A305">
        <v>304</v>
      </c>
      <c r="B305" s="7" t="s">
        <v>151</v>
      </c>
      <c r="C305" s="7" t="s">
        <v>149</v>
      </c>
      <c r="D305">
        <v>0.92</v>
      </c>
      <c r="E305">
        <v>1.18738663452748E-2</v>
      </c>
      <c r="F305">
        <v>-6.3272757507273805E-4</v>
      </c>
      <c r="G305">
        <v>9.9367272424927294E-2</v>
      </c>
      <c r="H305">
        <v>9.8960241856076298E-6</v>
      </c>
      <c r="I305">
        <v>1</v>
      </c>
      <c r="J305">
        <v>1</v>
      </c>
      <c r="K305">
        <v>1</v>
      </c>
      <c r="L305">
        <v>9.4447040835592197E-6</v>
      </c>
      <c r="M305">
        <v>1.0296368369865099E-5</v>
      </c>
      <c r="N305">
        <v>9.8450482678166402E-6</v>
      </c>
      <c r="O305">
        <v>5.5545930094032803E-2</v>
      </c>
      <c r="P305">
        <v>34</v>
      </c>
      <c r="Q305">
        <v>0.6</v>
      </c>
      <c r="R305">
        <v>0.1</v>
      </c>
      <c r="S305" s="7" t="s">
        <v>21</v>
      </c>
      <c r="T305" s="7" t="s">
        <v>25</v>
      </c>
      <c r="U305" s="7" t="s">
        <v>21</v>
      </c>
      <c r="V305" s="7" t="s">
        <v>28</v>
      </c>
      <c r="W305" s="7" t="s">
        <v>21</v>
      </c>
      <c r="X305" s="7" t="s">
        <v>29</v>
      </c>
      <c r="Y305">
        <v>0.1</v>
      </c>
      <c r="Z305">
        <v>0.4</v>
      </c>
      <c r="AA305">
        <v>0.05</v>
      </c>
      <c r="AB305">
        <v>0.40403208331824397</v>
      </c>
    </row>
    <row r="306" spans="1:28" x14ac:dyDescent="0.25">
      <c r="A306">
        <v>305</v>
      </c>
      <c r="B306" s="7" t="s">
        <v>151</v>
      </c>
      <c r="C306" s="7" t="s">
        <v>149</v>
      </c>
      <c r="D306">
        <v>0.93100000000000005</v>
      </c>
      <c r="E306">
        <v>1.41804963885418E-2</v>
      </c>
      <c r="F306">
        <v>-8.2453339928446803E-4</v>
      </c>
      <c r="G306">
        <v>0.124175466600715</v>
      </c>
      <c r="H306">
        <v>1.4034524128184799E-5</v>
      </c>
      <c r="I306">
        <v>1</v>
      </c>
      <c r="J306">
        <v>1</v>
      </c>
      <c r="K306">
        <v>1</v>
      </c>
      <c r="L306">
        <v>1.2512253174945701E-5</v>
      </c>
      <c r="M306">
        <v>1.47143794547204E-5</v>
      </c>
      <c r="N306">
        <v>1.31921085014813E-5</v>
      </c>
      <c r="O306">
        <v>7.0962765391492905E-2</v>
      </c>
      <c r="P306">
        <v>35</v>
      </c>
      <c r="Q306">
        <v>0.6</v>
      </c>
      <c r="R306">
        <v>0.125</v>
      </c>
      <c r="S306" s="7" t="s">
        <v>21</v>
      </c>
      <c r="T306" s="7" t="s">
        <v>25</v>
      </c>
      <c r="U306" s="7" t="s">
        <v>21</v>
      </c>
      <c r="V306" s="7" t="s">
        <v>28</v>
      </c>
      <c r="W306" s="7" t="s">
        <v>21</v>
      </c>
      <c r="X306" s="7" t="s">
        <v>29</v>
      </c>
      <c r="Y306">
        <v>0.05</v>
      </c>
      <c r="Z306">
        <v>0.4</v>
      </c>
      <c r="AA306">
        <v>0.05</v>
      </c>
      <c r="AB306">
        <v>0.42841165126740999</v>
      </c>
    </row>
    <row r="307" spans="1:28" x14ac:dyDescent="0.25">
      <c r="A307">
        <v>306</v>
      </c>
      <c r="B307" s="7" t="s">
        <v>151</v>
      </c>
      <c r="C307" s="7" t="s">
        <v>149</v>
      </c>
      <c r="D307">
        <v>0.91900000000000004</v>
      </c>
      <c r="E307">
        <v>1.8363561155720701E-2</v>
      </c>
      <c r="F307">
        <v>-4.5263216565700798E-4</v>
      </c>
      <c r="G307">
        <v>0.149547367834343</v>
      </c>
      <c r="H307">
        <v>2.3394001743983599E-5</v>
      </c>
      <c r="I307">
        <v>1</v>
      </c>
      <c r="J307">
        <v>1</v>
      </c>
      <c r="K307">
        <v>1</v>
      </c>
      <c r="L307">
        <v>2.1699781990872701E-5</v>
      </c>
      <c r="M307">
        <v>2.3598877621370901E-5</v>
      </c>
      <c r="N307">
        <v>2.1904657868260101E-5</v>
      </c>
      <c r="O307">
        <v>8.3848729296421204E-2</v>
      </c>
      <c r="P307">
        <v>36</v>
      </c>
      <c r="Q307">
        <v>0.6</v>
      </c>
      <c r="R307">
        <v>0.15</v>
      </c>
      <c r="S307" s="7" t="s">
        <v>21</v>
      </c>
      <c r="T307" s="7" t="s">
        <v>25</v>
      </c>
      <c r="U307" s="7" t="s">
        <v>21</v>
      </c>
      <c r="V307" s="7" t="s">
        <v>28</v>
      </c>
      <c r="W307" s="7" t="s">
        <v>21</v>
      </c>
      <c r="X307" s="7" t="s">
        <v>29</v>
      </c>
      <c r="Y307">
        <v>0.05</v>
      </c>
      <c r="Z307">
        <v>0.5</v>
      </c>
      <c r="AA307">
        <v>2.5000000000000001E-2</v>
      </c>
      <c r="AB307">
        <v>0.382452220989838</v>
      </c>
    </row>
    <row r="308" spans="1:28" x14ac:dyDescent="0.25">
      <c r="A308">
        <v>307</v>
      </c>
      <c r="B308" s="7" t="s">
        <v>151</v>
      </c>
      <c r="C308" s="7" t="s">
        <v>149</v>
      </c>
      <c r="D308">
        <v>0.93200000000000005</v>
      </c>
      <c r="E308">
        <v>5.1909496537375002E-3</v>
      </c>
      <c r="F308">
        <v>-5.2920878814533101E-6</v>
      </c>
      <c r="G308">
        <v>9.9947079121185597E-3</v>
      </c>
      <c r="H308">
        <v>1.7687139480278899E-6</v>
      </c>
      <c r="I308">
        <v>1</v>
      </c>
      <c r="J308">
        <v>1</v>
      </c>
      <c r="K308">
        <v>1</v>
      </c>
      <c r="L308">
        <v>1.9349333704123598E-6</v>
      </c>
      <c r="M308">
        <v>1.76874195422203E-6</v>
      </c>
      <c r="N308">
        <v>1.9349613766065101E-6</v>
      </c>
      <c r="O308">
        <v>5.8820167653487101E-3</v>
      </c>
      <c r="P308">
        <v>37</v>
      </c>
      <c r="Q308">
        <v>0.4</v>
      </c>
      <c r="R308">
        <v>0.01</v>
      </c>
      <c r="S308" s="7" t="s">
        <v>30</v>
      </c>
      <c r="T308" s="7" t="s">
        <v>31</v>
      </c>
      <c r="U308" s="7" t="s">
        <v>30</v>
      </c>
      <c r="V308" s="7" t="s">
        <v>32</v>
      </c>
      <c r="W308" s="7" t="s">
        <v>30</v>
      </c>
      <c r="X308" s="7" t="s">
        <v>33</v>
      </c>
      <c r="Y308">
        <v>2.5000000000000001E-2</v>
      </c>
      <c r="Z308">
        <v>0.15</v>
      </c>
      <c r="AA308">
        <v>0.5</v>
      </c>
      <c r="AB308">
        <v>0.63673926719995</v>
      </c>
    </row>
    <row r="309" spans="1:28" x14ac:dyDescent="0.25">
      <c r="A309">
        <v>308</v>
      </c>
      <c r="B309" s="7" t="s">
        <v>151</v>
      </c>
      <c r="C309" s="7" t="s">
        <v>149</v>
      </c>
      <c r="D309">
        <v>0.92500000000000004</v>
      </c>
      <c r="E309">
        <v>8.6974885872753097E-3</v>
      </c>
      <c r="F309">
        <v>-4.1056642664037297E-5</v>
      </c>
      <c r="G309">
        <v>1.9958943357336001E-2</v>
      </c>
      <c r="H309">
        <v>4.9689791174062003E-6</v>
      </c>
      <c r="I309">
        <v>1</v>
      </c>
      <c r="J309">
        <v>1</v>
      </c>
      <c r="K309">
        <v>1</v>
      </c>
      <c r="L309">
        <v>5.4826204607252804E-6</v>
      </c>
      <c r="M309">
        <v>4.9706647653130402E-6</v>
      </c>
      <c r="N309">
        <v>5.4843061086321202E-6</v>
      </c>
      <c r="O309">
        <v>1.21724227748773E-2</v>
      </c>
      <c r="P309">
        <v>38</v>
      </c>
      <c r="Q309">
        <v>0.4</v>
      </c>
      <c r="R309">
        <v>0.02</v>
      </c>
      <c r="S309" s="7" t="s">
        <v>30</v>
      </c>
      <c r="T309" s="7" t="s">
        <v>31</v>
      </c>
      <c r="U309" s="7" t="s">
        <v>30</v>
      </c>
      <c r="V309" s="7" t="s">
        <v>32</v>
      </c>
      <c r="W309" s="7" t="s">
        <v>30</v>
      </c>
      <c r="X309" s="7" t="s">
        <v>33</v>
      </c>
      <c r="Y309">
        <v>2.5000000000000001E-2</v>
      </c>
      <c r="Z309">
        <v>0.2</v>
      </c>
      <c r="AA309">
        <v>0.4</v>
      </c>
      <c r="AB309">
        <v>0.57358465017055205</v>
      </c>
    </row>
    <row r="310" spans="1:28" x14ac:dyDescent="0.25">
      <c r="A310">
        <v>309</v>
      </c>
      <c r="B310" s="7" t="s">
        <v>151</v>
      </c>
      <c r="C310" s="7" t="s">
        <v>149</v>
      </c>
      <c r="D310">
        <v>0.94499999999999995</v>
      </c>
      <c r="E310">
        <v>9.8326704835737504E-3</v>
      </c>
      <c r="F310">
        <v>-1.83545740167741E-4</v>
      </c>
      <c r="G310">
        <v>2.98164542598322E-2</v>
      </c>
      <c r="H310">
        <v>6.3264302725766598E-6</v>
      </c>
      <c r="I310">
        <v>1</v>
      </c>
      <c r="J310">
        <v>1</v>
      </c>
      <c r="K310">
        <v>1</v>
      </c>
      <c r="L310">
        <v>6.0706908090339603E-6</v>
      </c>
      <c r="M310">
        <v>6.3601193113103797E-6</v>
      </c>
      <c r="N310">
        <v>6.1043798477676903E-6</v>
      </c>
      <c r="O310">
        <v>1.4171493789849301E-2</v>
      </c>
      <c r="P310">
        <v>39</v>
      </c>
      <c r="Q310">
        <v>0.4</v>
      </c>
      <c r="R310">
        <v>0.03</v>
      </c>
      <c r="S310" s="7" t="s">
        <v>30</v>
      </c>
      <c r="T310" s="7" t="s">
        <v>31</v>
      </c>
      <c r="U310" s="7" t="s">
        <v>30</v>
      </c>
      <c r="V310" s="7" t="s">
        <v>32</v>
      </c>
      <c r="W310" s="7" t="s">
        <v>30</v>
      </c>
      <c r="X310" s="7" t="s">
        <v>33</v>
      </c>
      <c r="Y310">
        <v>0.35</v>
      </c>
      <c r="Z310">
        <v>0.55000000000000004</v>
      </c>
      <c r="AA310">
        <v>0.1</v>
      </c>
      <c r="AB310">
        <v>0.30345373233101502</v>
      </c>
    </row>
    <row r="311" spans="1:28" x14ac:dyDescent="0.25">
      <c r="A311">
        <v>310</v>
      </c>
      <c r="B311" s="7" t="s">
        <v>151</v>
      </c>
      <c r="C311" s="7" t="s">
        <v>149</v>
      </c>
      <c r="D311">
        <v>0.94</v>
      </c>
      <c r="E311">
        <v>2.5802616525851898E-3</v>
      </c>
      <c r="F311">
        <v>-2.9314886712849899E-5</v>
      </c>
      <c r="G311">
        <v>9.9706851132871799E-3</v>
      </c>
      <c r="H311">
        <v>4.3969693582228201E-7</v>
      </c>
      <c r="I311">
        <v>1</v>
      </c>
      <c r="J311">
        <v>1</v>
      </c>
      <c r="K311">
        <v>1</v>
      </c>
      <c r="L311">
        <v>4.34621385348452E-7</v>
      </c>
      <c r="M311">
        <v>4.4055629840526899E-7</v>
      </c>
      <c r="N311">
        <v>4.3548074793143898E-7</v>
      </c>
      <c r="O311">
        <v>4.1613337562185796E-3</v>
      </c>
      <c r="P311">
        <v>40</v>
      </c>
      <c r="Q311">
        <v>0.5</v>
      </c>
      <c r="R311">
        <v>0.01</v>
      </c>
      <c r="S311" s="7" t="s">
        <v>30</v>
      </c>
      <c r="T311" s="7" t="s">
        <v>31</v>
      </c>
      <c r="U311" s="7" t="s">
        <v>30</v>
      </c>
      <c r="V311" s="7" t="s">
        <v>34</v>
      </c>
      <c r="W311" s="7" t="s">
        <v>30</v>
      </c>
      <c r="X311" s="7" t="s">
        <v>35</v>
      </c>
      <c r="Y311">
        <v>0.5</v>
      </c>
      <c r="Z311">
        <v>0.6</v>
      </c>
      <c r="AA311">
        <v>0.05</v>
      </c>
      <c r="AB311">
        <v>0.17292000275077901</v>
      </c>
    </row>
    <row r="312" spans="1:28" x14ac:dyDescent="0.25">
      <c r="A312">
        <v>311</v>
      </c>
      <c r="B312" s="7" t="s">
        <v>151</v>
      </c>
      <c r="C312" s="7" t="s">
        <v>149</v>
      </c>
      <c r="D312">
        <v>0.92200000000000004</v>
      </c>
      <c r="E312">
        <v>4.1409254346180301E-3</v>
      </c>
      <c r="F312">
        <v>-8.6853650098071001E-5</v>
      </c>
      <c r="G312">
        <v>1.9913146349901999E-2</v>
      </c>
      <c r="H312">
        <v>1.14470193194229E-6</v>
      </c>
      <c r="I312">
        <v>1</v>
      </c>
      <c r="J312">
        <v>1</v>
      </c>
      <c r="K312">
        <v>1</v>
      </c>
      <c r="L312">
        <v>1.1407597848873301E-6</v>
      </c>
      <c r="M312">
        <v>1.1522454884776499E-6</v>
      </c>
      <c r="N312">
        <v>1.14830334142269E-6</v>
      </c>
      <c r="O312">
        <v>1.03605364284277E-2</v>
      </c>
      <c r="P312">
        <v>41</v>
      </c>
      <c r="Q312">
        <v>0.5</v>
      </c>
      <c r="R312">
        <v>0.02</v>
      </c>
      <c r="S312" s="7" t="s">
        <v>30</v>
      </c>
      <c r="T312" s="7" t="s">
        <v>31</v>
      </c>
      <c r="U312" s="7" t="s">
        <v>30</v>
      </c>
      <c r="V312" s="7" t="s">
        <v>34</v>
      </c>
      <c r="W312" s="7" t="s">
        <v>30</v>
      </c>
      <c r="X312" s="7" t="s">
        <v>35</v>
      </c>
      <c r="Y312">
        <v>0.35</v>
      </c>
      <c r="Z312">
        <v>0.5</v>
      </c>
      <c r="AA312">
        <v>0.05</v>
      </c>
      <c r="AB312">
        <v>0.20421095716347001</v>
      </c>
    </row>
    <row r="313" spans="1:28" x14ac:dyDescent="0.25">
      <c r="A313">
        <v>312</v>
      </c>
      <c r="B313" s="7" t="s">
        <v>151</v>
      </c>
      <c r="C313" s="7" t="s">
        <v>149</v>
      </c>
      <c r="D313">
        <v>0.92800000000000005</v>
      </c>
      <c r="E313">
        <v>1.08141967531533E-2</v>
      </c>
      <c r="F313">
        <v>-2.4565293284029E-5</v>
      </c>
      <c r="G313">
        <v>2.99754347067159E-2</v>
      </c>
      <c r="H313">
        <v>7.7030287929685E-6</v>
      </c>
      <c r="I313">
        <v>1</v>
      </c>
      <c r="J313">
        <v>1</v>
      </c>
      <c r="K313">
        <v>1</v>
      </c>
      <c r="L313">
        <v>8.0609544386355395E-6</v>
      </c>
      <c r="M313">
        <v>7.7036322466026306E-6</v>
      </c>
      <c r="N313">
        <v>8.0615578922696701E-6</v>
      </c>
      <c r="O313">
        <v>1.4277564006579001E-2</v>
      </c>
      <c r="P313">
        <v>42</v>
      </c>
      <c r="Q313">
        <v>0.5</v>
      </c>
      <c r="R313">
        <v>0.03</v>
      </c>
      <c r="S313" s="7" t="s">
        <v>30</v>
      </c>
      <c r="T313" s="7" t="s">
        <v>31</v>
      </c>
      <c r="U313" s="7" t="s">
        <v>30</v>
      </c>
      <c r="V313" s="7" t="s">
        <v>34</v>
      </c>
      <c r="W313" s="7" t="s">
        <v>30</v>
      </c>
      <c r="X313" s="7" t="s">
        <v>35</v>
      </c>
      <c r="Y313">
        <v>0.05</v>
      </c>
      <c r="Z313">
        <v>0.25</v>
      </c>
      <c r="AA313">
        <v>0.4</v>
      </c>
      <c r="AB313">
        <v>0.60561432133979198</v>
      </c>
    </row>
    <row r="314" spans="1:28" x14ac:dyDescent="0.25">
      <c r="A314">
        <v>313</v>
      </c>
      <c r="B314" s="7" t="s">
        <v>151</v>
      </c>
      <c r="C314" s="7" t="s">
        <v>149</v>
      </c>
      <c r="D314">
        <v>0.92800000000000005</v>
      </c>
      <c r="E314">
        <v>8.9542230569026101E-3</v>
      </c>
      <c r="F314">
        <v>-3.1496695662306702E-4</v>
      </c>
      <c r="G314">
        <v>3.9685033043376998E-2</v>
      </c>
      <c r="H314">
        <v>5.3943371301465502E-6</v>
      </c>
      <c r="I314">
        <v>1</v>
      </c>
      <c r="J314">
        <v>1</v>
      </c>
      <c r="K314">
        <v>1</v>
      </c>
      <c r="L314">
        <v>5.7838706727939199E-6</v>
      </c>
      <c r="M314">
        <v>5.4935413139109401E-6</v>
      </c>
      <c r="N314">
        <v>5.88307485655832E-6</v>
      </c>
      <c r="O314">
        <v>2.48073978366815E-2</v>
      </c>
      <c r="P314">
        <v>43</v>
      </c>
      <c r="Q314">
        <v>0.5</v>
      </c>
      <c r="R314">
        <v>0.04</v>
      </c>
      <c r="S314" s="7" t="s">
        <v>30</v>
      </c>
      <c r="T314" s="7" t="s">
        <v>31</v>
      </c>
      <c r="U314" s="7" t="s">
        <v>30</v>
      </c>
      <c r="V314" s="7" t="s">
        <v>34</v>
      </c>
      <c r="W314" s="7" t="s">
        <v>30</v>
      </c>
      <c r="X314" s="7" t="s">
        <v>35</v>
      </c>
      <c r="Y314">
        <v>0.05</v>
      </c>
      <c r="Z314">
        <v>0.25</v>
      </c>
      <c r="AA314">
        <v>0.2</v>
      </c>
      <c r="AB314">
        <v>0.43235658555032203</v>
      </c>
    </row>
    <row r="315" spans="1:28" x14ac:dyDescent="0.25">
      <c r="A315">
        <v>314</v>
      </c>
      <c r="B315" s="7" t="s">
        <v>151</v>
      </c>
      <c r="C315" s="7" t="s">
        <v>149</v>
      </c>
      <c r="D315">
        <v>0.91900000000000004</v>
      </c>
      <c r="E315">
        <v>1.15133711095536E-2</v>
      </c>
      <c r="F315">
        <v>-3.1454856235338602E-4</v>
      </c>
      <c r="G315">
        <v>5.96854514376466E-2</v>
      </c>
      <c r="H315">
        <v>8.9569513656903001E-6</v>
      </c>
      <c r="I315">
        <v>1</v>
      </c>
      <c r="J315">
        <v>1</v>
      </c>
      <c r="K315">
        <v>1</v>
      </c>
      <c r="L315">
        <v>9.0522333603731894E-6</v>
      </c>
      <c r="M315">
        <v>9.0558921637688895E-6</v>
      </c>
      <c r="N315">
        <v>9.1511741584517703E-6</v>
      </c>
      <c r="O315">
        <v>3.94461229115061E-2</v>
      </c>
      <c r="P315">
        <v>44</v>
      </c>
      <c r="Q315">
        <v>0.5</v>
      </c>
      <c r="R315">
        <v>0.06</v>
      </c>
      <c r="S315" s="7" t="s">
        <v>30</v>
      </c>
      <c r="T315" s="7" t="s">
        <v>31</v>
      </c>
      <c r="U315" s="7" t="s">
        <v>30</v>
      </c>
      <c r="V315" s="7" t="s">
        <v>34</v>
      </c>
      <c r="W315" s="7" t="s">
        <v>30</v>
      </c>
      <c r="X315" s="7" t="s">
        <v>35</v>
      </c>
      <c r="Y315">
        <v>0.05</v>
      </c>
      <c r="Z315">
        <v>0.25</v>
      </c>
      <c r="AA315">
        <v>0.1</v>
      </c>
      <c r="AB315">
        <v>0.44007467645321202</v>
      </c>
    </row>
    <row r="316" spans="1:28" x14ac:dyDescent="0.25">
      <c r="A316">
        <v>315</v>
      </c>
      <c r="B316" s="7" t="s">
        <v>151</v>
      </c>
      <c r="C316" s="7" t="s">
        <v>149</v>
      </c>
      <c r="D316">
        <v>0.93700000000000006</v>
      </c>
      <c r="E316">
        <v>1.6450124553256E-2</v>
      </c>
      <c r="F316">
        <v>-4.8877297328788697E-4</v>
      </c>
      <c r="G316">
        <v>7.9511227026712095E-2</v>
      </c>
      <c r="H316">
        <v>1.8117858510341399E-5</v>
      </c>
      <c r="I316">
        <v>1</v>
      </c>
      <c r="J316">
        <v>1</v>
      </c>
      <c r="K316">
        <v>1</v>
      </c>
      <c r="L316">
        <v>1.6878928974984299E-5</v>
      </c>
      <c r="M316">
        <v>1.8356757529758101E-5</v>
      </c>
      <c r="N316">
        <v>1.7117827994401001E-5</v>
      </c>
      <c r="O316">
        <v>4.9852115466953298E-2</v>
      </c>
      <c r="P316">
        <v>45</v>
      </c>
      <c r="Q316">
        <v>0.5</v>
      </c>
      <c r="R316">
        <v>0.08</v>
      </c>
      <c r="S316" s="7" t="s">
        <v>30</v>
      </c>
      <c r="T316" s="7" t="s">
        <v>31</v>
      </c>
      <c r="U316" s="7" t="s">
        <v>30</v>
      </c>
      <c r="V316" s="7" t="s">
        <v>34</v>
      </c>
      <c r="W316" s="7" t="s">
        <v>30</v>
      </c>
      <c r="X316" s="7" t="s">
        <v>35</v>
      </c>
      <c r="Y316">
        <v>0.05</v>
      </c>
      <c r="Z316">
        <v>0.3</v>
      </c>
      <c r="AA316">
        <v>0.1</v>
      </c>
      <c r="AB316">
        <v>0.46889878368029497</v>
      </c>
    </row>
    <row r="317" spans="1:28" x14ac:dyDescent="0.25">
      <c r="A317">
        <v>316</v>
      </c>
      <c r="B317" s="7" t="s">
        <v>151</v>
      </c>
      <c r="C317" s="7" t="s">
        <v>149</v>
      </c>
      <c r="D317">
        <v>0.92300000000000004</v>
      </c>
      <c r="E317">
        <v>2.9484279617921199E-3</v>
      </c>
      <c r="F317">
        <v>-7.7069075933241195E-6</v>
      </c>
      <c r="G317">
        <v>9.9922930924066494E-3</v>
      </c>
      <c r="H317">
        <v>5.77485566488415E-7</v>
      </c>
      <c r="I317">
        <v>1</v>
      </c>
      <c r="J317">
        <v>1</v>
      </c>
      <c r="K317">
        <v>1</v>
      </c>
      <c r="L317">
        <v>5.5937560919038E-7</v>
      </c>
      <c r="M317">
        <v>5.7754496291306702E-7</v>
      </c>
      <c r="N317">
        <v>5.5943500561503202E-7</v>
      </c>
      <c r="O317">
        <v>4.2117047831510797E-3</v>
      </c>
      <c r="P317">
        <v>46</v>
      </c>
      <c r="Q317">
        <v>0.6</v>
      </c>
      <c r="R317">
        <v>0.01</v>
      </c>
      <c r="S317" s="7" t="s">
        <v>30</v>
      </c>
      <c r="T317" s="7" t="s">
        <v>36</v>
      </c>
      <c r="U317" s="7" t="s">
        <v>30</v>
      </c>
      <c r="V317" s="7" t="s">
        <v>37</v>
      </c>
      <c r="W317" s="7" t="s">
        <v>30</v>
      </c>
      <c r="X317" s="7" t="s">
        <v>38</v>
      </c>
      <c r="Y317">
        <v>0.05</v>
      </c>
      <c r="Z317">
        <v>0.18</v>
      </c>
      <c r="AA317">
        <v>0.5</v>
      </c>
      <c r="AB317">
        <v>0.59615827552502798</v>
      </c>
    </row>
    <row r="318" spans="1:28" x14ac:dyDescent="0.25">
      <c r="A318">
        <v>317</v>
      </c>
      <c r="B318" s="7" t="s">
        <v>151</v>
      </c>
      <c r="C318" s="7" t="s">
        <v>149</v>
      </c>
      <c r="D318">
        <v>0.92600000000000005</v>
      </c>
      <c r="E318">
        <v>5.0026724294708501E-3</v>
      </c>
      <c r="F318">
        <v>-6.4330666820529203E-5</v>
      </c>
      <c r="G318">
        <v>1.99356693331794E-2</v>
      </c>
      <c r="H318">
        <v>1.67033392818013E-6</v>
      </c>
      <c r="I318">
        <v>1</v>
      </c>
      <c r="J318">
        <v>1</v>
      </c>
      <c r="K318">
        <v>1</v>
      </c>
      <c r="L318">
        <v>1.6067201698918101E-6</v>
      </c>
      <c r="M318">
        <v>1.67447236287371E-6</v>
      </c>
      <c r="N318">
        <v>1.6108586045853799E-6</v>
      </c>
      <c r="O318">
        <v>9.4409196808677796E-3</v>
      </c>
      <c r="P318">
        <v>47</v>
      </c>
      <c r="Q318">
        <v>0.6</v>
      </c>
      <c r="R318">
        <v>0.02</v>
      </c>
      <c r="S318" s="7" t="s">
        <v>30</v>
      </c>
      <c r="T318" s="7" t="s">
        <v>36</v>
      </c>
      <c r="U318" s="7" t="s">
        <v>30</v>
      </c>
      <c r="V318" s="7" t="s">
        <v>37</v>
      </c>
      <c r="W318" s="7" t="s">
        <v>30</v>
      </c>
      <c r="X318" s="7" t="s">
        <v>38</v>
      </c>
      <c r="Y318">
        <v>0.05</v>
      </c>
      <c r="Z318">
        <v>0.2</v>
      </c>
      <c r="AA318">
        <v>0.4</v>
      </c>
      <c r="AB318">
        <v>0.55917398631245896</v>
      </c>
    </row>
    <row r="319" spans="1:28" x14ac:dyDescent="0.25">
      <c r="A319">
        <v>318</v>
      </c>
      <c r="B319" s="7" t="s">
        <v>151</v>
      </c>
      <c r="C319" s="7" t="s">
        <v>149</v>
      </c>
      <c r="D319">
        <v>0.93600000000000005</v>
      </c>
      <c r="E319">
        <v>8.3918267133593696E-3</v>
      </c>
      <c r="F319">
        <v>-8.6725916099382206E-5</v>
      </c>
      <c r="G319">
        <v>2.9913274083900598E-2</v>
      </c>
      <c r="H319">
        <v>4.67132315504071E-6</v>
      </c>
      <c r="I319">
        <v>1</v>
      </c>
      <c r="J319">
        <v>1</v>
      </c>
      <c r="K319">
        <v>1</v>
      </c>
      <c r="L319">
        <v>4.6264408109405597E-6</v>
      </c>
      <c r="M319">
        <v>4.67884453956399E-6</v>
      </c>
      <c r="N319">
        <v>4.6339621954638304E-6</v>
      </c>
      <c r="O319">
        <v>1.30440684210136E-2</v>
      </c>
      <c r="P319">
        <v>48</v>
      </c>
      <c r="Q319">
        <v>0.6</v>
      </c>
      <c r="R319">
        <v>0.03</v>
      </c>
      <c r="S319" s="7" t="s">
        <v>30</v>
      </c>
      <c r="T319" s="7" t="s">
        <v>36</v>
      </c>
      <c r="U319" s="7" t="s">
        <v>30</v>
      </c>
      <c r="V319" s="7" t="s">
        <v>37</v>
      </c>
      <c r="W319" s="7" t="s">
        <v>30</v>
      </c>
      <c r="X319" s="7" t="s">
        <v>38</v>
      </c>
      <c r="Y319">
        <v>0.05</v>
      </c>
      <c r="Z319">
        <v>0.2</v>
      </c>
      <c r="AA319">
        <v>0.4</v>
      </c>
      <c r="AB319">
        <v>0.64761467127402805</v>
      </c>
    </row>
    <row r="320" spans="1:28" x14ac:dyDescent="0.25">
      <c r="A320">
        <v>319</v>
      </c>
      <c r="B320" s="7" t="s">
        <v>151</v>
      </c>
      <c r="C320" s="7" t="s">
        <v>149</v>
      </c>
      <c r="D320">
        <v>0.91900000000000004</v>
      </c>
      <c r="E320">
        <v>8.9541779429430403E-3</v>
      </c>
      <c r="F320">
        <v>-2.64302908752823E-4</v>
      </c>
      <c r="G320">
        <v>3.9735697091247198E-2</v>
      </c>
      <c r="H320">
        <v>5.3576485660864096E-6</v>
      </c>
      <c r="I320">
        <v>1</v>
      </c>
      <c r="J320">
        <v>1</v>
      </c>
      <c r="K320">
        <v>1</v>
      </c>
      <c r="L320">
        <v>5.0965679700413302E-6</v>
      </c>
      <c r="M320">
        <v>5.42750459366161E-6</v>
      </c>
      <c r="N320">
        <v>5.1664239976165399E-6</v>
      </c>
      <c r="O320">
        <v>2.0220448966291899E-2</v>
      </c>
      <c r="P320">
        <v>49</v>
      </c>
      <c r="Q320">
        <v>0.6</v>
      </c>
      <c r="R320">
        <v>0.04</v>
      </c>
      <c r="S320" s="7" t="s">
        <v>30</v>
      </c>
      <c r="T320" s="7" t="s">
        <v>36</v>
      </c>
      <c r="U320" s="7" t="s">
        <v>30</v>
      </c>
      <c r="V320" s="7" t="s">
        <v>37</v>
      </c>
      <c r="W320" s="7" t="s">
        <v>30</v>
      </c>
      <c r="X320" s="7" t="s">
        <v>38</v>
      </c>
      <c r="Y320">
        <v>0.05</v>
      </c>
      <c r="Z320">
        <v>0.25</v>
      </c>
      <c r="AA320">
        <v>0.3</v>
      </c>
      <c r="AB320">
        <v>0.53330533579316397</v>
      </c>
    </row>
    <row r="321" spans="1:28" x14ac:dyDescent="0.25">
      <c r="A321">
        <v>320</v>
      </c>
      <c r="B321" s="7" t="s">
        <v>151</v>
      </c>
      <c r="C321" s="7" t="s">
        <v>149</v>
      </c>
      <c r="D321">
        <v>0.94</v>
      </c>
      <c r="E321">
        <v>1.4704555312368099E-2</v>
      </c>
      <c r="F321">
        <v>-1.10143280361393E-4</v>
      </c>
      <c r="G321">
        <v>5.98898567196385E-2</v>
      </c>
      <c r="H321">
        <v>1.43292698597434E-5</v>
      </c>
      <c r="I321">
        <v>1</v>
      </c>
      <c r="J321">
        <v>1</v>
      </c>
      <c r="K321">
        <v>1</v>
      </c>
      <c r="L321">
        <v>1.24443450788485E-5</v>
      </c>
      <c r="M321">
        <v>1.43414014019522E-5</v>
      </c>
      <c r="N321">
        <v>1.2456476621057301E-5</v>
      </c>
      <c r="O321">
        <v>2.7482400735862601E-2</v>
      </c>
      <c r="P321">
        <v>50</v>
      </c>
      <c r="Q321">
        <v>0.6</v>
      </c>
      <c r="R321">
        <v>0.06</v>
      </c>
      <c r="S321" s="7" t="s">
        <v>30</v>
      </c>
      <c r="T321" s="7" t="s">
        <v>36</v>
      </c>
      <c r="U321" s="7" t="s">
        <v>30</v>
      </c>
      <c r="V321" s="7" t="s">
        <v>37</v>
      </c>
      <c r="W321" s="7" t="s">
        <v>30</v>
      </c>
      <c r="X321" s="7" t="s">
        <v>38</v>
      </c>
      <c r="Y321">
        <v>0.05</v>
      </c>
      <c r="Z321">
        <v>0.3</v>
      </c>
      <c r="AA321">
        <v>0.3</v>
      </c>
      <c r="AB321">
        <v>0.58885217741190299</v>
      </c>
    </row>
    <row r="322" spans="1:28" x14ac:dyDescent="0.25">
      <c r="A322">
        <v>321</v>
      </c>
      <c r="B322" s="7" t="s">
        <v>151</v>
      </c>
      <c r="C322" s="7" t="s">
        <v>149</v>
      </c>
      <c r="D322">
        <v>0.94399999999999995</v>
      </c>
      <c r="E322">
        <v>1.80028016479147E-2</v>
      </c>
      <c r="F322">
        <v>-4.5798023198104101E-4</v>
      </c>
      <c r="G322">
        <v>7.9542019768018904E-2</v>
      </c>
      <c r="H322">
        <v>2.1492503325106901E-5</v>
      </c>
      <c r="I322">
        <v>1</v>
      </c>
      <c r="J322">
        <v>1</v>
      </c>
      <c r="K322">
        <v>1</v>
      </c>
      <c r="L322">
        <v>2.0508640573556402E-5</v>
      </c>
      <c r="M322">
        <v>2.1702249217992299E-5</v>
      </c>
      <c r="N322">
        <v>2.0718386466441799E-5</v>
      </c>
      <c r="O322">
        <v>4.6442367115085502E-2</v>
      </c>
      <c r="P322">
        <v>51</v>
      </c>
      <c r="Q322">
        <v>0.6</v>
      </c>
      <c r="R322">
        <v>0.08</v>
      </c>
      <c r="S322" s="7" t="s">
        <v>30</v>
      </c>
      <c r="T322" s="7" t="s">
        <v>36</v>
      </c>
      <c r="U322" s="7" t="s">
        <v>30</v>
      </c>
      <c r="V322" s="7" t="s">
        <v>37</v>
      </c>
      <c r="W322" s="7" t="s">
        <v>30</v>
      </c>
      <c r="X322" s="7" t="s">
        <v>38</v>
      </c>
      <c r="Y322">
        <v>0.15</v>
      </c>
      <c r="Z322">
        <v>0.5</v>
      </c>
      <c r="AA322">
        <v>0.05</v>
      </c>
      <c r="AB322">
        <v>0.32110729725430298</v>
      </c>
    </row>
    <row r="323" spans="1:28" x14ac:dyDescent="0.25">
      <c r="A323">
        <v>322</v>
      </c>
      <c r="B323" s="7" t="s">
        <v>151</v>
      </c>
      <c r="C323" s="7" t="s">
        <v>149</v>
      </c>
      <c r="D323">
        <v>0.92100000000000004</v>
      </c>
      <c r="E323">
        <v>2.0989826868784998E-2</v>
      </c>
      <c r="F323">
        <v>-1.9078773185071701E-4</v>
      </c>
      <c r="G323">
        <v>9.98092122681494E-2</v>
      </c>
      <c r="H323">
        <v>2.9368180661566901E-5</v>
      </c>
      <c r="I323">
        <v>1</v>
      </c>
      <c r="J323">
        <v>1</v>
      </c>
      <c r="K323">
        <v>1</v>
      </c>
      <c r="L323">
        <v>2.9707493232087401E-5</v>
      </c>
      <c r="M323">
        <v>2.9404580620191701E-5</v>
      </c>
      <c r="N323">
        <v>2.9743893190712201E-5</v>
      </c>
      <c r="O323">
        <v>5.9052244992601602E-2</v>
      </c>
      <c r="P323">
        <v>52</v>
      </c>
      <c r="Q323">
        <v>0.6</v>
      </c>
      <c r="R323">
        <v>0.1</v>
      </c>
      <c r="S323" s="7" t="s">
        <v>30</v>
      </c>
      <c r="T323" s="7" t="s">
        <v>36</v>
      </c>
      <c r="U323" s="7" t="s">
        <v>30</v>
      </c>
      <c r="V323" s="7" t="s">
        <v>37</v>
      </c>
      <c r="W323" s="7" t="s">
        <v>30</v>
      </c>
      <c r="X323" s="7" t="s">
        <v>38</v>
      </c>
      <c r="Y323">
        <v>0.1</v>
      </c>
      <c r="Z323">
        <v>0.5</v>
      </c>
      <c r="AA323">
        <v>0.05</v>
      </c>
      <c r="AB323">
        <v>0.34329455423698402</v>
      </c>
    </row>
    <row r="324" spans="1:28" x14ac:dyDescent="0.25">
      <c r="A324">
        <v>323</v>
      </c>
      <c r="B324" s="7" t="s">
        <v>151</v>
      </c>
      <c r="C324" s="7" t="s">
        <v>149</v>
      </c>
      <c r="D324">
        <v>0.93500000000000005</v>
      </c>
      <c r="E324">
        <v>2.4973301398377799E-2</v>
      </c>
      <c r="F324">
        <v>-6.3572385662838903E-4</v>
      </c>
      <c r="G324">
        <v>0.12436427614337101</v>
      </c>
      <c r="H324">
        <v>4.1612872440247603E-5</v>
      </c>
      <c r="I324">
        <v>1</v>
      </c>
      <c r="J324">
        <v>1</v>
      </c>
      <c r="K324">
        <v>1</v>
      </c>
      <c r="L324">
        <v>4.3379948225506902E-5</v>
      </c>
      <c r="M324">
        <v>4.2017017262134099E-5</v>
      </c>
      <c r="N324">
        <v>4.3784093047393398E-5</v>
      </c>
      <c r="O324">
        <v>7.4635886464290105E-2</v>
      </c>
      <c r="P324">
        <v>53</v>
      </c>
      <c r="Q324">
        <v>0.6</v>
      </c>
      <c r="R324">
        <v>0.125</v>
      </c>
      <c r="S324" s="7" t="s">
        <v>30</v>
      </c>
      <c r="T324" s="7" t="s">
        <v>36</v>
      </c>
      <c r="U324" s="7" t="s">
        <v>30</v>
      </c>
      <c r="V324" s="7" t="s">
        <v>37</v>
      </c>
      <c r="W324" s="7" t="s">
        <v>30</v>
      </c>
      <c r="X324" s="7" t="s">
        <v>38</v>
      </c>
      <c r="Y324">
        <v>0.05</v>
      </c>
      <c r="Z324">
        <v>0.5</v>
      </c>
      <c r="AA324">
        <v>0.05</v>
      </c>
      <c r="AB324">
        <v>0.37299154974972598</v>
      </c>
    </row>
    <row r="325" spans="1:28" x14ac:dyDescent="0.25">
      <c r="A325">
        <v>324</v>
      </c>
      <c r="B325" s="7" t="s">
        <v>151</v>
      </c>
      <c r="C325" s="7" t="s">
        <v>149</v>
      </c>
      <c r="D325">
        <v>0.94099999999999995</v>
      </c>
      <c r="E325">
        <v>2.8591282264591102E-2</v>
      </c>
      <c r="F325">
        <v>-3.8805943015612199E-4</v>
      </c>
      <c r="G325">
        <v>0.149611940569844</v>
      </c>
      <c r="H325">
        <v>5.4433136232724698E-5</v>
      </c>
      <c r="I325">
        <v>1</v>
      </c>
      <c r="J325">
        <v>1</v>
      </c>
      <c r="K325">
        <v>1</v>
      </c>
      <c r="L325">
        <v>4.9943425463423403E-5</v>
      </c>
      <c r="M325">
        <v>5.4583726354057802E-5</v>
      </c>
      <c r="N325">
        <v>5.0094015584756499E-5</v>
      </c>
      <c r="O325">
        <v>9.1902841322378498E-2</v>
      </c>
      <c r="P325">
        <v>54</v>
      </c>
      <c r="Q325">
        <v>0.6</v>
      </c>
      <c r="R325">
        <v>0.15</v>
      </c>
      <c r="S325" s="7" t="s">
        <v>30</v>
      </c>
      <c r="T325" s="7" t="s">
        <v>36</v>
      </c>
      <c r="U325" s="7" t="s">
        <v>30</v>
      </c>
      <c r="V325" s="7" t="s">
        <v>37</v>
      </c>
      <c r="W325" s="7" t="s">
        <v>30</v>
      </c>
      <c r="X325" s="7" t="s">
        <v>38</v>
      </c>
      <c r="Y325">
        <v>2.5000000000000001E-2</v>
      </c>
      <c r="Z325">
        <v>0.5</v>
      </c>
      <c r="AA325">
        <v>2.5000000000000001E-2</v>
      </c>
      <c r="AB325">
        <v>0.39008538010569999</v>
      </c>
    </row>
    <row r="326" spans="1:28" x14ac:dyDescent="0.25">
      <c r="A326">
        <v>325</v>
      </c>
      <c r="B326" s="7" t="s">
        <v>151</v>
      </c>
      <c r="C326" s="7" t="s">
        <v>148</v>
      </c>
      <c r="D326">
        <v>0.95</v>
      </c>
      <c r="E326">
        <v>2.96402172463802E-3</v>
      </c>
      <c r="F326">
        <v>1.8300280108314301E-5</v>
      </c>
      <c r="G326">
        <v>1.00183002801083E-2</v>
      </c>
      <c r="H326">
        <v>5.7406114939500305E-7</v>
      </c>
      <c r="I326">
        <v>1</v>
      </c>
      <c r="J326">
        <v>1</v>
      </c>
      <c r="K326">
        <v>1</v>
      </c>
      <c r="L326">
        <v>5.1714678494026796E-7</v>
      </c>
      <c r="M326">
        <v>5.7439604964704595E-7</v>
      </c>
      <c r="N326">
        <v>5.1748168519231097E-7</v>
      </c>
      <c r="O326">
        <v>4.81776872764649E-3</v>
      </c>
      <c r="P326">
        <v>1</v>
      </c>
      <c r="Q326">
        <v>0.4</v>
      </c>
      <c r="R326">
        <v>0.01</v>
      </c>
      <c r="S326" s="7" t="s">
        <v>13</v>
      </c>
      <c r="T326" s="7" t="s">
        <v>14</v>
      </c>
      <c r="U326" s="7" t="s">
        <v>13</v>
      </c>
      <c r="V326" s="7" t="s">
        <v>15</v>
      </c>
      <c r="W326" s="7" t="s">
        <v>13</v>
      </c>
      <c r="X326" s="7" t="s">
        <v>16</v>
      </c>
      <c r="Y326">
        <v>0.05</v>
      </c>
      <c r="Z326">
        <v>0.2</v>
      </c>
      <c r="AA326">
        <v>0.5</v>
      </c>
      <c r="AB326">
        <v>0.59861605757320102</v>
      </c>
    </row>
    <row r="327" spans="1:28" x14ac:dyDescent="0.25">
      <c r="A327">
        <v>326</v>
      </c>
      <c r="B327" s="7" t="s">
        <v>151</v>
      </c>
      <c r="C327" s="7" t="s">
        <v>148</v>
      </c>
      <c r="D327">
        <v>0.93799999999999994</v>
      </c>
      <c r="E327">
        <v>5.31600409345545E-3</v>
      </c>
      <c r="F327">
        <v>-4.9789141049319401E-5</v>
      </c>
      <c r="G327">
        <v>1.9950210858950601E-2</v>
      </c>
      <c r="H327">
        <v>1.8458261246416E-6</v>
      </c>
      <c r="I327">
        <v>1</v>
      </c>
      <c r="J327">
        <v>1</v>
      </c>
      <c r="K327">
        <v>1</v>
      </c>
      <c r="L327">
        <v>1.9109238307198298E-6</v>
      </c>
      <c r="M327">
        <v>1.8483050832080301E-6</v>
      </c>
      <c r="N327">
        <v>1.9134027892862502E-6</v>
      </c>
      <c r="O327">
        <v>1.0883800571218301E-2</v>
      </c>
      <c r="P327">
        <v>2</v>
      </c>
      <c r="Q327">
        <v>0.4</v>
      </c>
      <c r="R327">
        <v>0.02</v>
      </c>
      <c r="S327" s="7" t="s">
        <v>13</v>
      </c>
      <c r="T327" s="7" t="s">
        <v>14</v>
      </c>
      <c r="U327" s="7" t="s">
        <v>13</v>
      </c>
      <c r="V327" s="7" t="s">
        <v>15</v>
      </c>
      <c r="W327" s="7" t="s">
        <v>13</v>
      </c>
      <c r="X327" s="7" t="s">
        <v>16</v>
      </c>
      <c r="Y327">
        <v>0.4</v>
      </c>
      <c r="Z327">
        <v>0.6</v>
      </c>
      <c r="AA327">
        <v>0.05</v>
      </c>
      <c r="AB327">
        <v>0.193957528620916</v>
      </c>
    </row>
    <row r="328" spans="1:28" x14ac:dyDescent="0.25">
      <c r="A328">
        <v>327</v>
      </c>
      <c r="B328" s="7" t="s">
        <v>151</v>
      </c>
      <c r="C328" s="7" t="s">
        <v>148</v>
      </c>
      <c r="D328">
        <v>0.94199999999999995</v>
      </c>
      <c r="E328">
        <v>6.9700627641214102E-3</v>
      </c>
      <c r="F328">
        <v>-7.4814429044209901E-5</v>
      </c>
      <c r="G328">
        <v>2.99251855709558E-2</v>
      </c>
      <c r="H328">
        <v>3.1742557469399499E-6</v>
      </c>
      <c r="I328">
        <v>1</v>
      </c>
      <c r="J328">
        <v>1</v>
      </c>
      <c r="K328">
        <v>1</v>
      </c>
      <c r="L328">
        <v>3.1174239847654401E-6</v>
      </c>
      <c r="M328">
        <v>3.1798529457331601E-6</v>
      </c>
      <c r="N328">
        <v>3.1230211835586499E-6</v>
      </c>
      <c r="O328">
        <v>1.59332568402368E-2</v>
      </c>
      <c r="P328">
        <v>3</v>
      </c>
      <c r="Q328">
        <v>0.4</v>
      </c>
      <c r="R328">
        <v>0.03</v>
      </c>
      <c r="S328" s="7" t="s">
        <v>13</v>
      </c>
      <c r="T328" s="7" t="s">
        <v>14</v>
      </c>
      <c r="U328" s="7" t="s">
        <v>13</v>
      </c>
      <c r="V328" s="7" t="s">
        <v>15</v>
      </c>
      <c r="W328" s="7" t="s">
        <v>13</v>
      </c>
      <c r="X328" s="7" t="s">
        <v>16</v>
      </c>
      <c r="Y328">
        <v>0.1</v>
      </c>
      <c r="Z328">
        <v>0.3</v>
      </c>
      <c r="AA328">
        <v>0.3</v>
      </c>
      <c r="AB328">
        <v>0.49888966872982898</v>
      </c>
    </row>
    <row r="329" spans="1:28" x14ac:dyDescent="0.25">
      <c r="A329">
        <v>328</v>
      </c>
      <c r="B329" s="7" t="s">
        <v>151</v>
      </c>
      <c r="C329" s="7" t="s">
        <v>148</v>
      </c>
      <c r="D329">
        <v>0.94799999999999995</v>
      </c>
      <c r="E329">
        <v>2.42781883948867E-3</v>
      </c>
      <c r="F329">
        <v>-2.7376250669344098E-6</v>
      </c>
      <c r="G329">
        <v>9.9972623749330601E-3</v>
      </c>
      <c r="H329">
        <v>3.8614419429316801E-7</v>
      </c>
      <c r="I329">
        <v>1</v>
      </c>
      <c r="J329">
        <v>1</v>
      </c>
      <c r="K329">
        <v>1</v>
      </c>
      <c r="L329">
        <v>3.6870507195624602E-7</v>
      </c>
      <c r="M329">
        <v>3.8615168888417501E-7</v>
      </c>
      <c r="N329">
        <v>3.6871256654725302E-7</v>
      </c>
      <c r="O329">
        <v>3.7731180828867602E-3</v>
      </c>
      <c r="P329">
        <v>4</v>
      </c>
      <c r="Q329">
        <v>0.5</v>
      </c>
      <c r="R329">
        <v>0.01</v>
      </c>
      <c r="S329" s="7" t="s">
        <v>13</v>
      </c>
      <c r="T329" s="7" t="s">
        <v>14</v>
      </c>
      <c r="U329" s="7" t="s">
        <v>13</v>
      </c>
      <c r="V329" s="7" t="s">
        <v>17</v>
      </c>
      <c r="W329" s="7" t="s">
        <v>13</v>
      </c>
      <c r="X329" s="7" t="s">
        <v>18</v>
      </c>
      <c r="Y329">
        <v>0.1</v>
      </c>
      <c r="Z329">
        <v>0.2</v>
      </c>
      <c r="AA329">
        <v>0.5</v>
      </c>
      <c r="AB329">
        <v>0.63311837712183905</v>
      </c>
    </row>
    <row r="330" spans="1:28" x14ac:dyDescent="0.25">
      <c r="A330">
        <v>329</v>
      </c>
      <c r="B330" s="7" t="s">
        <v>151</v>
      </c>
      <c r="C330" s="7" t="s">
        <v>148</v>
      </c>
      <c r="D330">
        <v>0.95499999999999996</v>
      </c>
      <c r="E330">
        <v>3.70084251193236E-3</v>
      </c>
      <c r="F330">
        <v>-2.3821049325966202E-5</v>
      </c>
      <c r="G330">
        <v>1.9976178950673999E-2</v>
      </c>
      <c r="H330">
        <v>8.9750754705411899E-7</v>
      </c>
      <c r="I330">
        <v>1</v>
      </c>
      <c r="J330">
        <v>1</v>
      </c>
      <c r="K330">
        <v>1</v>
      </c>
      <c r="L330">
        <v>8.0882829014670305E-7</v>
      </c>
      <c r="M330">
        <v>8.9807498944510897E-7</v>
      </c>
      <c r="N330">
        <v>8.0939573253769303E-7</v>
      </c>
      <c r="O330">
        <v>9.6343243347392707E-3</v>
      </c>
      <c r="P330">
        <v>5</v>
      </c>
      <c r="Q330">
        <v>0.5</v>
      </c>
      <c r="R330">
        <v>0.02</v>
      </c>
      <c r="S330" s="7" t="s">
        <v>13</v>
      </c>
      <c r="T330" s="7" t="s">
        <v>14</v>
      </c>
      <c r="U330" s="7" t="s">
        <v>13</v>
      </c>
      <c r="V330" s="7" t="s">
        <v>17</v>
      </c>
      <c r="W330" s="7" t="s">
        <v>13</v>
      </c>
      <c r="X330" s="7" t="s">
        <v>18</v>
      </c>
      <c r="Y330">
        <v>0.35</v>
      </c>
      <c r="Z330">
        <v>0.5</v>
      </c>
      <c r="AA330">
        <v>0.1</v>
      </c>
      <c r="AB330">
        <v>0.26328323400324399</v>
      </c>
    </row>
    <row r="331" spans="1:28" x14ac:dyDescent="0.25">
      <c r="A331">
        <v>330</v>
      </c>
      <c r="B331" s="7" t="s">
        <v>151</v>
      </c>
      <c r="C331" s="7" t="s">
        <v>148</v>
      </c>
      <c r="D331">
        <v>0.94899999999999995</v>
      </c>
      <c r="E331">
        <v>5.73090189958493E-3</v>
      </c>
      <c r="F331">
        <v>1.3083011302143E-5</v>
      </c>
      <c r="G331">
        <v>3.0013083011302101E-2</v>
      </c>
      <c r="H331">
        <v>2.1508622506967101E-6</v>
      </c>
      <c r="I331">
        <v>1</v>
      </c>
      <c r="J331">
        <v>1</v>
      </c>
      <c r="K331">
        <v>1</v>
      </c>
      <c r="L331">
        <v>2.0044035948257499E-6</v>
      </c>
      <c r="M331">
        <v>2.1510334158814399E-6</v>
      </c>
      <c r="N331">
        <v>2.0045747600104898E-6</v>
      </c>
      <c r="O331">
        <v>1.3084122769326899E-2</v>
      </c>
      <c r="P331">
        <v>6</v>
      </c>
      <c r="Q331">
        <v>0.5</v>
      </c>
      <c r="R331">
        <v>0.03</v>
      </c>
      <c r="S331" s="7" t="s">
        <v>13</v>
      </c>
      <c r="T331" s="7" t="s">
        <v>14</v>
      </c>
      <c r="U331" s="7" t="s">
        <v>13</v>
      </c>
      <c r="V331" s="7" t="s">
        <v>17</v>
      </c>
      <c r="W331" s="7" t="s">
        <v>13</v>
      </c>
      <c r="X331" s="7" t="s">
        <v>18</v>
      </c>
      <c r="Y331">
        <v>0.35</v>
      </c>
      <c r="Z331">
        <v>0.5</v>
      </c>
      <c r="AA331">
        <v>0.1</v>
      </c>
      <c r="AB331">
        <v>0.34879206525343198</v>
      </c>
    </row>
    <row r="332" spans="1:28" x14ac:dyDescent="0.25">
      <c r="A332">
        <v>331</v>
      </c>
      <c r="B332" s="7" t="s">
        <v>151</v>
      </c>
      <c r="C332" s="7" t="s">
        <v>148</v>
      </c>
      <c r="D332">
        <v>0.93700000000000006</v>
      </c>
      <c r="E332">
        <v>4.0138742268653804E-3</v>
      </c>
      <c r="F332">
        <v>-9.3937644230705693E-5</v>
      </c>
      <c r="G332">
        <v>3.9906062355769302E-2</v>
      </c>
      <c r="H332">
        <v>1.0814683998819E-6</v>
      </c>
      <c r="I332">
        <v>1</v>
      </c>
      <c r="J332">
        <v>1</v>
      </c>
      <c r="K332">
        <v>1</v>
      </c>
      <c r="L332">
        <v>9.7861310089794293E-7</v>
      </c>
      <c r="M332">
        <v>1.0902926808855201E-6</v>
      </c>
      <c r="N332">
        <v>9.8743738190155798E-7</v>
      </c>
      <c r="O332">
        <v>2.7286599826020001E-2</v>
      </c>
      <c r="P332">
        <v>7</v>
      </c>
      <c r="Q332">
        <v>0.5</v>
      </c>
      <c r="R332">
        <v>0.04</v>
      </c>
      <c r="S332" s="7" t="s">
        <v>13</v>
      </c>
      <c r="T332" s="7" t="s">
        <v>14</v>
      </c>
      <c r="U332" s="7" t="s">
        <v>13</v>
      </c>
      <c r="V332" s="7" t="s">
        <v>17</v>
      </c>
      <c r="W332" s="7" t="s">
        <v>13</v>
      </c>
      <c r="X332" s="7" t="s">
        <v>18</v>
      </c>
      <c r="Y332">
        <v>0.05</v>
      </c>
      <c r="Z332">
        <v>0.2</v>
      </c>
      <c r="AA332">
        <v>0.1</v>
      </c>
      <c r="AB332">
        <v>0.38837522773044098</v>
      </c>
    </row>
    <row r="333" spans="1:28" x14ac:dyDescent="0.25">
      <c r="A333">
        <v>332</v>
      </c>
      <c r="B333" s="7" t="s">
        <v>151</v>
      </c>
      <c r="C333" s="7" t="s">
        <v>148</v>
      </c>
      <c r="D333">
        <v>0.93899999999999995</v>
      </c>
      <c r="E333">
        <v>6.6220272552745298E-3</v>
      </c>
      <c r="F333">
        <v>-2.08752962423845E-4</v>
      </c>
      <c r="G333">
        <v>5.9791247037576198E-2</v>
      </c>
      <c r="H333">
        <v>2.9259555146214001E-6</v>
      </c>
      <c r="I333">
        <v>1</v>
      </c>
      <c r="J333">
        <v>1</v>
      </c>
      <c r="K333">
        <v>1</v>
      </c>
      <c r="L333">
        <v>2.8158940865656901E-6</v>
      </c>
      <c r="M333">
        <v>2.9695333139421299E-6</v>
      </c>
      <c r="N333">
        <v>2.8594718858864199E-6</v>
      </c>
      <c r="O333">
        <v>3.9046364914644902E-2</v>
      </c>
      <c r="P333">
        <v>8</v>
      </c>
      <c r="Q333">
        <v>0.5</v>
      </c>
      <c r="R333">
        <v>0.06</v>
      </c>
      <c r="S333" s="7" t="s">
        <v>13</v>
      </c>
      <c r="T333" s="7" t="s">
        <v>14</v>
      </c>
      <c r="U333" s="7" t="s">
        <v>13</v>
      </c>
      <c r="V333" s="7" t="s">
        <v>17</v>
      </c>
      <c r="W333" s="7" t="s">
        <v>13</v>
      </c>
      <c r="X333" s="7" t="s">
        <v>18</v>
      </c>
      <c r="Y333">
        <v>0.05</v>
      </c>
      <c r="Z333">
        <v>0.3</v>
      </c>
      <c r="AA333">
        <v>0.1</v>
      </c>
      <c r="AB333">
        <v>0.363205586128588</v>
      </c>
    </row>
    <row r="334" spans="1:28" x14ac:dyDescent="0.25">
      <c r="A334">
        <v>333</v>
      </c>
      <c r="B334" s="7" t="s">
        <v>151</v>
      </c>
      <c r="C334" s="7" t="s">
        <v>148</v>
      </c>
      <c r="D334">
        <v>0.93</v>
      </c>
      <c r="E334">
        <v>9.8209023839355598E-3</v>
      </c>
      <c r="F334">
        <v>-2.2956774821582699E-4</v>
      </c>
      <c r="G334">
        <v>7.9770432251783999E-2</v>
      </c>
      <c r="H334">
        <v>6.4072667438239502E-6</v>
      </c>
      <c r="I334">
        <v>1</v>
      </c>
      <c r="J334">
        <v>1</v>
      </c>
      <c r="K334">
        <v>1</v>
      </c>
      <c r="L334">
        <v>6.7099234221369902E-6</v>
      </c>
      <c r="M334">
        <v>6.4599680948448303E-6</v>
      </c>
      <c r="N334">
        <v>6.7626247731578702E-6</v>
      </c>
      <c r="O334">
        <v>4.8874651974934499E-2</v>
      </c>
      <c r="P334">
        <v>9</v>
      </c>
      <c r="Q334">
        <v>0.5</v>
      </c>
      <c r="R334">
        <v>0.08</v>
      </c>
      <c r="S334" s="7" t="s">
        <v>13</v>
      </c>
      <c r="T334" s="7" t="s">
        <v>14</v>
      </c>
      <c r="U334" s="7" t="s">
        <v>13</v>
      </c>
      <c r="V334" s="7" t="s">
        <v>17</v>
      </c>
      <c r="W334" s="7" t="s">
        <v>13</v>
      </c>
      <c r="X334" s="7" t="s">
        <v>18</v>
      </c>
      <c r="Y334">
        <v>0.05</v>
      </c>
      <c r="Z334">
        <v>0.3</v>
      </c>
      <c r="AA334">
        <v>0.1</v>
      </c>
      <c r="AB334">
        <v>0.45808340975022099</v>
      </c>
    </row>
    <row r="335" spans="1:28" x14ac:dyDescent="0.25">
      <c r="A335">
        <v>334</v>
      </c>
      <c r="B335" s="7" t="s">
        <v>151</v>
      </c>
      <c r="C335" s="7" t="s">
        <v>148</v>
      </c>
      <c r="D335">
        <v>0.94099999999999995</v>
      </c>
      <c r="E335">
        <v>1.74954112284154E-3</v>
      </c>
      <c r="F335">
        <v>-2.00018166901669E-5</v>
      </c>
      <c r="G335">
        <v>9.9799981833098295E-3</v>
      </c>
      <c r="H335">
        <v>2.0213983800082001E-7</v>
      </c>
      <c r="I335">
        <v>1</v>
      </c>
      <c r="J335">
        <v>1</v>
      </c>
      <c r="K335">
        <v>1</v>
      </c>
      <c r="L335">
        <v>1.96368862666749E-7</v>
      </c>
      <c r="M335">
        <v>2.0253991067172699E-7</v>
      </c>
      <c r="N335">
        <v>1.9676893533765601E-7</v>
      </c>
      <c r="O335">
        <v>5.1921841940198903E-3</v>
      </c>
      <c r="P335">
        <v>10</v>
      </c>
      <c r="Q335">
        <v>0.6</v>
      </c>
      <c r="R335">
        <v>0.01</v>
      </c>
      <c r="S335" s="7" t="s">
        <v>13</v>
      </c>
      <c r="T335" s="7" t="s">
        <v>14</v>
      </c>
      <c r="U335" s="7" t="s">
        <v>13</v>
      </c>
      <c r="V335" s="7" t="s">
        <v>19</v>
      </c>
      <c r="W335" s="7" t="s">
        <v>13</v>
      </c>
      <c r="X335" s="7" t="s">
        <v>20</v>
      </c>
      <c r="Y335">
        <v>0.05</v>
      </c>
      <c r="Z335">
        <v>0.15</v>
      </c>
      <c r="AA335">
        <v>0.4</v>
      </c>
      <c r="AB335">
        <v>0.51769604223915999</v>
      </c>
    </row>
    <row r="336" spans="1:28" x14ac:dyDescent="0.25">
      <c r="A336">
        <v>335</v>
      </c>
      <c r="B336" s="7" t="s">
        <v>151</v>
      </c>
      <c r="C336" s="7" t="s">
        <v>148</v>
      </c>
      <c r="D336">
        <v>0.94299999999999995</v>
      </c>
      <c r="E336">
        <v>3.2572381397787901E-3</v>
      </c>
      <c r="F336">
        <v>-3.5781367415279897E-5</v>
      </c>
      <c r="G336">
        <v>1.9964218632584699E-2</v>
      </c>
      <c r="H336">
        <v>7.0111935005342697E-7</v>
      </c>
      <c r="I336">
        <v>1</v>
      </c>
      <c r="J336">
        <v>1</v>
      </c>
      <c r="K336">
        <v>1</v>
      </c>
      <c r="L336">
        <v>6.8504402596504702E-7</v>
      </c>
      <c r="M336">
        <v>7.0239965630753401E-7</v>
      </c>
      <c r="N336">
        <v>6.8632433221915396E-7</v>
      </c>
      <c r="O336">
        <v>7.7869538267892197E-3</v>
      </c>
      <c r="P336">
        <v>11</v>
      </c>
      <c r="Q336">
        <v>0.6</v>
      </c>
      <c r="R336">
        <v>0.02</v>
      </c>
      <c r="S336" s="7" t="s">
        <v>13</v>
      </c>
      <c r="T336" s="7" t="s">
        <v>14</v>
      </c>
      <c r="U336" s="7" t="s">
        <v>13</v>
      </c>
      <c r="V336" s="7" t="s">
        <v>19</v>
      </c>
      <c r="W336" s="7" t="s">
        <v>13</v>
      </c>
      <c r="X336" s="7" t="s">
        <v>20</v>
      </c>
      <c r="Y336">
        <v>0.2</v>
      </c>
      <c r="Z336">
        <v>0.3</v>
      </c>
      <c r="AA336">
        <v>0.3</v>
      </c>
      <c r="AB336">
        <v>0.533757258008007</v>
      </c>
    </row>
    <row r="337" spans="1:28" x14ac:dyDescent="0.25">
      <c r="A337">
        <v>336</v>
      </c>
      <c r="B337" s="7" t="s">
        <v>151</v>
      </c>
      <c r="C337" s="7" t="s">
        <v>148</v>
      </c>
      <c r="D337">
        <v>0.94299999999999995</v>
      </c>
      <c r="E337">
        <v>4.3743679835481003E-3</v>
      </c>
      <c r="F337">
        <v>-8.9462490060557406E-5</v>
      </c>
      <c r="G337">
        <v>2.9910537509939401E-2</v>
      </c>
      <c r="H337">
        <v>1.27040444794563E-6</v>
      </c>
      <c r="I337">
        <v>1</v>
      </c>
      <c r="J337">
        <v>1</v>
      </c>
      <c r="K337">
        <v>1</v>
      </c>
      <c r="L337">
        <v>1.2284850848059199E-6</v>
      </c>
      <c r="M337">
        <v>1.2784079850734699E-6</v>
      </c>
      <c r="N337">
        <v>1.2364886219337601E-6</v>
      </c>
      <c r="O337">
        <v>1.4138416520781001E-2</v>
      </c>
      <c r="P337">
        <v>12</v>
      </c>
      <c r="Q337">
        <v>0.6</v>
      </c>
      <c r="R337">
        <v>0.03</v>
      </c>
      <c r="S337" s="7" t="s">
        <v>13</v>
      </c>
      <c r="T337" s="7" t="s">
        <v>14</v>
      </c>
      <c r="U337" s="7" t="s">
        <v>13</v>
      </c>
      <c r="V337" s="7" t="s">
        <v>19</v>
      </c>
      <c r="W337" s="7" t="s">
        <v>13</v>
      </c>
      <c r="X337" s="7" t="s">
        <v>20</v>
      </c>
      <c r="Y337">
        <v>0.1</v>
      </c>
      <c r="Z337">
        <v>0.3</v>
      </c>
      <c r="AA337">
        <v>0.3</v>
      </c>
      <c r="AB337">
        <v>0.470430834585227</v>
      </c>
    </row>
    <row r="338" spans="1:28" x14ac:dyDescent="0.25">
      <c r="A338">
        <v>337</v>
      </c>
      <c r="B338" s="7" t="s">
        <v>151</v>
      </c>
      <c r="C338" s="7" t="s">
        <v>148</v>
      </c>
      <c r="D338">
        <v>0.93600000000000005</v>
      </c>
      <c r="E338">
        <v>4.5930977059027E-3</v>
      </c>
      <c r="F338">
        <v>-1.31666964458613E-4</v>
      </c>
      <c r="G338">
        <v>3.9868333035541402E-2</v>
      </c>
      <c r="H338">
        <v>1.4147462653853699E-6</v>
      </c>
      <c r="I338">
        <v>1</v>
      </c>
      <c r="J338">
        <v>1</v>
      </c>
      <c r="K338">
        <v>1</v>
      </c>
      <c r="L338">
        <v>1.36629519926402E-6</v>
      </c>
      <c r="M338">
        <v>1.4320824549151199E-6</v>
      </c>
      <c r="N338">
        <v>1.38363138879376E-6</v>
      </c>
      <c r="O338">
        <v>2.14730058528225E-2</v>
      </c>
      <c r="P338">
        <v>13</v>
      </c>
      <c r="Q338">
        <v>0.6</v>
      </c>
      <c r="R338">
        <v>0.04</v>
      </c>
      <c r="S338" s="7" t="s">
        <v>13</v>
      </c>
      <c r="T338" s="7" t="s">
        <v>14</v>
      </c>
      <c r="U338" s="7" t="s">
        <v>13</v>
      </c>
      <c r="V338" s="7" t="s">
        <v>19</v>
      </c>
      <c r="W338" s="7" t="s">
        <v>13</v>
      </c>
      <c r="X338" s="7" t="s">
        <v>20</v>
      </c>
      <c r="Y338">
        <v>0.1</v>
      </c>
      <c r="Z338">
        <v>0.3</v>
      </c>
      <c r="AA338">
        <v>0.2</v>
      </c>
      <c r="AB338">
        <v>0.41885705900308901</v>
      </c>
    </row>
    <row r="339" spans="1:28" x14ac:dyDescent="0.25">
      <c r="A339">
        <v>338</v>
      </c>
      <c r="B339" s="7" t="s">
        <v>151</v>
      </c>
      <c r="C339" s="7" t="s">
        <v>148</v>
      </c>
      <c r="D339">
        <v>0.93700000000000006</v>
      </c>
      <c r="E339">
        <v>4.7099449366298897E-3</v>
      </c>
      <c r="F339">
        <v>-1.52099974181546E-4</v>
      </c>
      <c r="G339">
        <v>5.9847900025818301E-2</v>
      </c>
      <c r="H339">
        <v>1.5112413050162099E-6</v>
      </c>
      <c r="I339">
        <v>1</v>
      </c>
      <c r="J339">
        <v>1</v>
      </c>
      <c r="K339">
        <v>1</v>
      </c>
      <c r="L339">
        <v>1.43756412484866E-6</v>
      </c>
      <c r="M339">
        <v>1.53437570716224E-6</v>
      </c>
      <c r="N339">
        <v>1.4606985269946901E-6</v>
      </c>
      <c r="O339">
        <v>3.7507261337206999E-2</v>
      </c>
      <c r="P339">
        <v>14</v>
      </c>
      <c r="Q339">
        <v>0.6</v>
      </c>
      <c r="R339">
        <v>0.06</v>
      </c>
      <c r="S339" s="7" t="s">
        <v>13</v>
      </c>
      <c r="T339" s="7" t="s">
        <v>14</v>
      </c>
      <c r="U339" s="7" t="s">
        <v>13</v>
      </c>
      <c r="V339" s="7" t="s">
        <v>19</v>
      </c>
      <c r="W339" s="7" t="s">
        <v>13</v>
      </c>
      <c r="X339" s="7" t="s">
        <v>20</v>
      </c>
      <c r="Y339">
        <v>0.1</v>
      </c>
      <c r="Z339">
        <v>0.3</v>
      </c>
      <c r="AA339">
        <v>0.05</v>
      </c>
      <c r="AB339">
        <v>0.36707115292703102</v>
      </c>
    </row>
    <row r="340" spans="1:28" x14ac:dyDescent="0.25">
      <c r="A340">
        <v>339</v>
      </c>
      <c r="B340" s="7" t="s">
        <v>151</v>
      </c>
      <c r="C340" s="7" t="s">
        <v>148</v>
      </c>
      <c r="D340">
        <v>0.92100000000000004</v>
      </c>
      <c r="E340">
        <v>6.3372492463384103E-3</v>
      </c>
      <c r="F340">
        <v>-1.6300089277360399E-4</v>
      </c>
      <c r="G340">
        <v>7.9836999107226497E-2</v>
      </c>
      <c r="H340">
        <v>2.7382118300431701E-6</v>
      </c>
      <c r="I340">
        <v>1</v>
      </c>
      <c r="J340">
        <v>1</v>
      </c>
      <c r="K340">
        <v>1</v>
      </c>
      <c r="L340">
        <v>2.6228502006399199E-6</v>
      </c>
      <c r="M340">
        <v>2.76478112108817E-6</v>
      </c>
      <c r="N340">
        <v>2.6494194916849101E-6</v>
      </c>
      <c r="O340">
        <v>5.12876178134163E-2</v>
      </c>
      <c r="P340">
        <v>15</v>
      </c>
      <c r="Q340">
        <v>0.6</v>
      </c>
      <c r="R340">
        <v>0.08</v>
      </c>
      <c r="S340" s="7" t="s">
        <v>13</v>
      </c>
      <c r="T340" s="7" t="s">
        <v>14</v>
      </c>
      <c r="U340" s="7" t="s">
        <v>13</v>
      </c>
      <c r="V340" s="7" t="s">
        <v>19</v>
      </c>
      <c r="W340" s="7" t="s">
        <v>13</v>
      </c>
      <c r="X340" s="7" t="s">
        <v>20</v>
      </c>
      <c r="Y340">
        <v>0.05</v>
      </c>
      <c r="Z340">
        <v>0.3</v>
      </c>
      <c r="AA340">
        <v>0.05</v>
      </c>
      <c r="AB340">
        <v>0.38873854457141199</v>
      </c>
    </row>
    <row r="341" spans="1:28" x14ac:dyDescent="0.25">
      <c r="A341">
        <v>340</v>
      </c>
      <c r="B341" s="7" t="s">
        <v>151</v>
      </c>
      <c r="C341" s="7" t="s">
        <v>148</v>
      </c>
      <c r="D341">
        <v>0.93700000000000006</v>
      </c>
      <c r="E341">
        <v>9.5688023575527907E-3</v>
      </c>
      <c r="F341">
        <v>-2.3045900580346399E-4</v>
      </c>
      <c r="G341">
        <v>9.9769540994196507E-2</v>
      </c>
      <c r="H341">
        <v>6.1440906342257003E-6</v>
      </c>
      <c r="I341">
        <v>1</v>
      </c>
      <c r="J341">
        <v>1</v>
      </c>
      <c r="K341">
        <v>1</v>
      </c>
      <c r="L341">
        <v>5.7334472914063003E-6</v>
      </c>
      <c r="M341">
        <v>6.1972019875816197E-6</v>
      </c>
      <c r="N341">
        <v>5.7865586447622197E-6</v>
      </c>
      <c r="O341">
        <v>6.03859356276059E-2</v>
      </c>
      <c r="P341">
        <v>16</v>
      </c>
      <c r="Q341">
        <v>0.6</v>
      </c>
      <c r="R341">
        <v>0.1</v>
      </c>
      <c r="S341" s="7" t="s">
        <v>13</v>
      </c>
      <c r="T341" s="7" t="s">
        <v>14</v>
      </c>
      <c r="U341" s="7" t="s">
        <v>13</v>
      </c>
      <c r="V341" s="7" t="s">
        <v>19</v>
      </c>
      <c r="W341" s="7" t="s">
        <v>13</v>
      </c>
      <c r="X341" s="7" t="s">
        <v>20</v>
      </c>
      <c r="Y341">
        <v>0.05</v>
      </c>
      <c r="Z341">
        <v>0.3</v>
      </c>
      <c r="AA341">
        <v>0.05</v>
      </c>
      <c r="AB341">
        <v>0.48216255312589801</v>
      </c>
    </row>
    <row r="342" spans="1:28" x14ac:dyDescent="0.25">
      <c r="A342">
        <v>341</v>
      </c>
      <c r="B342" s="7" t="s">
        <v>151</v>
      </c>
      <c r="C342" s="7" t="s">
        <v>148</v>
      </c>
      <c r="D342">
        <v>0.93400000000000005</v>
      </c>
      <c r="E342">
        <v>1.151876451763E-2</v>
      </c>
      <c r="F342">
        <v>-2.8215015842072901E-4</v>
      </c>
      <c r="G342">
        <v>0.12471784984157901</v>
      </c>
      <c r="H342">
        <v>8.9275091991163108E-6</v>
      </c>
      <c r="I342">
        <v>1</v>
      </c>
      <c r="J342">
        <v>1</v>
      </c>
      <c r="K342">
        <v>1</v>
      </c>
      <c r="L342">
        <v>8.8299345829414096E-6</v>
      </c>
      <c r="M342">
        <v>9.0071179110131493E-6</v>
      </c>
      <c r="N342">
        <v>8.9095432948382498E-6</v>
      </c>
      <c r="O342">
        <v>7.1718132926323203E-2</v>
      </c>
      <c r="P342">
        <v>17</v>
      </c>
      <c r="Q342">
        <v>0.6</v>
      </c>
      <c r="R342">
        <v>0.125</v>
      </c>
      <c r="S342" s="7" t="s">
        <v>13</v>
      </c>
      <c r="T342" s="7" t="s">
        <v>14</v>
      </c>
      <c r="U342" s="7" t="s">
        <v>13</v>
      </c>
      <c r="V342" s="7" t="s">
        <v>19</v>
      </c>
      <c r="W342" s="7" t="s">
        <v>13</v>
      </c>
      <c r="X342" s="7" t="s">
        <v>20</v>
      </c>
      <c r="Y342">
        <v>0.05</v>
      </c>
      <c r="Z342">
        <v>0.4</v>
      </c>
      <c r="AA342">
        <v>0.05</v>
      </c>
      <c r="AB342">
        <v>0.43469558103975903</v>
      </c>
    </row>
    <row r="343" spans="1:28" x14ac:dyDescent="0.25">
      <c r="A343">
        <v>342</v>
      </c>
      <c r="B343" s="7" t="s">
        <v>151</v>
      </c>
      <c r="C343" s="7" t="s">
        <v>148</v>
      </c>
      <c r="D343">
        <v>0.93500000000000005</v>
      </c>
      <c r="E343">
        <v>1.2200964878610001E-2</v>
      </c>
      <c r="F343">
        <v>-3.3128818414405401E-4</v>
      </c>
      <c r="G343">
        <v>0.149668711815856</v>
      </c>
      <c r="H343">
        <v>1.0055154608054299E-5</v>
      </c>
      <c r="I343">
        <v>1</v>
      </c>
      <c r="J343">
        <v>1</v>
      </c>
      <c r="K343">
        <v>1</v>
      </c>
      <c r="L343">
        <v>1.0004432657162001E-5</v>
      </c>
      <c r="M343">
        <v>1.0164906469007801E-5</v>
      </c>
      <c r="N343">
        <v>1.01141845181155E-5</v>
      </c>
      <c r="O343">
        <v>9.275572899923E-2</v>
      </c>
      <c r="P343">
        <v>18</v>
      </c>
      <c r="Q343">
        <v>0.6</v>
      </c>
      <c r="R343">
        <v>0.15</v>
      </c>
      <c r="S343" s="7" t="s">
        <v>13</v>
      </c>
      <c r="T343" s="7" t="s">
        <v>14</v>
      </c>
      <c r="U343" s="7" t="s">
        <v>13</v>
      </c>
      <c r="V343" s="7" t="s">
        <v>19</v>
      </c>
      <c r="W343" s="7" t="s">
        <v>13</v>
      </c>
      <c r="X343" s="7" t="s">
        <v>20</v>
      </c>
      <c r="Y343">
        <v>0.01</v>
      </c>
      <c r="Z343">
        <v>0.4</v>
      </c>
      <c r="AA343">
        <v>0.01</v>
      </c>
      <c r="AB343">
        <v>0.42009388525159602</v>
      </c>
    </row>
    <row r="344" spans="1:28" x14ac:dyDescent="0.25">
      <c r="A344">
        <v>343</v>
      </c>
      <c r="B344" s="7" t="s">
        <v>151</v>
      </c>
      <c r="C344" s="7" t="s">
        <v>148</v>
      </c>
      <c r="D344">
        <v>0.93700000000000006</v>
      </c>
      <c r="E344">
        <v>2.78322791117882E-3</v>
      </c>
      <c r="F344">
        <v>2.9271878958409699E-5</v>
      </c>
      <c r="G344">
        <v>1.00292718789584E-2</v>
      </c>
      <c r="H344">
        <v>5.0556002696702196E-7</v>
      </c>
      <c r="I344">
        <v>1</v>
      </c>
      <c r="J344">
        <v>1</v>
      </c>
      <c r="K344">
        <v>1</v>
      </c>
      <c r="L344">
        <v>5.1484699388724502E-7</v>
      </c>
      <c r="M344">
        <v>5.06416869864778E-7</v>
      </c>
      <c r="N344">
        <v>5.1570383678500095E-7</v>
      </c>
      <c r="O344">
        <v>4.8353529756277403E-3</v>
      </c>
      <c r="P344">
        <v>19</v>
      </c>
      <c r="Q344">
        <v>0.4</v>
      </c>
      <c r="R344">
        <v>0.01</v>
      </c>
      <c r="S344" s="7" t="s">
        <v>21</v>
      </c>
      <c r="T344" s="7" t="s">
        <v>22</v>
      </c>
      <c r="U344" s="7" t="s">
        <v>21</v>
      </c>
      <c r="V344" s="7" t="s">
        <v>23</v>
      </c>
      <c r="W344" s="7" t="s">
        <v>21</v>
      </c>
      <c r="X344" s="7" t="s">
        <v>24</v>
      </c>
      <c r="Y344">
        <v>0.5</v>
      </c>
      <c r="Z344">
        <v>0.6</v>
      </c>
      <c r="AA344">
        <v>0.05</v>
      </c>
      <c r="AB344">
        <v>0.19841911740467</v>
      </c>
    </row>
    <row r="345" spans="1:28" x14ac:dyDescent="0.25">
      <c r="A345">
        <v>344</v>
      </c>
      <c r="B345" s="7" t="s">
        <v>151</v>
      </c>
      <c r="C345" s="7" t="s">
        <v>148</v>
      </c>
      <c r="D345">
        <v>0.94499999999999995</v>
      </c>
      <c r="E345">
        <v>5.4678713741872203E-3</v>
      </c>
      <c r="F345">
        <v>-7.5736150288070899E-6</v>
      </c>
      <c r="G345">
        <v>1.9992426384971201E-2</v>
      </c>
      <c r="H345">
        <v>1.9540322004128699E-6</v>
      </c>
      <c r="I345">
        <v>1</v>
      </c>
      <c r="J345">
        <v>1</v>
      </c>
      <c r="K345">
        <v>1</v>
      </c>
      <c r="L345">
        <v>1.8994031738005299E-6</v>
      </c>
      <c r="M345">
        <v>1.95408956005748E-6</v>
      </c>
      <c r="N345">
        <v>1.89946053344514E-6</v>
      </c>
      <c r="O345">
        <v>1.07804099168845E-2</v>
      </c>
      <c r="P345">
        <v>20</v>
      </c>
      <c r="Q345">
        <v>0.4</v>
      </c>
      <c r="R345">
        <v>0.02</v>
      </c>
      <c r="S345" s="7" t="s">
        <v>21</v>
      </c>
      <c r="T345" s="7" t="s">
        <v>22</v>
      </c>
      <c r="U345" s="7" t="s">
        <v>21</v>
      </c>
      <c r="V345" s="7" t="s">
        <v>23</v>
      </c>
      <c r="W345" s="7" t="s">
        <v>21</v>
      </c>
      <c r="X345" s="7" t="s">
        <v>24</v>
      </c>
      <c r="Y345">
        <v>0.05</v>
      </c>
      <c r="Z345">
        <v>0.2</v>
      </c>
      <c r="AA345">
        <v>0.4</v>
      </c>
      <c r="AB345">
        <v>0.58884234920553602</v>
      </c>
    </row>
    <row r="346" spans="1:28" x14ac:dyDescent="0.25">
      <c r="A346">
        <v>345</v>
      </c>
      <c r="B346" s="7" t="s">
        <v>151</v>
      </c>
      <c r="C346" s="7" t="s">
        <v>148</v>
      </c>
      <c r="D346">
        <v>0.94699999999999995</v>
      </c>
      <c r="E346">
        <v>7.0570371921870401E-3</v>
      </c>
      <c r="F346">
        <v>-5.1116795867090801E-5</v>
      </c>
      <c r="G346">
        <v>2.9948883204132901E-2</v>
      </c>
      <c r="H346">
        <v>3.25897662127788E-6</v>
      </c>
      <c r="I346">
        <v>1</v>
      </c>
      <c r="J346">
        <v>1</v>
      </c>
      <c r="K346">
        <v>1</v>
      </c>
      <c r="L346">
        <v>3.21839657038061E-6</v>
      </c>
      <c r="M346">
        <v>3.2615895480975901E-6</v>
      </c>
      <c r="N346">
        <v>3.2210094972003298E-6</v>
      </c>
      <c r="O346">
        <v>1.7576766741799699E-2</v>
      </c>
      <c r="P346">
        <v>21</v>
      </c>
      <c r="Q346">
        <v>0.4</v>
      </c>
      <c r="R346">
        <v>0.03</v>
      </c>
      <c r="S346" s="7" t="s">
        <v>21</v>
      </c>
      <c r="T346" s="7" t="s">
        <v>22</v>
      </c>
      <c r="U346" s="7" t="s">
        <v>21</v>
      </c>
      <c r="V346" s="7" t="s">
        <v>23</v>
      </c>
      <c r="W346" s="7" t="s">
        <v>21</v>
      </c>
      <c r="X346" s="7" t="s">
        <v>24</v>
      </c>
      <c r="Y346">
        <v>0.05</v>
      </c>
      <c r="Z346">
        <v>0.2</v>
      </c>
      <c r="AA346">
        <v>0.3</v>
      </c>
      <c r="AB346">
        <v>0.564728973139068</v>
      </c>
    </row>
    <row r="347" spans="1:28" x14ac:dyDescent="0.25">
      <c r="A347">
        <v>346</v>
      </c>
      <c r="B347" s="7" t="s">
        <v>151</v>
      </c>
      <c r="C347" s="7" t="s">
        <v>148</v>
      </c>
      <c r="D347">
        <v>0.95399999999999996</v>
      </c>
      <c r="E347">
        <v>1.6538254858212201E-3</v>
      </c>
      <c r="F347">
        <v>-2.8111584183119799E-5</v>
      </c>
      <c r="G347">
        <v>9.9718884158168496E-3</v>
      </c>
      <c r="H347">
        <v>1.8036426622041499E-7</v>
      </c>
      <c r="I347">
        <v>1</v>
      </c>
      <c r="J347">
        <v>1</v>
      </c>
      <c r="K347">
        <v>1</v>
      </c>
      <c r="L347">
        <v>1.69810344833645E-7</v>
      </c>
      <c r="M347">
        <v>1.8115452738569901E-7</v>
      </c>
      <c r="N347">
        <v>1.7060060599892901E-7</v>
      </c>
      <c r="O347">
        <v>5.1677352648816103E-3</v>
      </c>
      <c r="P347">
        <v>22</v>
      </c>
      <c r="Q347">
        <v>0.5</v>
      </c>
      <c r="R347">
        <v>0.01</v>
      </c>
      <c r="S347" s="7" t="s">
        <v>21</v>
      </c>
      <c r="T347" s="7" t="s">
        <v>25</v>
      </c>
      <c r="U347" s="7" t="s">
        <v>21</v>
      </c>
      <c r="V347" s="7" t="s">
        <v>26</v>
      </c>
      <c r="W347" s="7" t="s">
        <v>21</v>
      </c>
      <c r="X347" s="7" t="s">
        <v>27</v>
      </c>
      <c r="Y347">
        <v>0.05</v>
      </c>
      <c r="Z347">
        <v>0.15</v>
      </c>
      <c r="AA347">
        <v>0.4</v>
      </c>
      <c r="AB347">
        <v>0.517057060774888</v>
      </c>
    </row>
    <row r="348" spans="1:28" x14ac:dyDescent="0.25">
      <c r="A348">
        <v>347</v>
      </c>
      <c r="B348" s="7" t="s">
        <v>151</v>
      </c>
      <c r="C348" s="7" t="s">
        <v>148</v>
      </c>
      <c r="D348">
        <v>0.93300000000000005</v>
      </c>
      <c r="E348">
        <v>4.7391354026515503E-3</v>
      </c>
      <c r="F348">
        <v>2.3683239227462001E-5</v>
      </c>
      <c r="G348">
        <v>2.0023683239227399E-2</v>
      </c>
      <c r="H348">
        <v>1.47273483523922E-6</v>
      </c>
      <c r="I348">
        <v>1</v>
      </c>
      <c r="J348">
        <v>1</v>
      </c>
      <c r="K348">
        <v>1</v>
      </c>
      <c r="L348">
        <v>1.55291460329761E-6</v>
      </c>
      <c r="M348">
        <v>1.47329573105952E-6</v>
      </c>
      <c r="N348">
        <v>1.5534754991179201E-6</v>
      </c>
      <c r="O348">
        <v>8.8879841030940591E-3</v>
      </c>
      <c r="P348">
        <v>23</v>
      </c>
      <c r="Q348">
        <v>0.5</v>
      </c>
      <c r="R348">
        <v>0.02</v>
      </c>
      <c r="S348" s="7" t="s">
        <v>21</v>
      </c>
      <c r="T348" s="7" t="s">
        <v>25</v>
      </c>
      <c r="U348" s="7" t="s">
        <v>21</v>
      </c>
      <c r="V348" s="7" t="s">
        <v>26</v>
      </c>
      <c r="W348" s="7" t="s">
        <v>21</v>
      </c>
      <c r="X348" s="7" t="s">
        <v>27</v>
      </c>
      <c r="Y348">
        <v>0.45</v>
      </c>
      <c r="Z348">
        <v>0.6</v>
      </c>
      <c r="AA348">
        <v>0.05</v>
      </c>
      <c r="AB348">
        <v>0.22576407704329801</v>
      </c>
    </row>
    <row r="349" spans="1:28" x14ac:dyDescent="0.25">
      <c r="A349">
        <v>348</v>
      </c>
      <c r="B349" s="7" t="s">
        <v>151</v>
      </c>
      <c r="C349" s="7" t="s">
        <v>148</v>
      </c>
      <c r="D349">
        <v>0.94099999999999995</v>
      </c>
      <c r="E349">
        <v>4.5376578149334598E-3</v>
      </c>
      <c r="F349">
        <v>-1.2535801143246999E-4</v>
      </c>
      <c r="G349">
        <v>2.98746419885676E-2</v>
      </c>
      <c r="H349">
        <v>1.36003600452934E-6</v>
      </c>
      <c r="I349">
        <v>1</v>
      </c>
      <c r="J349">
        <v>1</v>
      </c>
      <c r="K349">
        <v>1</v>
      </c>
      <c r="L349">
        <v>1.3087933015524499E-6</v>
      </c>
      <c r="M349">
        <v>1.37575063555964E-6</v>
      </c>
      <c r="N349">
        <v>1.3245079325827499E-6</v>
      </c>
      <c r="O349">
        <v>1.5886698750905402E-2</v>
      </c>
      <c r="P349">
        <v>24</v>
      </c>
      <c r="Q349">
        <v>0.5</v>
      </c>
      <c r="R349">
        <v>0.03</v>
      </c>
      <c r="S349" s="7" t="s">
        <v>21</v>
      </c>
      <c r="T349" s="7" t="s">
        <v>25</v>
      </c>
      <c r="U349" s="7" t="s">
        <v>21</v>
      </c>
      <c r="V349" s="7" t="s">
        <v>26</v>
      </c>
      <c r="W349" s="7" t="s">
        <v>21</v>
      </c>
      <c r="X349" s="7" t="s">
        <v>27</v>
      </c>
      <c r="Y349">
        <v>0.05</v>
      </c>
      <c r="Z349">
        <v>0.2</v>
      </c>
      <c r="AA349">
        <v>0.3</v>
      </c>
      <c r="AB349">
        <v>0.53032283222132603</v>
      </c>
    </row>
    <row r="350" spans="1:28" x14ac:dyDescent="0.25">
      <c r="A350">
        <v>349</v>
      </c>
      <c r="B350" s="7" t="s">
        <v>151</v>
      </c>
      <c r="C350" s="7" t="s">
        <v>148</v>
      </c>
      <c r="D350">
        <v>0.94099999999999995</v>
      </c>
      <c r="E350">
        <v>7.0577761702833499E-3</v>
      </c>
      <c r="F350">
        <v>-7.6288965540976896E-5</v>
      </c>
      <c r="G350">
        <v>3.9923711034458999E-2</v>
      </c>
      <c r="H350">
        <v>3.2793967016585199E-6</v>
      </c>
      <c r="I350">
        <v>1</v>
      </c>
      <c r="J350">
        <v>1</v>
      </c>
      <c r="K350">
        <v>1</v>
      </c>
      <c r="L350">
        <v>3.17149976748813E-6</v>
      </c>
      <c r="M350">
        <v>3.2852167079218298E-6</v>
      </c>
      <c r="N350">
        <v>3.1773197737514399E-6</v>
      </c>
      <c r="O350">
        <v>2.05732050563142E-2</v>
      </c>
      <c r="P350">
        <v>25</v>
      </c>
      <c r="Q350">
        <v>0.5</v>
      </c>
      <c r="R350">
        <v>0.04</v>
      </c>
      <c r="S350" s="7" t="s">
        <v>21</v>
      </c>
      <c r="T350" s="7" t="s">
        <v>25</v>
      </c>
      <c r="U350" s="7" t="s">
        <v>21</v>
      </c>
      <c r="V350" s="7" t="s">
        <v>26</v>
      </c>
      <c r="W350" s="7" t="s">
        <v>21</v>
      </c>
      <c r="X350" s="7" t="s">
        <v>27</v>
      </c>
      <c r="Y350">
        <v>0.3</v>
      </c>
      <c r="Z350">
        <v>0.5</v>
      </c>
      <c r="AA350">
        <v>0.05</v>
      </c>
      <c r="AB350">
        <v>0.28892452774791499</v>
      </c>
    </row>
    <row r="351" spans="1:28" x14ac:dyDescent="0.25">
      <c r="A351">
        <v>350</v>
      </c>
      <c r="B351" s="7" t="s">
        <v>151</v>
      </c>
      <c r="C351" s="7" t="s">
        <v>148</v>
      </c>
      <c r="D351">
        <v>0.95299999999999996</v>
      </c>
      <c r="E351">
        <v>9.1341941530486102E-3</v>
      </c>
      <c r="F351">
        <v>-7.24887381970988E-5</v>
      </c>
      <c r="G351">
        <v>5.9927511261802797E-2</v>
      </c>
      <c r="H351">
        <v>5.5064559789153596E-6</v>
      </c>
      <c r="I351">
        <v>1</v>
      </c>
      <c r="J351">
        <v>1</v>
      </c>
      <c r="K351">
        <v>1</v>
      </c>
      <c r="L351">
        <v>4.8932373697639699E-6</v>
      </c>
      <c r="M351">
        <v>5.5117105960807697E-6</v>
      </c>
      <c r="N351">
        <v>4.8984919869293799E-6</v>
      </c>
      <c r="O351">
        <v>3.3636258863251702E-2</v>
      </c>
      <c r="P351">
        <v>26</v>
      </c>
      <c r="Q351">
        <v>0.5</v>
      </c>
      <c r="R351">
        <v>0.06</v>
      </c>
      <c r="S351" s="7" t="s">
        <v>21</v>
      </c>
      <c r="T351" s="7" t="s">
        <v>25</v>
      </c>
      <c r="U351" s="7" t="s">
        <v>21</v>
      </c>
      <c r="V351" s="7" t="s">
        <v>26</v>
      </c>
      <c r="W351" s="7" t="s">
        <v>21</v>
      </c>
      <c r="X351" s="7" t="s">
        <v>27</v>
      </c>
      <c r="Y351">
        <v>0.2</v>
      </c>
      <c r="Z351">
        <v>0.5</v>
      </c>
      <c r="AA351">
        <v>0.05</v>
      </c>
      <c r="AB351">
        <v>0.28154610295860799</v>
      </c>
    </row>
    <row r="352" spans="1:28" x14ac:dyDescent="0.25">
      <c r="A352">
        <v>351</v>
      </c>
      <c r="B352" s="7" t="s">
        <v>151</v>
      </c>
      <c r="C352" s="7" t="s">
        <v>148</v>
      </c>
      <c r="D352">
        <v>0.93100000000000005</v>
      </c>
      <c r="E352">
        <v>1.04586788716616E-2</v>
      </c>
      <c r="F352">
        <v>-2.55835004449733E-4</v>
      </c>
      <c r="G352">
        <v>7.9744164995550398E-2</v>
      </c>
      <c r="H352">
        <v>7.2521673706969199E-6</v>
      </c>
      <c r="I352">
        <v>1</v>
      </c>
      <c r="J352">
        <v>1</v>
      </c>
      <c r="K352">
        <v>1</v>
      </c>
      <c r="L352">
        <v>7.2133204190920501E-6</v>
      </c>
      <c r="M352">
        <v>7.3176189201987098E-6</v>
      </c>
      <c r="N352">
        <v>7.27877196859384E-6</v>
      </c>
      <c r="O352">
        <v>4.8500250622296098E-2</v>
      </c>
      <c r="P352">
        <v>27</v>
      </c>
      <c r="Q352">
        <v>0.5</v>
      </c>
      <c r="R352">
        <v>0.08</v>
      </c>
      <c r="S352" s="7" t="s">
        <v>21</v>
      </c>
      <c r="T352" s="7" t="s">
        <v>25</v>
      </c>
      <c r="U352" s="7" t="s">
        <v>21</v>
      </c>
      <c r="V352" s="7" t="s">
        <v>26</v>
      </c>
      <c r="W352" s="7" t="s">
        <v>21</v>
      </c>
      <c r="X352" s="7" t="s">
        <v>27</v>
      </c>
      <c r="Y352">
        <v>0.1</v>
      </c>
      <c r="Z352">
        <v>0.5</v>
      </c>
      <c r="AA352">
        <v>0.05</v>
      </c>
      <c r="AB352">
        <v>0.27573740809668401</v>
      </c>
    </row>
    <row r="353" spans="1:28" x14ac:dyDescent="0.25">
      <c r="A353">
        <v>352</v>
      </c>
      <c r="B353" s="7" t="s">
        <v>151</v>
      </c>
      <c r="C353" s="7" t="s">
        <v>148</v>
      </c>
      <c r="D353">
        <v>0.93200000000000005</v>
      </c>
      <c r="E353">
        <v>1.5532351898913E-3</v>
      </c>
      <c r="F353">
        <v>-3.03184177341272E-5</v>
      </c>
      <c r="G353">
        <v>9.9696815822658599E-3</v>
      </c>
      <c r="H353">
        <v>1.6010198207459901E-7</v>
      </c>
      <c r="I353">
        <v>1</v>
      </c>
      <c r="J353">
        <v>1</v>
      </c>
      <c r="K353">
        <v>1</v>
      </c>
      <c r="L353">
        <v>1.6117059143487299E-7</v>
      </c>
      <c r="M353">
        <v>1.610211885285E-7</v>
      </c>
      <c r="N353">
        <v>1.6208979788877401E-7</v>
      </c>
      <c r="O353">
        <v>3.9352014953621603E-3</v>
      </c>
      <c r="P353">
        <v>28</v>
      </c>
      <c r="Q353">
        <v>0.6</v>
      </c>
      <c r="R353">
        <v>0.01</v>
      </c>
      <c r="S353" s="7" t="s">
        <v>21</v>
      </c>
      <c r="T353" s="7" t="s">
        <v>25</v>
      </c>
      <c r="U353" s="7" t="s">
        <v>21</v>
      </c>
      <c r="V353" s="7" t="s">
        <v>28</v>
      </c>
      <c r="W353" s="7" t="s">
        <v>21</v>
      </c>
      <c r="X353" s="7" t="s">
        <v>29</v>
      </c>
      <c r="Y353">
        <v>0.05</v>
      </c>
      <c r="Z353">
        <v>0.15</v>
      </c>
      <c r="AA353">
        <v>0.5</v>
      </c>
      <c r="AB353">
        <v>0.61487551825078801</v>
      </c>
    </row>
    <row r="354" spans="1:28" x14ac:dyDescent="0.25">
      <c r="A354">
        <v>353</v>
      </c>
      <c r="B354" s="7" t="s">
        <v>151</v>
      </c>
      <c r="C354" s="7" t="s">
        <v>148</v>
      </c>
      <c r="D354">
        <v>0.93799999999999994</v>
      </c>
      <c r="E354">
        <v>3.3319674041067302E-3</v>
      </c>
      <c r="F354">
        <v>-2.0920993276377899E-5</v>
      </c>
      <c r="G354">
        <v>1.99790790067228E-2</v>
      </c>
      <c r="H354">
        <v>7.3555943663257503E-7</v>
      </c>
      <c r="I354">
        <v>1</v>
      </c>
      <c r="J354">
        <v>1</v>
      </c>
      <c r="K354">
        <v>1</v>
      </c>
      <c r="L354">
        <v>7.4898083527068302E-7</v>
      </c>
      <c r="M354">
        <v>7.3599712459224498E-7</v>
      </c>
      <c r="N354">
        <v>7.4941852323035404E-7</v>
      </c>
      <c r="O354">
        <v>7.8646642099545992E-3</v>
      </c>
      <c r="P354">
        <v>29</v>
      </c>
      <c r="Q354">
        <v>0.6</v>
      </c>
      <c r="R354">
        <v>0.02</v>
      </c>
      <c r="S354" s="7" t="s">
        <v>21</v>
      </c>
      <c r="T354" s="7" t="s">
        <v>25</v>
      </c>
      <c r="U354" s="7" t="s">
        <v>21</v>
      </c>
      <c r="V354" s="7" t="s">
        <v>28</v>
      </c>
      <c r="W354" s="7" t="s">
        <v>21</v>
      </c>
      <c r="X354" s="7" t="s">
        <v>29</v>
      </c>
      <c r="Y354">
        <v>0.01</v>
      </c>
      <c r="Z354">
        <v>0.15</v>
      </c>
      <c r="AA354">
        <v>0.5</v>
      </c>
      <c r="AB354">
        <v>0.66692361994151705</v>
      </c>
    </row>
    <row r="355" spans="1:28" x14ac:dyDescent="0.25">
      <c r="A355">
        <v>354</v>
      </c>
      <c r="B355" s="7" t="s">
        <v>151</v>
      </c>
      <c r="C355" s="7" t="s">
        <v>148</v>
      </c>
      <c r="D355">
        <v>0.94199999999999995</v>
      </c>
      <c r="E355">
        <v>4.1134088300120702E-3</v>
      </c>
      <c r="F355">
        <v>-4.4859781803237903E-5</v>
      </c>
      <c r="G355">
        <v>2.9955140218196799E-2</v>
      </c>
      <c r="H355">
        <v>1.12627698187263E-6</v>
      </c>
      <c r="I355">
        <v>1</v>
      </c>
      <c r="J355">
        <v>1</v>
      </c>
      <c r="K355">
        <v>1</v>
      </c>
      <c r="L355">
        <v>1.05201695378475E-6</v>
      </c>
      <c r="M355">
        <v>1.12828938189606E-6</v>
      </c>
      <c r="N355">
        <v>1.05402935380819E-6</v>
      </c>
      <c r="O355">
        <v>1.38951326065409E-2</v>
      </c>
      <c r="P355">
        <v>30</v>
      </c>
      <c r="Q355">
        <v>0.6</v>
      </c>
      <c r="R355">
        <v>0.03</v>
      </c>
      <c r="S355" s="7" t="s">
        <v>21</v>
      </c>
      <c r="T355" s="7" t="s">
        <v>25</v>
      </c>
      <c r="U355" s="7" t="s">
        <v>21</v>
      </c>
      <c r="V355" s="7" t="s">
        <v>28</v>
      </c>
      <c r="W355" s="7" t="s">
        <v>21</v>
      </c>
      <c r="X355" s="7" t="s">
        <v>29</v>
      </c>
      <c r="Y355">
        <v>0.35</v>
      </c>
      <c r="Z355">
        <v>0.5</v>
      </c>
      <c r="AA355">
        <v>0.05</v>
      </c>
      <c r="AB355">
        <v>0.274406312032136</v>
      </c>
    </row>
    <row r="356" spans="1:28" x14ac:dyDescent="0.25">
      <c r="A356">
        <v>355</v>
      </c>
      <c r="B356" s="7" t="s">
        <v>151</v>
      </c>
      <c r="C356" s="7" t="s">
        <v>148</v>
      </c>
      <c r="D356">
        <v>0.92100000000000004</v>
      </c>
      <c r="E356">
        <v>4.9308400987124997E-3</v>
      </c>
      <c r="F356">
        <v>3.1199802182421801E-6</v>
      </c>
      <c r="G356">
        <v>4.0003119980218202E-2</v>
      </c>
      <c r="H356">
        <v>1.6285709565353399E-6</v>
      </c>
      <c r="I356">
        <v>1</v>
      </c>
      <c r="J356">
        <v>1</v>
      </c>
      <c r="K356">
        <v>1</v>
      </c>
      <c r="L356">
        <v>1.6268233143476301E-6</v>
      </c>
      <c r="M356">
        <v>1.6285806908118999E-6</v>
      </c>
      <c r="N356">
        <v>1.6268330486241901E-6</v>
      </c>
      <c r="O356">
        <v>2.1180453064075899E-2</v>
      </c>
      <c r="P356">
        <v>31</v>
      </c>
      <c r="Q356">
        <v>0.6</v>
      </c>
      <c r="R356">
        <v>0.04</v>
      </c>
      <c r="S356" s="7" t="s">
        <v>21</v>
      </c>
      <c r="T356" s="7" t="s">
        <v>25</v>
      </c>
      <c r="U356" s="7" t="s">
        <v>21</v>
      </c>
      <c r="V356" s="7" t="s">
        <v>28</v>
      </c>
      <c r="W356" s="7" t="s">
        <v>21</v>
      </c>
      <c r="X356" s="7" t="s">
        <v>29</v>
      </c>
      <c r="Y356">
        <v>0.3</v>
      </c>
      <c r="Z356">
        <v>0.5</v>
      </c>
      <c r="AA356">
        <v>0.01</v>
      </c>
      <c r="AB356">
        <v>0.23081783715997201</v>
      </c>
    </row>
    <row r="357" spans="1:28" x14ac:dyDescent="0.25">
      <c r="A357">
        <v>356</v>
      </c>
      <c r="B357" s="7" t="s">
        <v>151</v>
      </c>
      <c r="C357" s="7" t="s">
        <v>148</v>
      </c>
      <c r="D357">
        <v>0.94199999999999995</v>
      </c>
      <c r="E357">
        <v>3.9746981531981196E-3</v>
      </c>
      <c r="F357">
        <v>-2.19614793334251E-4</v>
      </c>
      <c r="G357">
        <v>5.9780385206665801E-2</v>
      </c>
      <c r="H357">
        <v>1.08640757318303E-6</v>
      </c>
      <c r="I357">
        <v>1</v>
      </c>
      <c r="J357">
        <v>1</v>
      </c>
      <c r="K357">
        <v>1</v>
      </c>
      <c r="L357">
        <v>9.7270625609188894E-7</v>
      </c>
      <c r="M357">
        <v>1.13463823063427E-6</v>
      </c>
      <c r="N357">
        <v>1.02093691354313E-6</v>
      </c>
      <c r="O357">
        <v>3.7121014129427997E-2</v>
      </c>
      <c r="P357">
        <v>32</v>
      </c>
      <c r="Q357">
        <v>0.6</v>
      </c>
      <c r="R357">
        <v>0.06</v>
      </c>
      <c r="S357" s="7" t="s">
        <v>21</v>
      </c>
      <c r="T357" s="7" t="s">
        <v>25</v>
      </c>
      <c r="U357" s="7" t="s">
        <v>21</v>
      </c>
      <c r="V357" s="7" t="s">
        <v>28</v>
      </c>
      <c r="W357" s="7" t="s">
        <v>21</v>
      </c>
      <c r="X357" s="7" t="s">
        <v>29</v>
      </c>
      <c r="Y357">
        <v>0.1</v>
      </c>
      <c r="Z357">
        <v>0.3</v>
      </c>
      <c r="AA357">
        <v>0.05</v>
      </c>
      <c r="AB357">
        <v>0.36263303884984599</v>
      </c>
    </row>
    <row r="358" spans="1:28" x14ac:dyDescent="0.25">
      <c r="A358">
        <v>357</v>
      </c>
      <c r="B358" s="7" t="s">
        <v>151</v>
      </c>
      <c r="C358" s="7" t="s">
        <v>148</v>
      </c>
      <c r="D358">
        <v>0.93899999999999995</v>
      </c>
      <c r="E358">
        <v>6.2046373910059904E-3</v>
      </c>
      <c r="F358">
        <v>-2.4490348707369798E-4</v>
      </c>
      <c r="G358">
        <v>7.9755096512926393E-2</v>
      </c>
      <c r="H358">
        <v>2.6301604323143198E-6</v>
      </c>
      <c r="I358">
        <v>1</v>
      </c>
      <c r="J358">
        <v>1</v>
      </c>
      <c r="K358">
        <v>1</v>
      </c>
      <c r="L358">
        <v>2.6167508630678002E-6</v>
      </c>
      <c r="M358">
        <v>2.69013815029518E-6</v>
      </c>
      <c r="N358">
        <v>2.6767285810486501E-6</v>
      </c>
      <c r="O358">
        <v>4.7196051488879801E-2</v>
      </c>
      <c r="P358">
        <v>33</v>
      </c>
      <c r="Q358">
        <v>0.6</v>
      </c>
      <c r="R358">
        <v>0.08</v>
      </c>
      <c r="S358" s="7" t="s">
        <v>21</v>
      </c>
      <c r="T358" s="7" t="s">
        <v>25</v>
      </c>
      <c r="U358" s="7" t="s">
        <v>21</v>
      </c>
      <c r="V358" s="7" t="s">
        <v>28</v>
      </c>
      <c r="W358" s="7" t="s">
        <v>21</v>
      </c>
      <c r="X358" s="7" t="s">
        <v>29</v>
      </c>
      <c r="Y358">
        <v>0.1</v>
      </c>
      <c r="Z358">
        <v>0.4</v>
      </c>
      <c r="AA358">
        <v>0.05</v>
      </c>
      <c r="AB358">
        <v>0.33124033534639302</v>
      </c>
    </row>
    <row r="359" spans="1:28" x14ac:dyDescent="0.25">
      <c r="A359">
        <v>358</v>
      </c>
      <c r="B359" s="7" t="s">
        <v>151</v>
      </c>
      <c r="C359" s="7" t="s">
        <v>148</v>
      </c>
      <c r="D359">
        <v>0.94099999999999995</v>
      </c>
      <c r="E359">
        <v>8.2673638414681207E-3</v>
      </c>
      <c r="F359">
        <v>-3.30799550347887E-4</v>
      </c>
      <c r="G359">
        <v>9.9669200449652204E-2</v>
      </c>
      <c r="H359">
        <v>4.6307078445500002E-6</v>
      </c>
      <c r="I359">
        <v>1</v>
      </c>
      <c r="J359">
        <v>1</v>
      </c>
      <c r="K359">
        <v>1</v>
      </c>
      <c r="L359">
        <v>4.5207513181412298E-6</v>
      </c>
      <c r="M359">
        <v>4.7401361870603602E-6</v>
      </c>
      <c r="N359">
        <v>4.6301796606516001E-6</v>
      </c>
      <c r="O359">
        <v>5.5545930094032803E-2</v>
      </c>
      <c r="P359">
        <v>34</v>
      </c>
      <c r="Q359">
        <v>0.6</v>
      </c>
      <c r="R359">
        <v>0.1</v>
      </c>
      <c r="S359" s="7" t="s">
        <v>21</v>
      </c>
      <c r="T359" s="7" t="s">
        <v>25</v>
      </c>
      <c r="U359" s="7" t="s">
        <v>21</v>
      </c>
      <c r="V359" s="7" t="s">
        <v>28</v>
      </c>
      <c r="W359" s="7" t="s">
        <v>21</v>
      </c>
      <c r="X359" s="7" t="s">
        <v>29</v>
      </c>
      <c r="Y359">
        <v>0.1</v>
      </c>
      <c r="Z359">
        <v>0.4</v>
      </c>
      <c r="AA359">
        <v>0.05</v>
      </c>
      <c r="AB359">
        <v>0.40403208331824397</v>
      </c>
    </row>
    <row r="360" spans="1:28" x14ac:dyDescent="0.25">
      <c r="A360">
        <v>359</v>
      </c>
      <c r="B360" s="7" t="s">
        <v>151</v>
      </c>
      <c r="C360" s="7" t="s">
        <v>148</v>
      </c>
      <c r="D360">
        <v>0.93200000000000005</v>
      </c>
      <c r="E360">
        <v>9.7921881756590206E-3</v>
      </c>
      <c r="F360">
        <v>-4.2850347262308401E-4</v>
      </c>
      <c r="G360">
        <v>0.12457149652737701</v>
      </c>
      <c r="H360">
        <v>6.5022268741609397E-6</v>
      </c>
      <c r="I360">
        <v>1</v>
      </c>
      <c r="J360">
        <v>1</v>
      </c>
      <c r="K360">
        <v>1</v>
      </c>
      <c r="L360">
        <v>6.3977147411991702E-6</v>
      </c>
      <c r="M360">
        <v>6.6858421002109902E-6</v>
      </c>
      <c r="N360">
        <v>6.5813299672492098E-6</v>
      </c>
      <c r="O360">
        <v>7.0962765391492905E-2</v>
      </c>
      <c r="P360">
        <v>35</v>
      </c>
      <c r="Q360">
        <v>0.6</v>
      </c>
      <c r="R360">
        <v>0.125</v>
      </c>
      <c r="S360" s="7" t="s">
        <v>21</v>
      </c>
      <c r="T360" s="7" t="s">
        <v>25</v>
      </c>
      <c r="U360" s="7" t="s">
        <v>21</v>
      </c>
      <c r="V360" s="7" t="s">
        <v>28</v>
      </c>
      <c r="W360" s="7" t="s">
        <v>21</v>
      </c>
      <c r="X360" s="7" t="s">
        <v>29</v>
      </c>
      <c r="Y360">
        <v>0.05</v>
      </c>
      <c r="Z360">
        <v>0.4</v>
      </c>
      <c r="AA360">
        <v>0.05</v>
      </c>
      <c r="AB360">
        <v>0.42841165126740999</v>
      </c>
    </row>
    <row r="361" spans="1:28" x14ac:dyDescent="0.25">
      <c r="A361">
        <v>360</v>
      </c>
      <c r="B361" s="7" t="s">
        <v>151</v>
      </c>
      <c r="C361" s="7" t="s">
        <v>148</v>
      </c>
      <c r="D361">
        <v>0.92600000000000005</v>
      </c>
      <c r="E361">
        <v>1.3076426122210201E-2</v>
      </c>
      <c r="F361">
        <v>-3.6009511597316602E-4</v>
      </c>
      <c r="G361">
        <v>0.14963990488402701</v>
      </c>
      <c r="H361">
        <v>1.15074903996429E-5</v>
      </c>
      <c r="I361">
        <v>1</v>
      </c>
      <c r="J361">
        <v>1</v>
      </c>
      <c r="K361">
        <v>1</v>
      </c>
      <c r="L361">
        <v>1.10831304142708E-5</v>
      </c>
      <c r="M361">
        <v>1.1637158892190601E-5</v>
      </c>
      <c r="N361">
        <v>1.1212798906818499E-5</v>
      </c>
      <c r="O361">
        <v>8.3848729296421204E-2</v>
      </c>
      <c r="P361">
        <v>36</v>
      </c>
      <c r="Q361">
        <v>0.6</v>
      </c>
      <c r="R361">
        <v>0.15</v>
      </c>
      <c r="S361" s="7" t="s">
        <v>21</v>
      </c>
      <c r="T361" s="7" t="s">
        <v>25</v>
      </c>
      <c r="U361" s="7" t="s">
        <v>21</v>
      </c>
      <c r="V361" s="7" t="s">
        <v>28</v>
      </c>
      <c r="W361" s="7" t="s">
        <v>21</v>
      </c>
      <c r="X361" s="7" t="s">
        <v>29</v>
      </c>
      <c r="Y361">
        <v>0.05</v>
      </c>
      <c r="Z361">
        <v>0.5</v>
      </c>
      <c r="AA361">
        <v>2.5000000000000001E-2</v>
      </c>
      <c r="AB361">
        <v>0.382452220989838</v>
      </c>
    </row>
    <row r="362" spans="1:28" x14ac:dyDescent="0.25">
      <c r="A362">
        <v>361</v>
      </c>
      <c r="B362" s="7" t="s">
        <v>151</v>
      </c>
      <c r="C362" s="7" t="s">
        <v>148</v>
      </c>
      <c r="D362">
        <v>0.94599999999999995</v>
      </c>
      <c r="E362">
        <v>3.6874471674437099E-3</v>
      </c>
      <c r="F362">
        <v>-7.6256381412066096E-6</v>
      </c>
      <c r="G362">
        <v>9.9923743618587999E-3</v>
      </c>
      <c r="H362">
        <v>8.8842826224305702E-7</v>
      </c>
      <c r="I362">
        <v>1</v>
      </c>
      <c r="J362">
        <v>1</v>
      </c>
      <c r="K362">
        <v>1</v>
      </c>
      <c r="L362">
        <v>8.8731342148390901E-7</v>
      </c>
      <c r="M362">
        <v>8.8848641260011701E-7</v>
      </c>
      <c r="N362">
        <v>8.8737157184096996E-7</v>
      </c>
      <c r="O362">
        <v>5.8820167653487101E-3</v>
      </c>
      <c r="P362">
        <v>37</v>
      </c>
      <c r="Q362">
        <v>0.4</v>
      </c>
      <c r="R362">
        <v>0.01</v>
      </c>
      <c r="S362" s="7" t="s">
        <v>30</v>
      </c>
      <c r="T362" s="7" t="s">
        <v>31</v>
      </c>
      <c r="U362" s="7" t="s">
        <v>30</v>
      </c>
      <c r="V362" s="7" t="s">
        <v>32</v>
      </c>
      <c r="W362" s="7" t="s">
        <v>30</v>
      </c>
      <c r="X362" s="7" t="s">
        <v>33</v>
      </c>
      <c r="Y362">
        <v>2.5000000000000001E-2</v>
      </c>
      <c r="Z362">
        <v>0.15</v>
      </c>
      <c r="AA362">
        <v>0.5</v>
      </c>
      <c r="AB362">
        <v>0.63673926719995</v>
      </c>
    </row>
    <row r="363" spans="1:28" x14ac:dyDescent="0.25">
      <c r="A363">
        <v>362</v>
      </c>
      <c r="B363" s="7" t="s">
        <v>151</v>
      </c>
      <c r="C363" s="7" t="s">
        <v>148</v>
      </c>
      <c r="D363">
        <v>0.94399999999999995</v>
      </c>
      <c r="E363">
        <v>6.1727666953773196E-3</v>
      </c>
      <c r="F363">
        <v>-2.3361728229392701E-5</v>
      </c>
      <c r="G363">
        <v>1.9976638271770601E-2</v>
      </c>
      <c r="H363">
        <v>2.4918291279795198E-6</v>
      </c>
      <c r="I363">
        <v>1</v>
      </c>
      <c r="J363">
        <v>1</v>
      </c>
      <c r="K363">
        <v>1</v>
      </c>
      <c r="L363">
        <v>2.6030643500099202E-6</v>
      </c>
      <c r="M363">
        <v>2.4923748983253799E-6</v>
      </c>
      <c r="N363">
        <v>2.6036101203557901E-6</v>
      </c>
      <c r="O363">
        <v>1.21724227748773E-2</v>
      </c>
      <c r="P363">
        <v>38</v>
      </c>
      <c r="Q363">
        <v>0.4</v>
      </c>
      <c r="R363">
        <v>0.02</v>
      </c>
      <c r="S363" s="7" t="s">
        <v>30</v>
      </c>
      <c r="T363" s="7" t="s">
        <v>31</v>
      </c>
      <c r="U363" s="7" t="s">
        <v>30</v>
      </c>
      <c r="V363" s="7" t="s">
        <v>32</v>
      </c>
      <c r="W363" s="7" t="s">
        <v>30</v>
      </c>
      <c r="X363" s="7" t="s">
        <v>33</v>
      </c>
      <c r="Y363">
        <v>2.5000000000000001E-2</v>
      </c>
      <c r="Z363">
        <v>0.2</v>
      </c>
      <c r="AA363">
        <v>0.4</v>
      </c>
      <c r="AB363">
        <v>0.57358465017055205</v>
      </c>
    </row>
    <row r="364" spans="1:28" x14ac:dyDescent="0.25">
      <c r="A364">
        <v>363</v>
      </c>
      <c r="B364" s="7" t="s">
        <v>151</v>
      </c>
      <c r="C364" s="7" t="s">
        <v>148</v>
      </c>
      <c r="D364">
        <v>0.93899999999999995</v>
      </c>
      <c r="E364">
        <v>6.9619660549180198E-3</v>
      </c>
      <c r="F364">
        <v>-1.05110841577115E-4</v>
      </c>
      <c r="G364">
        <v>2.98948891584228E-2</v>
      </c>
      <c r="H364">
        <v>3.1629329418473902E-6</v>
      </c>
      <c r="I364">
        <v>1</v>
      </c>
      <c r="J364">
        <v>1</v>
      </c>
      <c r="K364">
        <v>1</v>
      </c>
      <c r="L364">
        <v>3.1447945478996601E-6</v>
      </c>
      <c r="M364">
        <v>3.1739812308644398E-6</v>
      </c>
      <c r="N364">
        <v>3.1558428369167102E-6</v>
      </c>
      <c r="O364">
        <v>1.4171493789849301E-2</v>
      </c>
      <c r="P364">
        <v>39</v>
      </c>
      <c r="Q364">
        <v>0.4</v>
      </c>
      <c r="R364">
        <v>0.03</v>
      </c>
      <c r="S364" s="7" t="s">
        <v>30</v>
      </c>
      <c r="T364" s="7" t="s">
        <v>31</v>
      </c>
      <c r="U364" s="7" t="s">
        <v>30</v>
      </c>
      <c r="V364" s="7" t="s">
        <v>32</v>
      </c>
      <c r="W364" s="7" t="s">
        <v>30</v>
      </c>
      <c r="X364" s="7" t="s">
        <v>33</v>
      </c>
      <c r="Y364">
        <v>0.35</v>
      </c>
      <c r="Z364">
        <v>0.55000000000000004</v>
      </c>
      <c r="AA364">
        <v>0.1</v>
      </c>
      <c r="AB364">
        <v>0.30345373233101502</v>
      </c>
    </row>
    <row r="365" spans="1:28" x14ac:dyDescent="0.25">
      <c r="A365">
        <v>364</v>
      </c>
      <c r="B365" s="7" t="s">
        <v>151</v>
      </c>
      <c r="C365" s="7" t="s">
        <v>148</v>
      </c>
      <c r="D365">
        <v>0.93</v>
      </c>
      <c r="E365">
        <v>1.8259384779782399E-3</v>
      </c>
      <c r="F365">
        <v>-1.1350113077214601E-5</v>
      </c>
      <c r="G365">
        <v>9.9886498869228204E-3</v>
      </c>
      <c r="H365">
        <v>2.1865729769444501E-7</v>
      </c>
      <c r="I365">
        <v>1</v>
      </c>
      <c r="J365">
        <v>1</v>
      </c>
      <c r="K365">
        <v>1</v>
      </c>
      <c r="L365">
        <v>2.22475963376271E-7</v>
      </c>
      <c r="M365">
        <v>2.1878612276130999E-7</v>
      </c>
      <c r="N365">
        <v>2.2260478844313601E-7</v>
      </c>
      <c r="O365">
        <v>4.1613337562185796E-3</v>
      </c>
      <c r="P365">
        <v>40</v>
      </c>
      <c r="Q365">
        <v>0.5</v>
      </c>
      <c r="R365">
        <v>0.01</v>
      </c>
      <c r="S365" s="7" t="s">
        <v>30</v>
      </c>
      <c r="T365" s="7" t="s">
        <v>31</v>
      </c>
      <c r="U365" s="7" t="s">
        <v>30</v>
      </c>
      <c r="V365" s="7" t="s">
        <v>34</v>
      </c>
      <c r="W365" s="7" t="s">
        <v>30</v>
      </c>
      <c r="X365" s="7" t="s">
        <v>35</v>
      </c>
      <c r="Y365">
        <v>0.5</v>
      </c>
      <c r="Z365">
        <v>0.6</v>
      </c>
      <c r="AA365">
        <v>0.05</v>
      </c>
      <c r="AB365">
        <v>0.17292000275077901</v>
      </c>
    </row>
    <row r="366" spans="1:28" x14ac:dyDescent="0.25">
      <c r="A366">
        <v>365</v>
      </c>
      <c r="B366" s="7" t="s">
        <v>151</v>
      </c>
      <c r="C366" s="7" t="s">
        <v>148</v>
      </c>
      <c r="D366">
        <v>0.93</v>
      </c>
      <c r="E366">
        <v>2.9409468206669401E-3</v>
      </c>
      <c r="F366">
        <v>-5.7085441603191697E-5</v>
      </c>
      <c r="G366">
        <v>1.9942914558396901E-2</v>
      </c>
      <c r="H366">
        <v>5.70294971826571E-7</v>
      </c>
      <c r="I366">
        <v>1</v>
      </c>
      <c r="J366">
        <v>1</v>
      </c>
      <c r="K366">
        <v>1</v>
      </c>
      <c r="L366">
        <v>5.9958202986055104E-7</v>
      </c>
      <c r="M366">
        <v>5.7355371946960305E-7</v>
      </c>
      <c r="N366">
        <v>6.0284077750358298E-7</v>
      </c>
      <c r="O366">
        <v>1.03605364284277E-2</v>
      </c>
      <c r="P366">
        <v>41</v>
      </c>
      <c r="Q366">
        <v>0.5</v>
      </c>
      <c r="R366">
        <v>0.02</v>
      </c>
      <c r="S366" s="7" t="s">
        <v>30</v>
      </c>
      <c r="T366" s="7" t="s">
        <v>31</v>
      </c>
      <c r="U366" s="7" t="s">
        <v>30</v>
      </c>
      <c r="V366" s="7" t="s">
        <v>34</v>
      </c>
      <c r="W366" s="7" t="s">
        <v>30</v>
      </c>
      <c r="X366" s="7" t="s">
        <v>35</v>
      </c>
      <c r="Y366">
        <v>0.35</v>
      </c>
      <c r="Z366">
        <v>0.5</v>
      </c>
      <c r="AA366">
        <v>0.05</v>
      </c>
      <c r="AB366">
        <v>0.20421095716347001</v>
      </c>
    </row>
    <row r="367" spans="1:28" x14ac:dyDescent="0.25">
      <c r="A367">
        <v>366</v>
      </c>
      <c r="B367" s="7" t="s">
        <v>151</v>
      </c>
      <c r="C367" s="7" t="s">
        <v>148</v>
      </c>
      <c r="D367">
        <v>0.94099999999999995</v>
      </c>
      <c r="E367">
        <v>7.7158496360013604E-3</v>
      </c>
      <c r="F367">
        <v>8.2859750822630903E-8</v>
      </c>
      <c r="G367">
        <v>3.0000082859750799E-2</v>
      </c>
      <c r="H367">
        <v>3.8961518306400097E-6</v>
      </c>
      <c r="I367">
        <v>1</v>
      </c>
      <c r="J367">
        <v>1</v>
      </c>
      <c r="K367">
        <v>1</v>
      </c>
      <c r="L367">
        <v>4.0961209484830102E-6</v>
      </c>
      <c r="M367">
        <v>3.8961518375057402E-6</v>
      </c>
      <c r="N367">
        <v>4.0961209553487501E-6</v>
      </c>
      <c r="O367">
        <v>1.4277564006579001E-2</v>
      </c>
      <c r="P367">
        <v>42</v>
      </c>
      <c r="Q367">
        <v>0.5</v>
      </c>
      <c r="R367">
        <v>0.03</v>
      </c>
      <c r="S367" s="7" t="s">
        <v>30</v>
      </c>
      <c r="T367" s="7" t="s">
        <v>31</v>
      </c>
      <c r="U367" s="7" t="s">
        <v>30</v>
      </c>
      <c r="V367" s="7" t="s">
        <v>34</v>
      </c>
      <c r="W367" s="7" t="s">
        <v>30</v>
      </c>
      <c r="X367" s="7" t="s">
        <v>35</v>
      </c>
      <c r="Y367">
        <v>0.05</v>
      </c>
      <c r="Z367">
        <v>0.25</v>
      </c>
      <c r="AA367">
        <v>0.4</v>
      </c>
      <c r="AB367">
        <v>0.60561432133979198</v>
      </c>
    </row>
    <row r="368" spans="1:28" x14ac:dyDescent="0.25">
      <c r="A368">
        <v>367</v>
      </c>
      <c r="B368" s="7" t="s">
        <v>151</v>
      </c>
      <c r="C368" s="7" t="s">
        <v>148</v>
      </c>
      <c r="D368">
        <v>0.94199999999999995</v>
      </c>
      <c r="E368">
        <v>6.3527289272306501E-3</v>
      </c>
      <c r="F368">
        <v>-1.37920490727845E-4</v>
      </c>
      <c r="G368">
        <v>3.9862079509272202E-2</v>
      </c>
      <c r="H368">
        <v>2.6682986362011098E-6</v>
      </c>
      <c r="I368">
        <v>1</v>
      </c>
      <c r="J368">
        <v>1</v>
      </c>
      <c r="K368">
        <v>1</v>
      </c>
      <c r="L368">
        <v>2.58646562895446E-6</v>
      </c>
      <c r="M368">
        <v>2.6873206979637199E-6</v>
      </c>
      <c r="N368">
        <v>2.60548769071707E-6</v>
      </c>
      <c r="O368">
        <v>2.48073978366815E-2</v>
      </c>
      <c r="P368">
        <v>43</v>
      </c>
      <c r="Q368">
        <v>0.5</v>
      </c>
      <c r="R368">
        <v>0.04</v>
      </c>
      <c r="S368" s="7" t="s">
        <v>30</v>
      </c>
      <c r="T368" s="7" t="s">
        <v>31</v>
      </c>
      <c r="U368" s="7" t="s">
        <v>30</v>
      </c>
      <c r="V368" s="7" t="s">
        <v>34</v>
      </c>
      <c r="W368" s="7" t="s">
        <v>30</v>
      </c>
      <c r="X368" s="7" t="s">
        <v>35</v>
      </c>
      <c r="Y368">
        <v>0.05</v>
      </c>
      <c r="Z368">
        <v>0.25</v>
      </c>
      <c r="AA368">
        <v>0.2</v>
      </c>
      <c r="AB368">
        <v>0.43235658555032203</v>
      </c>
    </row>
    <row r="369" spans="1:28" x14ac:dyDescent="0.25">
      <c r="A369">
        <v>368</v>
      </c>
      <c r="B369" s="7" t="s">
        <v>151</v>
      </c>
      <c r="C369" s="7" t="s">
        <v>148</v>
      </c>
      <c r="D369">
        <v>0.93899999999999995</v>
      </c>
      <c r="E369">
        <v>8.1529690692939607E-3</v>
      </c>
      <c r="F369">
        <v>-1.5441222871901501E-4</v>
      </c>
      <c r="G369">
        <v>5.9845587771280899E-2</v>
      </c>
      <c r="H369">
        <v>4.4090486305513897E-6</v>
      </c>
      <c r="I369">
        <v>1</v>
      </c>
      <c r="J369">
        <v>1</v>
      </c>
      <c r="K369">
        <v>1</v>
      </c>
      <c r="L369">
        <v>4.3911441385102001E-6</v>
      </c>
      <c r="M369">
        <v>4.4328917669293598E-6</v>
      </c>
      <c r="N369">
        <v>4.4149872748881804E-6</v>
      </c>
      <c r="O369">
        <v>3.94461229115061E-2</v>
      </c>
      <c r="P369">
        <v>44</v>
      </c>
      <c r="Q369">
        <v>0.5</v>
      </c>
      <c r="R369">
        <v>0.06</v>
      </c>
      <c r="S369" s="7" t="s">
        <v>30</v>
      </c>
      <c r="T369" s="7" t="s">
        <v>31</v>
      </c>
      <c r="U369" s="7" t="s">
        <v>30</v>
      </c>
      <c r="V369" s="7" t="s">
        <v>34</v>
      </c>
      <c r="W369" s="7" t="s">
        <v>30</v>
      </c>
      <c r="X369" s="7" t="s">
        <v>35</v>
      </c>
      <c r="Y369">
        <v>0.05</v>
      </c>
      <c r="Z369">
        <v>0.25</v>
      </c>
      <c r="AA369">
        <v>0.1</v>
      </c>
      <c r="AB369">
        <v>0.44007467645321202</v>
      </c>
    </row>
    <row r="370" spans="1:28" x14ac:dyDescent="0.25">
      <c r="A370">
        <v>369</v>
      </c>
      <c r="B370" s="7" t="s">
        <v>151</v>
      </c>
      <c r="C370" s="7" t="s">
        <v>148</v>
      </c>
      <c r="D370">
        <v>0.93</v>
      </c>
      <c r="E370">
        <v>1.16191996830107E-2</v>
      </c>
      <c r="F370">
        <v>-2.8218515322197098E-4</v>
      </c>
      <c r="G370">
        <v>7.9717814846778007E-2</v>
      </c>
      <c r="H370">
        <v>8.9322124096572902E-6</v>
      </c>
      <c r="I370">
        <v>1</v>
      </c>
      <c r="J370">
        <v>1</v>
      </c>
      <c r="K370">
        <v>1</v>
      </c>
      <c r="L370">
        <v>9.3723397280140592E-6</v>
      </c>
      <c r="M370">
        <v>9.0118408703561893E-6</v>
      </c>
      <c r="N370">
        <v>9.4519681887129702E-6</v>
      </c>
      <c r="O370">
        <v>4.9852115466953298E-2</v>
      </c>
      <c r="P370">
        <v>45</v>
      </c>
      <c r="Q370">
        <v>0.5</v>
      </c>
      <c r="R370">
        <v>0.08</v>
      </c>
      <c r="S370" s="7" t="s">
        <v>30</v>
      </c>
      <c r="T370" s="7" t="s">
        <v>31</v>
      </c>
      <c r="U370" s="7" t="s">
        <v>30</v>
      </c>
      <c r="V370" s="7" t="s">
        <v>34</v>
      </c>
      <c r="W370" s="7" t="s">
        <v>30</v>
      </c>
      <c r="X370" s="7" t="s">
        <v>35</v>
      </c>
      <c r="Y370">
        <v>0.05</v>
      </c>
      <c r="Z370">
        <v>0.3</v>
      </c>
      <c r="AA370">
        <v>0.1</v>
      </c>
      <c r="AB370">
        <v>0.46889878368029497</v>
      </c>
    </row>
    <row r="371" spans="1:28" x14ac:dyDescent="0.25">
      <c r="A371">
        <v>370</v>
      </c>
      <c r="B371" s="7" t="s">
        <v>151</v>
      </c>
      <c r="C371" s="7" t="s">
        <v>148</v>
      </c>
      <c r="D371">
        <v>0.93400000000000005</v>
      </c>
      <c r="E371">
        <v>2.1105511018440098E-3</v>
      </c>
      <c r="F371">
        <v>-2.05497157788575E-5</v>
      </c>
      <c r="G371">
        <v>9.9794502842211197E-3</v>
      </c>
      <c r="H371">
        <v>2.9302218457905199E-7</v>
      </c>
      <c r="I371">
        <v>1</v>
      </c>
      <c r="J371">
        <v>1</v>
      </c>
      <c r="K371">
        <v>1</v>
      </c>
      <c r="L371">
        <v>3.0988476180617301E-7</v>
      </c>
      <c r="M371">
        <v>2.93444475397644E-7</v>
      </c>
      <c r="N371">
        <v>3.1030705262476502E-7</v>
      </c>
      <c r="O371">
        <v>4.2117047831510797E-3</v>
      </c>
      <c r="P371">
        <v>46</v>
      </c>
      <c r="Q371">
        <v>0.6</v>
      </c>
      <c r="R371">
        <v>0.01</v>
      </c>
      <c r="S371" s="7" t="s">
        <v>30</v>
      </c>
      <c r="T371" s="7" t="s">
        <v>36</v>
      </c>
      <c r="U371" s="7" t="s">
        <v>30</v>
      </c>
      <c r="V371" s="7" t="s">
        <v>37</v>
      </c>
      <c r="W371" s="7" t="s">
        <v>30</v>
      </c>
      <c r="X371" s="7" t="s">
        <v>38</v>
      </c>
      <c r="Y371">
        <v>0.05</v>
      </c>
      <c r="Z371">
        <v>0.18</v>
      </c>
      <c r="AA371">
        <v>0.5</v>
      </c>
      <c r="AB371">
        <v>0.59615827552502798</v>
      </c>
    </row>
    <row r="372" spans="1:28" x14ac:dyDescent="0.25">
      <c r="A372">
        <v>371</v>
      </c>
      <c r="B372" s="7" t="s">
        <v>151</v>
      </c>
      <c r="C372" s="7" t="s">
        <v>148</v>
      </c>
      <c r="D372">
        <v>0.92400000000000004</v>
      </c>
      <c r="E372">
        <v>3.56220240112069E-3</v>
      </c>
      <c r="F372">
        <v>-5.02166310227406E-5</v>
      </c>
      <c r="G372">
        <v>1.9949783368977202E-2</v>
      </c>
      <c r="H372">
        <v>8.3586108840822795E-7</v>
      </c>
      <c r="I372">
        <v>1</v>
      </c>
      <c r="J372">
        <v>1</v>
      </c>
      <c r="K372">
        <v>1</v>
      </c>
      <c r="L372">
        <v>8.5392672564722502E-7</v>
      </c>
      <c r="M372">
        <v>8.3838279843950195E-7</v>
      </c>
      <c r="N372">
        <v>8.5644843567849902E-7</v>
      </c>
      <c r="O372">
        <v>9.4409196808677796E-3</v>
      </c>
      <c r="P372">
        <v>47</v>
      </c>
      <c r="Q372">
        <v>0.6</v>
      </c>
      <c r="R372">
        <v>0.02</v>
      </c>
      <c r="S372" s="7" t="s">
        <v>30</v>
      </c>
      <c r="T372" s="7" t="s">
        <v>36</v>
      </c>
      <c r="U372" s="7" t="s">
        <v>30</v>
      </c>
      <c r="V372" s="7" t="s">
        <v>37</v>
      </c>
      <c r="W372" s="7" t="s">
        <v>30</v>
      </c>
      <c r="X372" s="7" t="s">
        <v>38</v>
      </c>
      <c r="Y372">
        <v>0.05</v>
      </c>
      <c r="Z372">
        <v>0.2</v>
      </c>
      <c r="AA372">
        <v>0.4</v>
      </c>
      <c r="AB372">
        <v>0.55917398631245896</v>
      </c>
    </row>
    <row r="373" spans="1:28" x14ac:dyDescent="0.25">
      <c r="A373">
        <v>372</v>
      </c>
      <c r="B373" s="7" t="s">
        <v>151</v>
      </c>
      <c r="C373" s="7" t="s">
        <v>148</v>
      </c>
      <c r="D373">
        <v>0.94699999999999995</v>
      </c>
      <c r="E373">
        <v>5.9768149665511798E-3</v>
      </c>
      <c r="F373">
        <v>-4.8983552467294198E-5</v>
      </c>
      <c r="G373">
        <v>2.9951016447532699E-2</v>
      </c>
      <c r="H373">
        <v>2.3464671217603501E-6</v>
      </c>
      <c r="I373">
        <v>1</v>
      </c>
      <c r="J373">
        <v>1</v>
      </c>
      <c r="K373">
        <v>1</v>
      </c>
      <c r="L373">
        <v>2.31516204471112E-6</v>
      </c>
      <c r="M373">
        <v>2.3488665101726701E-6</v>
      </c>
      <c r="N373">
        <v>2.3175614331234299E-6</v>
      </c>
      <c r="O373">
        <v>1.30440684210136E-2</v>
      </c>
      <c r="P373">
        <v>48</v>
      </c>
      <c r="Q373">
        <v>0.6</v>
      </c>
      <c r="R373">
        <v>0.03</v>
      </c>
      <c r="S373" s="7" t="s">
        <v>30</v>
      </c>
      <c r="T373" s="7" t="s">
        <v>36</v>
      </c>
      <c r="U373" s="7" t="s">
        <v>30</v>
      </c>
      <c r="V373" s="7" t="s">
        <v>37</v>
      </c>
      <c r="W373" s="7" t="s">
        <v>30</v>
      </c>
      <c r="X373" s="7" t="s">
        <v>38</v>
      </c>
      <c r="Y373">
        <v>0.05</v>
      </c>
      <c r="Z373">
        <v>0.2</v>
      </c>
      <c r="AA373">
        <v>0.4</v>
      </c>
      <c r="AB373">
        <v>0.64761467127402805</v>
      </c>
    </row>
    <row r="374" spans="1:28" x14ac:dyDescent="0.25">
      <c r="A374">
        <v>373</v>
      </c>
      <c r="B374" s="7" t="s">
        <v>151</v>
      </c>
      <c r="C374" s="7" t="s">
        <v>148</v>
      </c>
      <c r="D374">
        <v>0.93600000000000005</v>
      </c>
      <c r="E374">
        <v>6.3176024130623598E-3</v>
      </c>
      <c r="F374">
        <v>-1.2509438617312E-4</v>
      </c>
      <c r="G374">
        <v>3.9874905613826901E-2</v>
      </c>
      <c r="H374">
        <v>2.63340724248946E-6</v>
      </c>
      <c r="I374">
        <v>1</v>
      </c>
      <c r="J374">
        <v>1</v>
      </c>
      <c r="K374">
        <v>1</v>
      </c>
      <c r="L374">
        <v>2.72745039046163E-6</v>
      </c>
      <c r="M374">
        <v>2.64905584794149E-6</v>
      </c>
      <c r="N374">
        <v>2.74309899591366E-6</v>
      </c>
      <c r="O374">
        <v>2.0220448966291899E-2</v>
      </c>
      <c r="P374">
        <v>49</v>
      </c>
      <c r="Q374">
        <v>0.6</v>
      </c>
      <c r="R374">
        <v>0.04</v>
      </c>
      <c r="S374" s="7" t="s">
        <v>30</v>
      </c>
      <c r="T374" s="7" t="s">
        <v>36</v>
      </c>
      <c r="U374" s="7" t="s">
        <v>30</v>
      </c>
      <c r="V374" s="7" t="s">
        <v>37</v>
      </c>
      <c r="W374" s="7" t="s">
        <v>30</v>
      </c>
      <c r="X374" s="7" t="s">
        <v>38</v>
      </c>
      <c r="Y374">
        <v>0.05</v>
      </c>
      <c r="Z374">
        <v>0.25</v>
      </c>
      <c r="AA374">
        <v>0.3</v>
      </c>
      <c r="AB374">
        <v>0.53330533579316397</v>
      </c>
    </row>
    <row r="375" spans="1:28" x14ac:dyDescent="0.25">
      <c r="A375">
        <v>374</v>
      </c>
      <c r="B375" s="7" t="s">
        <v>151</v>
      </c>
      <c r="C375" s="7" t="s">
        <v>148</v>
      </c>
      <c r="D375">
        <v>0.93300000000000005</v>
      </c>
      <c r="E375">
        <v>1.04349125163663E-2</v>
      </c>
      <c r="F375">
        <v>-1.0021827713759E-4</v>
      </c>
      <c r="G375">
        <v>5.9899781722862401E-2</v>
      </c>
      <c r="H375">
        <v>7.1605729527617399E-6</v>
      </c>
      <c r="I375">
        <v>1</v>
      </c>
      <c r="J375">
        <v>1</v>
      </c>
      <c r="K375">
        <v>1</v>
      </c>
      <c r="L375">
        <v>7.1921119280204798E-6</v>
      </c>
      <c r="M375">
        <v>7.1706166558341703E-6</v>
      </c>
      <c r="N375">
        <v>7.2021556310929E-6</v>
      </c>
      <c r="O375">
        <v>2.7482400735862601E-2</v>
      </c>
      <c r="P375">
        <v>50</v>
      </c>
      <c r="Q375">
        <v>0.6</v>
      </c>
      <c r="R375">
        <v>0.06</v>
      </c>
      <c r="S375" s="7" t="s">
        <v>30</v>
      </c>
      <c r="T375" s="7" t="s">
        <v>36</v>
      </c>
      <c r="U375" s="7" t="s">
        <v>30</v>
      </c>
      <c r="V375" s="7" t="s">
        <v>37</v>
      </c>
      <c r="W375" s="7" t="s">
        <v>30</v>
      </c>
      <c r="X375" s="7" t="s">
        <v>38</v>
      </c>
      <c r="Y375">
        <v>0.05</v>
      </c>
      <c r="Z375">
        <v>0.3</v>
      </c>
      <c r="AA375">
        <v>0.3</v>
      </c>
      <c r="AB375">
        <v>0.58885217741190299</v>
      </c>
    </row>
    <row r="376" spans="1:28" x14ac:dyDescent="0.25">
      <c r="A376">
        <v>375</v>
      </c>
      <c r="B376" s="7" t="s">
        <v>151</v>
      </c>
      <c r="C376" s="7" t="s">
        <v>148</v>
      </c>
      <c r="D376">
        <v>0.94499999999999995</v>
      </c>
      <c r="E376">
        <v>1.2675844959214999E-2</v>
      </c>
      <c r="F376">
        <v>-7.86725320633312E-5</v>
      </c>
      <c r="G376">
        <v>7.9921327467936606E-2</v>
      </c>
      <c r="H376">
        <v>1.05669746780203E-5</v>
      </c>
      <c r="I376">
        <v>1</v>
      </c>
      <c r="J376">
        <v>1</v>
      </c>
      <c r="K376">
        <v>1</v>
      </c>
      <c r="L376">
        <v>1.04568314679431E-5</v>
      </c>
      <c r="M376">
        <v>1.05731640453216E-5</v>
      </c>
      <c r="N376">
        <v>1.0463020835244399E-5</v>
      </c>
      <c r="O376">
        <v>4.6442367115085502E-2</v>
      </c>
      <c r="P376">
        <v>51</v>
      </c>
      <c r="Q376">
        <v>0.6</v>
      </c>
      <c r="R376">
        <v>0.08</v>
      </c>
      <c r="S376" s="7" t="s">
        <v>30</v>
      </c>
      <c r="T376" s="7" t="s">
        <v>36</v>
      </c>
      <c r="U376" s="7" t="s">
        <v>30</v>
      </c>
      <c r="V376" s="7" t="s">
        <v>37</v>
      </c>
      <c r="W376" s="7" t="s">
        <v>30</v>
      </c>
      <c r="X376" s="7" t="s">
        <v>38</v>
      </c>
      <c r="Y376">
        <v>0.15</v>
      </c>
      <c r="Z376">
        <v>0.5</v>
      </c>
      <c r="AA376">
        <v>0.05</v>
      </c>
      <c r="AB376">
        <v>0.32110729725430298</v>
      </c>
    </row>
    <row r="377" spans="1:28" x14ac:dyDescent="0.25">
      <c r="A377">
        <v>376</v>
      </c>
      <c r="B377" s="7" t="s">
        <v>151</v>
      </c>
      <c r="C377" s="7" t="s">
        <v>148</v>
      </c>
      <c r="D377">
        <v>0.93</v>
      </c>
      <c r="E377">
        <v>1.4910863942980201E-2</v>
      </c>
      <c r="F377">
        <v>-6.1188115704282294E-5</v>
      </c>
      <c r="G377">
        <v>9.9938811884295903E-2</v>
      </c>
      <c r="H377">
        <v>1.4642052661195599E-5</v>
      </c>
      <c r="I377">
        <v>1</v>
      </c>
      <c r="J377">
        <v>1</v>
      </c>
      <c r="K377">
        <v>1</v>
      </c>
      <c r="L377">
        <v>1.50154732348533E-5</v>
      </c>
      <c r="M377">
        <v>1.46457966466991E-5</v>
      </c>
      <c r="N377">
        <v>1.50192172203568E-5</v>
      </c>
      <c r="O377">
        <v>5.9052244992601602E-2</v>
      </c>
      <c r="P377">
        <v>52</v>
      </c>
      <c r="Q377">
        <v>0.6</v>
      </c>
      <c r="R377">
        <v>0.1</v>
      </c>
      <c r="S377" s="7" t="s">
        <v>30</v>
      </c>
      <c r="T377" s="7" t="s">
        <v>36</v>
      </c>
      <c r="U377" s="7" t="s">
        <v>30</v>
      </c>
      <c r="V377" s="7" t="s">
        <v>37</v>
      </c>
      <c r="W377" s="7" t="s">
        <v>30</v>
      </c>
      <c r="X377" s="7" t="s">
        <v>38</v>
      </c>
      <c r="Y377">
        <v>0.1</v>
      </c>
      <c r="Z377">
        <v>0.5</v>
      </c>
      <c r="AA377">
        <v>0.05</v>
      </c>
      <c r="AB377">
        <v>0.34329455423698402</v>
      </c>
    </row>
    <row r="378" spans="1:28" x14ac:dyDescent="0.25">
      <c r="A378">
        <v>377</v>
      </c>
      <c r="B378" s="7" t="s">
        <v>151</v>
      </c>
      <c r="C378" s="7" t="s">
        <v>148</v>
      </c>
      <c r="D378">
        <v>0.94199999999999995</v>
      </c>
      <c r="E378">
        <v>1.7675863428443499E-2</v>
      </c>
      <c r="F378">
        <v>-3.1878521696764999E-4</v>
      </c>
      <c r="G378">
        <v>0.124681214783032</v>
      </c>
      <c r="H378">
        <v>2.0582952016396601E-5</v>
      </c>
      <c r="I378">
        <v>1</v>
      </c>
      <c r="J378">
        <v>1</v>
      </c>
      <c r="K378">
        <v>1</v>
      </c>
      <c r="L378">
        <v>2.1392556469998801E-5</v>
      </c>
      <c r="M378">
        <v>2.06845760309537E-5</v>
      </c>
      <c r="N378">
        <v>2.1494180484555901E-5</v>
      </c>
      <c r="O378">
        <v>7.4635886464290105E-2</v>
      </c>
      <c r="P378">
        <v>53</v>
      </c>
      <c r="Q378">
        <v>0.6</v>
      </c>
      <c r="R378">
        <v>0.125</v>
      </c>
      <c r="S378" s="7" t="s">
        <v>30</v>
      </c>
      <c r="T378" s="7" t="s">
        <v>36</v>
      </c>
      <c r="U378" s="7" t="s">
        <v>30</v>
      </c>
      <c r="V378" s="7" t="s">
        <v>37</v>
      </c>
      <c r="W378" s="7" t="s">
        <v>30</v>
      </c>
      <c r="X378" s="7" t="s">
        <v>38</v>
      </c>
      <c r="Y378">
        <v>0.05</v>
      </c>
      <c r="Z378">
        <v>0.5</v>
      </c>
      <c r="AA378">
        <v>0.05</v>
      </c>
      <c r="AB378">
        <v>0.37299154974972598</v>
      </c>
    </row>
    <row r="379" spans="1:28" x14ac:dyDescent="0.25">
      <c r="A379">
        <v>378</v>
      </c>
      <c r="B379" s="7" t="s">
        <v>151</v>
      </c>
      <c r="C379" s="7" t="s">
        <v>148</v>
      </c>
      <c r="D379">
        <v>0.92300000000000004</v>
      </c>
      <c r="E379">
        <v>2.0200458016308698E-2</v>
      </c>
      <c r="F379">
        <v>-1.0801131135005301E-4</v>
      </c>
      <c r="G379">
        <v>0.14989198868865</v>
      </c>
      <c r="H379">
        <v>2.6911711754968399E-5</v>
      </c>
      <c r="I379">
        <v>1</v>
      </c>
      <c r="J379">
        <v>1</v>
      </c>
      <c r="K379">
        <v>1</v>
      </c>
      <c r="L379">
        <v>2.8443095687153098E-5</v>
      </c>
      <c r="M379">
        <v>2.6923378198348001E-5</v>
      </c>
      <c r="N379">
        <v>2.84547621305327E-5</v>
      </c>
      <c r="O379">
        <v>9.1902841322378498E-2</v>
      </c>
      <c r="P379">
        <v>54</v>
      </c>
      <c r="Q379">
        <v>0.6</v>
      </c>
      <c r="R379">
        <v>0.15</v>
      </c>
      <c r="S379" s="7" t="s">
        <v>30</v>
      </c>
      <c r="T379" s="7" t="s">
        <v>36</v>
      </c>
      <c r="U379" s="7" t="s">
        <v>30</v>
      </c>
      <c r="V379" s="7" t="s">
        <v>37</v>
      </c>
      <c r="W379" s="7" t="s">
        <v>30</v>
      </c>
      <c r="X379" s="7" t="s">
        <v>38</v>
      </c>
      <c r="Y379">
        <v>2.5000000000000001E-2</v>
      </c>
      <c r="Z379">
        <v>0.5</v>
      </c>
      <c r="AA379">
        <v>2.5000000000000001E-2</v>
      </c>
      <c r="AB379">
        <v>0.39008538010569999</v>
      </c>
    </row>
    <row r="380" spans="1:28" x14ac:dyDescent="0.25">
      <c r="A380">
        <v>379</v>
      </c>
      <c r="B380" s="7" t="s">
        <v>151</v>
      </c>
      <c r="C380" s="7" t="s">
        <v>146</v>
      </c>
      <c r="D380">
        <v>0.93100000000000005</v>
      </c>
      <c r="E380">
        <v>2.10263923485633E-3</v>
      </c>
      <c r="F380">
        <v>-1.5386382508349201E-5</v>
      </c>
      <c r="G380">
        <v>9.9846136174916306E-3</v>
      </c>
      <c r="H380">
        <v>2.8830531372851298E-7</v>
      </c>
      <c r="I380">
        <v>1</v>
      </c>
      <c r="J380">
        <v>1</v>
      </c>
      <c r="K380">
        <v>1</v>
      </c>
      <c r="L380">
        <v>3.0800668438482899E-7</v>
      </c>
      <c r="M380">
        <v>2.8854205449520601E-7</v>
      </c>
      <c r="N380">
        <v>3.0824342515152201E-7</v>
      </c>
      <c r="O380">
        <v>4.81776872764649E-3</v>
      </c>
      <c r="P380">
        <v>1</v>
      </c>
      <c r="Q380">
        <v>0.4</v>
      </c>
      <c r="R380">
        <v>0.01</v>
      </c>
      <c r="S380" s="7" t="s">
        <v>13</v>
      </c>
      <c r="T380" s="7" t="s">
        <v>14</v>
      </c>
      <c r="U380" s="7" t="s">
        <v>13</v>
      </c>
      <c r="V380" s="7" t="s">
        <v>15</v>
      </c>
      <c r="W380" s="7" t="s">
        <v>13</v>
      </c>
      <c r="X380" s="7" t="s">
        <v>16</v>
      </c>
      <c r="Y380">
        <v>0.05</v>
      </c>
      <c r="Z380">
        <v>0.2</v>
      </c>
      <c r="AA380">
        <v>0.5</v>
      </c>
      <c r="AB380">
        <v>0.59861605757320102</v>
      </c>
    </row>
    <row r="381" spans="1:28" x14ac:dyDescent="0.25">
      <c r="A381">
        <v>380</v>
      </c>
      <c r="B381" s="7" t="s">
        <v>151</v>
      </c>
      <c r="C381" s="7" t="s">
        <v>146</v>
      </c>
      <c r="D381">
        <v>0.95499999999999996</v>
      </c>
      <c r="E381">
        <v>3.7641939940422499E-3</v>
      </c>
      <c r="F381">
        <v>-1.5901771913406701E-5</v>
      </c>
      <c r="G381">
        <v>1.99840982280865E-2</v>
      </c>
      <c r="H381">
        <v>9.2348982691062296E-7</v>
      </c>
      <c r="I381">
        <v>1</v>
      </c>
      <c r="J381">
        <v>1</v>
      </c>
      <c r="K381">
        <v>1</v>
      </c>
      <c r="L381">
        <v>8.6592963792383796E-7</v>
      </c>
      <c r="M381">
        <v>9.2374269326060897E-7</v>
      </c>
      <c r="N381">
        <v>8.6618250427382396E-7</v>
      </c>
      <c r="O381">
        <v>1.0883800571218301E-2</v>
      </c>
      <c r="P381">
        <v>2</v>
      </c>
      <c r="Q381">
        <v>0.4</v>
      </c>
      <c r="R381">
        <v>0.02</v>
      </c>
      <c r="S381" s="7" t="s">
        <v>13</v>
      </c>
      <c r="T381" s="7" t="s">
        <v>14</v>
      </c>
      <c r="U381" s="7" t="s">
        <v>13</v>
      </c>
      <c r="V381" s="7" t="s">
        <v>15</v>
      </c>
      <c r="W381" s="7" t="s">
        <v>13</v>
      </c>
      <c r="X381" s="7" t="s">
        <v>16</v>
      </c>
      <c r="Y381">
        <v>0.4</v>
      </c>
      <c r="Z381">
        <v>0.6</v>
      </c>
      <c r="AA381">
        <v>0.05</v>
      </c>
      <c r="AB381">
        <v>0.193957528620916</v>
      </c>
    </row>
    <row r="382" spans="1:28" x14ac:dyDescent="0.25">
      <c r="A382">
        <v>381</v>
      </c>
      <c r="B382" s="7" t="s">
        <v>151</v>
      </c>
      <c r="C382" s="7" t="s">
        <v>146</v>
      </c>
      <c r="D382">
        <v>0.95199999999999996</v>
      </c>
      <c r="E382">
        <v>4.9475265573315696E-3</v>
      </c>
      <c r="F382">
        <v>-1.03992622764553E-4</v>
      </c>
      <c r="G382">
        <v>2.9896007377235499E-2</v>
      </c>
      <c r="H382">
        <v>1.5958877299112E-6</v>
      </c>
      <c r="I382">
        <v>1</v>
      </c>
      <c r="J382">
        <v>1</v>
      </c>
      <c r="K382">
        <v>1</v>
      </c>
      <c r="L382">
        <v>1.44478081862325E-6</v>
      </c>
      <c r="M382">
        <v>1.6067021955006501E-6</v>
      </c>
      <c r="N382">
        <v>1.4555952842127001E-6</v>
      </c>
      <c r="O382">
        <v>1.59332568402368E-2</v>
      </c>
      <c r="P382">
        <v>3</v>
      </c>
      <c r="Q382">
        <v>0.4</v>
      </c>
      <c r="R382">
        <v>0.03</v>
      </c>
      <c r="S382" s="7" t="s">
        <v>13</v>
      </c>
      <c r="T382" s="7" t="s">
        <v>14</v>
      </c>
      <c r="U382" s="7" t="s">
        <v>13</v>
      </c>
      <c r="V382" s="7" t="s">
        <v>15</v>
      </c>
      <c r="W382" s="7" t="s">
        <v>13</v>
      </c>
      <c r="X382" s="7" t="s">
        <v>16</v>
      </c>
      <c r="Y382">
        <v>0.1</v>
      </c>
      <c r="Z382">
        <v>0.3</v>
      </c>
      <c r="AA382">
        <v>0.3</v>
      </c>
      <c r="AB382">
        <v>0.49888966872982898</v>
      </c>
    </row>
    <row r="383" spans="1:28" x14ac:dyDescent="0.25">
      <c r="A383">
        <v>382</v>
      </c>
      <c r="B383" s="7" t="s">
        <v>151</v>
      </c>
      <c r="C383" s="7" t="s">
        <v>146</v>
      </c>
      <c r="D383">
        <v>0.95299999999999996</v>
      </c>
      <c r="E383">
        <v>1.72726418899604E-3</v>
      </c>
      <c r="F383">
        <v>-1.7193422581144501E-5</v>
      </c>
      <c r="G383">
        <v>9.9828065774188405E-3</v>
      </c>
      <c r="H383">
        <v>1.9474112041315601E-7</v>
      </c>
      <c r="I383">
        <v>1</v>
      </c>
      <c r="J383">
        <v>1</v>
      </c>
      <c r="K383">
        <v>1</v>
      </c>
      <c r="L383">
        <v>1.89030491461867E-7</v>
      </c>
      <c r="M383">
        <v>1.9503673419321E-7</v>
      </c>
      <c r="N383">
        <v>1.8932610524191999E-7</v>
      </c>
      <c r="O383">
        <v>3.7731180828867602E-3</v>
      </c>
      <c r="P383">
        <v>4</v>
      </c>
      <c r="Q383">
        <v>0.5</v>
      </c>
      <c r="R383">
        <v>0.01</v>
      </c>
      <c r="S383" s="7" t="s">
        <v>13</v>
      </c>
      <c r="T383" s="7" t="s">
        <v>14</v>
      </c>
      <c r="U383" s="7" t="s">
        <v>13</v>
      </c>
      <c r="V383" s="7" t="s">
        <v>17</v>
      </c>
      <c r="W383" s="7" t="s">
        <v>13</v>
      </c>
      <c r="X383" s="7" t="s">
        <v>18</v>
      </c>
      <c r="Y383">
        <v>0.1</v>
      </c>
      <c r="Z383">
        <v>0.2</v>
      </c>
      <c r="AA383">
        <v>0.5</v>
      </c>
      <c r="AB383">
        <v>0.63311837712183905</v>
      </c>
    </row>
    <row r="384" spans="1:28" x14ac:dyDescent="0.25">
      <c r="A384">
        <v>383</v>
      </c>
      <c r="B384" s="7" t="s">
        <v>151</v>
      </c>
      <c r="C384" s="7" t="s">
        <v>146</v>
      </c>
      <c r="D384">
        <v>0.94699999999999995</v>
      </c>
      <c r="E384">
        <v>2.61783288187679E-3</v>
      </c>
      <c r="F384">
        <v>-6.4930489977769301E-6</v>
      </c>
      <c r="G384">
        <v>1.9993506951002198E-2</v>
      </c>
      <c r="H384">
        <v>4.4770897402353901E-7</v>
      </c>
      <c r="I384">
        <v>1</v>
      </c>
      <c r="J384">
        <v>1</v>
      </c>
      <c r="K384">
        <v>1</v>
      </c>
      <c r="L384">
        <v>4.5451695505010802E-7</v>
      </c>
      <c r="M384">
        <v>4.4775113370882603E-7</v>
      </c>
      <c r="N384">
        <v>4.5455911473539499E-7</v>
      </c>
      <c r="O384">
        <v>9.6343243347392707E-3</v>
      </c>
      <c r="P384">
        <v>5</v>
      </c>
      <c r="Q384">
        <v>0.5</v>
      </c>
      <c r="R384">
        <v>0.02</v>
      </c>
      <c r="S384" s="7" t="s">
        <v>13</v>
      </c>
      <c r="T384" s="7" t="s">
        <v>14</v>
      </c>
      <c r="U384" s="7" t="s">
        <v>13</v>
      </c>
      <c r="V384" s="7" t="s">
        <v>17</v>
      </c>
      <c r="W384" s="7" t="s">
        <v>13</v>
      </c>
      <c r="X384" s="7" t="s">
        <v>18</v>
      </c>
      <c r="Y384">
        <v>0.35</v>
      </c>
      <c r="Z384">
        <v>0.5</v>
      </c>
      <c r="AA384">
        <v>0.1</v>
      </c>
      <c r="AB384">
        <v>0.26328323400324399</v>
      </c>
    </row>
    <row r="385" spans="1:28" x14ac:dyDescent="0.25">
      <c r="A385">
        <v>384</v>
      </c>
      <c r="B385" s="7" t="s">
        <v>151</v>
      </c>
      <c r="C385" s="7" t="s">
        <v>146</v>
      </c>
      <c r="D385">
        <v>0.93799999999999994</v>
      </c>
      <c r="E385">
        <v>4.0693710331152497E-3</v>
      </c>
      <c r="F385">
        <v>-3.9488992699312901E-5</v>
      </c>
      <c r="G385">
        <v>2.99605110073007E-2</v>
      </c>
      <c r="H385">
        <v>1.0812239244335799E-6</v>
      </c>
      <c r="I385">
        <v>1</v>
      </c>
      <c r="J385">
        <v>1</v>
      </c>
      <c r="K385">
        <v>1</v>
      </c>
      <c r="L385">
        <v>1.13086654140048E-6</v>
      </c>
      <c r="M385">
        <v>1.08278330497799E-6</v>
      </c>
      <c r="N385">
        <v>1.1324259219448901E-6</v>
      </c>
      <c r="O385">
        <v>1.3084122769326899E-2</v>
      </c>
      <c r="P385">
        <v>6</v>
      </c>
      <c r="Q385">
        <v>0.5</v>
      </c>
      <c r="R385">
        <v>0.03</v>
      </c>
      <c r="S385" s="7" t="s">
        <v>13</v>
      </c>
      <c r="T385" s="7" t="s">
        <v>14</v>
      </c>
      <c r="U385" s="7" t="s">
        <v>13</v>
      </c>
      <c r="V385" s="7" t="s">
        <v>17</v>
      </c>
      <c r="W385" s="7" t="s">
        <v>13</v>
      </c>
      <c r="X385" s="7" t="s">
        <v>18</v>
      </c>
      <c r="Y385">
        <v>0.35</v>
      </c>
      <c r="Z385">
        <v>0.5</v>
      </c>
      <c r="AA385">
        <v>0.1</v>
      </c>
      <c r="AB385">
        <v>0.34879206525343198</v>
      </c>
    </row>
    <row r="386" spans="1:28" x14ac:dyDescent="0.25">
      <c r="A386">
        <v>385</v>
      </c>
      <c r="B386" s="7" t="s">
        <v>151</v>
      </c>
      <c r="C386" s="7" t="s">
        <v>146</v>
      </c>
      <c r="D386">
        <v>0.94399999999999995</v>
      </c>
      <c r="E386">
        <v>2.82941050434223E-3</v>
      </c>
      <c r="F386">
        <v>-5.2075381756702197E-5</v>
      </c>
      <c r="G386">
        <v>3.99479246182433E-2</v>
      </c>
      <c r="H386">
        <v>5.2978740680190096E-7</v>
      </c>
      <c r="I386">
        <v>1</v>
      </c>
      <c r="J386">
        <v>1</v>
      </c>
      <c r="K386">
        <v>1</v>
      </c>
      <c r="L386">
        <v>5.2792886895956303E-7</v>
      </c>
      <c r="M386">
        <v>5.32499252187007E-7</v>
      </c>
      <c r="N386">
        <v>5.3064071434466897E-7</v>
      </c>
      <c r="O386">
        <v>2.7286599826020001E-2</v>
      </c>
      <c r="P386">
        <v>7</v>
      </c>
      <c r="Q386">
        <v>0.5</v>
      </c>
      <c r="R386">
        <v>0.04</v>
      </c>
      <c r="S386" s="7" t="s">
        <v>13</v>
      </c>
      <c r="T386" s="7" t="s">
        <v>14</v>
      </c>
      <c r="U386" s="7" t="s">
        <v>13</v>
      </c>
      <c r="V386" s="7" t="s">
        <v>17</v>
      </c>
      <c r="W386" s="7" t="s">
        <v>13</v>
      </c>
      <c r="X386" s="7" t="s">
        <v>18</v>
      </c>
      <c r="Y386">
        <v>0.05</v>
      </c>
      <c r="Z386">
        <v>0.2</v>
      </c>
      <c r="AA386">
        <v>0.1</v>
      </c>
      <c r="AB386">
        <v>0.38837522773044098</v>
      </c>
    </row>
    <row r="387" spans="1:28" x14ac:dyDescent="0.25">
      <c r="A387">
        <v>386</v>
      </c>
      <c r="B387" s="7" t="s">
        <v>151</v>
      </c>
      <c r="C387" s="7" t="s">
        <v>146</v>
      </c>
      <c r="D387">
        <v>0.94899999999999995</v>
      </c>
      <c r="E387">
        <v>4.6655439417223601E-3</v>
      </c>
      <c r="F387">
        <v>-1.18445362250964E-4</v>
      </c>
      <c r="G387">
        <v>5.98815546377491E-2</v>
      </c>
      <c r="H387">
        <v>1.4343483352858E-6</v>
      </c>
      <c r="I387">
        <v>1</v>
      </c>
      <c r="J387">
        <v>1</v>
      </c>
      <c r="K387">
        <v>1</v>
      </c>
      <c r="L387">
        <v>1.3811264341864201E-6</v>
      </c>
      <c r="M387">
        <v>1.44837763912457E-6</v>
      </c>
      <c r="N387">
        <v>1.3951557380251799E-6</v>
      </c>
      <c r="O387">
        <v>3.9046364914644902E-2</v>
      </c>
      <c r="P387">
        <v>8</v>
      </c>
      <c r="Q387">
        <v>0.5</v>
      </c>
      <c r="R387">
        <v>0.06</v>
      </c>
      <c r="S387" s="7" t="s">
        <v>13</v>
      </c>
      <c r="T387" s="7" t="s">
        <v>14</v>
      </c>
      <c r="U387" s="7" t="s">
        <v>13</v>
      </c>
      <c r="V387" s="7" t="s">
        <v>17</v>
      </c>
      <c r="W387" s="7" t="s">
        <v>13</v>
      </c>
      <c r="X387" s="7" t="s">
        <v>18</v>
      </c>
      <c r="Y387">
        <v>0.05</v>
      </c>
      <c r="Z387">
        <v>0.3</v>
      </c>
      <c r="AA387">
        <v>0.1</v>
      </c>
      <c r="AB387">
        <v>0.363205586128588</v>
      </c>
    </row>
    <row r="388" spans="1:28" x14ac:dyDescent="0.25">
      <c r="A388">
        <v>387</v>
      </c>
      <c r="B388" s="7" t="s">
        <v>151</v>
      </c>
      <c r="C388" s="7" t="s">
        <v>146</v>
      </c>
      <c r="D388">
        <v>0.95199999999999996</v>
      </c>
      <c r="E388">
        <v>6.90902424682786E-3</v>
      </c>
      <c r="F388">
        <v>-2.2319143117987599E-5</v>
      </c>
      <c r="G388">
        <v>7.9977680856881894E-2</v>
      </c>
      <c r="H388">
        <v>3.1365816734776898E-6</v>
      </c>
      <c r="I388">
        <v>1</v>
      </c>
      <c r="J388">
        <v>1</v>
      </c>
      <c r="K388">
        <v>1</v>
      </c>
      <c r="L388">
        <v>2.9263632248381201E-6</v>
      </c>
      <c r="M388">
        <v>3.1370798176272101E-6</v>
      </c>
      <c r="N388">
        <v>2.9268613689876399E-6</v>
      </c>
      <c r="O388">
        <v>4.8874651974934499E-2</v>
      </c>
      <c r="P388">
        <v>9</v>
      </c>
      <c r="Q388">
        <v>0.5</v>
      </c>
      <c r="R388">
        <v>0.08</v>
      </c>
      <c r="S388" s="7" t="s">
        <v>13</v>
      </c>
      <c r="T388" s="7" t="s">
        <v>14</v>
      </c>
      <c r="U388" s="7" t="s">
        <v>13</v>
      </c>
      <c r="V388" s="7" t="s">
        <v>17</v>
      </c>
      <c r="W388" s="7" t="s">
        <v>13</v>
      </c>
      <c r="X388" s="7" t="s">
        <v>18</v>
      </c>
      <c r="Y388">
        <v>0.05</v>
      </c>
      <c r="Z388">
        <v>0.3</v>
      </c>
      <c r="AA388">
        <v>0.1</v>
      </c>
      <c r="AB388">
        <v>0.45808340975022099</v>
      </c>
    </row>
    <row r="389" spans="1:28" x14ac:dyDescent="0.25">
      <c r="A389">
        <v>388</v>
      </c>
      <c r="B389" s="7" t="s">
        <v>151</v>
      </c>
      <c r="C389" s="7" t="s">
        <v>146</v>
      </c>
      <c r="D389">
        <v>0.94</v>
      </c>
      <c r="E389">
        <v>1.2405326707476099E-3</v>
      </c>
      <c r="F389">
        <v>-3.6365171984649802E-6</v>
      </c>
      <c r="G389">
        <v>9.9963634828015308E-3</v>
      </c>
      <c r="H389">
        <v>1.0099436065704401E-7</v>
      </c>
      <c r="I389">
        <v>1</v>
      </c>
      <c r="J389">
        <v>1</v>
      </c>
      <c r="K389">
        <v>1</v>
      </c>
      <c r="L389">
        <v>1.0633433681412499E-7</v>
      </c>
      <c r="M389">
        <v>1.01007584914379E-7</v>
      </c>
      <c r="N389">
        <v>1.0634756107146E-7</v>
      </c>
      <c r="O389">
        <v>5.1921841940198903E-3</v>
      </c>
      <c r="P389">
        <v>10</v>
      </c>
      <c r="Q389">
        <v>0.6</v>
      </c>
      <c r="R389">
        <v>0.01</v>
      </c>
      <c r="S389" s="7" t="s">
        <v>13</v>
      </c>
      <c r="T389" s="7" t="s">
        <v>14</v>
      </c>
      <c r="U389" s="7" t="s">
        <v>13</v>
      </c>
      <c r="V389" s="7" t="s">
        <v>19</v>
      </c>
      <c r="W389" s="7" t="s">
        <v>13</v>
      </c>
      <c r="X389" s="7" t="s">
        <v>20</v>
      </c>
      <c r="Y389">
        <v>0.05</v>
      </c>
      <c r="Z389">
        <v>0.15</v>
      </c>
      <c r="AA389">
        <v>0.4</v>
      </c>
      <c r="AB389">
        <v>0.51769604223915999</v>
      </c>
    </row>
    <row r="390" spans="1:28" x14ac:dyDescent="0.25">
      <c r="A390">
        <v>389</v>
      </c>
      <c r="B390" s="7" t="s">
        <v>151</v>
      </c>
      <c r="C390" s="7" t="s">
        <v>146</v>
      </c>
      <c r="D390">
        <v>0.94499999999999995</v>
      </c>
      <c r="E390">
        <v>2.3023376994120099E-3</v>
      </c>
      <c r="F390">
        <v>-4.6723843099868799E-6</v>
      </c>
      <c r="G390">
        <v>1.9995327615689999E-2</v>
      </c>
      <c r="H390">
        <v>3.4760284793199101E-7</v>
      </c>
      <c r="I390">
        <v>1</v>
      </c>
      <c r="J390">
        <v>1</v>
      </c>
      <c r="K390">
        <v>1</v>
      </c>
      <c r="L390">
        <v>3.4166566554644003E-7</v>
      </c>
      <c r="M390">
        <v>3.47624679107131E-7</v>
      </c>
      <c r="N390">
        <v>3.4168749672158002E-7</v>
      </c>
      <c r="O390">
        <v>7.7869538267892197E-3</v>
      </c>
      <c r="P390">
        <v>11</v>
      </c>
      <c r="Q390">
        <v>0.6</v>
      </c>
      <c r="R390">
        <v>0.02</v>
      </c>
      <c r="S390" s="7" t="s">
        <v>13</v>
      </c>
      <c r="T390" s="7" t="s">
        <v>14</v>
      </c>
      <c r="U390" s="7" t="s">
        <v>13</v>
      </c>
      <c r="V390" s="7" t="s">
        <v>19</v>
      </c>
      <c r="W390" s="7" t="s">
        <v>13</v>
      </c>
      <c r="X390" s="7" t="s">
        <v>20</v>
      </c>
      <c r="Y390">
        <v>0.2</v>
      </c>
      <c r="Z390">
        <v>0.3</v>
      </c>
      <c r="AA390">
        <v>0.3</v>
      </c>
      <c r="AB390">
        <v>0.533757258008007</v>
      </c>
    </row>
    <row r="391" spans="1:28" x14ac:dyDescent="0.25">
      <c r="A391">
        <v>390</v>
      </c>
      <c r="B391" s="7" t="s">
        <v>151</v>
      </c>
      <c r="C391" s="7" t="s">
        <v>146</v>
      </c>
      <c r="D391">
        <v>0.93300000000000005</v>
      </c>
      <c r="E391">
        <v>3.06726120519544E-3</v>
      </c>
      <c r="F391">
        <v>3.4977455037710597E-5</v>
      </c>
      <c r="G391">
        <v>3.0034977455037699E-2</v>
      </c>
      <c r="H391">
        <v>6.1889491982012399E-7</v>
      </c>
      <c r="I391">
        <v>1</v>
      </c>
      <c r="J391">
        <v>1</v>
      </c>
      <c r="K391">
        <v>1</v>
      </c>
      <c r="L391">
        <v>6.4968806560351501E-7</v>
      </c>
      <c r="M391">
        <v>6.2011834218103904E-7</v>
      </c>
      <c r="N391">
        <v>6.5091148796442996E-7</v>
      </c>
      <c r="O391">
        <v>1.4138416520781001E-2</v>
      </c>
      <c r="P391">
        <v>12</v>
      </c>
      <c r="Q391">
        <v>0.6</v>
      </c>
      <c r="R391">
        <v>0.03</v>
      </c>
      <c r="S391" s="7" t="s">
        <v>13</v>
      </c>
      <c r="T391" s="7" t="s">
        <v>14</v>
      </c>
      <c r="U391" s="7" t="s">
        <v>13</v>
      </c>
      <c r="V391" s="7" t="s">
        <v>19</v>
      </c>
      <c r="W391" s="7" t="s">
        <v>13</v>
      </c>
      <c r="X391" s="7" t="s">
        <v>20</v>
      </c>
      <c r="Y391">
        <v>0.1</v>
      </c>
      <c r="Z391">
        <v>0.3</v>
      </c>
      <c r="AA391">
        <v>0.3</v>
      </c>
      <c r="AB391">
        <v>0.470430834585227</v>
      </c>
    </row>
    <row r="392" spans="1:28" x14ac:dyDescent="0.25">
      <c r="A392">
        <v>391</v>
      </c>
      <c r="B392" s="7" t="s">
        <v>151</v>
      </c>
      <c r="C392" s="7" t="s">
        <v>146</v>
      </c>
      <c r="D392">
        <v>0.94499999999999995</v>
      </c>
      <c r="E392">
        <v>3.21461936725552E-3</v>
      </c>
      <c r="F392">
        <v>-1.44417698689721E-5</v>
      </c>
      <c r="G392">
        <v>3.9985558230131002E-2</v>
      </c>
      <c r="H392">
        <v>6.8288085179925304E-7</v>
      </c>
      <c r="I392">
        <v>1</v>
      </c>
      <c r="J392">
        <v>1</v>
      </c>
      <c r="K392">
        <v>1</v>
      </c>
      <c r="L392">
        <v>6.6003491340482801E-7</v>
      </c>
      <c r="M392">
        <v>6.8308941651620201E-7</v>
      </c>
      <c r="N392">
        <v>6.6024347812177698E-7</v>
      </c>
      <c r="O392">
        <v>2.14730058528225E-2</v>
      </c>
      <c r="P392">
        <v>13</v>
      </c>
      <c r="Q392">
        <v>0.6</v>
      </c>
      <c r="R392">
        <v>0.04</v>
      </c>
      <c r="S392" s="7" t="s">
        <v>13</v>
      </c>
      <c r="T392" s="7" t="s">
        <v>14</v>
      </c>
      <c r="U392" s="7" t="s">
        <v>13</v>
      </c>
      <c r="V392" s="7" t="s">
        <v>19</v>
      </c>
      <c r="W392" s="7" t="s">
        <v>13</v>
      </c>
      <c r="X392" s="7" t="s">
        <v>20</v>
      </c>
      <c r="Y392">
        <v>0.1</v>
      </c>
      <c r="Z392">
        <v>0.3</v>
      </c>
      <c r="AA392">
        <v>0.2</v>
      </c>
      <c r="AB392">
        <v>0.41885705900308901</v>
      </c>
    </row>
    <row r="393" spans="1:28" x14ac:dyDescent="0.25">
      <c r="A393">
        <v>392</v>
      </c>
      <c r="B393" s="7" t="s">
        <v>151</v>
      </c>
      <c r="C393" s="7" t="s">
        <v>146</v>
      </c>
      <c r="D393">
        <v>0.93500000000000005</v>
      </c>
      <c r="E393">
        <v>3.2661068093884902E-3</v>
      </c>
      <c r="F393">
        <v>-1.2699952478039601E-5</v>
      </c>
      <c r="G393">
        <v>5.9987300047521903E-2</v>
      </c>
      <c r="H393">
        <v>7.1103683244629503E-7</v>
      </c>
      <c r="I393">
        <v>1</v>
      </c>
      <c r="J393">
        <v>1</v>
      </c>
      <c r="K393">
        <v>1</v>
      </c>
      <c r="L393">
        <v>6.8709197774734105E-7</v>
      </c>
      <c r="M393">
        <v>7.1119812123923898E-7</v>
      </c>
      <c r="N393">
        <v>6.87253266540285E-7</v>
      </c>
      <c r="O393">
        <v>3.7507261337206999E-2</v>
      </c>
      <c r="P393">
        <v>14</v>
      </c>
      <c r="Q393">
        <v>0.6</v>
      </c>
      <c r="R393">
        <v>0.06</v>
      </c>
      <c r="S393" s="7" t="s">
        <v>13</v>
      </c>
      <c r="T393" s="7" t="s">
        <v>14</v>
      </c>
      <c r="U393" s="7" t="s">
        <v>13</v>
      </c>
      <c r="V393" s="7" t="s">
        <v>19</v>
      </c>
      <c r="W393" s="7" t="s">
        <v>13</v>
      </c>
      <c r="X393" s="7" t="s">
        <v>20</v>
      </c>
      <c r="Y393">
        <v>0.1</v>
      </c>
      <c r="Z393">
        <v>0.3</v>
      </c>
      <c r="AA393">
        <v>0.05</v>
      </c>
      <c r="AB393">
        <v>0.36707115292703102</v>
      </c>
    </row>
    <row r="394" spans="1:28" x14ac:dyDescent="0.25">
      <c r="A394">
        <v>393</v>
      </c>
      <c r="B394" s="7" t="s">
        <v>151</v>
      </c>
      <c r="C394" s="7" t="s">
        <v>146</v>
      </c>
      <c r="D394">
        <v>0.93200000000000005</v>
      </c>
      <c r="E394">
        <v>4.4532835727394502E-3</v>
      </c>
      <c r="F394">
        <v>-6.6993782026569397E-5</v>
      </c>
      <c r="G394">
        <v>7.9933006217973598E-2</v>
      </c>
      <c r="H394">
        <v>1.3231353591829601E-6</v>
      </c>
      <c r="I394">
        <v>1</v>
      </c>
      <c r="J394">
        <v>1</v>
      </c>
      <c r="K394">
        <v>1</v>
      </c>
      <c r="L394">
        <v>1.36910173864264E-6</v>
      </c>
      <c r="M394">
        <v>1.32762352601318E-6</v>
      </c>
      <c r="N394">
        <v>1.3735899054728599E-6</v>
      </c>
      <c r="O394">
        <v>5.12876178134163E-2</v>
      </c>
      <c r="P394">
        <v>15</v>
      </c>
      <c r="Q394">
        <v>0.6</v>
      </c>
      <c r="R394">
        <v>0.08</v>
      </c>
      <c r="S394" s="7" t="s">
        <v>13</v>
      </c>
      <c r="T394" s="7" t="s">
        <v>14</v>
      </c>
      <c r="U394" s="7" t="s">
        <v>13</v>
      </c>
      <c r="V394" s="7" t="s">
        <v>19</v>
      </c>
      <c r="W394" s="7" t="s">
        <v>13</v>
      </c>
      <c r="X394" s="7" t="s">
        <v>20</v>
      </c>
      <c r="Y394">
        <v>0.05</v>
      </c>
      <c r="Z394">
        <v>0.3</v>
      </c>
      <c r="AA394">
        <v>0.05</v>
      </c>
      <c r="AB394">
        <v>0.38873854457141199</v>
      </c>
    </row>
    <row r="395" spans="1:28" x14ac:dyDescent="0.25">
      <c r="A395">
        <v>394</v>
      </c>
      <c r="B395" s="7" t="s">
        <v>151</v>
      </c>
      <c r="C395" s="7" t="s">
        <v>146</v>
      </c>
      <c r="D395">
        <v>0.95299999999999996</v>
      </c>
      <c r="E395">
        <v>6.7729208667206501E-3</v>
      </c>
      <c r="F395">
        <v>-1.6699866026202199E-4</v>
      </c>
      <c r="G395">
        <v>9.9833001339737895E-2</v>
      </c>
      <c r="H395">
        <v>3.0309861024604298E-6</v>
      </c>
      <c r="I395">
        <v>1</v>
      </c>
      <c r="J395">
        <v>1</v>
      </c>
      <c r="K395">
        <v>1</v>
      </c>
      <c r="L395">
        <v>2.8082390358105101E-6</v>
      </c>
      <c r="M395">
        <v>3.05887465498974E-6</v>
      </c>
      <c r="N395">
        <v>2.8361275883398198E-6</v>
      </c>
      <c r="O395">
        <v>6.03859356276059E-2</v>
      </c>
      <c r="P395">
        <v>16</v>
      </c>
      <c r="Q395">
        <v>0.6</v>
      </c>
      <c r="R395">
        <v>0.1</v>
      </c>
      <c r="S395" s="7" t="s">
        <v>13</v>
      </c>
      <c r="T395" s="7" t="s">
        <v>14</v>
      </c>
      <c r="U395" s="7" t="s">
        <v>13</v>
      </c>
      <c r="V395" s="7" t="s">
        <v>19</v>
      </c>
      <c r="W395" s="7" t="s">
        <v>13</v>
      </c>
      <c r="X395" s="7" t="s">
        <v>20</v>
      </c>
      <c r="Y395">
        <v>0.05</v>
      </c>
      <c r="Z395">
        <v>0.3</v>
      </c>
      <c r="AA395">
        <v>0.05</v>
      </c>
      <c r="AB395">
        <v>0.48216255312589801</v>
      </c>
    </row>
    <row r="396" spans="1:28" x14ac:dyDescent="0.25">
      <c r="A396">
        <v>395</v>
      </c>
      <c r="B396" s="7" t="s">
        <v>151</v>
      </c>
      <c r="C396" s="7" t="s">
        <v>146</v>
      </c>
      <c r="D396">
        <v>0.94599999999999995</v>
      </c>
      <c r="E396">
        <v>8.15286869397688E-3</v>
      </c>
      <c r="F396">
        <v>-1.88271785186391E-4</v>
      </c>
      <c r="G396">
        <v>0.124811728214814</v>
      </c>
      <c r="H396">
        <v>4.3957079731156303E-6</v>
      </c>
      <c r="I396">
        <v>1</v>
      </c>
      <c r="J396">
        <v>1</v>
      </c>
      <c r="K396">
        <v>1</v>
      </c>
      <c r="L396">
        <v>4.1599754820116202E-6</v>
      </c>
      <c r="M396">
        <v>4.4311542382129003E-6</v>
      </c>
      <c r="N396">
        <v>4.1954217471088902E-6</v>
      </c>
      <c r="O396">
        <v>7.1718132926323203E-2</v>
      </c>
      <c r="P396">
        <v>17</v>
      </c>
      <c r="Q396">
        <v>0.6</v>
      </c>
      <c r="R396">
        <v>0.125</v>
      </c>
      <c r="S396" s="7" t="s">
        <v>13</v>
      </c>
      <c r="T396" s="7" t="s">
        <v>14</v>
      </c>
      <c r="U396" s="7" t="s">
        <v>13</v>
      </c>
      <c r="V396" s="7" t="s">
        <v>19</v>
      </c>
      <c r="W396" s="7" t="s">
        <v>13</v>
      </c>
      <c r="X396" s="7" t="s">
        <v>20</v>
      </c>
      <c r="Y396">
        <v>0.05</v>
      </c>
      <c r="Z396">
        <v>0.4</v>
      </c>
      <c r="AA396">
        <v>0.05</v>
      </c>
      <c r="AB396">
        <v>0.43469558103975903</v>
      </c>
    </row>
    <row r="397" spans="1:28" x14ac:dyDescent="0.25">
      <c r="A397">
        <v>396</v>
      </c>
      <c r="B397" s="7" t="s">
        <v>151</v>
      </c>
      <c r="C397" s="7" t="s">
        <v>146</v>
      </c>
      <c r="D397">
        <v>0.94699999999999995</v>
      </c>
      <c r="E397">
        <v>8.64617550670768E-3</v>
      </c>
      <c r="F397">
        <v>-2.8132923641722101E-4</v>
      </c>
      <c r="G397">
        <v>0.149718670763583</v>
      </c>
      <c r="H397">
        <v>4.95603901863558E-6</v>
      </c>
      <c r="I397">
        <v>1</v>
      </c>
      <c r="J397">
        <v>1</v>
      </c>
      <c r="K397">
        <v>1</v>
      </c>
      <c r="L397">
        <v>4.9521733622842604E-6</v>
      </c>
      <c r="M397">
        <v>5.0351851578986697E-6</v>
      </c>
      <c r="N397">
        <v>5.0313195015473602E-6</v>
      </c>
      <c r="O397">
        <v>9.275572899923E-2</v>
      </c>
      <c r="P397">
        <v>18</v>
      </c>
      <c r="Q397">
        <v>0.6</v>
      </c>
      <c r="R397">
        <v>0.15</v>
      </c>
      <c r="S397" s="7" t="s">
        <v>13</v>
      </c>
      <c r="T397" s="7" t="s">
        <v>14</v>
      </c>
      <c r="U397" s="7" t="s">
        <v>13</v>
      </c>
      <c r="V397" s="7" t="s">
        <v>19</v>
      </c>
      <c r="W397" s="7" t="s">
        <v>13</v>
      </c>
      <c r="X397" s="7" t="s">
        <v>20</v>
      </c>
      <c r="Y397">
        <v>0.01</v>
      </c>
      <c r="Z397">
        <v>0.4</v>
      </c>
      <c r="AA397">
        <v>0.01</v>
      </c>
      <c r="AB397">
        <v>0.42009388525159602</v>
      </c>
    </row>
    <row r="398" spans="1:28" x14ac:dyDescent="0.25">
      <c r="A398">
        <v>397</v>
      </c>
      <c r="B398" s="7" t="s">
        <v>151</v>
      </c>
      <c r="C398" s="7" t="s">
        <v>146</v>
      </c>
      <c r="D398">
        <v>0.94</v>
      </c>
      <c r="E398">
        <v>1.9743021086663301E-3</v>
      </c>
      <c r="F398">
        <v>1.9134243098801601E-5</v>
      </c>
      <c r="G398">
        <v>1.00191342430988E-2</v>
      </c>
      <c r="H398">
        <v>2.5403517954335199E-7</v>
      </c>
      <c r="I398">
        <v>1</v>
      </c>
      <c r="J398">
        <v>1</v>
      </c>
      <c r="K398">
        <v>1</v>
      </c>
      <c r="L398">
        <v>2.4747454315060198E-7</v>
      </c>
      <c r="M398">
        <v>2.5440129880231601E-7</v>
      </c>
      <c r="N398">
        <v>2.4784066240956599E-7</v>
      </c>
      <c r="O398">
        <v>4.8353529756277403E-3</v>
      </c>
      <c r="P398">
        <v>19</v>
      </c>
      <c r="Q398">
        <v>0.4</v>
      </c>
      <c r="R398">
        <v>0.01</v>
      </c>
      <c r="S398" s="7" t="s">
        <v>21</v>
      </c>
      <c r="T398" s="7" t="s">
        <v>22</v>
      </c>
      <c r="U398" s="7" t="s">
        <v>21</v>
      </c>
      <c r="V398" s="7" t="s">
        <v>23</v>
      </c>
      <c r="W398" s="7" t="s">
        <v>21</v>
      </c>
      <c r="X398" s="7" t="s">
        <v>24</v>
      </c>
      <c r="Y398">
        <v>0.5</v>
      </c>
      <c r="Z398">
        <v>0.6</v>
      </c>
      <c r="AA398">
        <v>0.05</v>
      </c>
      <c r="AB398">
        <v>0.19841911740467</v>
      </c>
    </row>
    <row r="399" spans="1:28" x14ac:dyDescent="0.25">
      <c r="A399">
        <v>398</v>
      </c>
      <c r="B399" s="7" t="s">
        <v>151</v>
      </c>
      <c r="C399" s="7" t="s">
        <v>146</v>
      </c>
      <c r="D399">
        <v>0.95099999999999996</v>
      </c>
      <c r="E399">
        <v>3.89181719187701E-3</v>
      </c>
      <c r="F399">
        <v>-3.6336882407784997E-5</v>
      </c>
      <c r="G399">
        <v>1.9963663117592199E-2</v>
      </c>
      <c r="H399">
        <v>9.8778050986105602E-7</v>
      </c>
      <c r="I399">
        <v>1</v>
      </c>
      <c r="J399">
        <v>1</v>
      </c>
      <c r="K399">
        <v>1</v>
      </c>
      <c r="L399">
        <v>1.0056501518122901E-6</v>
      </c>
      <c r="M399">
        <v>9.89100878884173E-7</v>
      </c>
      <c r="N399">
        <v>1.0069705208354001E-6</v>
      </c>
      <c r="O399">
        <v>1.07804099168845E-2</v>
      </c>
      <c r="P399">
        <v>20</v>
      </c>
      <c r="Q399">
        <v>0.4</v>
      </c>
      <c r="R399">
        <v>0.02</v>
      </c>
      <c r="S399" s="7" t="s">
        <v>21</v>
      </c>
      <c r="T399" s="7" t="s">
        <v>22</v>
      </c>
      <c r="U399" s="7" t="s">
        <v>21</v>
      </c>
      <c r="V399" s="7" t="s">
        <v>23</v>
      </c>
      <c r="W399" s="7" t="s">
        <v>21</v>
      </c>
      <c r="X399" s="7" t="s">
        <v>24</v>
      </c>
      <c r="Y399">
        <v>0.05</v>
      </c>
      <c r="Z399">
        <v>0.2</v>
      </c>
      <c r="AA399">
        <v>0.4</v>
      </c>
      <c r="AB399">
        <v>0.58884234920553602</v>
      </c>
    </row>
    <row r="400" spans="1:28" x14ac:dyDescent="0.25">
      <c r="A400">
        <v>399</v>
      </c>
      <c r="B400" s="7" t="s">
        <v>151</v>
      </c>
      <c r="C400" s="7" t="s">
        <v>146</v>
      </c>
      <c r="D400">
        <v>0.94399999999999995</v>
      </c>
      <c r="E400">
        <v>5.0254465757263297E-3</v>
      </c>
      <c r="F400">
        <v>-1.5114070461326801E-4</v>
      </c>
      <c r="G400">
        <v>2.98488592953867E-2</v>
      </c>
      <c r="H400">
        <v>1.6477657356872E-6</v>
      </c>
      <c r="I400">
        <v>1</v>
      </c>
      <c r="J400">
        <v>1</v>
      </c>
      <c r="K400">
        <v>1</v>
      </c>
      <c r="L400">
        <v>1.63736111403366E-6</v>
      </c>
      <c r="M400">
        <v>1.6706092482782E-6</v>
      </c>
      <c r="N400">
        <v>1.66020462662466E-6</v>
      </c>
      <c r="O400">
        <v>1.7576766741799699E-2</v>
      </c>
      <c r="P400">
        <v>21</v>
      </c>
      <c r="Q400">
        <v>0.4</v>
      </c>
      <c r="R400">
        <v>0.03</v>
      </c>
      <c r="S400" s="7" t="s">
        <v>21</v>
      </c>
      <c r="T400" s="7" t="s">
        <v>22</v>
      </c>
      <c r="U400" s="7" t="s">
        <v>21</v>
      </c>
      <c r="V400" s="7" t="s">
        <v>23</v>
      </c>
      <c r="W400" s="7" t="s">
        <v>21</v>
      </c>
      <c r="X400" s="7" t="s">
        <v>24</v>
      </c>
      <c r="Y400">
        <v>0.05</v>
      </c>
      <c r="Z400">
        <v>0.2</v>
      </c>
      <c r="AA400">
        <v>0.3</v>
      </c>
      <c r="AB400">
        <v>0.564728973139068</v>
      </c>
    </row>
    <row r="401" spans="1:28" x14ac:dyDescent="0.25">
      <c r="A401">
        <v>400</v>
      </c>
      <c r="B401" s="7" t="s">
        <v>151</v>
      </c>
      <c r="C401" s="7" t="s">
        <v>146</v>
      </c>
      <c r="D401">
        <v>0.95</v>
      </c>
      <c r="E401">
        <v>1.17514217875604E-3</v>
      </c>
      <c r="F401">
        <v>-1.9950883349518401E-5</v>
      </c>
      <c r="G401">
        <v>9.9800491166504492E-3</v>
      </c>
      <c r="H401">
        <v>9.0478477679956699E-8</v>
      </c>
      <c r="I401">
        <v>1</v>
      </c>
      <c r="J401">
        <v>1</v>
      </c>
      <c r="K401">
        <v>1</v>
      </c>
      <c r="L401">
        <v>8.7412326301707094E-8</v>
      </c>
      <c r="M401">
        <v>9.0876515426382795E-8</v>
      </c>
      <c r="N401">
        <v>8.7810364048133203E-8</v>
      </c>
      <c r="O401">
        <v>5.1677352648816103E-3</v>
      </c>
      <c r="P401">
        <v>22</v>
      </c>
      <c r="Q401">
        <v>0.5</v>
      </c>
      <c r="R401">
        <v>0.01</v>
      </c>
      <c r="S401" s="7" t="s">
        <v>21</v>
      </c>
      <c r="T401" s="7" t="s">
        <v>25</v>
      </c>
      <c r="U401" s="7" t="s">
        <v>21</v>
      </c>
      <c r="V401" s="7" t="s">
        <v>26</v>
      </c>
      <c r="W401" s="7" t="s">
        <v>21</v>
      </c>
      <c r="X401" s="7" t="s">
        <v>27</v>
      </c>
      <c r="Y401">
        <v>0.05</v>
      </c>
      <c r="Z401">
        <v>0.15</v>
      </c>
      <c r="AA401">
        <v>0.4</v>
      </c>
      <c r="AB401">
        <v>0.517057060774888</v>
      </c>
    </row>
    <row r="402" spans="1:28" x14ac:dyDescent="0.25">
      <c r="A402">
        <v>401</v>
      </c>
      <c r="B402" s="7" t="s">
        <v>151</v>
      </c>
      <c r="C402" s="7" t="s">
        <v>146</v>
      </c>
      <c r="D402">
        <v>0.94699999999999995</v>
      </c>
      <c r="E402">
        <v>3.37000319870254E-3</v>
      </c>
      <c r="F402">
        <v>-1.3596049667136099E-7</v>
      </c>
      <c r="G402">
        <v>1.9999864039503299E-2</v>
      </c>
      <c r="H402">
        <v>7.4148572013788605E-7</v>
      </c>
      <c r="I402">
        <v>1</v>
      </c>
      <c r="J402">
        <v>1</v>
      </c>
      <c r="K402">
        <v>1</v>
      </c>
      <c r="L402">
        <v>7.2105908567115703E-7</v>
      </c>
      <c r="M402">
        <v>7.4148573862314303E-7</v>
      </c>
      <c r="N402">
        <v>7.2105910415641401E-7</v>
      </c>
      <c r="O402">
        <v>8.8879841030940591E-3</v>
      </c>
      <c r="P402">
        <v>23</v>
      </c>
      <c r="Q402">
        <v>0.5</v>
      </c>
      <c r="R402">
        <v>0.02</v>
      </c>
      <c r="S402" s="7" t="s">
        <v>21</v>
      </c>
      <c r="T402" s="7" t="s">
        <v>25</v>
      </c>
      <c r="U402" s="7" t="s">
        <v>21</v>
      </c>
      <c r="V402" s="7" t="s">
        <v>26</v>
      </c>
      <c r="W402" s="7" t="s">
        <v>21</v>
      </c>
      <c r="X402" s="7" t="s">
        <v>27</v>
      </c>
      <c r="Y402">
        <v>0.45</v>
      </c>
      <c r="Z402">
        <v>0.6</v>
      </c>
      <c r="AA402">
        <v>0.05</v>
      </c>
      <c r="AB402">
        <v>0.22576407704329801</v>
      </c>
    </row>
    <row r="403" spans="1:28" x14ac:dyDescent="0.25">
      <c r="A403">
        <v>402</v>
      </c>
      <c r="B403" s="7" t="s">
        <v>151</v>
      </c>
      <c r="C403" s="7" t="s">
        <v>146</v>
      </c>
      <c r="D403">
        <v>0.95799999999999996</v>
      </c>
      <c r="E403">
        <v>3.21358587259839E-3</v>
      </c>
      <c r="F403">
        <v>-6.1449350525271095E-5</v>
      </c>
      <c r="G403">
        <v>2.9938550649474802E-2</v>
      </c>
      <c r="H403">
        <v>6.7707572654480702E-7</v>
      </c>
      <c r="I403">
        <v>1</v>
      </c>
      <c r="J403">
        <v>1</v>
      </c>
      <c r="K403">
        <v>1</v>
      </c>
      <c r="L403">
        <v>6.2972402065656698E-7</v>
      </c>
      <c r="M403">
        <v>6.8085174922478497E-7</v>
      </c>
      <c r="N403">
        <v>6.3350004333654398E-7</v>
      </c>
      <c r="O403">
        <v>1.5886698750905402E-2</v>
      </c>
      <c r="P403">
        <v>24</v>
      </c>
      <c r="Q403">
        <v>0.5</v>
      </c>
      <c r="R403">
        <v>0.03</v>
      </c>
      <c r="S403" s="7" t="s">
        <v>21</v>
      </c>
      <c r="T403" s="7" t="s">
        <v>25</v>
      </c>
      <c r="U403" s="7" t="s">
        <v>21</v>
      </c>
      <c r="V403" s="7" t="s">
        <v>26</v>
      </c>
      <c r="W403" s="7" t="s">
        <v>21</v>
      </c>
      <c r="X403" s="7" t="s">
        <v>27</v>
      </c>
      <c r="Y403">
        <v>0.05</v>
      </c>
      <c r="Z403">
        <v>0.2</v>
      </c>
      <c r="AA403">
        <v>0.3</v>
      </c>
      <c r="AB403">
        <v>0.53032283222132603</v>
      </c>
    </row>
    <row r="404" spans="1:28" x14ac:dyDescent="0.25">
      <c r="A404">
        <v>403</v>
      </c>
      <c r="B404" s="7" t="s">
        <v>151</v>
      </c>
      <c r="C404" s="7" t="s">
        <v>146</v>
      </c>
      <c r="D404">
        <v>0.94499999999999995</v>
      </c>
      <c r="E404">
        <v>5.0001410656922698E-3</v>
      </c>
      <c r="F404">
        <v>-5.04610323293214E-5</v>
      </c>
      <c r="G404">
        <v>3.99495389676707E-2</v>
      </c>
      <c r="H404">
        <v>1.63676873878436E-6</v>
      </c>
      <c r="I404">
        <v>1</v>
      </c>
      <c r="J404">
        <v>1</v>
      </c>
      <c r="K404">
        <v>1</v>
      </c>
      <c r="L404">
        <v>1.6161833060063399E-6</v>
      </c>
      <c r="M404">
        <v>1.6393150545681E-6</v>
      </c>
      <c r="N404">
        <v>1.61872962179008E-6</v>
      </c>
      <c r="O404">
        <v>2.05732050563142E-2</v>
      </c>
      <c r="P404">
        <v>25</v>
      </c>
      <c r="Q404">
        <v>0.5</v>
      </c>
      <c r="R404">
        <v>0.04</v>
      </c>
      <c r="S404" s="7" t="s">
        <v>21</v>
      </c>
      <c r="T404" s="7" t="s">
        <v>25</v>
      </c>
      <c r="U404" s="7" t="s">
        <v>21</v>
      </c>
      <c r="V404" s="7" t="s">
        <v>26</v>
      </c>
      <c r="W404" s="7" t="s">
        <v>21</v>
      </c>
      <c r="X404" s="7" t="s">
        <v>27</v>
      </c>
      <c r="Y404">
        <v>0.3</v>
      </c>
      <c r="Z404">
        <v>0.5</v>
      </c>
      <c r="AA404">
        <v>0.05</v>
      </c>
      <c r="AB404">
        <v>0.28892452774791499</v>
      </c>
    </row>
    <row r="405" spans="1:28" x14ac:dyDescent="0.25">
      <c r="A405">
        <v>404</v>
      </c>
      <c r="B405" s="7" t="s">
        <v>151</v>
      </c>
      <c r="C405" s="7" t="s">
        <v>146</v>
      </c>
      <c r="D405">
        <v>0.95699999999999996</v>
      </c>
      <c r="E405">
        <v>6.4798657889983003E-3</v>
      </c>
      <c r="F405">
        <v>-5.27095291142323E-5</v>
      </c>
      <c r="G405">
        <v>5.9947290470885699E-2</v>
      </c>
      <c r="H405">
        <v>2.7512399827002099E-6</v>
      </c>
      <c r="I405">
        <v>1</v>
      </c>
      <c r="J405">
        <v>1</v>
      </c>
      <c r="K405">
        <v>1</v>
      </c>
      <c r="L405">
        <v>2.4659099143339501E-6</v>
      </c>
      <c r="M405">
        <v>2.75401827715965E-6</v>
      </c>
      <c r="N405">
        <v>2.4686882087933901E-6</v>
      </c>
      <c r="O405">
        <v>3.3636258863251702E-2</v>
      </c>
      <c r="P405">
        <v>26</v>
      </c>
      <c r="Q405">
        <v>0.5</v>
      </c>
      <c r="R405">
        <v>0.06</v>
      </c>
      <c r="S405" s="7" t="s">
        <v>21</v>
      </c>
      <c r="T405" s="7" t="s">
        <v>25</v>
      </c>
      <c r="U405" s="7" t="s">
        <v>21</v>
      </c>
      <c r="V405" s="7" t="s">
        <v>26</v>
      </c>
      <c r="W405" s="7" t="s">
        <v>21</v>
      </c>
      <c r="X405" s="7" t="s">
        <v>27</v>
      </c>
      <c r="Y405">
        <v>0.2</v>
      </c>
      <c r="Z405">
        <v>0.5</v>
      </c>
      <c r="AA405">
        <v>0.05</v>
      </c>
      <c r="AB405">
        <v>0.28154610295860799</v>
      </c>
    </row>
    <row r="406" spans="1:28" x14ac:dyDescent="0.25">
      <c r="A406">
        <v>405</v>
      </c>
      <c r="B406" s="7" t="s">
        <v>151</v>
      </c>
      <c r="C406" s="7" t="s">
        <v>146</v>
      </c>
      <c r="D406">
        <v>0.94799999999999995</v>
      </c>
      <c r="E406">
        <v>7.3849414932335E-3</v>
      </c>
      <c r="F406">
        <v>-1.12206394753527E-4</v>
      </c>
      <c r="G406">
        <v>7.9887793605246601E-2</v>
      </c>
      <c r="H406">
        <v>3.58186977836058E-6</v>
      </c>
      <c r="I406">
        <v>1</v>
      </c>
      <c r="J406">
        <v>1</v>
      </c>
      <c r="K406">
        <v>1</v>
      </c>
      <c r="L406">
        <v>3.4924026145026998E-6</v>
      </c>
      <c r="M406">
        <v>3.5944600533841598E-6</v>
      </c>
      <c r="N406">
        <v>3.5049928895262902E-6</v>
      </c>
      <c r="O406">
        <v>4.8500250622296098E-2</v>
      </c>
      <c r="P406">
        <v>27</v>
      </c>
      <c r="Q406">
        <v>0.5</v>
      </c>
      <c r="R406">
        <v>0.08</v>
      </c>
      <c r="S406" s="7" t="s">
        <v>21</v>
      </c>
      <c r="T406" s="7" t="s">
        <v>25</v>
      </c>
      <c r="U406" s="7" t="s">
        <v>21</v>
      </c>
      <c r="V406" s="7" t="s">
        <v>26</v>
      </c>
      <c r="W406" s="7" t="s">
        <v>21</v>
      </c>
      <c r="X406" s="7" t="s">
        <v>27</v>
      </c>
      <c r="Y406">
        <v>0.1</v>
      </c>
      <c r="Z406">
        <v>0.5</v>
      </c>
      <c r="AA406">
        <v>0.05</v>
      </c>
      <c r="AB406">
        <v>0.27573740809668401</v>
      </c>
    </row>
    <row r="407" spans="1:28" x14ac:dyDescent="0.25">
      <c r="A407">
        <v>406</v>
      </c>
      <c r="B407" s="7" t="s">
        <v>151</v>
      </c>
      <c r="C407" s="7" t="s">
        <v>146</v>
      </c>
      <c r="D407">
        <v>0.94399999999999995</v>
      </c>
      <c r="E407">
        <v>1.0935684702316701E-3</v>
      </c>
      <c r="F407">
        <v>6.2423996216633902E-6</v>
      </c>
      <c r="G407">
        <v>1.0006242399621701E-2</v>
      </c>
      <c r="H407">
        <v>7.8555099512061506E-8</v>
      </c>
      <c r="I407">
        <v>1</v>
      </c>
      <c r="J407">
        <v>1</v>
      </c>
      <c r="K407">
        <v>1</v>
      </c>
      <c r="L407">
        <v>7.6437118432134295E-8</v>
      </c>
      <c r="M407">
        <v>7.8594067065098096E-8</v>
      </c>
      <c r="N407">
        <v>7.6476085985170899E-8</v>
      </c>
      <c r="O407">
        <v>3.9352014953621603E-3</v>
      </c>
      <c r="P407">
        <v>28</v>
      </c>
      <c r="Q407">
        <v>0.6</v>
      </c>
      <c r="R407">
        <v>0.01</v>
      </c>
      <c r="S407" s="7" t="s">
        <v>21</v>
      </c>
      <c r="T407" s="7" t="s">
        <v>25</v>
      </c>
      <c r="U407" s="7" t="s">
        <v>21</v>
      </c>
      <c r="V407" s="7" t="s">
        <v>28</v>
      </c>
      <c r="W407" s="7" t="s">
        <v>21</v>
      </c>
      <c r="X407" s="7" t="s">
        <v>29</v>
      </c>
      <c r="Y407">
        <v>0.05</v>
      </c>
      <c r="Z407">
        <v>0.15</v>
      </c>
      <c r="AA407">
        <v>0.5</v>
      </c>
      <c r="AB407">
        <v>0.61487551825078801</v>
      </c>
    </row>
    <row r="408" spans="1:28" x14ac:dyDescent="0.25">
      <c r="A408">
        <v>407</v>
      </c>
      <c r="B408" s="7" t="s">
        <v>151</v>
      </c>
      <c r="C408" s="7" t="s">
        <v>146</v>
      </c>
      <c r="D408">
        <v>0.95</v>
      </c>
      <c r="E408">
        <v>2.3607531209502599E-3</v>
      </c>
      <c r="F408">
        <v>1.49674580280185E-5</v>
      </c>
      <c r="G408">
        <v>2.0014967458027201E-2</v>
      </c>
      <c r="H408">
        <v>3.65894623652298E-7</v>
      </c>
      <c r="I408">
        <v>1</v>
      </c>
      <c r="J408">
        <v>1</v>
      </c>
      <c r="K408">
        <v>1</v>
      </c>
      <c r="L408">
        <v>3.5587379037975802E-7</v>
      </c>
      <c r="M408">
        <v>3.6611864845211899E-7</v>
      </c>
      <c r="N408">
        <v>3.5609781517957801E-7</v>
      </c>
      <c r="O408">
        <v>7.8646642099545992E-3</v>
      </c>
      <c r="P408">
        <v>29</v>
      </c>
      <c r="Q408">
        <v>0.6</v>
      </c>
      <c r="R408">
        <v>0.02</v>
      </c>
      <c r="S408" s="7" t="s">
        <v>21</v>
      </c>
      <c r="T408" s="7" t="s">
        <v>25</v>
      </c>
      <c r="U408" s="7" t="s">
        <v>21</v>
      </c>
      <c r="V408" s="7" t="s">
        <v>28</v>
      </c>
      <c r="W408" s="7" t="s">
        <v>21</v>
      </c>
      <c r="X408" s="7" t="s">
        <v>29</v>
      </c>
      <c r="Y408">
        <v>0.01</v>
      </c>
      <c r="Z408">
        <v>0.15</v>
      </c>
      <c r="AA408">
        <v>0.5</v>
      </c>
      <c r="AB408">
        <v>0.66692361994151705</v>
      </c>
    </row>
    <row r="409" spans="1:28" x14ac:dyDescent="0.25">
      <c r="A409">
        <v>408</v>
      </c>
      <c r="B409" s="7" t="s">
        <v>151</v>
      </c>
      <c r="C409" s="7" t="s">
        <v>146</v>
      </c>
      <c r="D409">
        <v>0.93700000000000006</v>
      </c>
      <c r="E409">
        <v>2.9075016092743799E-3</v>
      </c>
      <c r="F409">
        <v>3.09395161360775E-6</v>
      </c>
      <c r="G409">
        <v>3.0003093951613598E-2</v>
      </c>
      <c r="H409">
        <v>5.5666298897891195E-7</v>
      </c>
      <c r="I409">
        <v>1</v>
      </c>
      <c r="J409">
        <v>1</v>
      </c>
      <c r="K409">
        <v>1</v>
      </c>
      <c r="L409">
        <v>5.5971876383735803E-7</v>
      </c>
      <c r="M409">
        <v>5.5667256151549895E-7</v>
      </c>
      <c r="N409">
        <v>5.5972833637394503E-7</v>
      </c>
      <c r="O409">
        <v>1.38951326065409E-2</v>
      </c>
      <c r="P409">
        <v>30</v>
      </c>
      <c r="Q409">
        <v>0.6</v>
      </c>
      <c r="R409">
        <v>0.03</v>
      </c>
      <c r="S409" s="7" t="s">
        <v>21</v>
      </c>
      <c r="T409" s="7" t="s">
        <v>25</v>
      </c>
      <c r="U409" s="7" t="s">
        <v>21</v>
      </c>
      <c r="V409" s="7" t="s">
        <v>28</v>
      </c>
      <c r="W409" s="7" t="s">
        <v>21</v>
      </c>
      <c r="X409" s="7" t="s">
        <v>29</v>
      </c>
      <c r="Y409">
        <v>0.35</v>
      </c>
      <c r="Z409">
        <v>0.5</v>
      </c>
      <c r="AA409">
        <v>0.05</v>
      </c>
      <c r="AB409">
        <v>0.274406312032136</v>
      </c>
    </row>
    <row r="410" spans="1:28" x14ac:dyDescent="0.25">
      <c r="A410">
        <v>409</v>
      </c>
      <c r="B410" s="7" t="s">
        <v>151</v>
      </c>
      <c r="C410" s="7" t="s">
        <v>146</v>
      </c>
      <c r="D410">
        <v>0.95099999999999996</v>
      </c>
      <c r="E410">
        <v>3.5406584304612399E-3</v>
      </c>
      <c r="F410">
        <v>-4.4224983928794E-5</v>
      </c>
      <c r="G410">
        <v>3.9955775016071102E-2</v>
      </c>
      <c r="H410">
        <v>8.2628413936641395E-7</v>
      </c>
      <c r="I410">
        <v>1</v>
      </c>
      <c r="J410">
        <v>1</v>
      </c>
      <c r="K410">
        <v>1</v>
      </c>
      <c r="L410">
        <v>7.4956126313424601E-7</v>
      </c>
      <c r="M410">
        <v>8.2823998856991603E-7</v>
      </c>
      <c r="N410">
        <v>7.5151711233774798E-7</v>
      </c>
      <c r="O410">
        <v>2.1180453064075899E-2</v>
      </c>
      <c r="P410">
        <v>31</v>
      </c>
      <c r="Q410">
        <v>0.6</v>
      </c>
      <c r="R410">
        <v>0.04</v>
      </c>
      <c r="S410" s="7" t="s">
        <v>21</v>
      </c>
      <c r="T410" s="7" t="s">
        <v>25</v>
      </c>
      <c r="U410" s="7" t="s">
        <v>21</v>
      </c>
      <c r="V410" s="7" t="s">
        <v>28</v>
      </c>
      <c r="W410" s="7" t="s">
        <v>21</v>
      </c>
      <c r="X410" s="7" t="s">
        <v>29</v>
      </c>
      <c r="Y410">
        <v>0.3</v>
      </c>
      <c r="Z410">
        <v>0.5</v>
      </c>
      <c r="AA410">
        <v>0.01</v>
      </c>
      <c r="AB410">
        <v>0.23081783715997201</v>
      </c>
    </row>
    <row r="411" spans="1:28" x14ac:dyDescent="0.25">
      <c r="A411">
        <v>410</v>
      </c>
      <c r="B411" s="7" t="s">
        <v>151</v>
      </c>
      <c r="C411" s="7" t="s">
        <v>146</v>
      </c>
      <c r="D411">
        <v>0.95899999999999996</v>
      </c>
      <c r="E411">
        <v>2.7630234319580001E-3</v>
      </c>
      <c r="F411">
        <v>-1.21088285924552E-4</v>
      </c>
      <c r="G411">
        <v>5.98789117140755E-2</v>
      </c>
      <c r="H411">
        <v>5.11587616059145E-7</v>
      </c>
      <c r="I411">
        <v>1</v>
      </c>
      <c r="J411">
        <v>1</v>
      </c>
      <c r="K411">
        <v>1</v>
      </c>
      <c r="L411">
        <v>4.5656666164551002E-7</v>
      </c>
      <c r="M411">
        <v>5.2624998904729102E-7</v>
      </c>
      <c r="N411">
        <v>4.7122903463365599E-7</v>
      </c>
      <c r="O411">
        <v>3.7121014129427997E-2</v>
      </c>
      <c r="P411">
        <v>32</v>
      </c>
      <c r="Q411">
        <v>0.6</v>
      </c>
      <c r="R411">
        <v>0.06</v>
      </c>
      <c r="S411" s="7" t="s">
        <v>21</v>
      </c>
      <c r="T411" s="7" t="s">
        <v>25</v>
      </c>
      <c r="U411" s="7" t="s">
        <v>21</v>
      </c>
      <c r="V411" s="7" t="s">
        <v>28</v>
      </c>
      <c r="W411" s="7" t="s">
        <v>21</v>
      </c>
      <c r="X411" s="7" t="s">
        <v>29</v>
      </c>
      <c r="Y411">
        <v>0.1</v>
      </c>
      <c r="Z411">
        <v>0.3</v>
      </c>
      <c r="AA411">
        <v>0.05</v>
      </c>
      <c r="AB411">
        <v>0.36263303884984599</v>
      </c>
    </row>
    <row r="412" spans="1:28" x14ac:dyDescent="0.25">
      <c r="A412">
        <v>411</v>
      </c>
      <c r="B412" s="7" t="s">
        <v>151</v>
      </c>
      <c r="C412" s="7" t="s">
        <v>146</v>
      </c>
      <c r="D412">
        <v>0.95099999999999996</v>
      </c>
      <c r="E412">
        <v>4.38777691646335E-3</v>
      </c>
      <c r="F412">
        <v>-1.8461682926151901E-4</v>
      </c>
      <c r="G412">
        <v>7.9815383170738594E-2</v>
      </c>
      <c r="H412">
        <v>1.2827721737488E-6</v>
      </c>
      <c r="I412">
        <v>1</v>
      </c>
      <c r="J412">
        <v>1</v>
      </c>
      <c r="K412">
        <v>1</v>
      </c>
      <c r="L412">
        <v>1.17535160225139E-6</v>
      </c>
      <c r="M412">
        <v>1.31685554739538E-6</v>
      </c>
      <c r="N412">
        <v>1.2094349758979701E-6</v>
      </c>
      <c r="O412">
        <v>4.7196051488879801E-2</v>
      </c>
      <c r="P412">
        <v>33</v>
      </c>
      <c r="Q412">
        <v>0.6</v>
      </c>
      <c r="R412">
        <v>0.08</v>
      </c>
      <c r="S412" s="7" t="s">
        <v>21</v>
      </c>
      <c r="T412" s="7" t="s">
        <v>25</v>
      </c>
      <c r="U412" s="7" t="s">
        <v>21</v>
      </c>
      <c r="V412" s="7" t="s">
        <v>28</v>
      </c>
      <c r="W412" s="7" t="s">
        <v>21</v>
      </c>
      <c r="X412" s="7" t="s">
        <v>29</v>
      </c>
      <c r="Y412">
        <v>0.1</v>
      </c>
      <c r="Z412">
        <v>0.4</v>
      </c>
      <c r="AA412">
        <v>0.05</v>
      </c>
      <c r="AB412">
        <v>0.33124033534639302</v>
      </c>
    </row>
    <row r="413" spans="1:28" x14ac:dyDescent="0.25">
      <c r="A413">
        <v>412</v>
      </c>
      <c r="B413" s="7" t="s">
        <v>151</v>
      </c>
      <c r="C413" s="7" t="s">
        <v>146</v>
      </c>
      <c r="D413">
        <v>0.93500000000000005</v>
      </c>
      <c r="E413">
        <v>5.8285784506908198E-3</v>
      </c>
      <c r="F413">
        <v>-2.2858791222321199E-4</v>
      </c>
      <c r="G413">
        <v>9.9771412087776706E-2</v>
      </c>
      <c r="H413">
        <v>2.2607566635815398E-6</v>
      </c>
      <c r="I413">
        <v>1</v>
      </c>
      <c r="J413">
        <v>1</v>
      </c>
      <c r="K413">
        <v>1</v>
      </c>
      <c r="L413">
        <v>2.3627511306806799E-6</v>
      </c>
      <c r="M413">
        <v>2.3130090971961E-6</v>
      </c>
      <c r="N413">
        <v>2.4150035642952498E-6</v>
      </c>
      <c r="O413">
        <v>5.5545930094032803E-2</v>
      </c>
      <c r="P413">
        <v>34</v>
      </c>
      <c r="Q413">
        <v>0.6</v>
      </c>
      <c r="R413">
        <v>0.1</v>
      </c>
      <c r="S413" s="7" t="s">
        <v>21</v>
      </c>
      <c r="T413" s="7" t="s">
        <v>25</v>
      </c>
      <c r="U413" s="7" t="s">
        <v>21</v>
      </c>
      <c r="V413" s="7" t="s">
        <v>28</v>
      </c>
      <c r="W413" s="7" t="s">
        <v>21</v>
      </c>
      <c r="X413" s="7" t="s">
        <v>29</v>
      </c>
      <c r="Y413">
        <v>0.1</v>
      </c>
      <c r="Z413">
        <v>0.4</v>
      </c>
      <c r="AA413">
        <v>0.05</v>
      </c>
      <c r="AB413">
        <v>0.40403208331824397</v>
      </c>
    </row>
    <row r="414" spans="1:28" x14ac:dyDescent="0.25">
      <c r="A414">
        <v>413</v>
      </c>
      <c r="B414" s="7" t="s">
        <v>151</v>
      </c>
      <c r="C414" s="7" t="s">
        <v>146</v>
      </c>
      <c r="D414">
        <v>0.94699999999999995</v>
      </c>
      <c r="E414">
        <v>6.83134496566836E-3</v>
      </c>
      <c r="F414">
        <v>-1.88626514690182E-4</v>
      </c>
      <c r="G414">
        <v>0.12481137348531</v>
      </c>
      <c r="H414">
        <v>3.1008159088707801E-6</v>
      </c>
      <c r="I414">
        <v>1</v>
      </c>
      <c r="J414">
        <v>1</v>
      </c>
      <c r="K414">
        <v>1</v>
      </c>
      <c r="L414">
        <v>3.0268098660481601E-6</v>
      </c>
      <c r="M414">
        <v>3.1363958709149398E-6</v>
      </c>
      <c r="N414">
        <v>3.0623898280923199E-6</v>
      </c>
      <c r="O414">
        <v>7.0962765391492905E-2</v>
      </c>
      <c r="P414">
        <v>35</v>
      </c>
      <c r="Q414">
        <v>0.6</v>
      </c>
      <c r="R414">
        <v>0.125</v>
      </c>
      <c r="S414" s="7" t="s">
        <v>21</v>
      </c>
      <c r="T414" s="7" t="s">
        <v>25</v>
      </c>
      <c r="U414" s="7" t="s">
        <v>21</v>
      </c>
      <c r="V414" s="7" t="s">
        <v>28</v>
      </c>
      <c r="W414" s="7" t="s">
        <v>21</v>
      </c>
      <c r="X414" s="7" t="s">
        <v>29</v>
      </c>
      <c r="Y414">
        <v>0.05</v>
      </c>
      <c r="Z414">
        <v>0.4</v>
      </c>
      <c r="AA414">
        <v>0.05</v>
      </c>
      <c r="AB414">
        <v>0.42841165126740999</v>
      </c>
    </row>
    <row r="415" spans="1:28" x14ac:dyDescent="0.25">
      <c r="A415">
        <v>414</v>
      </c>
      <c r="B415" s="7" t="s">
        <v>151</v>
      </c>
      <c r="C415" s="7" t="s">
        <v>146</v>
      </c>
      <c r="D415">
        <v>0.95099999999999996</v>
      </c>
      <c r="E415">
        <v>9.28683056026877E-3</v>
      </c>
      <c r="F415">
        <v>-3.33388568745483E-4</v>
      </c>
      <c r="G415">
        <v>0.14966661143125501</v>
      </c>
      <c r="H415">
        <v>5.7062948798693002E-6</v>
      </c>
      <c r="I415">
        <v>1</v>
      </c>
      <c r="J415">
        <v>1</v>
      </c>
      <c r="K415">
        <v>1</v>
      </c>
      <c r="L415">
        <v>5.3871812256227596E-6</v>
      </c>
      <c r="M415">
        <v>5.8174428176394601E-6</v>
      </c>
      <c r="N415">
        <v>5.4983291633929203E-6</v>
      </c>
      <c r="O415">
        <v>8.3848729296421204E-2</v>
      </c>
      <c r="P415">
        <v>36</v>
      </c>
      <c r="Q415">
        <v>0.6</v>
      </c>
      <c r="R415">
        <v>0.15</v>
      </c>
      <c r="S415" s="7" t="s">
        <v>21</v>
      </c>
      <c r="T415" s="7" t="s">
        <v>25</v>
      </c>
      <c r="U415" s="7" t="s">
        <v>21</v>
      </c>
      <c r="V415" s="7" t="s">
        <v>28</v>
      </c>
      <c r="W415" s="7" t="s">
        <v>21</v>
      </c>
      <c r="X415" s="7" t="s">
        <v>29</v>
      </c>
      <c r="Y415">
        <v>0.05</v>
      </c>
      <c r="Z415">
        <v>0.5</v>
      </c>
      <c r="AA415">
        <v>2.5000000000000001E-2</v>
      </c>
      <c r="AB415">
        <v>0.382452220989838</v>
      </c>
    </row>
    <row r="416" spans="1:28" x14ac:dyDescent="0.25">
      <c r="A416">
        <v>415</v>
      </c>
      <c r="B416" s="7" t="s">
        <v>151</v>
      </c>
      <c r="C416" s="7" t="s">
        <v>146</v>
      </c>
      <c r="D416">
        <v>0.95499999999999996</v>
      </c>
      <c r="E416">
        <v>2.61972779663271E-3</v>
      </c>
      <c r="F416">
        <v>4.9314761917667002E-5</v>
      </c>
      <c r="G416">
        <v>1.0049314761917699E-2</v>
      </c>
      <c r="H416">
        <v>4.4756100279060102E-7</v>
      </c>
      <c r="I416">
        <v>1</v>
      </c>
      <c r="J416">
        <v>1</v>
      </c>
      <c r="K416">
        <v>1</v>
      </c>
      <c r="L416">
        <v>4.2615729128579402E-7</v>
      </c>
      <c r="M416">
        <v>4.49992948533597E-7</v>
      </c>
      <c r="N416">
        <v>4.2858923702879E-7</v>
      </c>
      <c r="O416">
        <v>5.8820167653487101E-3</v>
      </c>
      <c r="P416">
        <v>37</v>
      </c>
      <c r="Q416">
        <v>0.4</v>
      </c>
      <c r="R416">
        <v>0.01</v>
      </c>
      <c r="S416" s="7" t="s">
        <v>30</v>
      </c>
      <c r="T416" s="7" t="s">
        <v>31</v>
      </c>
      <c r="U416" s="7" t="s">
        <v>30</v>
      </c>
      <c r="V416" s="7" t="s">
        <v>32</v>
      </c>
      <c r="W416" s="7" t="s">
        <v>30</v>
      </c>
      <c r="X416" s="7" t="s">
        <v>33</v>
      </c>
      <c r="Y416">
        <v>2.5000000000000001E-2</v>
      </c>
      <c r="Z416">
        <v>0.15</v>
      </c>
      <c r="AA416">
        <v>0.5</v>
      </c>
      <c r="AB416">
        <v>0.63673926719995</v>
      </c>
    </row>
    <row r="417" spans="1:28" x14ac:dyDescent="0.25">
      <c r="A417">
        <v>416</v>
      </c>
      <c r="B417" s="7" t="s">
        <v>151</v>
      </c>
      <c r="C417" s="7" t="s">
        <v>146</v>
      </c>
      <c r="D417">
        <v>0.94899999999999995</v>
      </c>
      <c r="E417">
        <v>4.3685682947880401E-3</v>
      </c>
      <c r="F417">
        <v>5.5178339498788998E-5</v>
      </c>
      <c r="G417">
        <v>2.00551783394988E-2</v>
      </c>
      <c r="H417">
        <v>1.24438107124898E-6</v>
      </c>
      <c r="I417">
        <v>1</v>
      </c>
      <c r="J417">
        <v>1</v>
      </c>
      <c r="K417">
        <v>1</v>
      </c>
      <c r="L417">
        <v>1.2127444434449299E-6</v>
      </c>
      <c r="M417">
        <v>1.2474257203988299E-6</v>
      </c>
      <c r="N417">
        <v>1.2157890925947699E-6</v>
      </c>
      <c r="O417">
        <v>1.21724227748773E-2</v>
      </c>
      <c r="P417">
        <v>38</v>
      </c>
      <c r="Q417">
        <v>0.4</v>
      </c>
      <c r="R417">
        <v>0.02</v>
      </c>
      <c r="S417" s="7" t="s">
        <v>30</v>
      </c>
      <c r="T417" s="7" t="s">
        <v>31</v>
      </c>
      <c r="U417" s="7" t="s">
        <v>30</v>
      </c>
      <c r="V417" s="7" t="s">
        <v>32</v>
      </c>
      <c r="W417" s="7" t="s">
        <v>30</v>
      </c>
      <c r="X417" s="7" t="s">
        <v>33</v>
      </c>
      <c r="Y417">
        <v>2.5000000000000001E-2</v>
      </c>
      <c r="Z417">
        <v>0.2</v>
      </c>
      <c r="AA417">
        <v>0.4</v>
      </c>
      <c r="AB417">
        <v>0.57358465017055205</v>
      </c>
    </row>
    <row r="418" spans="1:28" x14ac:dyDescent="0.25">
      <c r="A418">
        <v>417</v>
      </c>
      <c r="B418" s="7" t="s">
        <v>151</v>
      </c>
      <c r="C418" s="7" t="s">
        <v>146</v>
      </c>
      <c r="D418">
        <v>0.95899999999999996</v>
      </c>
      <c r="E418">
        <v>4.9192181404491397E-3</v>
      </c>
      <c r="F418">
        <v>-2.6001830687815E-5</v>
      </c>
      <c r="G418">
        <v>2.9973998169312101E-2</v>
      </c>
      <c r="H418">
        <v>1.57672204146151E-6</v>
      </c>
      <c r="I418">
        <v>1</v>
      </c>
      <c r="J418">
        <v>1</v>
      </c>
      <c r="K418">
        <v>1</v>
      </c>
      <c r="L418">
        <v>1.5129722726891599E-6</v>
      </c>
      <c r="M418">
        <v>1.5773981366606299E-6</v>
      </c>
      <c r="N418">
        <v>1.5136483678882801E-6</v>
      </c>
      <c r="O418">
        <v>1.4171493789849301E-2</v>
      </c>
      <c r="P418">
        <v>39</v>
      </c>
      <c r="Q418">
        <v>0.4</v>
      </c>
      <c r="R418">
        <v>0.03</v>
      </c>
      <c r="S418" s="7" t="s">
        <v>30</v>
      </c>
      <c r="T418" s="7" t="s">
        <v>31</v>
      </c>
      <c r="U418" s="7" t="s">
        <v>30</v>
      </c>
      <c r="V418" s="7" t="s">
        <v>32</v>
      </c>
      <c r="W418" s="7" t="s">
        <v>30</v>
      </c>
      <c r="X418" s="7" t="s">
        <v>33</v>
      </c>
      <c r="Y418">
        <v>0.35</v>
      </c>
      <c r="Z418">
        <v>0.55000000000000004</v>
      </c>
      <c r="AA418">
        <v>0.1</v>
      </c>
      <c r="AB418">
        <v>0.30345373233101502</v>
      </c>
    </row>
    <row r="419" spans="1:28" x14ac:dyDescent="0.25">
      <c r="A419">
        <v>418</v>
      </c>
      <c r="B419" s="7" t="s">
        <v>151</v>
      </c>
      <c r="C419" s="7" t="s">
        <v>146</v>
      </c>
      <c r="D419">
        <v>0.95</v>
      </c>
      <c r="E419">
        <v>1.2929219359556501E-3</v>
      </c>
      <c r="F419">
        <v>2.6744415363761602E-6</v>
      </c>
      <c r="G419">
        <v>1.0002674441536401E-2</v>
      </c>
      <c r="H419">
        <v>1.09179734778501E-7</v>
      </c>
      <c r="I419">
        <v>1</v>
      </c>
      <c r="J419">
        <v>1</v>
      </c>
      <c r="K419">
        <v>1</v>
      </c>
      <c r="L419">
        <v>1.0675528201925E-7</v>
      </c>
      <c r="M419">
        <v>1.09186887416032E-7</v>
      </c>
      <c r="N419">
        <v>1.06762434656781E-7</v>
      </c>
      <c r="O419">
        <v>4.1613337562185796E-3</v>
      </c>
      <c r="P419">
        <v>40</v>
      </c>
      <c r="Q419">
        <v>0.5</v>
      </c>
      <c r="R419">
        <v>0.01</v>
      </c>
      <c r="S419" s="7" t="s">
        <v>30</v>
      </c>
      <c r="T419" s="7" t="s">
        <v>31</v>
      </c>
      <c r="U419" s="7" t="s">
        <v>30</v>
      </c>
      <c r="V419" s="7" t="s">
        <v>34</v>
      </c>
      <c r="W419" s="7" t="s">
        <v>30</v>
      </c>
      <c r="X419" s="7" t="s">
        <v>35</v>
      </c>
      <c r="Y419">
        <v>0.5</v>
      </c>
      <c r="Z419">
        <v>0.6</v>
      </c>
      <c r="AA419">
        <v>0.05</v>
      </c>
      <c r="AB419">
        <v>0.17292000275077901</v>
      </c>
    </row>
    <row r="420" spans="1:28" x14ac:dyDescent="0.25">
      <c r="A420">
        <v>419</v>
      </c>
      <c r="B420" s="7" t="s">
        <v>151</v>
      </c>
      <c r="C420" s="7" t="s">
        <v>146</v>
      </c>
      <c r="D420">
        <v>0.95899999999999996</v>
      </c>
      <c r="E420">
        <v>2.08178778064462E-3</v>
      </c>
      <c r="F420">
        <v>-3.4976770053179498E-5</v>
      </c>
      <c r="G420">
        <v>1.99650232299469E-2</v>
      </c>
      <c r="H420">
        <v>2.8378091749260599E-7</v>
      </c>
      <c r="I420">
        <v>1</v>
      </c>
      <c r="J420">
        <v>1</v>
      </c>
      <c r="K420">
        <v>1</v>
      </c>
      <c r="L420">
        <v>2.8443446230941902E-7</v>
      </c>
      <c r="M420">
        <v>2.8500429193595899E-7</v>
      </c>
      <c r="N420">
        <v>2.8565783675277201E-7</v>
      </c>
      <c r="O420">
        <v>1.03605364284277E-2</v>
      </c>
      <c r="P420">
        <v>41</v>
      </c>
      <c r="Q420">
        <v>0.5</v>
      </c>
      <c r="R420">
        <v>0.02</v>
      </c>
      <c r="S420" s="7" t="s">
        <v>30</v>
      </c>
      <c r="T420" s="7" t="s">
        <v>31</v>
      </c>
      <c r="U420" s="7" t="s">
        <v>30</v>
      </c>
      <c r="V420" s="7" t="s">
        <v>34</v>
      </c>
      <c r="W420" s="7" t="s">
        <v>30</v>
      </c>
      <c r="X420" s="7" t="s">
        <v>35</v>
      </c>
      <c r="Y420">
        <v>0.35</v>
      </c>
      <c r="Z420">
        <v>0.5</v>
      </c>
      <c r="AA420">
        <v>0.05</v>
      </c>
      <c r="AB420">
        <v>0.20421095716347001</v>
      </c>
    </row>
    <row r="421" spans="1:28" x14ac:dyDescent="0.25">
      <c r="A421">
        <v>420</v>
      </c>
      <c r="B421" s="7" t="s">
        <v>151</v>
      </c>
      <c r="C421" s="7" t="s">
        <v>146</v>
      </c>
      <c r="D421">
        <v>0.94099999999999995</v>
      </c>
      <c r="E421">
        <v>5.4576466541493502E-3</v>
      </c>
      <c r="F421">
        <v>1.64077379010034E-6</v>
      </c>
      <c r="G421">
        <v>3.000164077379E-2</v>
      </c>
      <c r="H421">
        <v>1.9441345071059999E-6</v>
      </c>
      <c r="I421">
        <v>1</v>
      </c>
      <c r="J421">
        <v>1</v>
      </c>
      <c r="K421">
        <v>1</v>
      </c>
      <c r="L421">
        <v>1.9867035089003702E-6</v>
      </c>
      <c r="M421">
        <v>1.94413719924463E-6</v>
      </c>
      <c r="N421">
        <v>1.9867062010389998E-6</v>
      </c>
      <c r="O421">
        <v>1.4277564006579001E-2</v>
      </c>
      <c r="P421">
        <v>42</v>
      </c>
      <c r="Q421">
        <v>0.5</v>
      </c>
      <c r="R421">
        <v>0.03</v>
      </c>
      <c r="S421" s="7" t="s">
        <v>30</v>
      </c>
      <c r="T421" s="7" t="s">
        <v>31</v>
      </c>
      <c r="U421" s="7" t="s">
        <v>30</v>
      </c>
      <c r="V421" s="7" t="s">
        <v>34</v>
      </c>
      <c r="W421" s="7" t="s">
        <v>30</v>
      </c>
      <c r="X421" s="7" t="s">
        <v>35</v>
      </c>
      <c r="Y421">
        <v>0.05</v>
      </c>
      <c r="Z421">
        <v>0.25</v>
      </c>
      <c r="AA421">
        <v>0.4</v>
      </c>
      <c r="AB421">
        <v>0.60561432133979198</v>
      </c>
    </row>
    <row r="422" spans="1:28" x14ac:dyDescent="0.25">
      <c r="A422">
        <v>421</v>
      </c>
      <c r="B422" s="7" t="s">
        <v>151</v>
      </c>
      <c r="C422" s="7" t="s">
        <v>146</v>
      </c>
      <c r="D422">
        <v>0.95799999999999996</v>
      </c>
      <c r="E422">
        <v>4.4895888860844802E-3</v>
      </c>
      <c r="F422">
        <v>-4.2353699269915998E-5</v>
      </c>
      <c r="G422">
        <v>3.9957646300730197E-2</v>
      </c>
      <c r="H422">
        <v>1.3208753190376901E-6</v>
      </c>
      <c r="I422">
        <v>1</v>
      </c>
      <c r="J422">
        <v>1</v>
      </c>
      <c r="K422">
        <v>1</v>
      </c>
      <c r="L422">
        <v>1.2192890459823601E-6</v>
      </c>
      <c r="M422">
        <v>1.32266915487953E-6</v>
      </c>
      <c r="N422">
        <v>1.22108288182421E-6</v>
      </c>
      <c r="O422">
        <v>2.48073978366815E-2</v>
      </c>
      <c r="P422">
        <v>43</v>
      </c>
      <c r="Q422">
        <v>0.5</v>
      </c>
      <c r="R422">
        <v>0.04</v>
      </c>
      <c r="S422" s="7" t="s">
        <v>30</v>
      </c>
      <c r="T422" s="7" t="s">
        <v>31</v>
      </c>
      <c r="U422" s="7" t="s">
        <v>30</v>
      </c>
      <c r="V422" s="7" t="s">
        <v>34</v>
      </c>
      <c r="W422" s="7" t="s">
        <v>30</v>
      </c>
      <c r="X422" s="7" t="s">
        <v>35</v>
      </c>
      <c r="Y422">
        <v>0.05</v>
      </c>
      <c r="Z422">
        <v>0.25</v>
      </c>
      <c r="AA422">
        <v>0.2</v>
      </c>
      <c r="AB422">
        <v>0.43235658555032203</v>
      </c>
    </row>
    <row r="423" spans="1:28" x14ac:dyDescent="0.25">
      <c r="A423">
        <v>422</v>
      </c>
      <c r="B423" s="7" t="s">
        <v>151</v>
      </c>
      <c r="C423" s="7" t="s">
        <v>146</v>
      </c>
      <c r="D423">
        <v>0.93500000000000005</v>
      </c>
      <c r="E423">
        <v>5.7762121572953098E-3</v>
      </c>
      <c r="F423">
        <v>-9.7605637836590102E-5</v>
      </c>
      <c r="G423">
        <v>5.9902394362163297E-2</v>
      </c>
      <c r="H423">
        <v>2.1936468689898201E-6</v>
      </c>
      <c r="I423">
        <v>1</v>
      </c>
      <c r="J423">
        <v>1</v>
      </c>
      <c r="K423">
        <v>1</v>
      </c>
      <c r="L423">
        <v>2.3627251083827698E-6</v>
      </c>
      <c r="M423">
        <v>2.20317372952731E-6</v>
      </c>
      <c r="N423">
        <v>2.3722519689202602E-6</v>
      </c>
      <c r="O423">
        <v>3.94461229115061E-2</v>
      </c>
      <c r="P423">
        <v>44</v>
      </c>
      <c r="Q423">
        <v>0.5</v>
      </c>
      <c r="R423">
        <v>0.06</v>
      </c>
      <c r="S423" s="7" t="s">
        <v>30</v>
      </c>
      <c r="T423" s="7" t="s">
        <v>31</v>
      </c>
      <c r="U423" s="7" t="s">
        <v>30</v>
      </c>
      <c r="V423" s="7" t="s">
        <v>34</v>
      </c>
      <c r="W423" s="7" t="s">
        <v>30</v>
      </c>
      <c r="X423" s="7" t="s">
        <v>35</v>
      </c>
      <c r="Y423">
        <v>0.05</v>
      </c>
      <c r="Z423">
        <v>0.25</v>
      </c>
      <c r="AA423">
        <v>0.1</v>
      </c>
      <c r="AB423">
        <v>0.44007467645321202</v>
      </c>
    </row>
    <row r="424" spans="1:28" x14ac:dyDescent="0.25">
      <c r="A424">
        <v>423</v>
      </c>
      <c r="B424" s="7" t="s">
        <v>151</v>
      </c>
      <c r="C424" s="7" t="s">
        <v>146</v>
      </c>
      <c r="D424">
        <v>0.94399999999999995</v>
      </c>
      <c r="E424">
        <v>8.2014186275896506E-3</v>
      </c>
      <c r="F424">
        <v>-1.11918917348334E-4</v>
      </c>
      <c r="G424">
        <v>7.9888081082651705E-2</v>
      </c>
      <c r="H424">
        <v>4.4125184164857603E-6</v>
      </c>
      <c r="I424">
        <v>1</v>
      </c>
      <c r="J424">
        <v>1</v>
      </c>
      <c r="K424">
        <v>1</v>
      </c>
      <c r="L424">
        <v>4.60879043727608E-6</v>
      </c>
      <c r="M424">
        <v>4.4250442605461897E-6</v>
      </c>
      <c r="N424">
        <v>4.6213162813365001E-6</v>
      </c>
      <c r="O424">
        <v>4.9852115466953298E-2</v>
      </c>
      <c r="P424">
        <v>45</v>
      </c>
      <c r="Q424">
        <v>0.5</v>
      </c>
      <c r="R424">
        <v>0.08</v>
      </c>
      <c r="S424" s="7" t="s">
        <v>30</v>
      </c>
      <c r="T424" s="7" t="s">
        <v>31</v>
      </c>
      <c r="U424" s="7" t="s">
        <v>30</v>
      </c>
      <c r="V424" s="7" t="s">
        <v>34</v>
      </c>
      <c r="W424" s="7" t="s">
        <v>30</v>
      </c>
      <c r="X424" s="7" t="s">
        <v>35</v>
      </c>
      <c r="Y424">
        <v>0.05</v>
      </c>
      <c r="Z424">
        <v>0.3</v>
      </c>
      <c r="AA424">
        <v>0.1</v>
      </c>
      <c r="AB424">
        <v>0.46889878368029497</v>
      </c>
    </row>
    <row r="425" spans="1:28" x14ac:dyDescent="0.25">
      <c r="A425">
        <v>424</v>
      </c>
      <c r="B425" s="7" t="s">
        <v>151</v>
      </c>
      <c r="C425" s="7" t="s">
        <v>146</v>
      </c>
      <c r="D425">
        <v>0.94299999999999995</v>
      </c>
      <c r="E425">
        <v>1.4938338078448201E-3</v>
      </c>
      <c r="F425">
        <v>-1.0971208596995001E-5</v>
      </c>
      <c r="G425">
        <v>9.9890287914029905E-3</v>
      </c>
      <c r="H425">
        <v>1.45912493197608E-7</v>
      </c>
      <c r="I425">
        <v>1</v>
      </c>
      <c r="J425">
        <v>1</v>
      </c>
      <c r="K425">
        <v>1</v>
      </c>
      <c r="L425">
        <v>1.49942952049067E-7</v>
      </c>
      <c r="M425">
        <v>1.46032860615686E-7</v>
      </c>
      <c r="N425">
        <v>1.50063319467145E-7</v>
      </c>
      <c r="O425">
        <v>4.2117047831510797E-3</v>
      </c>
      <c r="P425">
        <v>46</v>
      </c>
      <c r="Q425">
        <v>0.6</v>
      </c>
      <c r="R425">
        <v>0.01</v>
      </c>
      <c r="S425" s="7" t="s">
        <v>30</v>
      </c>
      <c r="T425" s="7" t="s">
        <v>36</v>
      </c>
      <c r="U425" s="7" t="s">
        <v>30</v>
      </c>
      <c r="V425" s="7" t="s">
        <v>37</v>
      </c>
      <c r="W425" s="7" t="s">
        <v>30</v>
      </c>
      <c r="X425" s="7" t="s">
        <v>38</v>
      </c>
      <c r="Y425">
        <v>0.05</v>
      </c>
      <c r="Z425">
        <v>0.18</v>
      </c>
      <c r="AA425">
        <v>0.5</v>
      </c>
      <c r="AB425">
        <v>0.59615827552502798</v>
      </c>
    </row>
    <row r="426" spans="1:28" x14ac:dyDescent="0.25">
      <c r="A426">
        <v>425</v>
      </c>
      <c r="B426" s="7" t="s">
        <v>151</v>
      </c>
      <c r="C426" s="7" t="s">
        <v>146</v>
      </c>
      <c r="D426">
        <v>0.95</v>
      </c>
      <c r="E426">
        <v>2.52053312324649E-3</v>
      </c>
      <c r="F426">
        <v>8.7776360489551998E-6</v>
      </c>
      <c r="G426">
        <v>2.0008777636048899E-2</v>
      </c>
      <c r="H426">
        <v>4.1598794368085298E-7</v>
      </c>
      <c r="I426">
        <v>1</v>
      </c>
      <c r="J426">
        <v>1</v>
      </c>
      <c r="K426">
        <v>1</v>
      </c>
      <c r="L426">
        <v>4.1348874960287802E-7</v>
      </c>
      <c r="M426">
        <v>4.1606499057546098E-7</v>
      </c>
      <c r="N426">
        <v>4.1356579649748602E-7</v>
      </c>
      <c r="O426">
        <v>9.4409196808677796E-3</v>
      </c>
      <c r="P426">
        <v>47</v>
      </c>
      <c r="Q426">
        <v>0.6</v>
      </c>
      <c r="R426">
        <v>0.02</v>
      </c>
      <c r="S426" s="7" t="s">
        <v>30</v>
      </c>
      <c r="T426" s="7" t="s">
        <v>36</v>
      </c>
      <c r="U426" s="7" t="s">
        <v>30</v>
      </c>
      <c r="V426" s="7" t="s">
        <v>37</v>
      </c>
      <c r="W426" s="7" t="s">
        <v>30</v>
      </c>
      <c r="X426" s="7" t="s">
        <v>38</v>
      </c>
      <c r="Y426">
        <v>0.05</v>
      </c>
      <c r="Z426">
        <v>0.2</v>
      </c>
      <c r="AA426">
        <v>0.4</v>
      </c>
      <c r="AB426">
        <v>0.55917398631245896</v>
      </c>
    </row>
    <row r="427" spans="1:28" x14ac:dyDescent="0.25">
      <c r="A427">
        <v>426</v>
      </c>
      <c r="B427" s="7" t="s">
        <v>151</v>
      </c>
      <c r="C427" s="7" t="s">
        <v>146</v>
      </c>
      <c r="D427">
        <v>0.95199999999999996</v>
      </c>
      <c r="E427">
        <v>4.2194793251261499E-3</v>
      </c>
      <c r="F427">
        <v>2.76071021705238E-5</v>
      </c>
      <c r="G427">
        <v>3.0027607102170499E-2</v>
      </c>
      <c r="H427">
        <v>1.1640059070115799E-6</v>
      </c>
      <c r="I427">
        <v>1</v>
      </c>
      <c r="J427">
        <v>1</v>
      </c>
      <c r="K427">
        <v>1</v>
      </c>
      <c r="L427">
        <v>1.14538943682477E-6</v>
      </c>
      <c r="M427">
        <v>1.16476805910184E-6</v>
      </c>
      <c r="N427">
        <v>1.1461515889150199E-6</v>
      </c>
      <c r="O427">
        <v>1.30440684210136E-2</v>
      </c>
      <c r="P427">
        <v>48</v>
      </c>
      <c r="Q427">
        <v>0.6</v>
      </c>
      <c r="R427">
        <v>0.03</v>
      </c>
      <c r="S427" s="7" t="s">
        <v>30</v>
      </c>
      <c r="T427" s="7" t="s">
        <v>36</v>
      </c>
      <c r="U427" s="7" t="s">
        <v>30</v>
      </c>
      <c r="V427" s="7" t="s">
        <v>37</v>
      </c>
      <c r="W427" s="7" t="s">
        <v>30</v>
      </c>
      <c r="X427" s="7" t="s">
        <v>38</v>
      </c>
      <c r="Y427">
        <v>0.05</v>
      </c>
      <c r="Z427">
        <v>0.2</v>
      </c>
      <c r="AA427">
        <v>0.4</v>
      </c>
      <c r="AB427">
        <v>0.64761467127402805</v>
      </c>
    </row>
    <row r="428" spans="1:28" x14ac:dyDescent="0.25">
      <c r="A428">
        <v>427</v>
      </c>
      <c r="B428" s="7" t="s">
        <v>151</v>
      </c>
      <c r="C428" s="7" t="s">
        <v>146</v>
      </c>
      <c r="D428">
        <v>0.93400000000000005</v>
      </c>
      <c r="E428">
        <v>4.4604960416902697E-3</v>
      </c>
      <c r="F428">
        <v>-1.7555423371225099E-5</v>
      </c>
      <c r="G428">
        <v>3.9982444576628799E-2</v>
      </c>
      <c r="H428">
        <v>1.30379991060657E-6</v>
      </c>
      <c r="I428">
        <v>1</v>
      </c>
      <c r="J428">
        <v>1</v>
      </c>
      <c r="K428">
        <v>1</v>
      </c>
      <c r="L428">
        <v>1.31740108634651E-6</v>
      </c>
      <c r="M428">
        <v>1.30410810349632E-6</v>
      </c>
      <c r="N428">
        <v>1.31770927923625E-6</v>
      </c>
      <c r="O428">
        <v>2.0220448966291899E-2</v>
      </c>
      <c r="P428">
        <v>49</v>
      </c>
      <c r="Q428">
        <v>0.6</v>
      </c>
      <c r="R428">
        <v>0.04</v>
      </c>
      <c r="S428" s="7" t="s">
        <v>30</v>
      </c>
      <c r="T428" s="7" t="s">
        <v>36</v>
      </c>
      <c r="U428" s="7" t="s">
        <v>30</v>
      </c>
      <c r="V428" s="7" t="s">
        <v>37</v>
      </c>
      <c r="W428" s="7" t="s">
        <v>30</v>
      </c>
      <c r="X428" s="7" t="s">
        <v>38</v>
      </c>
      <c r="Y428">
        <v>0.05</v>
      </c>
      <c r="Z428">
        <v>0.25</v>
      </c>
      <c r="AA428">
        <v>0.3</v>
      </c>
      <c r="AB428">
        <v>0.53330533579316397</v>
      </c>
    </row>
    <row r="429" spans="1:28" x14ac:dyDescent="0.25">
      <c r="A429">
        <v>428</v>
      </c>
      <c r="B429" s="7" t="s">
        <v>151</v>
      </c>
      <c r="C429" s="7" t="s">
        <v>146</v>
      </c>
      <c r="D429">
        <v>0.93400000000000005</v>
      </c>
      <c r="E429">
        <v>7.3865181810040103E-3</v>
      </c>
      <c r="F429">
        <v>-3.1622051500318397E-5</v>
      </c>
      <c r="G429">
        <v>5.9968377948499602E-2</v>
      </c>
      <c r="H429">
        <v>3.56978327113419E-6</v>
      </c>
      <c r="I429">
        <v>1</v>
      </c>
      <c r="J429">
        <v>1</v>
      </c>
      <c r="K429">
        <v>1</v>
      </c>
      <c r="L429">
        <v>3.87984109907096E-6</v>
      </c>
      <c r="M429">
        <v>3.57078322527528E-6</v>
      </c>
      <c r="N429">
        <v>3.8808410532120504E-6</v>
      </c>
      <c r="O429">
        <v>2.7482400735862601E-2</v>
      </c>
      <c r="P429">
        <v>50</v>
      </c>
      <c r="Q429">
        <v>0.6</v>
      </c>
      <c r="R429">
        <v>0.06</v>
      </c>
      <c r="S429" s="7" t="s">
        <v>30</v>
      </c>
      <c r="T429" s="7" t="s">
        <v>36</v>
      </c>
      <c r="U429" s="7" t="s">
        <v>30</v>
      </c>
      <c r="V429" s="7" t="s">
        <v>37</v>
      </c>
      <c r="W429" s="7" t="s">
        <v>30</v>
      </c>
      <c r="X429" s="7" t="s">
        <v>38</v>
      </c>
      <c r="Y429">
        <v>0.05</v>
      </c>
      <c r="Z429">
        <v>0.3</v>
      </c>
      <c r="AA429">
        <v>0.3</v>
      </c>
      <c r="AB429">
        <v>0.58885217741190299</v>
      </c>
    </row>
    <row r="430" spans="1:28" x14ac:dyDescent="0.25">
      <c r="A430">
        <v>429</v>
      </c>
      <c r="B430" s="7" t="s">
        <v>151</v>
      </c>
      <c r="C430" s="7" t="s">
        <v>146</v>
      </c>
      <c r="D430">
        <v>0.94399999999999995</v>
      </c>
      <c r="E430">
        <v>8.9871993058186703E-3</v>
      </c>
      <c r="F430">
        <v>-5.70448845064957E-5</v>
      </c>
      <c r="G430">
        <v>7.9942955115493403E-2</v>
      </c>
      <c r="H430">
        <v>5.2834130839778998E-6</v>
      </c>
      <c r="I430">
        <v>1</v>
      </c>
      <c r="J430">
        <v>1</v>
      </c>
      <c r="K430">
        <v>1</v>
      </c>
      <c r="L430">
        <v>5.2497917234465497E-6</v>
      </c>
      <c r="M430">
        <v>5.2866672028262603E-6</v>
      </c>
      <c r="N430">
        <v>5.2530458422949102E-6</v>
      </c>
      <c r="O430">
        <v>4.6442367115085502E-2</v>
      </c>
      <c r="P430">
        <v>51</v>
      </c>
      <c r="Q430">
        <v>0.6</v>
      </c>
      <c r="R430">
        <v>0.08</v>
      </c>
      <c r="S430" s="7" t="s">
        <v>30</v>
      </c>
      <c r="T430" s="7" t="s">
        <v>36</v>
      </c>
      <c r="U430" s="7" t="s">
        <v>30</v>
      </c>
      <c r="V430" s="7" t="s">
        <v>37</v>
      </c>
      <c r="W430" s="7" t="s">
        <v>30</v>
      </c>
      <c r="X430" s="7" t="s">
        <v>38</v>
      </c>
      <c r="Y430">
        <v>0.15</v>
      </c>
      <c r="Z430">
        <v>0.5</v>
      </c>
      <c r="AA430">
        <v>0.05</v>
      </c>
      <c r="AB430">
        <v>0.32110729725430298</v>
      </c>
    </row>
    <row r="431" spans="1:28" x14ac:dyDescent="0.25">
      <c r="A431">
        <v>430</v>
      </c>
      <c r="B431" s="7" t="s">
        <v>151</v>
      </c>
      <c r="C431" s="7" t="s">
        <v>146</v>
      </c>
      <c r="D431">
        <v>0.95199999999999996</v>
      </c>
      <c r="E431">
        <v>1.0614858031014101E-2</v>
      </c>
      <c r="F431">
        <v>-1.14115750329962E-4</v>
      </c>
      <c r="G431">
        <v>9.9885884249670195E-2</v>
      </c>
      <c r="H431">
        <v>7.3732997427523604E-6</v>
      </c>
      <c r="I431">
        <v>1</v>
      </c>
      <c r="J431">
        <v>1</v>
      </c>
      <c r="K431">
        <v>1</v>
      </c>
      <c r="L431">
        <v>7.0010638982839601E-6</v>
      </c>
      <c r="M431">
        <v>7.3863221472257299E-6</v>
      </c>
      <c r="N431">
        <v>7.0140863027573296E-6</v>
      </c>
      <c r="O431">
        <v>5.9052244992601602E-2</v>
      </c>
      <c r="P431">
        <v>52</v>
      </c>
      <c r="Q431">
        <v>0.6</v>
      </c>
      <c r="R431">
        <v>0.1</v>
      </c>
      <c r="S431" s="7" t="s">
        <v>30</v>
      </c>
      <c r="T431" s="7" t="s">
        <v>36</v>
      </c>
      <c r="U431" s="7" t="s">
        <v>30</v>
      </c>
      <c r="V431" s="7" t="s">
        <v>37</v>
      </c>
      <c r="W431" s="7" t="s">
        <v>30</v>
      </c>
      <c r="X431" s="7" t="s">
        <v>38</v>
      </c>
      <c r="Y431">
        <v>0.1</v>
      </c>
      <c r="Z431">
        <v>0.5</v>
      </c>
      <c r="AA431">
        <v>0.05</v>
      </c>
      <c r="AB431">
        <v>0.34329455423698402</v>
      </c>
    </row>
    <row r="432" spans="1:28" x14ac:dyDescent="0.25">
      <c r="A432">
        <v>431</v>
      </c>
      <c r="B432" s="7" t="s">
        <v>151</v>
      </c>
      <c r="C432" s="7" t="s">
        <v>146</v>
      </c>
      <c r="D432">
        <v>0.94299999999999995</v>
      </c>
      <c r="E432">
        <v>1.25160931959361E-2</v>
      </c>
      <c r="F432">
        <v>-2.3194395183468499E-4</v>
      </c>
      <c r="G432">
        <v>0.124768056048165</v>
      </c>
      <c r="H432">
        <v>1.0255346283620599E-5</v>
      </c>
      <c r="I432">
        <v>1</v>
      </c>
      <c r="J432">
        <v>1</v>
      </c>
      <c r="K432">
        <v>1</v>
      </c>
      <c r="L432">
        <v>1.0150823147364801E-5</v>
      </c>
      <c r="M432">
        <v>1.0309144280413299E-5</v>
      </c>
      <c r="N432">
        <v>1.0204621144157501E-5</v>
      </c>
      <c r="O432">
        <v>7.4635886464290105E-2</v>
      </c>
      <c r="P432">
        <v>53</v>
      </c>
      <c r="Q432">
        <v>0.6</v>
      </c>
      <c r="R432">
        <v>0.125</v>
      </c>
      <c r="S432" s="7" t="s">
        <v>30</v>
      </c>
      <c r="T432" s="7" t="s">
        <v>36</v>
      </c>
      <c r="U432" s="7" t="s">
        <v>30</v>
      </c>
      <c r="V432" s="7" t="s">
        <v>37</v>
      </c>
      <c r="W432" s="7" t="s">
        <v>30</v>
      </c>
      <c r="X432" s="7" t="s">
        <v>38</v>
      </c>
      <c r="Y432">
        <v>0.05</v>
      </c>
      <c r="Z432">
        <v>0.5</v>
      </c>
      <c r="AA432">
        <v>0.05</v>
      </c>
      <c r="AB432">
        <v>0.37299154974972598</v>
      </c>
    </row>
    <row r="433" spans="1:28" x14ac:dyDescent="0.25">
      <c r="A433">
        <v>432</v>
      </c>
      <c r="B433" s="7" t="s">
        <v>151</v>
      </c>
      <c r="C433" s="7" t="s">
        <v>146</v>
      </c>
      <c r="D433">
        <v>0.94499999999999995</v>
      </c>
      <c r="E433">
        <v>1.4352960807753E-2</v>
      </c>
      <c r="F433">
        <v>-1.50216092548863E-4</v>
      </c>
      <c r="G433">
        <v>0.14984978390745099</v>
      </c>
      <c r="H433">
        <v>1.3487420641116201E-5</v>
      </c>
      <c r="I433">
        <v>1</v>
      </c>
      <c r="J433">
        <v>1</v>
      </c>
      <c r="K433">
        <v>1</v>
      </c>
      <c r="L433">
        <v>1.30054752873282E-5</v>
      </c>
      <c r="M433">
        <v>1.35099855155768E-5</v>
      </c>
      <c r="N433">
        <v>1.3028040161788799E-5</v>
      </c>
      <c r="O433">
        <v>9.1902841322378498E-2</v>
      </c>
      <c r="P433">
        <v>54</v>
      </c>
      <c r="Q433">
        <v>0.6</v>
      </c>
      <c r="R433">
        <v>0.15</v>
      </c>
      <c r="S433" s="7" t="s">
        <v>30</v>
      </c>
      <c r="T433" s="7" t="s">
        <v>36</v>
      </c>
      <c r="U433" s="7" t="s">
        <v>30</v>
      </c>
      <c r="V433" s="7" t="s">
        <v>37</v>
      </c>
      <c r="W433" s="7" t="s">
        <v>30</v>
      </c>
      <c r="X433" s="7" t="s">
        <v>38</v>
      </c>
      <c r="Y433">
        <v>2.5000000000000001E-2</v>
      </c>
      <c r="Z433">
        <v>0.5</v>
      </c>
      <c r="AA433">
        <v>2.5000000000000001E-2</v>
      </c>
      <c r="AB433">
        <v>0.39008538010569999</v>
      </c>
    </row>
    <row r="434" spans="1:28" x14ac:dyDescent="0.25">
      <c r="A434">
        <v>433</v>
      </c>
      <c r="B434" s="7" t="s">
        <v>152</v>
      </c>
      <c r="C434" s="7" t="s">
        <v>146</v>
      </c>
      <c r="D434">
        <v>0.96199999999999997</v>
      </c>
      <c r="E434">
        <v>2.4374183933033901E-3</v>
      </c>
      <c r="F434">
        <v>-1.9883958560590201E-4</v>
      </c>
      <c r="G434">
        <v>9.8011604143940795E-3</v>
      </c>
      <c r="H434">
        <v>3.8814006184119201E-7</v>
      </c>
      <c r="I434">
        <v>1</v>
      </c>
      <c r="J434">
        <v>1</v>
      </c>
      <c r="K434">
        <v>1</v>
      </c>
      <c r="L434">
        <v>3.4874316723218897E-7</v>
      </c>
      <c r="M434">
        <v>4.2767724264511901E-7</v>
      </c>
      <c r="N434">
        <v>3.8828034803611597E-7</v>
      </c>
      <c r="O434">
        <v>4.81776872764649E-3</v>
      </c>
      <c r="P434">
        <v>1</v>
      </c>
      <c r="Q434">
        <v>0.4</v>
      </c>
      <c r="R434">
        <v>0.01</v>
      </c>
      <c r="S434" s="7" t="s">
        <v>13</v>
      </c>
      <c r="T434" s="7" t="s">
        <v>14</v>
      </c>
      <c r="U434" s="7" t="s">
        <v>13</v>
      </c>
      <c r="V434" s="7" t="s">
        <v>15</v>
      </c>
      <c r="W434" s="7" t="s">
        <v>13</v>
      </c>
      <c r="X434" s="7" t="s">
        <v>16</v>
      </c>
      <c r="Y434">
        <v>0.05</v>
      </c>
      <c r="Z434">
        <v>0.2</v>
      </c>
      <c r="AA434">
        <v>0.5</v>
      </c>
      <c r="AB434">
        <v>0.59861605757320102</v>
      </c>
    </row>
    <row r="435" spans="1:28" x14ac:dyDescent="0.25">
      <c r="A435">
        <v>434</v>
      </c>
      <c r="B435" s="7" t="s">
        <v>152</v>
      </c>
      <c r="C435" s="7" t="s">
        <v>146</v>
      </c>
      <c r="D435">
        <v>0.94899999999999995</v>
      </c>
      <c r="E435">
        <v>4.2523536885411698E-3</v>
      </c>
      <c r="F435">
        <v>-3.45677210224334E-4</v>
      </c>
      <c r="G435">
        <v>1.9654322789775601E-2</v>
      </c>
      <c r="H435">
        <v>1.18057240530333E-6</v>
      </c>
      <c r="I435">
        <v>1</v>
      </c>
      <c r="J435">
        <v>1</v>
      </c>
      <c r="K435">
        <v>1</v>
      </c>
      <c r="L435">
        <v>1.0738350747998801E-6</v>
      </c>
      <c r="M435">
        <v>1.30006513897181E-6</v>
      </c>
      <c r="N435">
        <v>1.19332780846836E-6</v>
      </c>
      <c r="O435">
        <v>1.0883800571218301E-2</v>
      </c>
      <c r="P435">
        <v>2</v>
      </c>
      <c r="Q435">
        <v>0.4</v>
      </c>
      <c r="R435">
        <v>0.02</v>
      </c>
      <c r="S435" s="7" t="s">
        <v>13</v>
      </c>
      <c r="T435" s="7" t="s">
        <v>14</v>
      </c>
      <c r="U435" s="7" t="s">
        <v>13</v>
      </c>
      <c r="V435" s="7" t="s">
        <v>15</v>
      </c>
      <c r="W435" s="7" t="s">
        <v>13</v>
      </c>
      <c r="X435" s="7" t="s">
        <v>16</v>
      </c>
      <c r="Y435">
        <v>0.4</v>
      </c>
      <c r="Z435">
        <v>0.6</v>
      </c>
      <c r="AA435">
        <v>0.05</v>
      </c>
      <c r="AB435">
        <v>0.193957528620916</v>
      </c>
    </row>
    <row r="436" spans="1:28" x14ac:dyDescent="0.25">
      <c r="A436">
        <v>435</v>
      </c>
      <c r="B436" s="7" t="s">
        <v>152</v>
      </c>
      <c r="C436" s="7" t="s">
        <v>146</v>
      </c>
      <c r="D436">
        <v>0.95099999999999996</v>
      </c>
      <c r="E436">
        <v>5.7947780183168797E-3</v>
      </c>
      <c r="F436">
        <v>-4.60200046040146E-4</v>
      </c>
      <c r="G436">
        <v>2.9539799953959899E-2</v>
      </c>
      <c r="H436">
        <v>2.1936475076646601E-6</v>
      </c>
      <c r="I436">
        <v>1</v>
      </c>
      <c r="J436">
        <v>1</v>
      </c>
      <c r="K436">
        <v>1</v>
      </c>
      <c r="L436">
        <v>1.9603878319059199E-6</v>
      </c>
      <c r="M436">
        <v>2.4054315900400099E-6</v>
      </c>
      <c r="N436">
        <v>2.1721719142812799E-6</v>
      </c>
      <c r="O436">
        <v>1.59332568402368E-2</v>
      </c>
      <c r="P436">
        <v>3</v>
      </c>
      <c r="Q436">
        <v>0.4</v>
      </c>
      <c r="R436">
        <v>0.03</v>
      </c>
      <c r="S436" s="7" t="s">
        <v>13</v>
      </c>
      <c r="T436" s="7" t="s">
        <v>14</v>
      </c>
      <c r="U436" s="7" t="s">
        <v>13</v>
      </c>
      <c r="V436" s="7" t="s">
        <v>15</v>
      </c>
      <c r="W436" s="7" t="s">
        <v>13</v>
      </c>
      <c r="X436" s="7" t="s">
        <v>16</v>
      </c>
      <c r="Y436">
        <v>0.1</v>
      </c>
      <c r="Z436">
        <v>0.3</v>
      </c>
      <c r="AA436">
        <v>0.3</v>
      </c>
      <c r="AB436">
        <v>0.49888966872982898</v>
      </c>
    </row>
    <row r="437" spans="1:28" x14ac:dyDescent="0.25">
      <c r="A437">
        <v>436</v>
      </c>
      <c r="B437" s="7" t="s">
        <v>152</v>
      </c>
      <c r="C437" s="7" t="s">
        <v>146</v>
      </c>
      <c r="D437">
        <v>0.93600000000000005</v>
      </c>
      <c r="E437">
        <v>2.0103572838171E-3</v>
      </c>
      <c r="F437">
        <v>-2.0716774236656101E-4</v>
      </c>
      <c r="G437">
        <v>9.7928322576334298E-3</v>
      </c>
      <c r="H437">
        <v>2.6427454327386898E-7</v>
      </c>
      <c r="I437">
        <v>1</v>
      </c>
      <c r="J437">
        <v>1</v>
      </c>
      <c r="K437">
        <v>1</v>
      </c>
      <c r="L437">
        <v>2.5303186123344399E-7</v>
      </c>
      <c r="M437">
        <v>3.0719301675112698E-7</v>
      </c>
      <c r="N437">
        <v>2.9595033471070098E-7</v>
      </c>
      <c r="O437">
        <v>3.7731180828867602E-3</v>
      </c>
      <c r="P437">
        <v>4</v>
      </c>
      <c r="Q437">
        <v>0.5</v>
      </c>
      <c r="R437">
        <v>0.01</v>
      </c>
      <c r="S437" s="7" t="s">
        <v>13</v>
      </c>
      <c r="T437" s="7" t="s">
        <v>14</v>
      </c>
      <c r="U437" s="7" t="s">
        <v>13</v>
      </c>
      <c r="V437" s="7" t="s">
        <v>17</v>
      </c>
      <c r="W437" s="7" t="s">
        <v>13</v>
      </c>
      <c r="X437" s="7" t="s">
        <v>18</v>
      </c>
      <c r="Y437">
        <v>0.1</v>
      </c>
      <c r="Z437">
        <v>0.2</v>
      </c>
      <c r="AA437">
        <v>0.5</v>
      </c>
      <c r="AB437">
        <v>0.63311837712183905</v>
      </c>
    </row>
    <row r="438" spans="1:28" x14ac:dyDescent="0.25">
      <c r="A438">
        <v>437</v>
      </c>
      <c r="B438" s="7" t="s">
        <v>152</v>
      </c>
      <c r="C438" s="7" t="s">
        <v>146</v>
      </c>
      <c r="D438">
        <v>0.94799999999999995</v>
      </c>
      <c r="E438">
        <v>3.06742717306123E-3</v>
      </c>
      <c r="F438">
        <v>-3.34319766200336E-4</v>
      </c>
      <c r="G438">
        <v>1.96656802337997E-2</v>
      </c>
      <c r="H438">
        <v>6.1521425368931995E-7</v>
      </c>
      <c r="I438">
        <v>1</v>
      </c>
      <c r="J438">
        <v>1</v>
      </c>
      <c r="K438">
        <v>1</v>
      </c>
      <c r="L438">
        <v>5.2742222458416799E-7</v>
      </c>
      <c r="M438">
        <v>7.2698395976156704E-7</v>
      </c>
      <c r="N438">
        <v>6.3919193065641497E-7</v>
      </c>
      <c r="O438">
        <v>9.6343243347392707E-3</v>
      </c>
      <c r="P438">
        <v>5</v>
      </c>
      <c r="Q438">
        <v>0.5</v>
      </c>
      <c r="R438">
        <v>0.02</v>
      </c>
      <c r="S438" s="7" t="s">
        <v>13</v>
      </c>
      <c r="T438" s="7" t="s">
        <v>14</v>
      </c>
      <c r="U438" s="7" t="s">
        <v>13</v>
      </c>
      <c r="V438" s="7" t="s">
        <v>17</v>
      </c>
      <c r="W438" s="7" t="s">
        <v>13</v>
      </c>
      <c r="X438" s="7" t="s">
        <v>18</v>
      </c>
      <c r="Y438">
        <v>0.35</v>
      </c>
      <c r="Z438">
        <v>0.5</v>
      </c>
      <c r="AA438">
        <v>0.1</v>
      </c>
      <c r="AB438">
        <v>0.26328323400324399</v>
      </c>
    </row>
    <row r="439" spans="1:28" x14ac:dyDescent="0.25">
      <c r="A439">
        <v>438</v>
      </c>
      <c r="B439" s="7" t="s">
        <v>152</v>
      </c>
      <c r="C439" s="7" t="s">
        <v>146</v>
      </c>
      <c r="D439">
        <v>0.95699999999999996</v>
      </c>
      <c r="E439">
        <v>4.78149498362305E-3</v>
      </c>
      <c r="F439">
        <v>-4.83830986874212E-4</v>
      </c>
      <c r="G439">
        <v>2.9516169013125801E-2</v>
      </c>
      <c r="H439">
        <v>1.49488314764329E-6</v>
      </c>
      <c r="I439">
        <v>1</v>
      </c>
      <c r="J439">
        <v>1</v>
      </c>
      <c r="K439">
        <v>1</v>
      </c>
      <c r="L439">
        <v>1.2946734108662999E-6</v>
      </c>
      <c r="M439">
        <v>1.72897557150297E-6</v>
      </c>
      <c r="N439">
        <v>1.5287658347259799E-6</v>
      </c>
      <c r="O439">
        <v>1.3084122769326899E-2</v>
      </c>
      <c r="P439">
        <v>6</v>
      </c>
      <c r="Q439">
        <v>0.5</v>
      </c>
      <c r="R439">
        <v>0.03</v>
      </c>
      <c r="S439" s="7" t="s">
        <v>13</v>
      </c>
      <c r="T439" s="7" t="s">
        <v>14</v>
      </c>
      <c r="U439" s="7" t="s">
        <v>13</v>
      </c>
      <c r="V439" s="7" t="s">
        <v>17</v>
      </c>
      <c r="W439" s="7" t="s">
        <v>13</v>
      </c>
      <c r="X439" s="7" t="s">
        <v>18</v>
      </c>
      <c r="Y439">
        <v>0.35</v>
      </c>
      <c r="Z439">
        <v>0.5</v>
      </c>
      <c r="AA439">
        <v>0.1</v>
      </c>
      <c r="AB439">
        <v>0.34879206525343198</v>
      </c>
    </row>
    <row r="440" spans="1:28" x14ac:dyDescent="0.25">
      <c r="A440">
        <v>439</v>
      </c>
      <c r="B440" s="7" t="s">
        <v>152</v>
      </c>
      <c r="C440" s="7" t="s">
        <v>146</v>
      </c>
      <c r="D440">
        <v>0.97</v>
      </c>
      <c r="E440">
        <v>3.4740224996302098E-3</v>
      </c>
      <c r="F440">
        <v>-3.5669059809965498E-4</v>
      </c>
      <c r="G440">
        <v>3.9643309401900403E-2</v>
      </c>
      <c r="H440">
        <v>7.96213997352352E-7</v>
      </c>
      <c r="I440">
        <v>1</v>
      </c>
      <c r="J440">
        <v>1</v>
      </c>
      <c r="K440">
        <v>1</v>
      </c>
      <c r="L440">
        <v>6.1417709286080104E-7</v>
      </c>
      <c r="M440">
        <v>9.23442180125042E-7</v>
      </c>
      <c r="N440">
        <v>7.4140527563349105E-7</v>
      </c>
      <c r="O440">
        <v>2.7286599826020001E-2</v>
      </c>
      <c r="P440">
        <v>7</v>
      </c>
      <c r="Q440">
        <v>0.5</v>
      </c>
      <c r="R440">
        <v>0.04</v>
      </c>
      <c r="S440" s="7" t="s">
        <v>13</v>
      </c>
      <c r="T440" s="7" t="s">
        <v>14</v>
      </c>
      <c r="U440" s="7" t="s">
        <v>13</v>
      </c>
      <c r="V440" s="7" t="s">
        <v>17</v>
      </c>
      <c r="W440" s="7" t="s">
        <v>13</v>
      </c>
      <c r="X440" s="7" t="s">
        <v>18</v>
      </c>
      <c r="Y440">
        <v>0.05</v>
      </c>
      <c r="Z440">
        <v>0.2</v>
      </c>
      <c r="AA440">
        <v>0.1</v>
      </c>
      <c r="AB440">
        <v>0.38837522773044098</v>
      </c>
    </row>
    <row r="441" spans="1:28" x14ac:dyDescent="0.25">
      <c r="A441">
        <v>440</v>
      </c>
      <c r="B441" s="7" t="s">
        <v>152</v>
      </c>
      <c r="C441" s="7" t="s">
        <v>146</v>
      </c>
      <c r="D441">
        <v>0.97199999999999998</v>
      </c>
      <c r="E441">
        <v>5.6396868403672399E-3</v>
      </c>
      <c r="F441">
        <v>-5.9222884502577904E-4</v>
      </c>
      <c r="G441">
        <v>5.9407771154974302E-2</v>
      </c>
      <c r="H441">
        <v>2.0948418313119398E-6</v>
      </c>
      <c r="I441">
        <v>1</v>
      </c>
      <c r="J441">
        <v>1</v>
      </c>
      <c r="K441">
        <v>1</v>
      </c>
      <c r="L441">
        <v>1.7467195903818E-6</v>
      </c>
      <c r="M441">
        <v>2.44557683619251E-6</v>
      </c>
      <c r="N441">
        <v>2.0974545952623701E-6</v>
      </c>
      <c r="O441">
        <v>3.9046364914644902E-2</v>
      </c>
      <c r="P441">
        <v>8</v>
      </c>
      <c r="Q441">
        <v>0.5</v>
      </c>
      <c r="R441">
        <v>0.06</v>
      </c>
      <c r="S441" s="7" t="s">
        <v>13</v>
      </c>
      <c r="T441" s="7" t="s">
        <v>14</v>
      </c>
      <c r="U441" s="7" t="s">
        <v>13</v>
      </c>
      <c r="V441" s="7" t="s">
        <v>17</v>
      </c>
      <c r="W441" s="7" t="s">
        <v>13</v>
      </c>
      <c r="X441" s="7" t="s">
        <v>18</v>
      </c>
      <c r="Y441">
        <v>0.05</v>
      </c>
      <c r="Z441">
        <v>0.3</v>
      </c>
      <c r="AA441">
        <v>0.1</v>
      </c>
      <c r="AB441">
        <v>0.363205586128588</v>
      </c>
    </row>
    <row r="442" spans="1:28" x14ac:dyDescent="0.25">
      <c r="A442">
        <v>441</v>
      </c>
      <c r="B442" s="7" t="s">
        <v>152</v>
      </c>
      <c r="C442" s="7" t="s">
        <v>146</v>
      </c>
      <c r="D442">
        <v>0.96599999999999997</v>
      </c>
      <c r="E442">
        <v>8.2988997316327008E-3</v>
      </c>
      <c r="F442">
        <v>-8.9602859772316696E-4</v>
      </c>
      <c r="G442">
        <v>7.9103971402276693E-2</v>
      </c>
      <c r="H442">
        <v>4.5222786005843403E-6</v>
      </c>
      <c r="I442">
        <v>1</v>
      </c>
      <c r="J442">
        <v>1</v>
      </c>
      <c r="K442">
        <v>1</v>
      </c>
      <c r="L442">
        <v>3.5017932633911398E-6</v>
      </c>
      <c r="M442">
        <v>5.3251458485220903E-6</v>
      </c>
      <c r="N442">
        <v>4.3046605113288902E-6</v>
      </c>
      <c r="O442">
        <v>4.8874651974934499E-2</v>
      </c>
      <c r="P442">
        <v>9</v>
      </c>
      <c r="Q442">
        <v>0.5</v>
      </c>
      <c r="R442">
        <v>0.08</v>
      </c>
      <c r="S442" s="7" t="s">
        <v>13</v>
      </c>
      <c r="T442" s="7" t="s">
        <v>14</v>
      </c>
      <c r="U442" s="7" t="s">
        <v>13</v>
      </c>
      <c r="V442" s="7" t="s">
        <v>17</v>
      </c>
      <c r="W442" s="7" t="s">
        <v>13</v>
      </c>
      <c r="X442" s="7" t="s">
        <v>18</v>
      </c>
      <c r="Y442">
        <v>0.05</v>
      </c>
      <c r="Z442">
        <v>0.3</v>
      </c>
      <c r="AA442">
        <v>0.1</v>
      </c>
      <c r="AB442">
        <v>0.45808340975022099</v>
      </c>
    </row>
    <row r="443" spans="1:28" x14ac:dyDescent="0.25">
      <c r="A443">
        <v>442</v>
      </c>
      <c r="B443" s="7" t="s">
        <v>152</v>
      </c>
      <c r="C443" s="7" t="s">
        <v>146</v>
      </c>
      <c r="D443">
        <v>0.93899999999999995</v>
      </c>
      <c r="E443">
        <v>1.44326156301723E-3</v>
      </c>
      <c r="F443">
        <v>-1.5907795311925199E-4</v>
      </c>
      <c r="G443">
        <v>9.8409220468807408E-3</v>
      </c>
      <c r="H443">
        <v>1.36663510152459E-7</v>
      </c>
      <c r="I443">
        <v>1</v>
      </c>
      <c r="J443">
        <v>1</v>
      </c>
      <c r="K443">
        <v>1</v>
      </c>
      <c r="L443">
        <v>1.3109120999001799E-7</v>
      </c>
      <c r="M443">
        <v>1.6196930532106999E-7</v>
      </c>
      <c r="N443">
        <v>1.5639700515862999E-7</v>
      </c>
      <c r="O443">
        <v>5.1921841940198903E-3</v>
      </c>
      <c r="P443">
        <v>10</v>
      </c>
      <c r="Q443">
        <v>0.6</v>
      </c>
      <c r="R443">
        <v>0.01</v>
      </c>
      <c r="S443" s="7" t="s">
        <v>13</v>
      </c>
      <c r="T443" s="7" t="s">
        <v>14</v>
      </c>
      <c r="U443" s="7" t="s">
        <v>13</v>
      </c>
      <c r="V443" s="7" t="s">
        <v>19</v>
      </c>
      <c r="W443" s="7" t="s">
        <v>13</v>
      </c>
      <c r="X443" s="7" t="s">
        <v>20</v>
      </c>
      <c r="Y443">
        <v>0.05</v>
      </c>
      <c r="Z443">
        <v>0.15</v>
      </c>
      <c r="AA443">
        <v>0.4</v>
      </c>
      <c r="AB443">
        <v>0.51769604223915999</v>
      </c>
    </row>
    <row r="444" spans="1:28" x14ac:dyDescent="0.25">
      <c r="A444">
        <v>443</v>
      </c>
      <c r="B444" s="7" t="s">
        <v>152</v>
      </c>
      <c r="C444" s="7" t="s">
        <v>146</v>
      </c>
      <c r="D444">
        <v>0.95299999999999996</v>
      </c>
      <c r="E444">
        <v>2.7452414487159202E-3</v>
      </c>
      <c r="F444">
        <v>-3.4326191016411701E-4</v>
      </c>
      <c r="G444">
        <v>1.9656738089835899E-2</v>
      </c>
      <c r="H444">
        <v>4.9396483737373199E-7</v>
      </c>
      <c r="I444">
        <v>1</v>
      </c>
      <c r="J444">
        <v>1</v>
      </c>
      <c r="K444">
        <v>1</v>
      </c>
      <c r="L444">
        <v>3.9558680837653899E-7</v>
      </c>
      <c r="M444">
        <v>6.1179357634325005E-7</v>
      </c>
      <c r="N444">
        <v>5.1341554734605795E-7</v>
      </c>
      <c r="O444">
        <v>7.7869538267892197E-3</v>
      </c>
      <c r="P444">
        <v>11</v>
      </c>
      <c r="Q444">
        <v>0.6</v>
      </c>
      <c r="R444">
        <v>0.02</v>
      </c>
      <c r="S444" s="7" t="s">
        <v>13</v>
      </c>
      <c r="T444" s="7" t="s">
        <v>14</v>
      </c>
      <c r="U444" s="7" t="s">
        <v>13</v>
      </c>
      <c r="V444" s="7" t="s">
        <v>19</v>
      </c>
      <c r="W444" s="7" t="s">
        <v>13</v>
      </c>
      <c r="X444" s="7" t="s">
        <v>20</v>
      </c>
      <c r="Y444">
        <v>0.2</v>
      </c>
      <c r="Z444">
        <v>0.3</v>
      </c>
      <c r="AA444">
        <v>0.3</v>
      </c>
      <c r="AB444">
        <v>0.533757258008007</v>
      </c>
    </row>
    <row r="445" spans="1:28" x14ac:dyDescent="0.25">
      <c r="A445">
        <v>444</v>
      </c>
      <c r="B445" s="7" t="s">
        <v>152</v>
      </c>
      <c r="C445" s="7" t="s">
        <v>146</v>
      </c>
      <c r="D445">
        <v>0.95199999999999996</v>
      </c>
      <c r="E445">
        <v>3.6920045493002199E-3</v>
      </c>
      <c r="F445">
        <v>-4.53507407449484E-4</v>
      </c>
      <c r="G445">
        <v>2.9546492592550499E-2</v>
      </c>
      <c r="H445">
        <v>8.9626166942149098E-7</v>
      </c>
      <c r="I445">
        <v>1</v>
      </c>
      <c r="J445">
        <v>1</v>
      </c>
      <c r="K445">
        <v>1</v>
      </c>
      <c r="L445">
        <v>8.2487292800054505E-7</v>
      </c>
      <c r="M445">
        <v>1.10193063803304E-6</v>
      </c>
      <c r="N445">
        <v>1.0305418966121E-6</v>
      </c>
      <c r="O445">
        <v>1.4138416520781001E-2</v>
      </c>
      <c r="P445">
        <v>12</v>
      </c>
      <c r="Q445">
        <v>0.6</v>
      </c>
      <c r="R445">
        <v>0.03</v>
      </c>
      <c r="S445" s="7" t="s">
        <v>13</v>
      </c>
      <c r="T445" s="7" t="s">
        <v>14</v>
      </c>
      <c r="U445" s="7" t="s">
        <v>13</v>
      </c>
      <c r="V445" s="7" t="s">
        <v>19</v>
      </c>
      <c r="W445" s="7" t="s">
        <v>13</v>
      </c>
      <c r="X445" s="7" t="s">
        <v>20</v>
      </c>
      <c r="Y445">
        <v>0.1</v>
      </c>
      <c r="Z445">
        <v>0.3</v>
      </c>
      <c r="AA445">
        <v>0.3</v>
      </c>
      <c r="AB445">
        <v>0.470430834585227</v>
      </c>
    </row>
    <row r="446" spans="1:28" x14ac:dyDescent="0.25">
      <c r="A446">
        <v>445</v>
      </c>
      <c r="B446" s="7" t="s">
        <v>152</v>
      </c>
      <c r="C446" s="7" t="s">
        <v>146</v>
      </c>
      <c r="D446">
        <v>0.96399999999999997</v>
      </c>
      <c r="E446">
        <v>3.9352954381167799E-3</v>
      </c>
      <c r="F446">
        <v>-4.2344298227169199E-4</v>
      </c>
      <c r="G446">
        <v>3.9576557017728303E-2</v>
      </c>
      <c r="H446">
        <v>1.0210400410847801E-6</v>
      </c>
      <c r="I446">
        <v>1</v>
      </c>
      <c r="J446">
        <v>1</v>
      </c>
      <c r="K446">
        <v>1</v>
      </c>
      <c r="L446">
        <v>8.7109812278937401E-7</v>
      </c>
      <c r="M446">
        <v>1.20034400031993E-6</v>
      </c>
      <c r="N446">
        <v>1.05040208202452E-6</v>
      </c>
      <c r="O446">
        <v>2.14730058528225E-2</v>
      </c>
      <c r="P446">
        <v>13</v>
      </c>
      <c r="Q446">
        <v>0.6</v>
      </c>
      <c r="R446">
        <v>0.04</v>
      </c>
      <c r="S446" s="7" t="s">
        <v>13</v>
      </c>
      <c r="T446" s="7" t="s">
        <v>14</v>
      </c>
      <c r="U446" s="7" t="s">
        <v>13</v>
      </c>
      <c r="V446" s="7" t="s">
        <v>19</v>
      </c>
      <c r="W446" s="7" t="s">
        <v>13</v>
      </c>
      <c r="X446" s="7" t="s">
        <v>20</v>
      </c>
      <c r="Y446">
        <v>0.1</v>
      </c>
      <c r="Z446">
        <v>0.3</v>
      </c>
      <c r="AA446">
        <v>0.2</v>
      </c>
      <c r="AB446">
        <v>0.41885705900308901</v>
      </c>
    </row>
    <row r="447" spans="1:28" x14ac:dyDescent="0.25">
      <c r="A447">
        <v>446</v>
      </c>
      <c r="B447" s="7" t="s">
        <v>152</v>
      </c>
      <c r="C447" s="7" t="s">
        <v>146</v>
      </c>
      <c r="D447">
        <v>0.96899999999999997</v>
      </c>
      <c r="E447">
        <v>4.1738628206804398E-3</v>
      </c>
      <c r="F447">
        <v>-4.5634290230081999E-4</v>
      </c>
      <c r="G447">
        <v>5.9543657097699099E-2</v>
      </c>
      <c r="H447">
        <v>1.1548328449402299E-6</v>
      </c>
      <c r="I447">
        <v>1</v>
      </c>
      <c r="J447">
        <v>1</v>
      </c>
      <c r="K447">
        <v>1</v>
      </c>
      <c r="L447">
        <v>9.1238568911885102E-7</v>
      </c>
      <c r="M447">
        <v>1.3630816894205699E-6</v>
      </c>
      <c r="N447">
        <v>1.12063453359919E-6</v>
      </c>
      <c r="O447">
        <v>3.7507261337206999E-2</v>
      </c>
      <c r="P447">
        <v>14</v>
      </c>
      <c r="Q447">
        <v>0.6</v>
      </c>
      <c r="R447">
        <v>0.06</v>
      </c>
      <c r="S447" s="7" t="s">
        <v>13</v>
      </c>
      <c r="T447" s="7" t="s">
        <v>14</v>
      </c>
      <c r="U447" s="7" t="s">
        <v>13</v>
      </c>
      <c r="V447" s="7" t="s">
        <v>19</v>
      </c>
      <c r="W447" s="7" t="s">
        <v>13</v>
      </c>
      <c r="X447" s="7" t="s">
        <v>20</v>
      </c>
      <c r="Y447">
        <v>0.1</v>
      </c>
      <c r="Z447">
        <v>0.3</v>
      </c>
      <c r="AA447">
        <v>0.05</v>
      </c>
      <c r="AB447">
        <v>0.36707115292703102</v>
      </c>
    </row>
    <row r="448" spans="1:28" x14ac:dyDescent="0.25">
      <c r="A448">
        <v>447</v>
      </c>
      <c r="B448" s="7" t="s">
        <v>152</v>
      </c>
      <c r="C448" s="7" t="s">
        <v>146</v>
      </c>
      <c r="D448">
        <v>0.97</v>
      </c>
      <c r="E448">
        <v>5.5658270859380897E-3</v>
      </c>
      <c r="F448">
        <v>-6.0753463219402897E-4</v>
      </c>
      <c r="G448">
        <v>7.93924653678061E-2</v>
      </c>
      <c r="H448">
        <v>2.0508925881215102E-6</v>
      </c>
      <c r="I448">
        <v>1</v>
      </c>
      <c r="J448">
        <v>1</v>
      </c>
      <c r="K448">
        <v>1</v>
      </c>
      <c r="L448">
        <v>1.60765823824931E-6</v>
      </c>
      <c r="M448">
        <v>2.4199909174366401E-6</v>
      </c>
      <c r="N448">
        <v>1.97675656756445E-6</v>
      </c>
      <c r="O448">
        <v>5.12876178134163E-2</v>
      </c>
      <c r="P448">
        <v>15</v>
      </c>
      <c r="Q448">
        <v>0.6</v>
      </c>
      <c r="R448">
        <v>0.08</v>
      </c>
      <c r="S448" s="7" t="s">
        <v>13</v>
      </c>
      <c r="T448" s="7" t="s">
        <v>14</v>
      </c>
      <c r="U448" s="7" t="s">
        <v>13</v>
      </c>
      <c r="V448" s="7" t="s">
        <v>19</v>
      </c>
      <c r="W448" s="7" t="s">
        <v>13</v>
      </c>
      <c r="X448" s="7" t="s">
        <v>20</v>
      </c>
      <c r="Y448">
        <v>0.05</v>
      </c>
      <c r="Z448">
        <v>0.3</v>
      </c>
      <c r="AA448">
        <v>0.05</v>
      </c>
      <c r="AB448">
        <v>0.38873854457141199</v>
      </c>
    </row>
    <row r="449" spans="1:28" x14ac:dyDescent="0.25">
      <c r="A449">
        <v>448</v>
      </c>
      <c r="B449" s="7" t="s">
        <v>152</v>
      </c>
      <c r="C449" s="7" t="s">
        <v>146</v>
      </c>
      <c r="D449">
        <v>0.96799999999999997</v>
      </c>
      <c r="E449">
        <v>8.0348336649204207E-3</v>
      </c>
      <c r="F449">
        <v>-8.38482684238596E-4</v>
      </c>
      <c r="G449">
        <v>9.9161517315761297E-2</v>
      </c>
      <c r="H449">
        <v>4.2560882983332697E-6</v>
      </c>
      <c r="I449">
        <v>1</v>
      </c>
      <c r="J449">
        <v>1</v>
      </c>
      <c r="K449">
        <v>1</v>
      </c>
      <c r="L449">
        <v>3.3422260666661299E-6</v>
      </c>
      <c r="M449">
        <v>4.9591415101012303E-6</v>
      </c>
      <c r="N449">
        <v>4.0452792784340896E-6</v>
      </c>
      <c r="O449">
        <v>6.03859356276059E-2</v>
      </c>
      <c r="P449">
        <v>16</v>
      </c>
      <c r="Q449">
        <v>0.6</v>
      </c>
      <c r="R449">
        <v>0.1</v>
      </c>
      <c r="S449" s="7" t="s">
        <v>13</v>
      </c>
      <c r="T449" s="7" t="s">
        <v>14</v>
      </c>
      <c r="U449" s="7" t="s">
        <v>13</v>
      </c>
      <c r="V449" s="7" t="s">
        <v>19</v>
      </c>
      <c r="W449" s="7" t="s">
        <v>13</v>
      </c>
      <c r="X449" s="7" t="s">
        <v>20</v>
      </c>
      <c r="Y449">
        <v>0.05</v>
      </c>
      <c r="Z449">
        <v>0.3</v>
      </c>
      <c r="AA449">
        <v>0.05</v>
      </c>
      <c r="AB449">
        <v>0.48216255312589801</v>
      </c>
    </row>
    <row r="450" spans="1:28" x14ac:dyDescent="0.25">
      <c r="A450">
        <v>449</v>
      </c>
      <c r="B450" s="7" t="s">
        <v>152</v>
      </c>
      <c r="C450" s="7" t="s">
        <v>146</v>
      </c>
      <c r="D450">
        <v>0.96399999999999997</v>
      </c>
      <c r="E450">
        <v>9.9290745348313194E-3</v>
      </c>
      <c r="F450">
        <v>-1.1828659310222499E-3</v>
      </c>
      <c r="G450">
        <v>0.123817134068978</v>
      </c>
      <c r="H450">
        <v>6.5041343575884297E-6</v>
      </c>
      <c r="I450">
        <v>1</v>
      </c>
      <c r="J450">
        <v>1</v>
      </c>
      <c r="K450">
        <v>1</v>
      </c>
      <c r="L450">
        <v>5.1063545888427003E-6</v>
      </c>
      <c r="M450">
        <v>7.90330616836156E-6</v>
      </c>
      <c r="N450">
        <v>6.5055263996158196E-6</v>
      </c>
      <c r="O450">
        <v>7.1718132926323203E-2</v>
      </c>
      <c r="P450">
        <v>17</v>
      </c>
      <c r="Q450">
        <v>0.6</v>
      </c>
      <c r="R450">
        <v>0.125</v>
      </c>
      <c r="S450" s="7" t="s">
        <v>13</v>
      </c>
      <c r="T450" s="7" t="s">
        <v>14</v>
      </c>
      <c r="U450" s="7" t="s">
        <v>13</v>
      </c>
      <c r="V450" s="7" t="s">
        <v>19</v>
      </c>
      <c r="W450" s="7" t="s">
        <v>13</v>
      </c>
      <c r="X450" s="7" t="s">
        <v>20</v>
      </c>
      <c r="Y450">
        <v>0.05</v>
      </c>
      <c r="Z450">
        <v>0.4</v>
      </c>
      <c r="AA450">
        <v>0.05</v>
      </c>
      <c r="AB450">
        <v>0.43469558103975903</v>
      </c>
    </row>
    <row r="451" spans="1:28" x14ac:dyDescent="0.25">
      <c r="A451">
        <v>450</v>
      </c>
      <c r="B451" s="7" t="s">
        <v>152</v>
      </c>
      <c r="C451" s="7" t="s">
        <v>146</v>
      </c>
      <c r="D451">
        <v>0.96799999999999997</v>
      </c>
      <c r="E451">
        <v>1.05490367928486E-2</v>
      </c>
      <c r="F451">
        <v>-1.3212480699520701E-3</v>
      </c>
      <c r="G451">
        <v>0.14867875193004801</v>
      </c>
      <c r="H451">
        <v>7.3554877198311004E-6</v>
      </c>
      <c r="I451">
        <v>1</v>
      </c>
      <c r="J451">
        <v>1</v>
      </c>
      <c r="K451">
        <v>1</v>
      </c>
      <c r="L451">
        <v>5.9996416342032296E-6</v>
      </c>
      <c r="M451">
        <v>9.1011841821831698E-6</v>
      </c>
      <c r="N451">
        <v>7.7453380965553007E-6</v>
      </c>
      <c r="O451">
        <v>9.275572899923E-2</v>
      </c>
      <c r="P451">
        <v>18</v>
      </c>
      <c r="Q451">
        <v>0.6</v>
      </c>
      <c r="R451">
        <v>0.15</v>
      </c>
      <c r="S451" s="7" t="s">
        <v>13</v>
      </c>
      <c r="T451" s="7" t="s">
        <v>14</v>
      </c>
      <c r="U451" s="7" t="s">
        <v>13</v>
      </c>
      <c r="V451" s="7" t="s">
        <v>19</v>
      </c>
      <c r="W451" s="7" t="s">
        <v>13</v>
      </c>
      <c r="X451" s="7" t="s">
        <v>20</v>
      </c>
      <c r="Y451">
        <v>0.01</v>
      </c>
      <c r="Z451">
        <v>0.4</v>
      </c>
      <c r="AA451">
        <v>0.01</v>
      </c>
      <c r="AB451">
        <v>0.42009388525159602</v>
      </c>
    </row>
    <row r="452" spans="1:28" x14ac:dyDescent="0.25">
      <c r="A452">
        <v>451</v>
      </c>
      <c r="B452" s="7" t="s">
        <v>152</v>
      </c>
      <c r="C452" s="7" t="s">
        <v>146</v>
      </c>
      <c r="D452">
        <v>0.94599999999999995</v>
      </c>
      <c r="E452">
        <v>2.0908619999755601E-3</v>
      </c>
      <c r="F452">
        <v>-1.2220042267170399E-4</v>
      </c>
      <c r="G452">
        <v>9.8777995773283306E-3</v>
      </c>
      <c r="H452">
        <v>2.8564263013936198E-7</v>
      </c>
      <c r="I452">
        <v>1</v>
      </c>
      <c r="J452">
        <v>1</v>
      </c>
      <c r="K452">
        <v>1</v>
      </c>
      <c r="L452">
        <v>2.84947779317521E-7</v>
      </c>
      <c r="M452">
        <v>3.0057557344050498E-7</v>
      </c>
      <c r="N452">
        <v>2.9988072261866401E-7</v>
      </c>
      <c r="O452">
        <v>4.8353529756277403E-3</v>
      </c>
      <c r="P452">
        <v>19</v>
      </c>
      <c r="Q452">
        <v>0.4</v>
      </c>
      <c r="R452">
        <v>0.01</v>
      </c>
      <c r="S452" s="7" t="s">
        <v>21</v>
      </c>
      <c r="T452" s="7" t="s">
        <v>22</v>
      </c>
      <c r="U452" s="7" t="s">
        <v>21</v>
      </c>
      <c r="V452" s="7" t="s">
        <v>23</v>
      </c>
      <c r="W452" s="7" t="s">
        <v>21</v>
      </c>
      <c r="X452" s="7" t="s">
        <v>24</v>
      </c>
      <c r="Y452">
        <v>0.5</v>
      </c>
      <c r="Z452">
        <v>0.6</v>
      </c>
      <c r="AA452">
        <v>0.05</v>
      </c>
      <c r="AB452">
        <v>0.19841911740467</v>
      </c>
    </row>
    <row r="453" spans="1:28" x14ac:dyDescent="0.25">
      <c r="A453">
        <v>452</v>
      </c>
      <c r="B453" s="7" t="s">
        <v>152</v>
      </c>
      <c r="C453" s="7" t="s">
        <v>146</v>
      </c>
      <c r="D453">
        <v>0.93</v>
      </c>
      <c r="E453">
        <v>4.89717641574864E-3</v>
      </c>
      <c r="F453">
        <v>-7.2412887435365696E-4</v>
      </c>
      <c r="G453">
        <v>1.9275871125646299E-2</v>
      </c>
      <c r="H453">
        <v>1.56623324387558E-6</v>
      </c>
      <c r="I453">
        <v>1</v>
      </c>
      <c r="J453">
        <v>1</v>
      </c>
      <c r="K453">
        <v>1</v>
      </c>
      <c r="L453">
        <v>1.2664789612288099E-6</v>
      </c>
      <c r="M453">
        <v>2.0905958705482802E-6</v>
      </c>
      <c r="N453">
        <v>1.7908415879015099E-6</v>
      </c>
      <c r="O453">
        <v>1.07804099168845E-2</v>
      </c>
      <c r="P453">
        <v>20</v>
      </c>
      <c r="Q453">
        <v>0.4</v>
      </c>
      <c r="R453">
        <v>0.02</v>
      </c>
      <c r="S453" s="7" t="s">
        <v>21</v>
      </c>
      <c r="T453" s="7" t="s">
        <v>22</v>
      </c>
      <c r="U453" s="7" t="s">
        <v>21</v>
      </c>
      <c r="V453" s="7" t="s">
        <v>23</v>
      </c>
      <c r="W453" s="7" t="s">
        <v>21</v>
      </c>
      <c r="X453" s="7" t="s">
        <v>24</v>
      </c>
      <c r="Y453">
        <v>0.05</v>
      </c>
      <c r="Z453">
        <v>0.2</v>
      </c>
      <c r="AA453">
        <v>0.4</v>
      </c>
      <c r="AB453">
        <v>0.58884234920553602</v>
      </c>
    </row>
    <row r="454" spans="1:28" x14ac:dyDescent="0.25">
      <c r="A454">
        <v>453</v>
      </c>
      <c r="B454" s="7" t="s">
        <v>152</v>
      </c>
      <c r="C454" s="7" t="s">
        <v>146</v>
      </c>
      <c r="D454">
        <v>0.94699999999999995</v>
      </c>
      <c r="E454">
        <v>6.2664793596665198E-3</v>
      </c>
      <c r="F454">
        <v>-8.8703053831837503E-4</v>
      </c>
      <c r="G454">
        <v>2.9112969461681602E-2</v>
      </c>
      <c r="H454">
        <v>2.5676062742472501E-6</v>
      </c>
      <c r="I454">
        <v>1</v>
      </c>
      <c r="J454">
        <v>1</v>
      </c>
      <c r="K454">
        <v>1</v>
      </c>
      <c r="L454">
        <v>2.1059261426934801E-6</v>
      </c>
      <c r="M454">
        <v>3.35442945015664E-6</v>
      </c>
      <c r="N454">
        <v>2.8927493186028598E-6</v>
      </c>
      <c r="O454">
        <v>1.7576766741799699E-2</v>
      </c>
      <c r="P454">
        <v>21</v>
      </c>
      <c r="Q454">
        <v>0.4</v>
      </c>
      <c r="R454">
        <v>0.03</v>
      </c>
      <c r="S454" s="7" t="s">
        <v>21</v>
      </c>
      <c r="T454" s="7" t="s">
        <v>22</v>
      </c>
      <c r="U454" s="7" t="s">
        <v>21</v>
      </c>
      <c r="V454" s="7" t="s">
        <v>23</v>
      </c>
      <c r="W454" s="7" t="s">
        <v>21</v>
      </c>
      <c r="X454" s="7" t="s">
        <v>24</v>
      </c>
      <c r="Y454">
        <v>0.05</v>
      </c>
      <c r="Z454">
        <v>0.2</v>
      </c>
      <c r="AA454">
        <v>0.3</v>
      </c>
      <c r="AB454">
        <v>0.564728973139068</v>
      </c>
    </row>
    <row r="455" spans="1:28" x14ac:dyDescent="0.25">
      <c r="A455">
        <v>454</v>
      </c>
      <c r="B455" s="7" t="s">
        <v>152</v>
      </c>
      <c r="C455" s="7" t="s">
        <v>146</v>
      </c>
      <c r="D455">
        <v>0.95099999999999996</v>
      </c>
      <c r="E455">
        <v>1.5177174971138E-3</v>
      </c>
      <c r="F455">
        <v>-2.4725931919484601E-4</v>
      </c>
      <c r="G455">
        <v>9.7527406808051199E-3</v>
      </c>
      <c r="H455">
        <v>1.5111579810119301E-7</v>
      </c>
      <c r="I455">
        <v>1</v>
      </c>
      <c r="J455">
        <v>1</v>
      </c>
      <c r="K455">
        <v>1</v>
      </c>
      <c r="L455">
        <v>1.1307089373859199E-7</v>
      </c>
      <c r="M455">
        <v>2.1225296902989101E-7</v>
      </c>
      <c r="N455">
        <v>1.7420806466729101E-7</v>
      </c>
      <c r="O455">
        <v>5.1677352648816103E-3</v>
      </c>
      <c r="P455">
        <v>22</v>
      </c>
      <c r="Q455">
        <v>0.5</v>
      </c>
      <c r="R455">
        <v>0.01</v>
      </c>
      <c r="S455" s="7" t="s">
        <v>21</v>
      </c>
      <c r="T455" s="7" t="s">
        <v>25</v>
      </c>
      <c r="U455" s="7" t="s">
        <v>21</v>
      </c>
      <c r="V455" s="7" t="s">
        <v>26</v>
      </c>
      <c r="W455" s="7" t="s">
        <v>21</v>
      </c>
      <c r="X455" s="7" t="s">
        <v>27</v>
      </c>
      <c r="Y455">
        <v>0.05</v>
      </c>
      <c r="Z455">
        <v>0.15</v>
      </c>
      <c r="AA455">
        <v>0.4</v>
      </c>
      <c r="AB455">
        <v>0.517057060774888</v>
      </c>
    </row>
    <row r="456" spans="1:28" x14ac:dyDescent="0.25">
      <c r="A456">
        <v>455</v>
      </c>
      <c r="B456" s="7" t="s">
        <v>152</v>
      </c>
      <c r="C456" s="7" t="s">
        <v>146</v>
      </c>
      <c r="D456">
        <v>0.91900000000000004</v>
      </c>
      <c r="E456">
        <v>3.5534929452668302E-3</v>
      </c>
      <c r="F456">
        <v>-4.44674611923226E-4</v>
      </c>
      <c r="G456">
        <v>1.9555325388076701E-2</v>
      </c>
      <c r="H456">
        <v>8.2571504992837198E-7</v>
      </c>
      <c r="I456">
        <v>1</v>
      </c>
      <c r="J456">
        <v>1</v>
      </c>
      <c r="K456">
        <v>1</v>
      </c>
      <c r="L456">
        <v>8.1069990208352803E-7</v>
      </c>
      <c r="M456">
        <v>1.0234505604174399E-6</v>
      </c>
      <c r="N456">
        <v>1.0084354125726001E-6</v>
      </c>
      <c r="O456">
        <v>8.8879841030940591E-3</v>
      </c>
      <c r="P456">
        <v>23</v>
      </c>
      <c r="Q456">
        <v>0.5</v>
      </c>
      <c r="R456">
        <v>0.02</v>
      </c>
      <c r="S456" s="7" t="s">
        <v>21</v>
      </c>
      <c r="T456" s="7" t="s">
        <v>25</v>
      </c>
      <c r="U456" s="7" t="s">
        <v>21</v>
      </c>
      <c r="V456" s="7" t="s">
        <v>26</v>
      </c>
      <c r="W456" s="7" t="s">
        <v>21</v>
      </c>
      <c r="X456" s="7" t="s">
        <v>27</v>
      </c>
      <c r="Y456">
        <v>0.45</v>
      </c>
      <c r="Z456">
        <v>0.6</v>
      </c>
      <c r="AA456">
        <v>0.05</v>
      </c>
      <c r="AB456">
        <v>0.22576407704329801</v>
      </c>
    </row>
    <row r="457" spans="1:28" x14ac:dyDescent="0.25">
      <c r="A457">
        <v>456</v>
      </c>
      <c r="B457" s="7" t="s">
        <v>152</v>
      </c>
      <c r="C457" s="7" t="s">
        <v>146</v>
      </c>
      <c r="D457">
        <v>0.95799999999999996</v>
      </c>
      <c r="E457">
        <v>4.1077019033197602E-3</v>
      </c>
      <c r="F457">
        <v>-6.5066891144159502E-4</v>
      </c>
      <c r="G457">
        <v>2.93493310885585E-2</v>
      </c>
      <c r="H457">
        <v>1.10834303189356E-6</v>
      </c>
      <c r="I457">
        <v>1</v>
      </c>
      <c r="J457">
        <v>1</v>
      </c>
      <c r="K457">
        <v>1</v>
      </c>
      <c r="L457">
        <v>8.4910474971987596E-7</v>
      </c>
      <c r="M457">
        <v>1.53171306421015E-6</v>
      </c>
      <c r="N457">
        <v>1.27247478203647E-6</v>
      </c>
      <c r="O457">
        <v>1.5886698750905402E-2</v>
      </c>
      <c r="P457">
        <v>24</v>
      </c>
      <c r="Q457">
        <v>0.5</v>
      </c>
      <c r="R457">
        <v>0.03</v>
      </c>
      <c r="S457" s="7" t="s">
        <v>21</v>
      </c>
      <c r="T457" s="7" t="s">
        <v>25</v>
      </c>
      <c r="U457" s="7" t="s">
        <v>21</v>
      </c>
      <c r="V457" s="7" t="s">
        <v>26</v>
      </c>
      <c r="W457" s="7" t="s">
        <v>21</v>
      </c>
      <c r="X457" s="7" t="s">
        <v>27</v>
      </c>
      <c r="Y457">
        <v>0.05</v>
      </c>
      <c r="Z457">
        <v>0.2</v>
      </c>
      <c r="AA457">
        <v>0.3</v>
      </c>
      <c r="AB457">
        <v>0.53032283222132603</v>
      </c>
    </row>
    <row r="458" spans="1:28" x14ac:dyDescent="0.25">
      <c r="A458">
        <v>457</v>
      </c>
      <c r="B458" s="7" t="s">
        <v>152</v>
      </c>
      <c r="C458" s="7" t="s">
        <v>146</v>
      </c>
      <c r="D458">
        <v>0.92400000000000004</v>
      </c>
      <c r="E458">
        <v>5.38782912688831E-3</v>
      </c>
      <c r="F458">
        <v>-9.7076248514712605E-4</v>
      </c>
      <c r="G458">
        <v>3.9029237514852898E-2</v>
      </c>
      <c r="H458">
        <v>1.8984371877029399E-6</v>
      </c>
      <c r="I458">
        <v>1</v>
      </c>
      <c r="J458">
        <v>1</v>
      </c>
      <c r="K458">
        <v>1</v>
      </c>
      <c r="L458">
        <v>1.6292197928151301E-6</v>
      </c>
      <c r="M458">
        <v>2.8408169902719598E-6</v>
      </c>
      <c r="N458">
        <v>2.5715995953841502E-6</v>
      </c>
      <c r="O458">
        <v>2.05732050563142E-2</v>
      </c>
      <c r="P458">
        <v>25</v>
      </c>
      <c r="Q458">
        <v>0.5</v>
      </c>
      <c r="R458">
        <v>0.04</v>
      </c>
      <c r="S458" s="7" t="s">
        <v>21</v>
      </c>
      <c r="T458" s="7" t="s">
        <v>25</v>
      </c>
      <c r="U458" s="7" t="s">
        <v>21</v>
      </c>
      <c r="V458" s="7" t="s">
        <v>26</v>
      </c>
      <c r="W458" s="7" t="s">
        <v>21</v>
      </c>
      <c r="X458" s="7" t="s">
        <v>27</v>
      </c>
      <c r="Y458">
        <v>0.3</v>
      </c>
      <c r="Z458">
        <v>0.5</v>
      </c>
      <c r="AA458">
        <v>0.05</v>
      </c>
      <c r="AB458">
        <v>0.28892452774791499</v>
      </c>
    </row>
    <row r="459" spans="1:28" x14ac:dyDescent="0.25">
      <c r="A459">
        <v>458</v>
      </c>
      <c r="B459" s="7" t="s">
        <v>152</v>
      </c>
      <c r="C459" s="7" t="s">
        <v>146</v>
      </c>
      <c r="D459">
        <v>0.91400000000000003</v>
      </c>
      <c r="E459">
        <v>7.1765957496347501E-3</v>
      </c>
      <c r="F459">
        <v>-1.47245284609579E-3</v>
      </c>
      <c r="G459">
        <v>5.8527547153904201E-2</v>
      </c>
      <c r="H459">
        <v>3.3697723867722102E-6</v>
      </c>
      <c r="I459">
        <v>1</v>
      </c>
      <c r="J459">
        <v>1</v>
      </c>
      <c r="K459">
        <v>1</v>
      </c>
      <c r="L459">
        <v>2.8527574484233499E-6</v>
      </c>
      <c r="M459">
        <v>5.5378897707478097E-6</v>
      </c>
      <c r="N459">
        <v>5.0208748323989498E-6</v>
      </c>
      <c r="O459">
        <v>3.3636258863251702E-2</v>
      </c>
      <c r="P459">
        <v>26</v>
      </c>
      <c r="Q459">
        <v>0.5</v>
      </c>
      <c r="R459">
        <v>0.06</v>
      </c>
      <c r="S459" s="7" t="s">
        <v>21</v>
      </c>
      <c r="T459" s="7" t="s">
        <v>25</v>
      </c>
      <c r="U459" s="7" t="s">
        <v>21</v>
      </c>
      <c r="V459" s="7" t="s">
        <v>26</v>
      </c>
      <c r="W459" s="7" t="s">
        <v>21</v>
      </c>
      <c r="X459" s="7" t="s">
        <v>27</v>
      </c>
      <c r="Y459">
        <v>0.2</v>
      </c>
      <c r="Z459">
        <v>0.5</v>
      </c>
      <c r="AA459">
        <v>0.05</v>
      </c>
      <c r="AB459">
        <v>0.28154610295860799</v>
      </c>
    </row>
    <row r="460" spans="1:28" x14ac:dyDescent="0.25">
      <c r="A460">
        <v>459</v>
      </c>
      <c r="B460" s="7" t="s">
        <v>152</v>
      </c>
      <c r="C460" s="7" t="s">
        <v>146</v>
      </c>
      <c r="D460">
        <v>0.92</v>
      </c>
      <c r="E460">
        <v>8.4554303393386803E-3</v>
      </c>
      <c r="F460">
        <v>-1.8635182541946499E-3</v>
      </c>
      <c r="G460">
        <v>7.8136481745805397E-2</v>
      </c>
      <c r="H460">
        <v>4.6823092520753598E-6</v>
      </c>
      <c r="I460">
        <v>1</v>
      </c>
      <c r="J460">
        <v>1</v>
      </c>
      <c r="K460">
        <v>1</v>
      </c>
      <c r="L460">
        <v>3.6721804766855301E-6</v>
      </c>
      <c r="M460">
        <v>8.1550095357920396E-6</v>
      </c>
      <c r="N460">
        <v>7.1448807604022099E-6</v>
      </c>
      <c r="O460">
        <v>4.8500250622296098E-2</v>
      </c>
      <c r="P460">
        <v>27</v>
      </c>
      <c r="Q460">
        <v>0.5</v>
      </c>
      <c r="R460">
        <v>0.08</v>
      </c>
      <c r="S460" s="7" t="s">
        <v>21</v>
      </c>
      <c r="T460" s="7" t="s">
        <v>25</v>
      </c>
      <c r="U460" s="7" t="s">
        <v>21</v>
      </c>
      <c r="V460" s="7" t="s">
        <v>26</v>
      </c>
      <c r="W460" s="7" t="s">
        <v>21</v>
      </c>
      <c r="X460" s="7" t="s">
        <v>27</v>
      </c>
      <c r="Y460">
        <v>0.1</v>
      </c>
      <c r="Z460">
        <v>0.5</v>
      </c>
      <c r="AA460">
        <v>0.05</v>
      </c>
      <c r="AB460">
        <v>0.27573740809668401</v>
      </c>
    </row>
    <row r="461" spans="1:28" x14ac:dyDescent="0.25">
      <c r="A461">
        <v>460</v>
      </c>
      <c r="B461" s="7" t="s">
        <v>152</v>
      </c>
      <c r="C461" s="7" t="s">
        <v>146</v>
      </c>
      <c r="D461">
        <v>0.95099999999999996</v>
      </c>
      <c r="E461">
        <v>1.4377752161316101E-3</v>
      </c>
      <c r="F461">
        <v>-2.1985050781938101E-4</v>
      </c>
      <c r="G461">
        <v>9.7801494921806106E-3</v>
      </c>
      <c r="H461">
        <v>1.3583292743009299E-7</v>
      </c>
      <c r="I461">
        <v>1</v>
      </c>
      <c r="J461">
        <v>1</v>
      </c>
      <c r="K461">
        <v>1</v>
      </c>
      <c r="L461">
        <v>1.07842421342896E-7</v>
      </c>
      <c r="M461">
        <v>1.8416717321853199E-7</v>
      </c>
      <c r="N461">
        <v>1.5617666713133499E-7</v>
      </c>
      <c r="O461">
        <v>3.9352014953621603E-3</v>
      </c>
      <c r="P461">
        <v>28</v>
      </c>
      <c r="Q461">
        <v>0.6</v>
      </c>
      <c r="R461">
        <v>0.01</v>
      </c>
      <c r="S461" s="7" t="s">
        <v>21</v>
      </c>
      <c r="T461" s="7" t="s">
        <v>25</v>
      </c>
      <c r="U461" s="7" t="s">
        <v>21</v>
      </c>
      <c r="V461" s="7" t="s">
        <v>28</v>
      </c>
      <c r="W461" s="7" t="s">
        <v>21</v>
      </c>
      <c r="X461" s="7" t="s">
        <v>29</v>
      </c>
      <c r="Y461">
        <v>0.05</v>
      </c>
      <c r="Z461">
        <v>0.15</v>
      </c>
      <c r="AA461">
        <v>0.5</v>
      </c>
      <c r="AB461">
        <v>0.61487551825078801</v>
      </c>
    </row>
    <row r="462" spans="1:28" x14ac:dyDescent="0.25">
      <c r="A462">
        <v>461</v>
      </c>
      <c r="B462" s="7" t="s">
        <v>152</v>
      </c>
      <c r="C462" s="7" t="s">
        <v>146</v>
      </c>
      <c r="D462">
        <v>0.95399999999999996</v>
      </c>
      <c r="E462">
        <v>3.0245346879317599E-3</v>
      </c>
      <c r="F462">
        <v>-4.1429020949491799E-4</v>
      </c>
      <c r="G462">
        <v>1.9585709790504301E-2</v>
      </c>
      <c r="H462">
        <v>6.0067047405211801E-7</v>
      </c>
      <c r="I462">
        <v>1</v>
      </c>
      <c r="J462">
        <v>1</v>
      </c>
      <c r="K462">
        <v>1</v>
      </c>
      <c r="L462">
        <v>4.8019385061222695E-7</v>
      </c>
      <c r="M462">
        <v>7.7230685173546195E-7</v>
      </c>
      <c r="N462">
        <v>6.5183022829557004E-7</v>
      </c>
      <c r="O462">
        <v>7.8646642099545992E-3</v>
      </c>
      <c r="P462">
        <v>29</v>
      </c>
      <c r="Q462">
        <v>0.6</v>
      </c>
      <c r="R462">
        <v>0.02</v>
      </c>
      <c r="S462" s="7" t="s">
        <v>21</v>
      </c>
      <c r="T462" s="7" t="s">
        <v>25</v>
      </c>
      <c r="U462" s="7" t="s">
        <v>21</v>
      </c>
      <c r="V462" s="7" t="s">
        <v>28</v>
      </c>
      <c r="W462" s="7" t="s">
        <v>21</v>
      </c>
      <c r="X462" s="7" t="s">
        <v>29</v>
      </c>
      <c r="Y462">
        <v>0.01</v>
      </c>
      <c r="Z462">
        <v>0.15</v>
      </c>
      <c r="AA462">
        <v>0.5</v>
      </c>
      <c r="AB462">
        <v>0.66692361994151705</v>
      </c>
    </row>
    <row r="463" spans="1:28" x14ac:dyDescent="0.25">
      <c r="A463">
        <v>462</v>
      </c>
      <c r="B463" s="7" t="s">
        <v>152</v>
      </c>
      <c r="C463" s="7" t="s">
        <v>146</v>
      </c>
      <c r="D463">
        <v>0.88</v>
      </c>
      <c r="E463">
        <v>3.3215130027676601E-3</v>
      </c>
      <c r="F463">
        <v>-8.2243114586765204E-4</v>
      </c>
      <c r="G463">
        <v>2.9177568854132401E-2</v>
      </c>
      <c r="H463">
        <v>7.2311137286059603E-7</v>
      </c>
      <c r="I463">
        <v>1</v>
      </c>
      <c r="J463">
        <v>1</v>
      </c>
      <c r="K463">
        <v>1</v>
      </c>
      <c r="L463">
        <v>6.5582035136458305E-7</v>
      </c>
      <c r="M463">
        <v>1.3995043625537701E-6</v>
      </c>
      <c r="N463">
        <v>1.33221334105776E-6</v>
      </c>
      <c r="O463">
        <v>1.38951326065409E-2</v>
      </c>
      <c r="P463">
        <v>30</v>
      </c>
      <c r="Q463">
        <v>0.6</v>
      </c>
      <c r="R463">
        <v>0.03</v>
      </c>
      <c r="S463" s="7" t="s">
        <v>21</v>
      </c>
      <c r="T463" s="7" t="s">
        <v>25</v>
      </c>
      <c r="U463" s="7" t="s">
        <v>21</v>
      </c>
      <c r="V463" s="7" t="s">
        <v>28</v>
      </c>
      <c r="W463" s="7" t="s">
        <v>21</v>
      </c>
      <c r="X463" s="7" t="s">
        <v>29</v>
      </c>
      <c r="Y463">
        <v>0.35</v>
      </c>
      <c r="Z463">
        <v>0.5</v>
      </c>
      <c r="AA463">
        <v>0.05</v>
      </c>
      <c r="AB463">
        <v>0.274406312032136</v>
      </c>
    </row>
    <row r="464" spans="1:28" x14ac:dyDescent="0.25">
      <c r="A464">
        <v>463</v>
      </c>
      <c r="B464" s="7" t="s">
        <v>152</v>
      </c>
      <c r="C464" s="7" t="s">
        <v>146</v>
      </c>
      <c r="D464">
        <v>0.88500000000000001</v>
      </c>
      <c r="E464">
        <v>4.0560971270423201E-3</v>
      </c>
      <c r="F464">
        <v>-1.0217732383637E-3</v>
      </c>
      <c r="G464">
        <v>3.8978226761636203E-2</v>
      </c>
      <c r="H464">
        <v>1.0791278566286001E-6</v>
      </c>
      <c r="I464">
        <v>1</v>
      </c>
      <c r="J464">
        <v>1</v>
      </c>
      <c r="K464">
        <v>1</v>
      </c>
      <c r="L464">
        <v>8.9650105630130098E-7</v>
      </c>
      <c r="M464">
        <v>2.1231484072648401E-6</v>
      </c>
      <c r="N464">
        <v>1.94052160693755E-6</v>
      </c>
      <c r="O464">
        <v>2.1180453064075899E-2</v>
      </c>
      <c r="P464">
        <v>31</v>
      </c>
      <c r="Q464">
        <v>0.6</v>
      </c>
      <c r="R464">
        <v>0.04</v>
      </c>
      <c r="S464" s="7" t="s">
        <v>21</v>
      </c>
      <c r="T464" s="7" t="s">
        <v>25</v>
      </c>
      <c r="U464" s="7" t="s">
        <v>21</v>
      </c>
      <c r="V464" s="7" t="s">
        <v>28</v>
      </c>
      <c r="W464" s="7" t="s">
        <v>21</v>
      </c>
      <c r="X464" s="7" t="s">
        <v>29</v>
      </c>
      <c r="Y464">
        <v>0.3</v>
      </c>
      <c r="Z464">
        <v>0.5</v>
      </c>
      <c r="AA464">
        <v>0.01</v>
      </c>
      <c r="AB464">
        <v>0.23081783715997201</v>
      </c>
    </row>
    <row r="465" spans="1:28" x14ac:dyDescent="0.25">
      <c r="A465">
        <v>464</v>
      </c>
      <c r="B465" s="7" t="s">
        <v>152</v>
      </c>
      <c r="C465" s="7" t="s">
        <v>146</v>
      </c>
      <c r="D465">
        <v>0.89400000000000002</v>
      </c>
      <c r="E465">
        <v>4.1263059334088201E-3</v>
      </c>
      <c r="F465">
        <v>-1.25323881601866E-3</v>
      </c>
      <c r="G465">
        <v>5.8746761183981401E-2</v>
      </c>
      <c r="H465">
        <v>1.1247876137122301E-6</v>
      </c>
      <c r="I465">
        <v>1</v>
      </c>
      <c r="J465">
        <v>1</v>
      </c>
      <c r="K465">
        <v>1</v>
      </c>
      <c r="L465">
        <v>7.6942992002495402E-7</v>
      </c>
      <c r="M465">
        <v>2.6953951436880799E-6</v>
      </c>
      <c r="N465">
        <v>2.3400374500008002E-6</v>
      </c>
      <c r="O465">
        <v>3.7121014129427997E-2</v>
      </c>
      <c r="P465">
        <v>32</v>
      </c>
      <c r="Q465">
        <v>0.6</v>
      </c>
      <c r="R465">
        <v>0.06</v>
      </c>
      <c r="S465" s="7" t="s">
        <v>21</v>
      </c>
      <c r="T465" s="7" t="s">
        <v>25</v>
      </c>
      <c r="U465" s="7" t="s">
        <v>21</v>
      </c>
      <c r="V465" s="7" t="s">
        <v>28</v>
      </c>
      <c r="W465" s="7" t="s">
        <v>21</v>
      </c>
      <c r="X465" s="7" t="s">
        <v>29</v>
      </c>
      <c r="Y465">
        <v>0.1</v>
      </c>
      <c r="Z465">
        <v>0.3</v>
      </c>
      <c r="AA465">
        <v>0.05</v>
      </c>
      <c r="AB465">
        <v>0.36263303884984599</v>
      </c>
    </row>
    <row r="466" spans="1:28" x14ac:dyDescent="0.25">
      <c r="A466">
        <v>465</v>
      </c>
      <c r="B466" s="7" t="s">
        <v>152</v>
      </c>
      <c r="C466" s="7" t="s">
        <v>146</v>
      </c>
      <c r="D466">
        <v>0.88800000000000001</v>
      </c>
      <c r="E466">
        <v>6.0132160078548002E-3</v>
      </c>
      <c r="F466">
        <v>-1.8310508880908501E-3</v>
      </c>
      <c r="G466">
        <v>7.8168949111909206E-2</v>
      </c>
      <c r="H466">
        <v>2.3786386880411799E-6</v>
      </c>
      <c r="I466">
        <v>1</v>
      </c>
      <c r="J466">
        <v>1</v>
      </c>
      <c r="K466">
        <v>1</v>
      </c>
      <c r="L466">
        <v>1.5869256024920699E-6</v>
      </c>
      <c r="M466">
        <v>5.7313860428194704E-6</v>
      </c>
      <c r="N466">
        <v>4.9396729572703597E-6</v>
      </c>
      <c r="O466">
        <v>4.7196051488879801E-2</v>
      </c>
      <c r="P466">
        <v>33</v>
      </c>
      <c r="Q466">
        <v>0.6</v>
      </c>
      <c r="R466">
        <v>0.08</v>
      </c>
      <c r="S466" s="7" t="s">
        <v>21</v>
      </c>
      <c r="T466" s="7" t="s">
        <v>25</v>
      </c>
      <c r="U466" s="7" t="s">
        <v>21</v>
      </c>
      <c r="V466" s="7" t="s">
        <v>28</v>
      </c>
      <c r="W466" s="7" t="s">
        <v>21</v>
      </c>
      <c r="X466" s="7" t="s">
        <v>29</v>
      </c>
      <c r="Y466">
        <v>0.1</v>
      </c>
      <c r="Z466">
        <v>0.4</v>
      </c>
      <c r="AA466">
        <v>0.05</v>
      </c>
      <c r="AB466">
        <v>0.33124033534639302</v>
      </c>
    </row>
    <row r="467" spans="1:28" x14ac:dyDescent="0.25">
      <c r="A467">
        <v>466</v>
      </c>
      <c r="B467" s="7" t="s">
        <v>152</v>
      </c>
      <c r="C467" s="7" t="s">
        <v>146</v>
      </c>
      <c r="D467">
        <v>0.89500000000000002</v>
      </c>
      <c r="E467">
        <v>7.8919340429186597E-3</v>
      </c>
      <c r="F467">
        <v>-2.2625320192117201E-3</v>
      </c>
      <c r="G467">
        <v>9.7737467980788306E-2</v>
      </c>
      <c r="H467">
        <v>4.0967912018904002E-6</v>
      </c>
      <c r="I467">
        <v>1</v>
      </c>
      <c r="J467">
        <v>1</v>
      </c>
      <c r="K467">
        <v>1</v>
      </c>
      <c r="L467">
        <v>2.8181901193988998E-6</v>
      </c>
      <c r="M467">
        <v>9.2158423398486401E-6</v>
      </c>
      <c r="N467">
        <v>7.9372412573571405E-6</v>
      </c>
      <c r="O467">
        <v>5.5545930094032803E-2</v>
      </c>
      <c r="P467">
        <v>34</v>
      </c>
      <c r="Q467">
        <v>0.6</v>
      </c>
      <c r="R467">
        <v>0.1</v>
      </c>
      <c r="S467" s="7" t="s">
        <v>21</v>
      </c>
      <c r="T467" s="7" t="s">
        <v>25</v>
      </c>
      <c r="U467" s="7" t="s">
        <v>21</v>
      </c>
      <c r="V467" s="7" t="s">
        <v>28</v>
      </c>
      <c r="W467" s="7" t="s">
        <v>21</v>
      </c>
      <c r="X467" s="7" t="s">
        <v>29</v>
      </c>
      <c r="Y467">
        <v>0.1</v>
      </c>
      <c r="Z467">
        <v>0.4</v>
      </c>
      <c r="AA467">
        <v>0.05</v>
      </c>
      <c r="AB467">
        <v>0.40403208331824397</v>
      </c>
    </row>
    <row r="468" spans="1:28" x14ac:dyDescent="0.25">
      <c r="A468">
        <v>467</v>
      </c>
      <c r="B468" s="7" t="s">
        <v>152</v>
      </c>
      <c r="C468" s="7" t="s">
        <v>146</v>
      </c>
      <c r="D468">
        <v>0.89500000000000002</v>
      </c>
      <c r="E468">
        <v>9.4557149474916394E-3</v>
      </c>
      <c r="F468">
        <v>-2.6818717988612599E-3</v>
      </c>
      <c r="G468">
        <v>0.12231812820113901</v>
      </c>
      <c r="H468">
        <v>5.8897590732837696E-6</v>
      </c>
      <c r="I468">
        <v>1</v>
      </c>
      <c r="J468">
        <v>1</v>
      </c>
      <c r="K468">
        <v>1</v>
      </c>
      <c r="L468">
        <v>4.1225588823301199E-6</v>
      </c>
      <c r="M468">
        <v>1.30821954188111E-5</v>
      </c>
      <c r="N468">
        <v>1.13149952278575E-5</v>
      </c>
      <c r="O468">
        <v>7.0962765391492905E-2</v>
      </c>
      <c r="P468">
        <v>35</v>
      </c>
      <c r="Q468">
        <v>0.6</v>
      </c>
      <c r="R468">
        <v>0.125</v>
      </c>
      <c r="S468" s="7" t="s">
        <v>21</v>
      </c>
      <c r="T468" s="7" t="s">
        <v>25</v>
      </c>
      <c r="U468" s="7" t="s">
        <v>21</v>
      </c>
      <c r="V468" s="7" t="s">
        <v>28</v>
      </c>
      <c r="W468" s="7" t="s">
        <v>21</v>
      </c>
      <c r="X468" s="7" t="s">
        <v>29</v>
      </c>
      <c r="Y468">
        <v>0.05</v>
      </c>
      <c r="Z468">
        <v>0.4</v>
      </c>
      <c r="AA468">
        <v>0.05</v>
      </c>
      <c r="AB468">
        <v>0.42841165126740999</v>
      </c>
    </row>
    <row r="469" spans="1:28" x14ac:dyDescent="0.25">
      <c r="A469">
        <v>468</v>
      </c>
      <c r="B469" s="7" t="s">
        <v>152</v>
      </c>
      <c r="C469" s="7" t="s">
        <v>146</v>
      </c>
      <c r="D469">
        <v>0.89800000000000002</v>
      </c>
      <c r="E469">
        <v>1.19213941358837E-2</v>
      </c>
      <c r="F469">
        <v>-3.2669772534195101E-3</v>
      </c>
      <c r="G469">
        <v>0.14673302274658101</v>
      </c>
      <c r="H469">
        <v>9.3358349761403392E-6</v>
      </c>
      <c r="I469">
        <v>1</v>
      </c>
      <c r="J469">
        <v>1</v>
      </c>
      <c r="K469">
        <v>1</v>
      </c>
      <c r="L469">
        <v>6.9985303203414702E-6</v>
      </c>
      <c r="M469">
        <v>2.00089753505008E-5</v>
      </c>
      <c r="N469">
        <v>1.7671670694701898E-5</v>
      </c>
      <c r="O469">
        <v>8.3848729296421204E-2</v>
      </c>
      <c r="P469">
        <v>36</v>
      </c>
      <c r="Q469">
        <v>0.6</v>
      </c>
      <c r="R469">
        <v>0.15</v>
      </c>
      <c r="S469" s="7" t="s">
        <v>21</v>
      </c>
      <c r="T469" s="7" t="s">
        <v>25</v>
      </c>
      <c r="U469" s="7" t="s">
        <v>21</v>
      </c>
      <c r="V469" s="7" t="s">
        <v>28</v>
      </c>
      <c r="W469" s="7" t="s">
        <v>21</v>
      </c>
      <c r="X469" s="7" t="s">
        <v>29</v>
      </c>
      <c r="Y469">
        <v>0.05</v>
      </c>
      <c r="Z469">
        <v>0.5</v>
      </c>
      <c r="AA469">
        <v>2.5000000000000001E-2</v>
      </c>
      <c r="AB469">
        <v>0.382452220989838</v>
      </c>
    </row>
    <row r="470" spans="1:28" x14ac:dyDescent="0.25">
      <c r="A470">
        <v>469</v>
      </c>
      <c r="B470" s="7" t="s">
        <v>152</v>
      </c>
      <c r="C470" s="7" t="s">
        <v>146</v>
      </c>
      <c r="D470">
        <v>0.91700000000000004</v>
      </c>
      <c r="E470">
        <v>3.3106895522786299E-3</v>
      </c>
      <c r="F470">
        <v>-4.3813781146629499E-4</v>
      </c>
      <c r="G470">
        <v>9.5618621885337103E-3</v>
      </c>
      <c r="H470">
        <v>7.1596993325178996E-7</v>
      </c>
      <c r="I470">
        <v>1</v>
      </c>
      <c r="J470">
        <v>1</v>
      </c>
      <c r="K470">
        <v>1</v>
      </c>
      <c r="L470">
        <v>6.8974550771701598E-7</v>
      </c>
      <c r="M470">
        <v>9.0793467508826403E-7</v>
      </c>
      <c r="N470">
        <v>8.8171024955349101E-7</v>
      </c>
      <c r="O470">
        <v>5.8820167653487101E-3</v>
      </c>
      <c r="P470">
        <v>37</v>
      </c>
      <c r="Q470">
        <v>0.4</v>
      </c>
      <c r="R470">
        <v>0.01</v>
      </c>
      <c r="S470" s="7" t="s">
        <v>30</v>
      </c>
      <c r="T470" s="7" t="s">
        <v>31</v>
      </c>
      <c r="U470" s="7" t="s">
        <v>30</v>
      </c>
      <c r="V470" s="7" t="s">
        <v>32</v>
      </c>
      <c r="W470" s="7" t="s">
        <v>30</v>
      </c>
      <c r="X470" s="7" t="s">
        <v>33</v>
      </c>
      <c r="Y470">
        <v>2.5000000000000001E-2</v>
      </c>
      <c r="Z470">
        <v>0.15</v>
      </c>
      <c r="AA470">
        <v>0.5</v>
      </c>
      <c r="AB470">
        <v>0.63673926719995</v>
      </c>
    </row>
    <row r="471" spans="1:28" x14ac:dyDescent="0.25">
      <c r="A471">
        <v>470</v>
      </c>
      <c r="B471" s="7" t="s">
        <v>152</v>
      </c>
      <c r="C471" s="7" t="s">
        <v>146</v>
      </c>
      <c r="D471">
        <v>0.93500000000000005</v>
      </c>
      <c r="E471">
        <v>5.6805978282215798E-3</v>
      </c>
      <c r="F471">
        <v>-7.2706810418280202E-4</v>
      </c>
      <c r="G471">
        <v>1.9272931895817198E-2</v>
      </c>
      <c r="H471">
        <v>2.10673911826162E-6</v>
      </c>
      <c r="I471">
        <v>1</v>
      </c>
      <c r="J471">
        <v>1</v>
      </c>
      <c r="K471">
        <v>1</v>
      </c>
      <c r="L471">
        <v>1.7750091422708399E-6</v>
      </c>
      <c r="M471">
        <v>2.6353671463815899E-6</v>
      </c>
      <c r="N471">
        <v>2.3036371703908199E-6</v>
      </c>
      <c r="O471">
        <v>1.21724227748773E-2</v>
      </c>
      <c r="P471">
        <v>38</v>
      </c>
      <c r="Q471">
        <v>0.4</v>
      </c>
      <c r="R471">
        <v>0.02</v>
      </c>
      <c r="S471" s="7" t="s">
        <v>30</v>
      </c>
      <c r="T471" s="7" t="s">
        <v>31</v>
      </c>
      <c r="U471" s="7" t="s">
        <v>30</v>
      </c>
      <c r="V471" s="7" t="s">
        <v>32</v>
      </c>
      <c r="W471" s="7" t="s">
        <v>30</v>
      </c>
      <c r="X471" s="7" t="s">
        <v>33</v>
      </c>
      <c r="Y471">
        <v>2.5000000000000001E-2</v>
      </c>
      <c r="Z471">
        <v>0.2</v>
      </c>
      <c r="AA471">
        <v>0.4</v>
      </c>
      <c r="AB471">
        <v>0.57358465017055205</v>
      </c>
    </row>
    <row r="472" spans="1:28" x14ac:dyDescent="0.25">
      <c r="A472">
        <v>471</v>
      </c>
      <c r="B472" s="7" t="s">
        <v>152</v>
      </c>
      <c r="C472" s="7" t="s">
        <v>146</v>
      </c>
      <c r="D472">
        <v>0.94</v>
      </c>
      <c r="E472">
        <v>5.51913673090008E-3</v>
      </c>
      <c r="F472">
        <v>-7.7816309590610598E-4</v>
      </c>
      <c r="G472">
        <v>2.9221836904093801E-2</v>
      </c>
      <c r="H472">
        <v>1.9914940246010798E-6</v>
      </c>
      <c r="I472">
        <v>1</v>
      </c>
      <c r="J472">
        <v>1</v>
      </c>
      <c r="K472">
        <v>1</v>
      </c>
      <c r="L472">
        <v>1.66889545766781E-6</v>
      </c>
      <c r="M472">
        <v>2.59703182843125E-6</v>
      </c>
      <c r="N472">
        <v>2.27443326149798E-6</v>
      </c>
      <c r="O472">
        <v>1.4171493789849301E-2</v>
      </c>
      <c r="P472">
        <v>39</v>
      </c>
      <c r="Q472">
        <v>0.4</v>
      </c>
      <c r="R472">
        <v>0.03</v>
      </c>
      <c r="S472" s="7" t="s">
        <v>30</v>
      </c>
      <c r="T472" s="7" t="s">
        <v>31</v>
      </c>
      <c r="U472" s="7" t="s">
        <v>30</v>
      </c>
      <c r="V472" s="7" t="s">
        <v>32</v>
      </c>
      <c r="W472" s="7" t="s">
        <v>30</v>
      </c>
      <c r="X472" s="7" t="s">
        <v>33</v>
      </c>
      <c r="Y472">
        <v>0.35</v>
      </c>
      <c r="Z472">
        <v>0.55000000000000004</v>
      </c>
      <c r="AA472">
        <v>0.1</v>
      </c>
      <c r="AB472">
        <v>0.30345373233101502</v>
      </c>
    </row>
    <row r="473" spans="1:28" x14ac:dyDescent="0.25">
      <c r="A473">
        <v>472</v>
      </c>
      <c r="B473" s="7" t="s">
        <v>152</v>
      </c>
      <c r="C473" s="7" t="s">
        <v>146</v>
      </c>
      <c r="D473">
        <v>0.90800000000000003</v>
      </c>
      <c r="E473">
        <v>1.36091745349951E-3</v>
      </c>
      <c r="F473">
        <v>-2.6442080850268301E-4</v>
      </c>
      <c r="G473">
        <v>9.7355791914973504E-3</v>
      </c>
      <c r="H473">
        <v>1.20980329062621E-7</v>
      </c>
      <c r="I473">
        <v>1</v>
      </c>
      <c r="J473">
        <v>1</v>
      </c>
      <c r="K473">
        <v>1</v>
      </c>
      <c r="L473">
        <v>1.06626358320377E-7</v>
      </c>
      <c r="M473">
        <v>1.9089869303183401E-7</v>
      </c>
      <c r="N473">
        <v>1.7654472228958899E-7</v>
      </c>
      <c r="O473">
        <v>4.1613337562185796E-3</v>
      </c>
      <c r="P473">
        <v>40</v>
      </c>
      <c r="Q473">
        <v>0.5</v>
      </c>
      <c r="R473">
        <v>0.01</v>
      </c>
      <c r="S473" s="7" t="s">
        <v>30</v>
      </c>
      <c r="T473" s="7" t="s">
        <v>31</v>
      </c>
      <c r="U473" s="7" t="s">
        <v>30</v>
      </c>
      <c r="V473" s="7" t="s">
        <v>34</v>
      </c>
      <c r="W473" s="7" t="s">
        <v>30</v>
      </c>
      <c r="X473" s="7" t="s">
        <v>35</v>
      </c>
      <c r="Y473">
        <v>0.5</v>
      </c>
      <c r="Z473">
        <v>0.6</v>
      </c>
      <c r="AA473">
        <v>0.05</v>
      </c>
      <c r="AB473">
        <v>0.17292000275077901</v>
      </c>
    </row>
    <row r="474" spans="1:28" x14ac:dyDescent="0.25">
      <c r="A474">
        <v>473</v>
      </c>
      <c r="B474" s="7" t="s">
        <v>152</v>
      </c>
      <c r="C474" s="7" t="s">
        <v>146</v>
      </c>
      <c r="D474">
        <v>0.86099999999999999</v>
      </c>
      <c r="E474">
        <v>2.3432602004999801E-3</v>
      </c>
      <c r="F474">
        <v>-6.4214293070959105E-4</v>
      </c>
      <c r="G474">
        <v>1.93578570692905E-2</v>
      </c>
      <c r="H474">
        <v>3.59231768132669E-7</v>
      </c>
      <c r="I474">
        <v>1</v>
      </c>
      <c r="J474">
        <v>1</v>
      </c>
      <c r="K474">
        <v>1</v>
      </c>
      <c r="L474">
        <v>2.8101606015895199E-7</v>
      </c>
      <c r="M474">
        <v>7.7157931159297205E-7</v>
      </c>
      <c r="N474">
        <v>6.9336360361925499E-7</v>
      </c>
      <c r="O474">
        <v>1.03605364284277E-2</v>
      </c>
      <c r="P474">
        <v>41</v>
      </c>
      <c r="Q474">
        <v>0.5</v>
      </c>
      <c r="R474">
        <v>0.02</v>
      </c>
      <c r="S474" s="7" t="s">
        <v>30</v>
      </c>
      <c r="T474" s="7" t="s">
        <v>31</v>
      </c>
      <c r="U474" s="7" t="s">
        <v>30</v>
      </c>
      <c r="V474" s="7" t="s">
        <v>34</v>
      </c>
      <c r="W474" s="7" t="s">
        <v>30</v>
      </c>
      <c r="X474" s="7" t="s">
        <v>35</v>
      </c>
      <c r="Y474">
        <v>0.35</v>
      </c>
      <c r="Z474">
        <v>0.5</v>
      </c>
      <c r="AA474">
        <v>0.05</v>
      </c>
      <c r="AB474">
        <v>0.20421095716347001</v>
      </c>
    </row>
    <row r="475" spans="1:28" x14ac:dyDescent="0.25">
      <c r="A475">
        <v>474</v>
      </c>
      <c r="B475" s="7" t="s">
        <v>152</v>
      </c>
      <c r="C475" s="7" t="s">
        <v>146</v>
      </c>
      <c r="D475">
        <v>0.95499999999999996</v>
      </c>
      <c r="E475">
        <v>7.1509589003952599E-3</v>
      </c>
      <c r="F475">
        <v>-1.04954285521067E-3</v>
      </c>
      <c r="G475">
        <v>2.8950457144789301E-2</v>
      </c>
      <c r="H475">
        <v>3.3422476412882202E-6</v>
      </c>
      <c r="I475">
        <v>1</v>
      </c>
      <c r="J475">
        <v>1</v>
      </c>
      <c r="K475">
        <v>1</v>
      </c>
      <c r="L475">
        <v>2.5552003919362399E-6</v>
      </c>
      <c r="M475">
        <v>4.44378784621198E-6</v>
      </c>
      <c r="N475">
        <v>3.6567405968600001E-6</v>
      </c>
      <c r="O475">
        <v>1.4277564006579001E-2</v>
      </c>
      <c r="P475">
        <v>42</v>
      </c>
      <c r="Q475">
        <v>0.5</v>
      </c>
      <c r="R475">
        <v>0.03</v>
      </c>
      <c r="S475" s="7" t="s">
        <v>30</v>
      </c>
      <c r="T475" s="7" t="s">
        <v>31</v>
      </c>
      <c r="U475" s="7" t="s">
        <v>30</v>
      </c>
      <c r="V475" s="7" t="s">
        <v>34</v>
      </c>
      <c r="W475" s="7" t="s">
        <v>30</v>
      </c>
      <c r="X475" s="7" t="s">
        <v>35</v>
      </c>
      <c r="Y475">
        <v>0.05</v>
      </c>
      <c r="Z475">
        <v>0.25</v>
      </c>
      <c r="AA475">
        <v>0.4</v>
      </c>
      <c r="AB475">
        <v>0.60561432133979198</v>
      </c>
    </row>
    <row r="476" spans="1:28" x14ac:dyDescent="0.25">
      <c r="A476">
        <v>475</v>
      </c>
      <c r="B476" s="7" t="s">
        <v>152</v>
      </c>
      <c r="C476" s="7" t="s">
        <v>146</v>
      </c>
      <c r="D476">
        <v>0.92300000000000004</v>
      </c>
      <c r="E476">
        <v>5.9830104837654396E-3</v>
      </c>
      <c r="F476">
        <v>-1.2738424510296601E-3</v>
      </c>
      <c r="G476">
        <v>3.8726157548970401E-2</v>
      </c>
      <c r="H476">
        <v>2.3598390080833899E-6</v>
      </c>
      <c r="I476">
        <v>1</v>
      </c>
      <c r="J476">
        <v>1</v>
      </c>
      <c r="K476">
        <v>1</v>
      </c>
      <c r="L476">
        <v>1.9890428115153801E-6</v>
      </c>
      <c r="M476">
        <v>3.9825135981286397E-6</v>
      </c>
      <c r="N476">
        <v>3.6117174015606299E-6</v>
      </c>
      <c r="O476">
        <v>2.48073978366815E-2</v>
      </c>
      <c r="P476">
        <v>43</v>
      </c>
      <c r="Q476">
        <v>0.5</v>
      </c>
      <c r="R476">
        <v>0.04</v>
      </c>
      <c r="S476" s="7" t="s">
        <v>30</v>
      </c>
      <c r="T476" s="7" t="s">
        <v>31</v>
      </c>
      <c r="U476" s="7" t="s">
        <v>30</v>
      </c>
      <c r="V476" s="7" t="s">
        <v>34</v>
      </c>
      <c r="W476" s="7" t="s">
        <v>30</v>
      </c>
      <c r="X476" s="7" t="s">
        <v>35</v>
      </c>
      <c r="Y476">
        <v>0.05</v>
      </c>
      <c r="Z476">
        <v>0.25</v>
      </c>
      <c r="AA476">
        <v>0.2</v>
      </c>
      <c r="AB476">
        <v>0.43235658555032203</v>
      </c>
    </row>
    <row r="477" spans="1:28" x14ac:dyDescent="0.25">
      <c r="A477">
        <v>476</v>
      </c>
      <c r="B477" s="7" t="s">
        <v>152</v>
      </c>
      <c r="C477" s="7" t="s">
        <v>146</v>
      </c>
      <c r="D477">
        <v>0.93300000000000005</v>
      </c>
      <c r="E477">
        <v>7.65242554284974E-3</v>
      </c>
      <c r="F477">
        <v>-1.7126869629707801E-3</v>
      </c>
      <c r="G477">
        <v>5.8287313037029199E-2</v>
      </c>
      <c r="H477">
        <v>3.8578048678210804E-6</v>
      </c>
      <c r="I477">
        <v>1</v>
      </c>
      <c r="J477">
        <v>1</v>
      </c>
      <c r="K477">
        <v>1</v>
      </c>
      <c r="L477">
        <v>2.84373255553227E-6</v>
      </c>
      <c r="M477">
        <v>6.7911015009511604E-6</v>
      </c>
      <c r="N477">
        <v>5.7770291886623403E-6</v>
      </c>
      <c r="O477">
        <v>3.94461229115061E-2</v>
      </c>
      <c r="P477">
        <v>44</v>
      </c>
      <c r="Q477">
        <v>0.5</v>
      </c>
      <c r="R477">
        <v>0.06</v>
      </c>
      <c r="S477" s="7" t="s">
        <v>30</v>
      </c>
      <c r="T477" s="7" t="s">
        <v>31</v>
      </c>
      <c r="U477" s="7" t="s">
        <v>30</v>
      </c>
      <c r="V477" s="7" t="s">
        <v>34</v>
      </c>
      <c r="W477" s="7" t="s">
        <v>30</v>
      </c>
      <c r="X477" s="7" t="s">
        <v>35</v>
      </c>
      <c r="Y477">
        <v>0.05</v>
      </c>
      <c r="Z477">
        <v>0.25</v>
      </c>
      <c r="AA477">
        <v>0.1</v>
      </c>
      <c r="AB477">
        <v>0.44007467645321202</v>
      </c>
    </row>
    <row r="478" spans="1:28" x14ac:dyDescent="0.25">
      <c r="A478">
        <v>477</v>
      </c>
      <c r="B478" s="7" t="s">
        <v>152</v>
      </c>
      <c r="C478" s="7" t="s">
        <v>146</v>
      </c>
      <c r="D478">
        <v>0.92900000000000005</v>
      </c>
      <c r="E478">
        <v>1.08050878107039E-2</v>
      </c>
      <c r="F478">
        <v>-2.4973041099653902E-3</v>
      </c>
      <c r="G478">
        <v>7.7502695890034598E-2</v>
      </c>
      <c r="H478">
        <v>7.6792678225457E-6</v>
      </c>
      <c r="I478">
        <v>1</v>
      </c>
      <c r="J478">
        <v>1</v>
      </c>
      <c r="K478">
        <v>1</v>
      </c>
      <c r="L478">
        <v>5.6320837516941002E-6</v>
      </c>
      <c r="M478">
        <v>1.39157956401957E-5</v>
      </c>
      <c r="N478">
        <v>1.18686115693441E-5</v>
      </c>
      <c r="O478">
        <v>4.9852115466953298E-2</v>
      </c>
      <c r="P478">
        <v>45</v>
      </c>
      <c r="Q478">
        <v>0.5</v>
      </c>
      <c r="R478">
        <v>0.08</v>
      </c>
      <c r="S478" s="7" t="s">
        <v>30</v>
      </c>
      <c r="T478" s="7" t="s">
        <v>31</v>
      </c>
      <c r="U478" s="7" t="s">
        <v>30</v>
      </c>
      <c r="V478" s="7" t="s">
        <v>34</v>
      </c>
      <c r="W478" s="7" t="s">
        <v>30</v>
      </c>
      <c r="X478" s="7" t="s">
        <v>35</v>
      </c>
      <c r="Y478">
        <v>0.05</v>
      </c>
      <c r="Z478">
        <v>0.3</v>
      </c>
      <c r="AA478">
        <v>0.1</v>
      </c>
      <c r="AB478">
        <v>0.46889878368029497</v>
      </c>
    </row>
    <row r="479" spans="1:28" x14ac:dyDescent="0.25">
      <c r="A479">
        <v>478</v>
      </c>
      <c r="B479" s="7" t="s">
        <v>152</v>
      </c>
      <c r="C479" s="7" t="s">
        <v>146</v>
      </c>
      <c r="D479">
        <v>0.95299999999999996</v>
      </c>
      <c r="E479">
        <v>1.9620295064151799E-3</v>
      </c>
      <c r="F479">
        <v>-2.8439505910670299E-4</v>
      </c>
      <c r="G479">
        <v>9.7156049408932792E-3</v>
      </c>
      <c r="H479">
        <v>2.5298216928924398E-7</v>
      </c>
      <c r="I479">
        <v>1</v>
      </c>
      <c r="J479">
        <v>1</v>
      </c>
      <c r="K479">
        <v>1</v>
      </c>
      <c r="L479">
        <v>2.0209781173174201E-7</v>
      </c>
      <c r="M479">
        <v>3.3386271893354901E-7</v>
      </c>
      <c r="N479">
        <v>2.8297836137604699E-7</v>
      </c>
      <c r="O479">
        <v>4.2117047831510797E-3</v>
      </c>
      <c r="P479">
        <v>46</v>
      </c>
      <c r="Q479">
        <v>0.6</v>
      </c>
      <c r="R479">
        <v>0.01</v>
      </c>
      <c r="S479" s="7" t="s">
        <v>30</v>
      </c>
      <c r="T479" s="7" t="s">
        <v>36</v>
      </c>
      <c r="U479" s="7" t="s">
        <v>30</v>
      </c>
      <c r="V479" s="7" t="s">
        <v>37</v>
      </c>
      <c r="W479" s="7" t="s">
        <v>30</v>
      </c>
      <c r="X479" s="7" t="s">
        <v>38</v>
      </c>
      <c r="Y479">
        <v>0.05</v>
      </c>
      <c r="Z479">
        <v>0.18</v>
      </c>
      <c r="AA479">
        <v>0.5</v>
      </c>
      <c r="AB479">
        <v>0.59615827552502798</v>
      </c>
    </row>
    <row r="480" spans="1:28" x14ac:dyDescent="0.25">
      <c r="A480">
        <v>479</v>
      </c>
      <c r="B480" s="7" t="s">
        <v>152</v>
      </c>
      <c r="C480" s="7" t="s">
        <v>146</v>
      </c>
      <c r="D480">
        <v>0.94699999999999995</v>
      </c>
      <c r="E480">
        <v>3.2375009919834198E-3</v>
      </c>
      <c r="F480">
        <v>-5.5433622570095901E-4</v>
      </c>
      <c r="G480">
        <v>1.9445663774298998E-2</v>
      </c>
      <c r="H480">
        <v>6.9007643409868498E-7</v>
      </c>
      <c r="I480">
        <v>1</v>
      </c>
      <c r="J480">
        <v>1</v>
      </c>
      <c r="K480">
        <v>1</v>
      </c>
      <c r="L480">
        <v>5.5320714554105705E-7</v>
      </c>
      <c r="M480">
        <v>9.9736508522306999E-7</v>
      </c>
      <c r="N480">
        <v>8.6049579666544195E-7</v>
      </c>
      <c r="O480">
        <v>9.4409196808677796E-3</v>
      </c>
      <c r="P480">
        <v>47</v>
      </c>
      <c r="Q480">
        <v>0.6</v>
      </c>
      <c r="R480">
        <v>0.02</v>
      </c>
      <c r="S480" s="7" t="s">
        <v>30</v>
      </c>
      <c r="T480" s="7" t="s">
        <v>36</v>
      </c>
      <c r="U480" s="7" t="s">
        <v>30</v>
      </c>
      <c r="V480" s="7" t="s">
        <v>37</v>
      </c>
      <c r="W480" s="7" t="s">
        <v>30</v>
      </c>
      <c r="X480" s="7" t="s">
        <v>38</v>
      </c>
      <c r="Y480">
        <v>0.05</v>
      </c>
      <c r="Z480">
        <v>0.2</v>
      </c>
      <c r="AA480">
        <v>0.4</v>
      </c>
      <c r="AB480">
        <v>0.55917398631245896</v>
      </c>
    </row>
    <row r="481" spans="1:28" x14ac:dyDescent="0.25">
      <c r="A481">
        <v>480</v>
      </c>
      <c r="B481" s="7" t="s">
        <v>152</v>
      </c>
      <c r="C481" s="7" t="s">
        <v>146</v>
      </c>
      <c r="D481">
        <v>0.95399999999999996</v>
      </c>
      <c r="E481">
        <v>5.4943759126788397E-3</v>
      </c>
      <c r="F481">
        <v>-9.4703175952199497E-4</v>
      </c>
      <c r="G481">
        <v>2.9052968240478001E-2</v>
      </c>
      <c r="H481">
        <v>1.9827941183196202E-6</v>
      </c>
      <c r="I481">
        <v>1</v>
      </c>
      <c r="J481">
        <v>1</v>
      </c>
      <c r="K481">
        <v>1</v>
      </c>
      <c r="L481">
        <v>1.5165938395869801E-6</v>
      </c>
      <c r="M481">
        <v>2.8796632718629398E-6</v>
      </c>
      <c r="N481">
        <v>2.4134629931303001E-6</v>
      </c>
      <c r="O481">
        <v>1.30440684210136E-2</v>
      </c>
      <c r="P481">
        <v>48</v>
      </c>
      <c r="Q481">
        <v>0.6</v>
      </c>
      <c r="R481">
        <v>0.03</v>
      </c>
      <c r="S481" s="7" t="s">
        <v>30</v>
      </c>
      <c r="T481" s="7" t="s">
        <v>36</v>
      </c>
      <c r="U481" s="7" t="s">
        <v>30</v>
      </c>
      <c r="V481" s="7" t="s">
        <v>37</v>
      </c>
      <c r="W481" s="7" t="s">
        <v>30</v>
      </c>
      <c r="X481" s="7" t="s">
        <v>38</v>
      </c>
      <c r="Y481">
        <v>0.05</v>
      </c>
      <c r="Z481">
        <v>0.2</v>
      </c>
      <c r="AA481">
        <v>0.4</v>
      </c>
      <c r="AB481">
        <v>0.64761467127402805</v>
      </c>
    </row>
    <row r="482" spans="1:28" x14ac:dyDescent="0.25">
      <c r="A482">
        <v>481</v>
      </c>
      <c r="B482" s="7" t="s">
        <v>152</v>
      </c>
      <c r="C482" s="7" t="s">
        <v>146</v>
      </c>
      <c r="D482">
        <v>0.93600000000000005</v>
      </c>
      <c r="E482">
        <v>5.6108310071990696E-3</v>
      </c>
      <c r="F482">
        <v>-1.16097316038739E-3</v>
      </c>
      <c r="G482">
        <v>3.88390268396126E-2</v>
      </c>
      <c r="H482">
        <v>2.0743966222009999E-6</v>
      </c>
      <c r="I482">
        <v>1</v>
      </c>
      <c r="J482">
        <v>1</v>
      </c>
      <c r="K482">
        <v>1</v>
      </c>
      <c r="L482">
        <v>1.6622585603175501E-6</v>
      </c>
      <c r="M482">
        <v>3.4222553013408801E-6</v>
      </c>
      <c r="N482">
        <v>3.0101172394574301E-6</v>
      </c>
      <c r="O482">
        <v>2.0220448966291899E-2</v>
      </c>
      <c r="P482">
        <v>49</v>
      </c>
      <c r="Q482">
        <v>0.6</v>
      </c>
      <c r="R482">
        <v>0.04</v>
      </c>
      <c r="S482" s="7" t="s">
        <v>30</v>
      </c>
      <c r="T482" s="7" t="s">
        <v>36</v>
      </c>
      <c r="U482" s="7" t="s">
        <v>30</v>
      </c>
      <c r="V482" s="7" t="s">
        <v>37</v>
      </c>
      <c r="W482" s="7" t="s">
        <v>30</v>
      </c>
      <c r="X482" s="7" t="s">
        <v>38</v>
      </c>
      <c r="Y482">
        <v>0.05</v>
      </c>
      <c r="Z482">
        <v>0.25</v>
      </c>
      <c r="AA482">
        <v>0.3</v>
      </c>
      <c r="AB482">
        <v>0.53330533579316397</v>
      </c>
    </row>
    <row r="483" spans="1:28" x14ac:dyDescent="0.25">
      <c r="A483">
        <v>482</v>
      </c>
      <c r="B483" s="7" t="s">
        <v>152</v>
      </c>
      <c r="C483" s="7" t="s">
        <v>146</v>
      </c>
      <c r="D483">
        <v>0.93899999999999995</v>
      </c>
      <c r="E483">
        <v>9.1392433171858193E-3</v>
      </c>
      <c r="F483">
        <v>-1.72852383303943E-3</v>
      </c>
      <c r="G483">
        <v>5.8271476166960497E-2</v>
      </c>
      <c r="H483">
        <v>5.4908286900935003E-6</v>
      </c>
      <c r="I483">
        <v>1</v>
      </c>
      <c r="J483">
        <v>1</v>
      </c>
      <c r="K483">
        <v>1</v>
      </c>
      <c r="L483">
        <v>4.4355541337261502E-6</v>
      </c>
      <c r="M483">
        <v>8.4786233314788307E-6</v>
      </c>
      <c r="N483">
        <v>7.42334877511149E-6</v>
      </c>
      <c r="O483">
        <v>2.7482400735862601E-2</v>
      </c>
      <c r="P483">
        <v>50</v>
      </c>
      <c r="Q483">
        <v>0.6</v>
      </c>
      <c r="R483">
        <v>0.06</v>
      </c>
      <c r="S483" s="7" t="s">
        <v>30</v>
      </c>
      <c r="T483" s="7" t="s">
        <v>36</v>
      </c>
      <c r="U483" s="7" t="s">
        <v>30</v>
      </c>
      <c r="V483" s="7" t="s">
        <v>37</v>
      </c>
      <c r="W483" s="7" t="s">
        <v>30</v>
      </c>
      <c r="X483" s="7" t="s">
        <v>38</v>
      </c>
      <c r="Y483">
        <v>0.05</v>
      </c>
      <c r="Z483">
        <v>0.3</v>
      </c>
      <c r="AA483">
        <v>0.3</v>
      </c>
      <c r="AB483">
        <v>0.58885217741190299</v>
      </c>
    </row>
    <row r="484" spans="1:28" x14ac:dyDescent="0.25">
      <c r="A484">
        <v>483</v>
      </c>
      <c r="B484" s="7" t="s">
        <v>152</v>
      </c>
      <c r="C484" s="7" t="s">
        <v>146</v>
      </c>
      <c r="D484">
        <v>0.88800000000000001</v>
      </c>
      <c r="E484">
        <v>9.2526663841039497E-3</v>
      </c>
      <c r="F484">
        <v>-2.1625096699232102E-3</v>
      </c>
      <c r="G484">
        <v>7.7837490330076697E-2</v>
      </c>
      <c r="H484">
        <v>5.5898218564976097E-6</v>
      </c>
      <c r="I484">
        <v>1</v>
      </c>
      <c r="J484">
        <v>1</v>
      </c>
      <c r="K484">
        <v>1</v>
      </c>
      <c r="L484">
        <v>4.5348711449812901E-6</v>
      </c>
      <c r="M484">
        <v>1.0266269929009E-5</v>
      </c>
      <c r="N484">
        <v>9.2113192174926902E-6</v>
      </c>
      <c r="O484">
        <v>4.6442367115085502E-2</v>
      </c>
      <c r="P484">
        <v>51</v>
      </c>
      <c r="Q484">
        <v>0.6</v>
      </c>
      <c r="R484">
        <v>0.08</v>
      </c>
      <c r="S484" s="7" t="s">
        <v>30</v>
      </c>
      <c r="T484" s="7" t="s">
        <v>36</v>
      </c>
      <c r="U484" s="7" t="s">
        <v>30</v>
      </c>
      <c r="V484" s="7" t="s">
        <v>37</v>
      </c>
      <c r="W484" s="7" t="s">
        <v>30</v>
      </c>
      <c r="X484" s="7" t="s">
        <v>38</v>
      </c>
      <c r="Y484">
        <v>0.15</v>
      </c>
      <c r="Z484">
        <v>0.5</v>
      </c>
      <c r="AA484">
        <v>0.05</v>
      </c>
      <c r="AB484">
        <v>0.32110729725430298</v>
      </c>
    </row>
    <row r="485" spans="1:28" x14ac:dyDescent="0.25">
      <c r="A485">
        <v>484</v>
      </c>
      <c r="B485" s="7" t="s">
        <v>152</v>
      </c>
      <c r="C485" s="7" t="s">
        <v>146</v>
      </c>
      <c r="D485">
        <v>0.89200000000000002</v>
      </c>
      <c r="E485">
        <v>1.1163566542798599E-2</v>
      </c>
      <c r="F485">
        <v>-2.69793064311001E-3</v>
      </c>
      <c r="G485">
        <v>9.7302069356890106E-2</v>
      </c>
      <c r="H485">
        <v>8.1412492029041793E-6</v>
      </c>
      <c r="I485">
        <v>1</v>
      </c>
      <c r="J485">
        <v>1</v>
      </c>
      <c r="K485">
        <v>1</v>
      </c>
      <c r="L485">
        <v>6.6505346600373102E-6</v>
      </c>
      <c r="M485">
        <v>1.5420078957936199E-5</v>
      </c>
      <c r="N485">
        <v>1.3929364415069299E-5</v>
      </c>
      <c r="O485">
        <v>5.9052244992601602E-2</v>
      </c>
      <c r="P485">
        <v>52</v>
      </c>
      <c r="Q485">
        <v>0.6</v>
      </c>
      <c r="R485">
        <v>0.1</v>
      </c>
      <c r="S485" s="7" t="s">
        <v>30</v>
      </c>
      <c r="T485" s="7" t="s">
        <v>36</v>
      </c>
      <c r="U485" s="7" t="s">
        <v>30</v>
      </c>
      <c r="V485" s="7" t="s">
        <v>37</v>
      </c>
      <c r="W485" s="7" t="s">
        <v>30</v>
      </c>
      <c r="X485" s="7" t="s">
        <v>38</v>
      </c>
      <c r="Y485">
        <v>0.1</v>
      </c>
      <c r="Z485">
        <v>0.5</v>
      </c>
      <c r="AA485">
        <v>0.05</v>
      </c>
      <c r="AB485">
        <v>0.34329455423698402</v>
      </c>
    </row>
    <row r="486" spans="1:28" x14ac:dyDescent="0.25">
      <c r="A486">
        <v>485</v>
      </c>
      <c r="B486" s="7" t="s">
        <v>152</v>
      </c>
      <c r="C486" s="7" t="s">
        <v>146</v>
      </c>
      <c r="D486">
        <v>0.88900000000000001</v>
      </c>
      <c r="E486">
        <v>1.35302571967172E-2</v>
      </c>
      <c r="F486">
        <v>-3.5109993556160899E-3</v>
      </c>
      <c r="G486">
        <v>0.121489000644384</v>
      </c>
      <c r="H486">
        <v>1.19604124607103E-5</v>
      </c>
      <c r="I486">
        <v>1</v>
      </c>
      <c r="J486">
        <v>1</v>
      </c>
      <c r="K486">
        <v>1</v>
      </c>
      <c r="L486">
        <v>8.8291810185514596E-6</v>
      </c>
      <c r="M486">
        <v>2.42875289358469E-5</v>
      </c>
      <c r="N486">
        <v>2.1156297493688099E-5</v>
      </c>
      <c r="O486">
        <v>7.4635886464290105E-2</v>
      </c>
      <c r="P486">
        <v>53</v>
      </c>
      <c r="Q486">
        <v>0.6</v>
      </c>
      <c r="R486">
        <v>0.125</v>
      </c>
      <c r="S486" s="7" t="s">
        <v>30</v>
      </c>
      <c r="T486" s="7" t="s">
        <v>36</v>
      </c>
      <c r="U486" s="7" t="s">
        <v>30</v>
      </c>
      <c r="V486" s="7" t="s">
        <v>37</v>
      </c>
      <c r="W486" s="7" t="s">
        <v>30</v>
      </c>
      <c r="X486" s="7" t="s">
        <v>38</v>
      </c>
      <c r="Y486">
        <v>0.05</v>
      </c>
      <c r="Z486">
        <v>0.5</v>
      </c>
      <c r="AA486">
        <v>0.05</v>
      </c>
      <c r="AB486">
        <v>0.37299154974972598</v>
      </c>
    </row>
    <row r="487" spans="1:28" x14ac:dyDescent="0.25">
      <c r="A487">
        <v>486</v>
      </c>
      <c r="B487" s="7" t="s">
        <v>152</v>
      </c>
      <c r="C487" s="7" t="s">
        <v>146</v>
      </c>
      <c r="D487">
        <v>0.89300000000000002</v>
      </c>
      <c r="E487">
        <v>1.5760390449959302E-2</v>
      </c>
      <c r="F487">
        <v>-4.1172474709947598E-3</v>
      </c>
      <c r="G487">
        <v>0.14588275252900501</v>
      </c>
      <c r="H487">
        <v>1.6228700014464801E-5</v>
      </c>
      <c r="I487">
        <v>1</v>
      </c>
      <c r="J487">
        <v>1</v>
      </c>
      <c r="K487">
        <v>1</v>
      </c>
      <c r="L487">
        <v>1.11691639115707E-5</v>
      </c>
      <c r="M487">
        <v>3.3180426751877601E-5</v>
      </c>
      <c r="N487">
        <v>2.8120890648983501E-5</v>
      </c>
      <c r="O487">
        <v>9.1902841322378498E-2</v>
      </c>
      <c r="P487">
        <v>54</v>
      </c>
      <c r="Q487">
        <v>0.6</v>
      </c>
      <c r="R487">
        <v>0.15</v>
      </c>
      <c r="S487" s="7" t="s">
        <v>30</v>
      </c>
      <c r="T487" s="7" t="s">
        <v>36</v>
      </c>
      <c r="U487" s="7" t="s">
        <v>30</v>
      </c>
      <c r="V487" s="7" t="s">
        <v>37</v>
      </c>
      <c r="W487" s="7" t="s">
        <v>30</v>
      </c>
      <c r="X487" s="7" t="s">
        <v>38</v>
      </c>
      <c r="Y487">
        <v>2.5000000000000001E-2</v>
      </c>
      <c r="Z487">
        <v>0.5</v>
      </c>
      <c r="AA487">
        <v>2.5000000000000001E-2</v>
      </c>
      <c r="AB487">
        <v>0.39008538010569999</v>
      </c>
    </row>
    <row r="488" spans="1:28" x14ac:dyDescent="0.25">
      <c r="A488">
        <v>487</v>
      </c>
      <c r="B488" s="7" t="s">
        <v>13</v>
      </c>
      <c r="C488" s="7" t="s">
        <v>147</v>
      </c>
      <c r="D488">
        <v>0.93600000000000005</v>
      </c>
      <c r="E488">
        <v>2.6841265870565598E-3</v>
      </c>
      <c r="F488">
        <v>-6.8015258902346202E-6</v>
      </c>
      <c r="G488">
        <v>9.9931984741097393E-3</v>
      </c>
      <c r="H488">
        <v>4.7137377654026801E-7</v>
      </c>
      <c r="I488">
        <v>1</v>
      </c>
      <c r="J488">
        <v>1</v>
      </c>
      <c r="K488">
        <v>1</v>
      </c>
      <c r="L488">
        <v>4.83042050440771E-7</v>
      </c>
      <c r="M488">
        <v>4.7142003729470399E-7</v>
      </c>
      <c r="N488">
        <v>4.8308831119520704E-7</v>
      </c>
      <c r="O488">
        <v>4.81776872764649E-3</v>
      </c>
      <c r="P488">
        <v>1</v>
      </c>
      <c r="Q488">
        <v>0.4</v>
      </c>
      <c r="R488">
        <v>0.01</v>
      </c>
      <c r="S488" s="7" t="s">
        <v>13</v>
      </c>
      <c r="T488" s="7" t="s">
        <v>14</v>
      </c>
      <c r="U488" s="7" t="s">
        <v>13</v>
      </c>
      <c r="V488" s="7" t="s">
        <v>15</v>
      </c>
      <c r="W488" s="7" t="s">
        <v>13</v>
      </c>
      <c r="X488" s="7" t="s">
        <v>16</v>
      </c>
      <c r="Y488">
        <v>0.05</v>
      </c>
      <c r="Z488">
        <v>0.2</v>
      </c>
      <c r="AA488">
        <v>0.5</v>
      </c>
      <c r="AB488">
        <v>0.59861605757320102</v>
      </c>
    </row>
    <row r="489" spans="1:28" x14ac:dyDescent="0.25">
      <c r="A489">
        <v>488</v>
      </c>
      <c r="B489" s="7" t="s">
        <v>13</v>
      </c>
      <c r="C489" s="7" t="s">
        <v>147</v>
      </c>
      <c r="D489">
        <v>0.93600000000000005</v>
      </c>
      <c r="E489">
        <v>4.1358685730248403E-3</v>
      </c>
      <c r="F489">
        <v>-2.0100101955800299E-5</v>
      </c>
      <c r="G489">
        <v>1.99798998980441E-2</v>
      </c>
      <c r="H489">
        <v>1.1147418725177399E-6</v>
      </c>
      <c r="I489">
        <v>1</v>
      </c>
      <c r="J489">
        <v>1</v>
      </c>
      <c r="K489">
        <v>1</v>
      </c>
      <c r="L489">
        <v>1.179834923606E-6</v>
      </c>
      <c r="M489">
        <v>1.1151458866163801E-6</v>
      </c>
      <c r="N489">
        <v>1.18023893770463E-6</v>
      </c>
      <c r="O489">
        <v>1.0883800571218301E-2</v>
      </c>
      <c r="P489">
        <v>2</v>
      </c>
      <c r="Q489">
        <v>0.4</v>
      </c>
      <c r="R489">
        <v>0.02</v>
      </c>
      <c r="S489" s="7" t="s">
        <v>13</v>
      </c>
      <c r="T489" s="7" t="s">
        <v>14</v>
      </c>
      <c r="U489" s="7" t="s">
        <v>13</v>
      </c>
      <c r="V489" s="7" t="s">
        <v>15</v>
      </c>
      <c r="W489" s="7" t="s">
        <v>13</v>
      </c>
      <c r="X489" s="7" t="s">
        <v>16</v>
      </c>
      <c r="Y489">
        <v>0.4</v>
      </c>
      <c r="Z489">
        <v>0.6</v>
      </c>
      <c r="AA489">
        <v>0.05</v>
      </c>
      <c r="AB489">
        <v>0.193957528620916</v>
      </c>
    </row>
    <row r="490" spans="1:28" x14ac:dyDescent="0.25">
      <c r="A490">
        <v>489</v>
      </c>
      <c r="B490" s="7" t="s">
        <v>13</v>
      </c>
      <c r="C490" s="7" t="s">
        <v>147</v>
      </c>
      <c r="D490">
        <v>0.94</v>
      </c>
      <c r="E490">
        <v>6.0446308825840003E-3</v>
      </c>
      <c r="F490">
        <v>-2.42049131014606E-5</v>
      </c>
      <c r="G490">
        <v>2.9975795086898599E-2</v>
      </c>
      <c r="H490">
        <v>2.3909949788236E-6</v>
      </c>
      <c r="I490">
        <v>1</v>
      </c>
      <c r="J490">
        <v>1</v>
      </c>
      <c r="K490">
        <v>1</v>
      </c>
      <c r="L490">
        <v>2.5500264255272901E-6</v>
      </c>
      <c r="M490">
        <v>2.3915808566418499E-6</v>
      </c>
      <c r="N490">
        <v>2.5506123033455399E-6</v>
      </c>
      <c r="O490">
        <v>1.59332568402368E-2</v>
      </c>
      <c r="P490">
        <v>3</v>
      </c>
      <c r="Q490">
        <v>0.4</v>
      </c>
      <c r="R490">
        <v>0.03</v>
      </c>
      <c r="S490" s="7" t="s">
        <v>13</v>
      </c>
      <c r="T490" s="7" t="s">
        <v>14</v>
      </c>
      <c r="U490" s="7" t="s">
        <v>13</v>
      </c>
      <c r="V490" s="7" t="s">
        <v>15</v>
      </c>
      <c r="W490" s="7" t="s">
        <v>13</v>
      </c>
      <c r="X490" s="7" t="s">
        <v>16</v>
      </c>
      <c r="Y490">
        <v>0.1</v>
      </c>
      <c r="Z490">
        <v>0.3</v>
      </c>
      <c r="AA490">
        <v>0.3</v>
      </c>
      <c r="AB490">
        <v>0.49888966872982898</v>
      </c>
    </row>
    <row r="491" spans="1:28" x14ac:dyDescent="0.25">
      <c r="A491">
        <v>490</v>
      </c>
      <c r="B491" s="7" t="s">
        <v>13</v>
      </c>
      <c r="C491" s="7" t="s">
        <v>147</v>
      </c>
      <c r="D491">
        <v>0.95799999999999996</v>
      </c>
      <c r="E491">
        <v>2.1930480900890599E-3</v>
      </c>
      <c r="F491">
        <v>-2.5572783060633099E-5</v>
      </c>
      <c r="G491">
        <v>9.9744272169393598E-3</v>
      </c>
      <c r="H491">
        <v>3.1505807978182198E-7</v>
      </c>
      <c r="I491">
        <v>1</v>
      </c>
      <c r="J491">
        <v>1</v>
      </c>
      <c r="K491">
        <v>1</v>
      </c>
      <c r="L491">
        <v>2.9892640986179E-7</v>
      </c>
      <c r="M491">
        <v>3.1571204701528802E-7</v>
      </c>
      <c r="N491">
        <v>2.9958037709525598E-7</v>
      </c>
      <c r="O491">
        <v>3.7731180828867602E-3</v>
      </c>
      <c r="P491">
        <v>4</v>
      </c>
      <c r="Q491">
        <v>0.5</v>
      </c>
      <c r="R491">
        <v>0.01</v>
      </c>
      <c r="S491" s="7" t="s">
        <v>13</v>
      </c>
      <c r="T491" s="7" t="s">
        <v>14</v>
      </c>
      <c r="U491" s="7" t="s">
        <v>13</v>
      </c>
      <c r="V491" s="7" t="s">
        <v>17</v>
      </c>
      <c r="W491" s="7" t="s">
        <v>13</v>
      </c>
      <c r="X491" s="7" t="s">
        <v>18</v>
      </c>
      <c r="Y491">
        <v>0.1</v>
      </c>
      <c r="Z491">
        <v>0.2</v>
      </c>
      <c r="AA491">
        <v>0.5</v>
      </c>
      <c r="AB491">
        <v>0.63311837712183905</v>
      </c>
    </row>
    <row r="492" spans="1:28" x14ac:dyDescent="0.25">
      <c r="A492">
        <v>491</v>
      </c>
      <c r="B492" s="7" t="s">
        <v>13</v>
      </c>
      <c r="C492" s="7" t="s">
        <v>147</v>
      </c>
      <c r="D492">
        <v>0.95099999999999996</v>
      </c>
      <c r="E492">
        <v>2.9303704353235002E-3</v>
      </c>
      <c r="F492">
        <v>-2.9633809405416401E-5</v>
      </c>
      <c r="G492">
        <v>1.9970366190594599E-2</v>
      </c>
      <c r="H492">
        <v>5.6123727976552396E-7</v>
      </c>
      <c r="I492">
        <v>1</v>
      </c>
      <c r="J492">
        <v>1</v>
      </c>
      <c r="K492">
        <v>1</v>
      </c>
      <c r="L492">
        <v>5.5251238250790904E-7</v>
      </c>
      <c r="M492">
        <v>5.6211544242539995E-7</v>
      </c>
      <c r="N492">
        <v>5.5339054516778598E-7</v>
      </c>
      <c r="O492">
        <v>9.6343243347392707E-3</v>
      </c>
      <c r="P492">
        <v>5</v>
      </c>
      <c r="Q492">
        <v>0.5</v>
      </c>
      <c r="R492">
        <v>0.02</v>
      </c>
      <c r="S492" s="7" t="s">
        <v>13</v>
      </c>
      <c r="T492" s="7" t="s">
        <v>14</v>
      </c>
      <c r="U492" s="7" t="s">
        <v>13</v>
      </c>
      <c r="V492" s="7" t="s">
        <v>17</v>
      </c>
      <c r="W492" s="7" t="s">
        <v>13</v>
      </c>
      <c r="X492" s="7" t="s">
        <v>18</v>
      </c>
      <c r="Y492">
        <v>0.35</v>
      </c>
      <c r="Z492">
        <v>0.5</v>
      </c>
      <c r="AA492">
        <v>0.1</v>
      </c>
      <c r="AB492">
        <v>0.26328323400324399</v>
      </c>
    </row>
    <row r="493" spans="1:28" x14ac:dyDescent="0.25">
      <c r="A493">
        <v>492</v>
      </c>
      <c r="B493" s="7" t="s">
        <v>13</v>
      </c>
      <c r="C493" s="7" t="s">
        <v>147</v>
      </c>
      <c r="D493">
        <v>0.94699999999999995</v>
      </c>
      <c r="E493">
        <v>4.58559272371078E-3</v>
      </c>
      <c r="F493">
        <v>-4.3833552805382503E-5</v>
      </c>
      <c r="G493">
        <v>2.99561664471946E-2</v>
      </c>
      <c r="H493">
        <v>1.3734936662193E-6</v>
      </c>
      <c r="I493">
        <v>1</v>
      </c>
      <c r="J493">
        <v>1</v>
      </c>
      <c r="K493">
        <v>1</v>
      </c>
      <c r="L493">
        <v>1.36733632898287E-6</v>
      </c>
      <c r="M493">
        <v>1.37541504657084E-6</v>
      </c>
      <c r="N493">
        <v>1.3692577093344101E-6</v>
      </c>
      <c r="O493">
        <v>1.3084122769326899E-2</v>
      </c>
      <c r="P493">
        <v>6</v>
      </c>
      <c r="Q493">
        <v>0.5</v>
      </c>
      <c r="R493">
        <v>0.03</v>
      </c>
      <c r="S493" s="7" t="s">
        <v>13</v>
      </c>
      <c r="T493" s="7" t="s">
        <v>14</v>
      </c>
      <c r="U493" s="7" t="s">
        <v>13</v>
      </c>
      <c r="V493" s="7" t="s">
        <v>17</v>
      </c>
      <c r="W493" s="7" t="s">
        <v>13</v>
      </c>
      <c r="X493" s="7" t="s">
        <v>18</v>
      </c>
      <c r="Y493">
        <v>0.35</v>
      </c>
      <c r="Z493">
        <v>0.5</v>
      </c>
      <c r="AA493">
        <v>0.1</v>
      </c>
      <c r="AB493">
        <v>0.34879206525343198</v>
      </c>
    </row>
    <row r="494" spans="1:28" x14ac:dyDescent="0.25">
      <c r="A494">
        <v>493</v>
      </c>
      <c r="B494" s="7" t="s">
        <v>13</v>
      </c>
      <c r="C494" s="7" t="s">
        <v>147</v>
      </c>
      <c r="D494">
        <v>0.95099999999999996</v>
      </c>
      <c r="E494">
        <v>3.4027903772696202E-3</v>
      </c>
      <c r="F494">
        <v>-9.1773193784756502E-5</v>
      </c>
      <c r="G494">
        <v>3.9908226806215301E-2</v>
      </c>
      <c r="H494">
        <v>7.7191574954962404E-7</v>
      </c>
      <c r="I494">
        <v>1</v>
      </c>
      <c r="J494">
        <v>1</v>
      </c>
      <c r="K494">
        <v>1</v>
      </c>
      <c r="L494">
        <v>7.1094034439202905E-7</v>
      </c>
      <c r="M494">
        <v>7.80338068647078E-7</v>
      </c>
      <c r="N494">
        <v>7.1936266348948396E-7</v>
      </c>
      <c r="O494">
        <v>2.7286599826020001E-2</v>
      </c>
      <c r="P494">
        <v>7</v>
      </c>
      <c r="Q494">
        <v>0.5</v>
      </c>
      <c r="R494">
        <v>0.04</v>
      </c>
      <c r="S494" s="7" t="s">
        <v>13</v>
      </c>
      <c r="T494" s="7" t="s">
        <v>14</v>
      </c>
      <c r="U494" s="7" t="s">
        <v>13</v>
      </c>
      <c r="V494" s="7" t="s">
        <v>17</v>
      </c>
      <c r="W494" s="7" t="s">
        <v>13</v>
      </c>
      <c r="X494" s="7" t="s">
        <v>18</v>
      </c>
      <c r="Y494">
        <v>0.05</v>
      </c>
      <c r="Z494">
        <v>0.2</v>
      </c>
      <c r="AA494">
        <v>0.1</v>
      </c>
      <c r="AB494">
        <v>0.38837522773044098</v>
      </c>
    </row>
    <row r="495" spans="1:28" x14ac:dyDescent="0.25">
      <c r="A495">
        <v>494</v>
      </c>
      <c r="B495" s="7" t="s">
        <v>13</v>
      </c>
      <c r="C495" s="7" t="s">
        <v>147</v>
      </c>
      <c r="D495">
        <v>0.94</v>
      </c>
      <c r="E495">
        <v>5.5160408895923397E-3</v>
      </c>
      <c r="F495">
        <v>-1.7871947722779299E-4</v>
      </c>
      <c r="G495">
        <v>5.9821280522772302E-2</v>
      </c>
      <c r="H495">
        <v>2.0177273947549302E-6</v>
      </c>
      <c r="I495">
        <v>1</v>
      </c>
      <c r="J495">
        <v>1</v>
      </c>
      <c r="K495">
        <v>1</v>
      </c>
      <c r="L495">
        <v>1.9513983845150902E-6</v>
      </c>
      <c r="M495">
        <v>2.0496680462955099E-6</v>
      </c>
      <c r="N495">
        <v>1.9833390360556601E-6</v>
      </c>
      <c r="O495">
        <v>3.9046364914644902E-2</v>
      </c>
      <c r="P495">
        <v>8</v>
      </c>
      <c r="Q495">
        <v>0.5</v>
      </c>
      <c r="R495">
        <v>0.06</v>
      </c>
      <c r="S495" s="7" t="s">
        <v>13</v>
      </c>
      <c r="T495" s="7" t="s">
        <v>14</v>
      </c>
      <c r="U495" s="7" t="s">
        <v>13</v>
      </c>
      <c r="V495" s="7" t="s">
        <v>17</v>
      </c>
      <c r="W495" s="7" t="s">
        <v>13</v>
      </c>
      <c r="X495" s="7" t="s">
        <v>18</v>
      </c>
      <c r="Y495">
        <v>0.05</v>
      </c>
      <c r="Z495">
        <v>0.3</v>
      </c>
      <c r="AA495">
        <v>0.1</v>
      </c>
      <c r="AB495">
        <v>0.363205586128588</v>
      </c>
    </row>
    <row r="496" spans="1:28" x14ac:dyDescent="0.25">
      <c r="A496">
        <v>495</v>
      </c>
      <c r="B496" s="7" t="s">
        <v>13</v>
      </c>
      <c r="C496" s="7" t="s">
        <v>147</v>
      </c>
      <c r="D496">
        <v>0.94199999999999995</v>
      </c>
      <c r="E496">
        <v>8.2718635103242004E-3</v>
      </c>
      <c r="F496">
        <v>-1.1534619757956601E-4</v>
      </c>
      <c r="G496">
        <v>7.9884653802420297E-2</v>
      </c>
      <c r="H496">
        <v>4.5235634927405299E-6</v>
      </c>
      <c r="I496">
        <v>1</v>
      </c>
      <c r="J496">
        <v>1</v>
      </c>
      <c r="K496">
        <v>1</v>
      </c>
      <c r="L496">
        <v>4.4624383277127702E-6</v>
      </c>
      <c r="M496">
        <v>4.53686823803659E-6</v>
      </c>
      <c r="N496">
        <v>4.4757430730088304E-6</v>
      </c>
      <c r="O496">
        <v>4.8874651974934499E-2</v>
      </c>
      <c r="P496">
        <v>9</v>
      </c>
      <c r="Q496">
        <v>0.5</v>
      </c>
      <c r="R496">
        <v>0.08</v>
      </c>
      <c r="S496" s="7" t="s">
        <v>13</v>
      </c>
      <c r="T496" s="7" t="s">
        <v>14</v>
      </c>
      <c r="U496" s="7" t="s">
        <v>13</v>
      </c>
      <c r="V496" s="7" t="s">
        <v>17</v>
      </c>
      <c r="W496" s="7" t="s">
        <v>13</v>
      </c>
      <c r="X496" s="7" t="s">
        <v>18</v>
      </c>
      <c r="Y496">
        <v>0.05</v>
      </c>
      <c r="Z496">
        <v>0.3</v>
      </c>
      <c r="AA496">
        <v>0.1</v>
      </c>
      <c r="AB496">
        <v>0.45808340975022099</v>
      </c>
    </row>
    <row r="497" spans="1:28" x14ac:dyDescent="0.25">
      <c r="A497">
        <v>496</v>
      </c>
      <c r="B497" s="7" t="s">
        <v>13</v>
      </c>
      <c r="C497" s="7" t="s">
        <v>147</v>
      </c>
      <c r="D497">
        <v>0.94199999999999995</v>
      </c>
      <c r="E497">
        <v>1.56772296199691E-3</v>
      </c>
      <c r="F497">
        <v>-1.97802096367636E-5</v>
      </c>
      <c r="G497">
        <v>9.98021979036323E-3</v>
      </c>
      <c r="H497">
        <v>1.6251874238082701E-7</v>
      </c>
      <c r="I497">
        <v>1</v>
      </c>
      <c r="J497">
        <v>1</v>
      </c>
      <c r="K497">
        <v>1</v>
      </c>
      <c r="L497">
        <v>1.6257361905309399E-7</v>
      </c>
      <c r="M497">
        <v>1.6290999907410201E-7</v>
      </c>
      <c r="N497">
        <v>1.6296487574636801E-7</v>
      </c>
      <c r="O497">
        <v>5.1921841940198903E-3</v>
      </c>
      <c r="P497">
        <v>10</v>
      </c>
      <c r="Q497">
        <v>0.6</v>
      </c>
      <c r="R497">
        <v>0.01</v>
      </c>
      <c r="S497" s="7" t="s">
        <v>13</v>
      </c>
      <c r="T497" s="7" t="s">
        <v>14</v>
      </c>
      <c r="U497" s="7" t="s">
        <v>13</v>
      </c>
      <c r="V497" s="7" t="s">
        <v>19</v>
      </c>
      <c r="W497" s="7" t="s">
        <v>13</v>
      </c>
      <c r="X497" s="7" t="s">
        <v>20</v>
      </c>
      <c r="Y497">
        <v>0.05</v>
      </c>
      <c r="Z497">
        <v>0.15</v>
      </c>
      <c r="AA497">
        <v>0.4</v>
      </c>
      <c r="AB497">
        <v>0.51769604223915999</v>
      </c>
    </row>
    <row r="498" spans="1:28" x14ac:dyDescent="0.25">
      <c r="A498">
        <v>497</v>
      </c>
      <c r="B498" s="7" t="s">
        <v>13</v>
      </c>
      <c r="C498" s="7" t="s">
        <v>147</v>
      </c>
      <c r="D498">
        <v>0.92600000000000005</v>
      </c>
      <c r="E498">
        <v>2.8906769182042301E-3</v>
      </c>
      <c r="F498">
        <v>-5.0472191127704003E-5</v>
      </c>
      <c r="G498">
        <v>1.9949527808872301E-2</v>
      </c>
      <c r="H498">
        <v>5.5215682224435805E-7</v>
      </c>
      <c r="I498">
        <v>1</v>
      </c>
      <c r="J498">
        <v>1</v>
      </c>
      <c r="K498">
        <v>1</v>
      </c>
      <c r="L498">
        <v>6.0673099723346605E-7</v>
      </c>
      <c r="M498">
        <v>5.5470426432158905E-7</v>
      </c>
      <c r="N498">
        <v>6.09278439310698E-7</v>
      </c>
      <c r="O498">
        <v>7.7869538267892197E-3</v>
      </c>
      <c r="P498">
        <v>11</v>
      </c>
      <c r="Q498">
        <v>0.6</v>
      </c>
      <c r="R498">
        <v>0.02</v>
      </c>
      <c r="S498" s="7" t="s">
        <v>13</v>
      </c>
      <c r="T498" s="7" t="s">
        <v>14</v>
      </c>
      <c r="U498" s="7" t="s">
        <v>13</v>
      </c>
      <c r="V498" s="7" t="s">
        <v>19</v>
      </c>
      <c r="W498" s="7" t="s">
        <v>13</v>
      </c>
      <c r="X498" s="7" t="s">
        <v>20</v>
      </c>
      <c r="Y498">
        <v>0.2</v>
      </c>
      <c r="Z498">
        <v>0.3</v>
      </c>
      <c r="AA498">
        <v>0.3</v>
      </c>
      <c r="AB498">
        <v>0.533757258008007</v>
      </c>
    </row>
    <row r="499" spans="1:28" x14ac:dyDescent="0.25">
      <c r="A499">
        <v>498</v>
      </c>
      <c r="B499" s="7" t="s">
        <v>13</v>
      </c>
      <c r="C499" s="7" t="s">
        <v>147</v>
      </c>
      <c r="D499">
        <v>0.93</v>
      </c>
      <c r="E499">
        <v>3.8695569489851701E-3</v>
      </c>
      <c r="F499">
        <v>-7.9631276856951194E-5</v>
      </c>
      <c r="G499">
        <v>2.9920368723143E-2</v>
      </c>
      <c r="H499">
        <v>9.93626360662056E-7</v>
      </c>
      <c r="I499">
        <v>1</v>
      </c>
      <c r="J499">
        <v>1</v>
      </c>
      <c r="K499">
        <v>1</v>
      </c>
      <c r="L499">
        <v>1.03254793976432E-6</v>
      </c>
      <c r="M499">
        <v>9.999675009159249E-7</v>
      </c>
      <c r="N499">
        <v>1.0388890800181899E-6</v>
      </c>
      <c r="O499">
        <v>1.4138416520781001E-2</v>
      </c>
      <c r="P499">
        <v>12</v>
      </c>
      <c r="Q499">
        <v>0.6</v>
      </c>
      <c r="R499">
        <v>0.03</v>
      </c>
      <c r="S499" s="7" t="s">
        <v>13</v>
      </c>
      <c r="T499" s="7" t="s">
        <v>14</v>
      </c>
      <c r="U499" s="7" t="s">
        <v>13</v>
      </c>
      <c r="V499" s="7" t="s">
        <v>19</v>
      </c>
      <c r="W499" s="7" t="s">
        <v>13</v>
      </c>
      <c r="X499" s="7" t="s">
        <v>20</v>
      </c>
      <c r="Y499">
        <v>0.1</v>
      </c>
      <c r="Z499">
        <v>0.3</v>
      </c>
      <c r="AA499">
        <v>0.3</v>
      </c>
      <c r="AB499">
        <v>0.470430834585227</v>
      </c>
    </row>
    <row r="500" spans="1:28" x14ac:dyDescent="0.25">
      <c r="A500">
        <v>499</v>
      </c>
      <c r="B500" s="7" t="s">
        <v>13</v>
      </c>
      <c r="C500" s="7" t="s">
        <v>147</v>
      </c>
      <c r="D500">
        <v>0.94099999999999995</v>
      </c>
      <c r="E500">
        <v>4.0124194562870703E-3</v>
      </c>
      <c r="F500">
        <v>-9.2516274750914802E-5</v>
      </c>
      <c r="G500">
        <v>3.9907483725249E-2</v>
      </c>
      <c r="H500">
        <v>1.0747819339771301E-6</v>
      </c>
      <c r="I500">
        <v>1</v>
      </c>
      <c r="J500">
        <v>1</v>
      </c>
      <c r="K500">
        <v>1</v>
      </c>
      <c r="L500">
        <v>1.0080275273409599E-6</v>
      </c>
      <c r="M500">
        <v>1.0833411950709099E-6</v>
      </c>
      <c r="N500">
        <v>1.0165867884347399E-6</v>
      </c>
      <c r="O500">
        <v>2.14730058528225E-2</v>
      </c>
      <c r="P500">
        <v>13</v>
      </c>
      <c r="Q500">
        <v>0.6</v>
      </c>
      <c r="R500">
        <v>0.04</v>
      </c>
      <c r="S500" s="7" t="s">
        <v>13</v>
      </c>
      <c r="T500" s="7" t="s">
        <v>14</v>
      </c>
      <c r="U500" s="7" t="s">
        <v>13</v>
      </c>
      <c r="V500" s="7" t="s">
        <v>19</v>
      </c>
      <c r="W500" s="7" t="s">
        <v>13</v>
      </c>
      <c r="X500" s="7" t="s">
        <v>20</v>
      </c>
      <c r="Y500">
        <v>0.1</v>
      </c>
      <c r="Z500">
        <v>0.3</v>
      </c>
      <c r="AA500">
        <v>0.2</v>
      </c>
      <c r="AB500">
        <v>0.41885705900308901</v>
      </c>
    </row>
    <row r="501" spans="1:28" x14ac:dyDescent="0.25">
      <c r="A501">
        <v>500</v>
      </c>
      <c r="B501" s="7" t="s">
        <v>13</v>
      </c>
      <c r="C501" s="7" t="s">
        <v>147</v>
      </c>
      <c r="D501">
        <v>0.94699999999999995</v>
      </c>
      <c r="E501">
        <v>4.0534917723383697E-3</v>
      </c>
      <c r="F501">
        <v>-1.0778944509648299E-4</v>
      </c>
      <c r="G501">
        <v>5.9892210554903402E-2</v>
      </c>
      <c r="H501">
        <v>1.1088270135352199E-6</v>
      </c>
      <c r="I501">
        <v>1</v>
      </c>
      <c r="J501">
        <v>1</v>
      </c>
      <c r="K501">
        <v>1</v>
      </c>
      <c r="L501">
        <v>1.02690677455701E-6</v>
      </c>
      <c r="M501">
        <v>1.1204455780094301E-6</v>
      </c>
      <c r="N501">
        <v>1.0385253390312199E-6</v>
      </c>
      <c r="O501">
        <v>3.7507261337206999E-2</v>
      </c>
      <c r="P501">
        <v>14</v>
      </c>
      <c r="Q501">
        <v>0.6</v>
      </c>
      <c r="R501">
        <v>0.06</v>
      </c>
      <c r="S501" s="7" t="s">
        <v>13</v>
      </c>
      <c r="T501" s="7" t="s">
        <v>14</v>
      </c>
      <c r="U501" s="7" t="s">
        <v>13</v>
      </c>
      <c r="V501" s="7" t="s">
        <v>19</v>
      </c>
      <c r="W501" s="7" t="s">
        <v>13</v>
      </c>
      <c r="X501" s="7" t="s">
        <v>20</v>
      </c>
      <c r="Y501">
        <v>0.1</v>
      </c>
      <c r="Z501">
        <v>0.3</v>
      </c>
      <c r="AA501">
        <v>0.05</v>
      </c>
      <c r="AB501">
        <v>0.36707115292703102</v>
      </c>
    </row>
    <row r="502" spans="1:28" x14ac:dyDescent="0.25">
      <c r="A502">
        <v>501</v>
      </c>
      <c r="B502" s="7" t="s">
        <v>13</v>
      </c>
      <c r="C502" s="7" t="s">
        <v>147</v>
      </c>
      <c r="D502">
        <v>0.92600000000000005</v>
      </c>
      <c r="E502">
        <v>5.4709430420375096E-3</v>
      </c>
      <c r="F502">
        <v>-9.5899624433348505E-5</v>
      </c>
      <c r="G502">
        <v>7.9904100375566806E-2</v>
      </c>
      <c r="H502">
        <v>2.02664834837861E-6</v>
      </c>
      <c r="I502">
        <v>1</v>
      </c>
      <c r="J502">
        <v>1</v>
      </c>
      <c r="K502">
        <v>1</v>
      </c>
      <c r="L502">
        <v>2.0300006575964601E-6</v>
      </c>
      <c r="M502">
        <v>2.0358450863450701E-6</v>
      </c>
      <c r="N502">
        <v>2.0391973955629202E-6</v>
      </c>
      <c r="O502">
        <v>5.12876178134163E-2</v>
      </c>
      <c r="P502">
        <v>15</v>
      </c>
      <c r="Q502">
        <v>0.6</v>
      </c>
      <c r="R502">
        <v>0.08</v>
      </c>
      <c r="S502" s="7" t="s">
        <v>13</v>
      </c>
      <c r="T502" s="7" t="s">
        <v>14</v>
      </c>
      <c r="U502" s="7" t="s">
        <v>13</v>
      </c>
      <c r="V502" s="7" t="s">
        <v>19</v>
      </c>
      <c r="W502" s="7" t="s">
        <v>13</v>
      </c>
      <c r="X502" s="7" t="s">
        <v>20</v>
      </c>
      <c r="Y502">
        <v>0.05</v>
      </c>
      <c r="Z502">
        <v>0.3</v>
      </c>
      <c r="AA502">
        <v>0.05</v>
      </c>
      <c r="AB502">
        <v>0.38873854457141199</v>
      </c>
    </row>
    <row r="503" spans="1:28" x14ac:dyDescent="0.25">
      <c r="A503">
        <v>502</v>
      </c>
      <c r="B503" s="7" t="s">
        <v>13</v>
      </c>
      <c r="C503" s="7" t="s">
        <v>147</v>
      </c>
      <c r="D503">
        <v>0.93400000000000005</v>
      </c>
      <c r="E503">
        <v>8.3592394250651195E-3</v>
      </c>
      <c r="F503">
        <v>-1.83958960515125E-4</v>
      </c>
      <c r="G503">
        <v>9.9816041039484701E-2</v>
      </c>
      <c r="H503">
        <v>4.6719360134171097E-6</v>
      </c>
      <c r="I503">
        <v>1</v>
      </c>
      <c r="J503">
        <v>1</v>
      </c>
      <c r="K503">
        <v>1</v>
      </c>
      <c r="L503">
        <v>4.63222781260041E-6</v>
      </c>
      <c r="M503">
        <v>4.7057769125709104E-6</v>
      </c>
      <c r="N503">
        <v>4.6660687117542098E-6</v>
      </c>
      <c r="O503">
        <v>6.03859356276059E-2</v>
      </c>
      <c r="P503">
        <v>16</v>
      </c>
      <c r="Q503">
        <v>0.6</v>
      </c>
      <c r="R503">
        <v>0.1</v>
      </c>
      <c r="S503" s="7" t="s">
        <v>13</v>
      </c>
      <c r="T503" s="7" t="s">
        <v>14</v>
      </c>
      <c r="U503" s="7" t="s">
        <v>13</v>
      </c>
      <c r="V503" s="7" t="s">
        <v>19</v>
      </c>
      <c r="W503" s="7" t="s">
        <v>13</v>
      </c>
      <c r="X503" s="7" t="s">
        <v>20</v>
      </c>
      <c r="Y503">
        <v>0.05</v>
      </c>
      <c r="Z503">
        <v>0.3</v>
      </c>
      <c r="AA503">
        <v>0.05</v>
      </c>
      <c r="AB503">
        <v>0.48216255312589801</v>
      </c>
    </row>
    <row r="504" spans="1:28" x14ac:dyDescent="0.25">
      <c r="A504">
        <v>503</v>
      </c>
      <c r="B504" s="7" t="s">
        <v>13</v>
      </c>
      <c r="C504" s="7" t="s">
        <v>147</v>
      </c>
      <c r="D504">
        <v>0.93600000000000005</v>
      </c>
      <c r="E504">
        <v>9.9491121713976595E-3</v>
      </c>
      <c r="F504">
        <v>-1.90950975676924E-4</v>
      </c>
      <c r="G504">
        <v>0.12480904902432299</v>
      </c>
      <c r="H504">
        <v>6.6231640892467102E-6</v>
      </c>
      <c r="I504">
        <v>1</v>
      </c>
      <c r="J504">
        <v>1</v>
      </c>
      <c r="K504">
        <v>1</v>
      </c>
      <c r="L504">
        <v>6.39187607498839E-6</v>
      </c>
      <c r="M504">
        <v>6.6596263643586702E-6</v>
      </c>
      <c r="N504">
        <v>6.4283383501003602E-6</v>
      </c>
      <c r="O504">
        <v>7.1718132926323203E-2</v>
      </c>
      <c r="P504">
        <v>17</v>
      </c>
      <c r="Q504">
        <v>0.6</v>
      </c>
      <c r="R504">
        <v>0.125</v>
      </c>
      <c r="S504" s="7" t="s">
        <v>13</v>
      </c>
      <c r="T504" s="7" t="s">
        <v>14</v>
      </c>
      <c r="U504" s="7" t="s">
        <v>13</v>
      </c>
      <c r="V504" s="7" t="s">
        <v>19</v>
      </c>
      <c r="W504" s="7" t="s">
        <v>13</v>
      </c>
      <c r="X504" s="7" t="s">
        <v>20</v>
      </c>
      <c r="Y504">
        <v>0.05</v>
      </c>
      <c r="Z504">
        <v>0.4</v>
      </c>
      <c r="AA504">
        <v>0.05</v>
      </c>
      <c r="AB504">
        <v>0.43469558103975903</v>
      </c>
    </row>
    <row r="505" spans="1:28" x14ac:dyDescent="0.25">
      <c r="A505">
        <v>504</v>
      </c>
      <c r="B505" s="7" t="s">
        <v>13</v>
      </c>
      <c r="C505" s="7" t="s">
        <v>147</v>
      </c>
      <c r="D505">
        <v>0.94</v>
      </c>
      <c r="E505">
        <v>1.0521240808614E-2</v>
      </c>
      <c r="F505">
        <v>-2.5496476469490098E-4</v>
      </c>
      <c r="G505">
        <v>0.149745035235305</v>
      </c>
      <c r="H505">
        <v>7.4192127704213798E-6</v>
      </c>
      <c r="I505">
        <v>1</v>
      </c>
      <c r="J505">
        <v>1</v>
      </c>
      <c r="K505">
        <v>1</v>
      </c>
      <c r="L505">
        <v>7.1211912312586404E-6</v>
      </c>
      <c r="M505">
        <v>7.4842198016572997E-6</v>
      </c>
      <c r="N505">
        <v>7.1861982624945704E-6</v>
      </c>
      <c r="O505">
        <v>9.275572899923E-2</v>
      </c>
      <c r="P505">
        <v>18</v>
      </c>
      <c r="Q505">
        <v>0.6</v>
      </c>
      <c r="R505">
        <v>0.15</v>
      </c>
      <c r="S505" s="7" t="s">
        <v>13</v>
      </c>
      <c r="T505" s="7" t="s">
        <v>14</v>
      </c>
      <c r="U505" s="7" t="s">
        <v>13</v>
      </c>
      <c r="V505" s="7" t="s">
        <v>19</v>
      </c>
      <c r="W505" s="7" t="s">
        <v>13</v>
      </c>
      <c r="X505" s="7" t="s">
        <v>20</v>
      </c>
      <c r="Y505">
        <v>0.01</v>
      </c>
      <c r="Z505">
        <v>0.4</v>
      </c>
      <c r="AA505">
        <v>0.01</v>
      </c>
      <c r="AB505">
        <v>0.42009388525159602</v>
      </c>
    </row>
    <row r="506" spans="1:28" x14ac:dyDescent="0.25">
      <c r="A506">
        <v>505</v>
      </c>
      <c r="B506" s="7" t="s">
        <v>13</v>
      </c>
      <c r="C506" s="7" t="s">
        <v>147</v>
      </c>
      <c r="D506">
        <v>0.98799999999999999</v>
      </c>
      <c r="E506">
        <v>2.0066073115323798E-3</v>
      </c>
      <c r="F506">
        <v>4.6682417772332202E-5</v>
      </c>
      <c r="G506">
        <v>1.0046682417772399E-2</v>
      </c>
      <c r="H506">
        <v>2.6242490194475702E-7</v>
      </c>
      <c r="I506">
        <v>1</v>
      </c>
      <c r="J506">
        <v>1</v>
      </c>
      <c r="K506">
        <v>1</v>
      </c>
      <c r="L506">
        <v>1.7336081574428701E-7</v>
      </c>
      <c r="M506">
        <v>2.6460415007382802E-7</v>
      </c>
      <c r="N506">
        <v>1.75540063873357E-7</v>
      </c>
      <c r="O506">
        <v>4.8353529756277403E-3</v>
      </c>
      <c r="P506">
        <v>19</v>
      </c>
      <c r="Q506">
        <v>0.4</v>
      </c>
      <c r="R506">
        <v>0.01</v>
      </c>
      <c r="S506" s="7" t="s">
        <v>21</v>
      </c>
      <c r="T506" s="7" t="s">
        <v>22</v>
      </c>
      <c r="U506" s="7" t="s">
        <v>21</v>
      </c>
      <c r="V506" s="7" t="s">
        <v>23</v>
      </c>
      <c r="W506" s="7" t="s">
        <v>21</v>
      </c>
      <c r="X506" s="7" t="s">
        <v>24</v>
      </c>
      <c r="Y506">
        <v>0.5</v>
      </c>
      <c r="Z506">
        <v>0.6</v>
      </c>
      <c r="AA506">
        <v>0.05</v>
      </c>
      <c r="AB506">
        <v>0.19841911740467</v>
      </c>
    </row>
    <row r="507" spans="1:28" x14ac:dyDescent="0.25">
      <c r="A507">
        <v>506</v>
      </c>
      <c r="B507" s="7" t="s">
        <v>13</v>
      </c>
      <c r="C507" s="7" t="s">
        <v>147</v>
      </c>
      <c r="D507">
        <v>0.86099999999999999</v>
      </c>
      <c r="E507">
        <v>5.4737380428205697E-3</v>
      </c>
      <c r="F507">
        <v>-2.01530931761842E-4</v>
      </c>
      <c r="G507">
        <v>1.9798469068238098E-2</v>
      </c>
      <c r="H507">
        <v>1.9653136413505999E-6</v>
      </c>
      <c r="I507">
        <v>1</v>
      </c>
      <c r="J507">
        <v>1</v>
      </c>
      <c r="K507">
        <v>1</v>
      </c>
      <c r="L507">
        <v>3.22519188590622E-6</v>
      </c>
      <c r="M507">
        <v>2.0059283578073998E-6</v>
      </c>
      <c r="N507">
        <v>3.2658066023630198E-6</v>
      </c>
      <c r="O507">
        <v>1.07804099168845E-2</v>
      </c>
      <c r="P507">
        <v>20</v>
      </c>
      <c r="Q507">
        <v>0.4</v>
      </c>
      <c r="R507">
        <v>0.02</v>
      </c>
      <c r="S507" s="7" t="s">
        <v>21</v>
      </c>
      <c r="T507" s="7" t="s">
        <v>22</v>
      </c>
      <c r="U507" s="7" t="s">
        <v>21</v>
      </c>
      <c r="V507" s="7" t="s">
        <v>23</v>
      </c>
      <c r="W507" s="7" t="s">
        <v>21</v>
      </c>
      <c r="X507" s="7" t="s">
        <v>24</v>
      </c>
      <c r="Y507">
        <v>0.05</v>
      </c>
      <c r="Z507">
        <v>0.2</v>
      </c>
      <c r="AA507">
        <v>0.4</v>
      </c>
      <c r="AB507">
        <v>0.58884234920553602</v>
      </c>
    </row>
    <row r="508" spans="1:28" x14ac:dyDescent="0.25">
      <c r="A508">
        <v>507</v>
      </c>
      <c r="B508" s="7" t="s">
        <v>13</v>
      </c>
      <c r="C508" s="7" t="s">
        <v>147</v>
      </c>
      <c r="D508">
        <v>0.87</v>
      </c>
      <c r="E508">
        <v>6.6434426984447103E-3</v>
      </c>
      <c r="F508">
        <v>-1.8655740839623099E-4</v>
      </c>
      <c r="G508">
        <v>2.98134425916038E-2</v>
      </c>
      <c r="H508">
        <v>2.8996615380492901E-6</v>
      </c>
      <c r="I508">
        <v>1</v>
      </c>
      <c r="J508">
        <v>1</v>
      </c>
      <c r="K508">
        <v>1</v>
      </c>
      <c r="L508">
        <v>4.7437650356239699E-6</v>
      </c>
      <c r="M508">
        <v>2.9344652046768098E-6</v>
      </c>
      <c r="N508">
        <v>4.7785687022514896E-6</v>
      </c>
      <c r="O508">
        <v>1.7576766741799699E-2</v>
      </c>
      <c r="P508">
        <v>21</v>
      </c>
      <c r="Q508">
        <v>0.4</v>
      </c>
      <c r="R508">
        <v>0.03</v>
      </c>
      <c r="S508" s="7" t="s">
        <v>21</v>
      </c>
      <c r="T508" s="7" t="s">
        <v>22</v>
      </c>
      <c r="U508" s="7" t="s">
        <v>21</v>
      </c>
      <c r="V508" s="7" t="s">
        <v>23</v>
      </c>
      <c r="W508" s="7" t="s">
        <v>21</v>
      </c>
      <c r="X508" s="7" t="s">
        <v>24</v>
      </c>
      <c r="Y508">
        <v>0.05</v>
      </c>
      <c r="Z508">
        <v>0.2</v>
      </c>
      <c r="AA508">
        <v>0.3</v>
      </c>
      <c r="AB508">
        <v>0.564728973139068</v>
      </c>
    </row>
    <row r="509" spans="1:28" x14ac:dyDescent="0.25">
      <c r="A509">
        <v>508</v>
      </c>
      <c r="B509" s="7" t="s">
        <v>13</v>
      </c>
      <c r="C509" s="7" t="s">
        <v>147</v>
      </c>
      <c r="D509">
        <v>0.86699999999999999</v>
      </c>
      <c r="E509">
        <v>1.5113873928090599E-3</v>
      </c>
      <c r="F509">
        <v>2.87911935222688E-5</v>
      </c>
      <c r="G509">
        <v>1.00287911935222E-2</v>
      </c>
      <c r="H509">
        <v>1.5235757654581E-7</v>
      </c>
      <c r="I509">
        <v>1</v>
      </c>
      <c r="J509">
        <v>1</v>
      </c>
      <c r="K509">
        <v>1</v>
      </c>
      <c r="L509">
        <v>2.3201481164656101E-7</v>
      </c>
      <c r="M509">
        <v>1.5318650937024599E-7</v>
      </c>
      <c r="N509">
        <v>2.3284374447099801E-7</v>
      </c>
      <c r="O509">
        <v>5.1677352648816103E-3</v>
      </c>
      <c r="P509">
        <v>22</v>
      </c>
      <c r="Q509">
        <v>0.5</v>
      </c>
      <c r="R509">
        <v>0.01</v>
      </c>
      <c r="S509" s="7" t="s">
        <v>21</v>
      </c>
      <c r="T509" s="7" t="s">
        <v>25</v>
      </c>
      <c r="U509" s="7" t="s">
        <v>21</v>
      </c>
      <c r="V509" s="7" t="s">
        <v>26</v>
      </c>
      <c r="W509" s="7" t="s">
        <v>21</v>
      </c>
      <c r="X509" s="7" t="s">
        <v>27</v>
      </c>
      <c r="Y509">
        <v>0.05</v>
      </c>
      <c r="Z509">
        <v>0.15</v>
      </c>
      <c r="AA509">
        <v>0.4</v>
      </c>
      <c r="AB509">
        <v>0.517057060774888</v>
      </c>
    </row>
    <row r="510" spans="1:28" x14ac:dyDescent="0.25">
      <c r="A510">
        <v>509</v>
      </c>
      <c r="B510" s="7" t="s">
        <v>13</v>
      </c>
      <c r="C510" s="7" t="s">
        <v>147</v>
      </c>
      <c r="D510">
        <v>0.90300000000000002</v>
      </c>
      <c r="E510">
        <v>3.5182697177224601E-3</v>
      </c>
      <c r="F510">
        <v>-8.2190876242253905E-4</v>
      </c>
      <c r="G510">
        <v>1.91780912375774E-2</v>
      </c>
      <c r="H510">
        <v>8.07773692296852E-7</v>
      </c>
      <c r="I510">
        <v>1</v>
      </c>
      <c r="J510">
        <v>1</v>
      </c>
      <c r="K510">
        <v>1</v>
      </c>
      <c r="L510">
        <v>6.0117146128558995E-7</v>
      </c>
      <c r="M510">
        <v>1.4833077060437999E-6</v>
      </c>
      <c r="N510">
        <v>1.2767054750325401E-6</v>
      </c>
      <c r="O510">
        <v>8.8879841030940591E-3</v>
      </c>
      <c r="P510">
        <v>23</v>
      </c>
      <c r="Q510">
        <v>0.5</v>
      </c>
      <c r="R510">
        <v>0.02</v>
      </c>
      <c r="S510" s="7" t="s">
        <v>21</v>
      </c>
      <c r="T510" s="7" t="s">
        <v>25</v>
      </c>
      <c r="U510" s="7" t="s">
        <v>21</v>
      </c>
      <c r="V510" s="7" t="s">
        <v>26</v>
      </c>
      <c r="W510" s="7" t="s">
        <v>21</v>
      </c>
      <c r="X510" s="7" t="s">
        <v>27</v>
      </c>
      <c r="Y510">
        <v>0.45</v>
      </c>
      <c r="Z510">
        <v>0.6</v>
      </c>
      <c r="AA510">
        <v>0.05</v>
      </c>
      <c r="AB510">
        <v>0.22576407704329801</v>
      </c>
    </row>
    <row r="511" spans="1:28" x14ac:dyDescent="0.25">
      <c r="A511">
        <v>510</v>
      </c>
      <c r="B511" s="7" t="s">
        <v>13</v>
      </c>
      <c r="C511" s="7" t="s">
        <v>147</v>
      </c>
      <c r="D511">
        <v>0.875</v>
      </c>
      <c r="E511">
        <v>4.0281786092327904E-3</v>
      </c>
      <c r="F511">
        <v>-1.6840999536673601E-4</v>
      </c>
      <c r="G511">
        <v>2.9831590004633299E-2</v>
      </c>
      <c r="H511">
        <v>1.08441334623255E-6</v>
      </c>
      <c r="I511">
        <v>1</v>
      </c>
      <c r="J511">
        <v>1</v>
      </c>
      <c r="K511">
        <v>1</v>
      </c>
      <c r="L511">
        <v>1.7607470329790501E-6</v>
      </c>
      <c r="M511">
        <v>1.11277527277197E-6</v>
      </c>
      <c r="N511">
        <v>1.78910895951848E-6</v>
      </c>
      <c r="O511">
        <v>1.5886698750905402E-2</v>
      </c>
      <c r="P511">
        <v>24</v>
      </c>
      <c r="Q511">
        <v>0.5</v>
      </c>
      <c r="R511">
        <v>0.03</v>
      </c>
      <c r="S511" s="7" t="s">
        <v>21</v>
      </c>
      <c r="T511" s="7" t="s">
        <v>25</v>
      </c>
      <c r="U511" s="7" t="s">
        <v>21</v>
      </c>
      <c r="V511" s="7" t="s">
        <v>26</v>
      </c>
      <c r="W511" s="7" t="s">
        <v>21</v>
      </c>
      <c r="X511" s="7" t="s">
        <v>27</v>
      </c>
      <c r="Y511">
        <v>0.05</v>
      </c>
      <c r="Z511">
        <v>0.2</v>
      </c>
      <c r="AA511">
        <v>0.3</v>
      </c>
      <c r="AB511">
        <v>0.53032283222132603</v>
      </c>
    </row>
    <row r="512" spans="1:28" x14ac:dyDescent="0.25">
      <c r="A512">
        <v>511</v>
      </c>
      <c r="B512" s="7" t="s">
        <v>13</v>
      </c>
      <c r="C512" s="7" t="s">
        <v>147</v>
      </c>
      <c r="D512">
        <v>0.82599999999999996</v>
      </c>
      <c r="E512">
        <v>5.6964339701648598E-3</v>
      </c>
      <c r="F512">
        <v>-1.9436708724226801E-3</v>
      </c>
      <c r="G512">
        <v>3.8056329127577303E-2</v>
      </c>
      <c r="H512">
        <v>2.1179157123461001E-6</v>
      </c>
      <c r="I512">
        <v>1</v>
      </c>
      <c r="J512">
        <v>1</v>
      </c>
      <c r="K512">
        <v>1</v>
      </c>
      <c r="L512">
        <v>1.4001943295000599E-6</v>
      </c>
      <c r="M512">
        <v>5.8957721726504398E-6</v>
      </c>
      <c r="N512">
        <v>5.17805078980441E-6</v>
      </c>
      <c r="O512">
        <v>2.05732050563142E-2</v>
      </c>
      <c r="P512">
        <v>25</v>
      </c>
      <c r="Q512">
        <v>0.5</v>
      </c>
      <c r="R512">
        <v>0.04</v>
      </c>
      <c r="S512" s="7" t="s">
        <v>21</v>
      </c>
      <c r="T512" s="7" t="s">
        <v>25</v>
      </c>
      <c r="U512" s="7" t="s">
        <v>21</v>
      </c>
      <c r="V512" s="7" t="s">
        <v>26</v>
      </c>
      <c r="W512" s="7" t="s">
        <v>21</v>
      </c>
      <c r="X512" s="7" t="s">
        <v>27</v>
      </c>
      <c r="Y512">
        <v>0.3</v>
      </c>
      <c r="Z512">
        <v>0.5</v>
      </c>
      <c r="AA512">
        <v>0.05</v>
      </c>
      <c r="AB512">
        <v>0.28892452774791499</v>
      </c>
    </row>
    <row r="513" spans="1:28" x14ac:dyDescent="0.25">
      <c r="A513">
        <v>512</v>
      </c>
      <c r="B513" s="7" t="s">
        <v>13</v>
      </c>
      <c r="C513" s="7" t="s">
        <v>147</v>
      </c>
      <c r="D513">
        <v>0.77200000000000002</v>
      </c>
      <c r="E513">
        <v>7.7523210004283903E-3</v>
      </c>
      <c r="F513">
        <v>-2.8843816055923099E-3</v>
      </c>
      <c r="G513">
        <v>5.7115618394407597E-2</v>
      </c>
      <c r="H513">
        <v>3.9241235402125804E-6</v>
      </c>
      <c r="I513">
        <v>1</v>
      </c>
      <c r="J513">
        <v>1</v>
      </c>
      <c r="K513">
        <v>1</v>
      </c>
      <c r="L513">
        <v>2.4984091660198702E-6</v>
      </c>
      <c r="M513">
        <v>1.22437807868919E-5</v>
      </c>
      <c r="N513">
        <v>1.08180664126992E-5</v>
      </c>
      <c r="O513">
        <v>3.3636258863251702E-2</v>
      </c>
      <c r="P513">
        <v>26</v>
      </c>
      <c r="Q513">
        <v>0.5</v>
      </c>
      <c r="R513">
        <v>0.06</v>
      </c>
      <c r="S513" s="7" t="s">
        <v>21</v>
      </c>
      <c r="T513" s="7" t="s">
        <v>25</v>
      </c>
      <c r="U513" s="7" t="s">
        <v>21</v>
      </c>
      <c r="V513" s="7" t="s">
        <v>26</v>
      </c>
      <c r="W513" s="7" t="s">
        <v>21</v>
      </c>
      <c r="X513" s="7" t="s">
        <v>27</v>
      </c>
      <c r="Y513">
        <v>0.2</v>
      </c>
      <c r="Z513">
        <v>0.5</v>
      </c>
      <c r="AA513">
        <v>0.05</v>
      </c>
      <c r="AB513">
        <v>0.28154610295860799</v>
      </c>
    </row>
    <row r="514" spans="1:28" x14ac:dyDescent="0.25">
      <c r="A514">
        <v>513</v>
      </c>
      <c r="B514" s="7" t="s">
        <v>13</v>
      </c>
      <c r="C514" s="7" t="s">
        <v>147</v>
      </c>
      <c r="D514">
        <v>0.74399999999999999</v>
      </c>
      <c r="E514">
        <v>9.24359317589739E-3</v>
      </c>
      <c r="F514">
        <v>-3.5969343964167601E-3</v>
      </c>
      <c r="G514">
        <v>7.6403065603583398E-2</v>
      </c>
      <c r="H514">
        <v>5.5823942947047898E-6</v>
      </c>
      <c r="I514">
        <v>1</v>
      </c>
      <c r="J514">
        <v>1</v>
      </c>
      <c r="K514">
        <v>1</v>
      </c>
      <c r="L514">
        <v>3.4310114839622499E-6</v>
      </c>
      <c r="M514">
        <v>1.8520331346830801E-5</v>
      </c>
      <c r="N514">
        <v>1.6368948536088199E-5</v>
      </c>
      <c r="O514">
        <v>4.8500250622296098E-2</v>
      </c>
      <c r="P514">
        <v>27</v>
      </c>
      <c r="Q514">
        <v>0.5</v>
      </c>
      <c r="R514">
        <v>0.08</v>
      </c>
      <c r="S514" s="7" t="s">
        <v>21</v>
      </c>
      <c r="T514" s="7" t="s">
        <v>25</v>
      </c>
      <c r="U514" s="7" t="s">
        <v>21</v>
      </c>
      <c r="V514" s="7" t="s">
        <v>26</v>
      </c>
      <c r="W514" s="7" t="s">
        <v>21</v>
      </c>
      <c r="X514" s="7" t="s">
        <v>27</v>
      </c>
      <c r="Y514">
        <v>0.1</v>
      </c>
      <c r="Z514">
        <v>0.5</v>
      </c>
      <c r="AA514">
        <v>0.05</v>
      </c>
      <c r="AB514">
        <v>0.27573740809668401</v>
      </c>
    </row>
    <row r="515" spans="1:28" x14ac:dyDescent="0.25">
      <c r="A515">
        <v>514</v>
      </c>
      <c r="B515" s="7" t="s">
        <v>13</v>
      </c>
      <c r="C515" s="7" t="s">
        <v>147</v>
      </c>
      <c r="D515">
        <v>0.84099999999999997</v>
      </c>
      <c r="E515">
        <v>1.4479700637016299E-3</v>
      </c>
      <c r="F515">
        <v>6.9322143198589201E-5</v>
      </c>
      <c r="G515">
        <v>1.0069322143198599E-2</v>
      </c>
      <c r="H515">
        <v>1.41960721033233E-7</v>
      </c>
      <c r="I515">
        <v>1</v>
      </c>
      <c r="J515">
        <v>1</v>
      </c>
      <c r="K515">
        <v>1</v>
      </c>
      <c r="L515">
        <v>2.15606273299316E-7</v>
      </c>
      <c r="M515">
        <v>1.4676628057087899E-7</v>
      </c>
      <c r="N515">
        <v>2.2041183283696199E-7</v>
      </c>
      <c r="O515">
        <v>3.9352014953621603E-3</v>
      </c>
      <c r="P515">
        <v>28</v>
      </c>
      <c r="Q515">
        <v>0.6</v>
      </c>
      <c r="R515">
        <v>0.01</v>
      </c>
      <c r="S515" s="7" t="s">
        <v>21</v>
      </c>
      <c r="T515" s="7" t="s">
        <v>25</v>
      </c>
      <c r="U515" s="7" t="s">
        <v>21</v>
      </c>
      <c r="V515" s="7" t="s">
        <v>28</v>
      </c>
      <c r="W515" s="7" t="s">
        <v>21</v>
      </c>
      <c r="X515" s="7" t="s">
        <v>29</v>
      </c>
      <c r="Y515">
        <v>0.05</v>
      </c>
      <c r="Z515">
        <v>0.15</v>
      </c>
      <c r="AA515">
        <v>0.5</v>
      </c>
      <c r="AB515">
        <v>0.61487551825078801</v>
      </c>
    </row>
    <row r="516" spans="1:28" x14ac:dyDescent="0.25">
      <c r="A516">
        <v>515</v>
      </c>
      <c r="B516" s="7" t="s">
        <v>13</v>
      </c>
      <c r="C516" s="7" t="s">
        <v>147</v>
      </c>
      <c r="D516">
        <v>0.86399999999999999</v>
      </c>
      <c r="E516">
        <v>3.2682496401966899E-3</v>
      </c>
      <c r="F516">
        <v>1.9690442276829799E-4</v>
      </c>
      <c r="G516">
        <v>2.01969044227675E-2</v>
      </c>
      <c r="H516">
        <v>7.1893152090645199E-7</v>
      </c>
      <c r="I516">
        <v>1</v>
      </c>
      <c r="J516">
        <v>1</v>
      </c>
      <c r="K516">
        <v>1</v>
      </c>
      <c r="L516">
        <v>8.7449335336151798E-7</v>
      </c>
      <c r="M516">
        <v>7.5770287261216797E-7</v>
      </c>
      <c r="N516">
        <v>9.1326470506723502E-7</v>
      </c>
      <c r="O516">
        <v>7.8646642099545992E-3</v>
      </c>
      <c r="P516">
        <v>29</v>
      </c>
      <c r="Q516">
        <v>0.6</v>
      </c>
      <c r="R516">
        <v>0.02</v>
      </c>
      <c r="S516" s="7" t="s">
        <v>21</v>
      </c>
      <c r="T516" s="7" t="s">
        <v>25</v>
      </c>
      <c r="U516" s="7" t="s">
        <v>21</v>
      </c>
      <c r="V516" s="7" t="s">
        <v>28</v>
      </c>
      <c r="W516" s="7" t="s">
        <v>21</v>
      </c>
      <c r="X516" s="7" t="s">
        <v>29</v>
      </c>
      <c r="Y516">
        <v>0.01</v>
      </c>
      <c r="Z516">
        <v>0.15</v>
      </c>
      <c r="AA516">
        <v>0.5</v>
      </c>
      <c r="AB516">
        <v>0.66692361994151705</v>
      </c>
    </row>
    <row r="517" spans="1:28" x14ac:dyDescent="0.25">
      <c r="A517">
        <v>516</v>
      </c>
      <c r="B517" s="7" t="s">
        <v>13</v>
      </c>
      <c r="C517" s="7" t="s">
        <v>147</v>
      </c>
      <c r="D517">
        <v>0.435</v>
      </c>
      <c r="E517">
        <v>3.6350274849249599E-3</v>
      </c>
      <c r="F517">
        <v>-1.91482086004239E-3</v>
      </c>
      <c r="G517">
        <v>2.8085179139957599E-2</v>
      </c>
      <c r="H517">
        <v>8.6340518559402498E-7</v>
      </c>
      <c r="I517">
        <v>1</v>
      </c>
      <c r="J517">
        <v>1</v>
      </c>
      <c r="K517">
        <v>1</v>
      </c>
      <c r="L517">
        <v>5.1410981562315399E-7</v>
      </c>
      <c r="M517">
        <v>4.5299441116475E-6</v>
      </c>
      <c r="N517">
        <v>4.1806487416766302E-6</v>
      </c>
      <c r="O517">
        <v>1.38951326065409E-2</v>
      </c>
      <c r="P517">
        <v>30</v>
      </c>
      <c r="Q517">
        <v>0.6</v>
      </c>
      <c r="R517">
        <v>0.03</v>
      </c>
      <c r="S517" s="7" t="s">
        <v>21</v>
      </c>
      <c r="T517" s="7" t="s">
        <v>25</v>
      </c>
      <c r="U517" s="7" t="s">
        <v>21</v>
      </c>
      <c r="V517" s="7" t="s">
        <v>28</v>
      </c>
      <c r="W517" s="7" t="s">
        <v>21</v>
      </c>
      <c r="X517" s="7" t="s">
        <v>29</v>
      </c>
      <c r="Y517">
        <v>0.35</v>
      </c>
      <c r="Z517">
        <v>0.5</v>
      </c>
      <c r="AA517">
        <v>0.05</v>
      </c>
      <c r="AB517">
        <v>0.274406312032136</v>
      </c>
    </row>
    <row r="518" spans="1:28" x14ac:dyDescent="0.25">
      <c r="A518">
        <v>517</v>
      </c>
      <c r="B518" s="7" t="s">
        <v>13</v>
      </c>
      <c r="C518" s="7" t="s">
        <v>147</v>
      </c>
      <c r="D518">
        <v>0.33900000000000002</v>
      </c>
      <c r="E518">
        <v>4.59286225549063E-3</v>
      </c>
      <c r="F518">
        <v>-2.6434577010914298E-3</v>
      </c>
      <c r="G518">
        <v>3.7356542298908502E-2</v>
      </c>
      <c r="H518">
        <v>1.3790156883204099E-6</v>
      </c>
      <c r="I518">
        <v>1</v>
      </c>
      <c r="J518">
        <v>1</v>
      </c>
      <c r="K518">
        <v>1</v>
      </c>
      <c r="L518">
        <v>8.8367854553750805E-7</v>
      </c>
      <c r="M518">
        <v>8.3668843057799704E-6</v>
      </c>
      <c r="N518">
        <v>7.8715471629970803E-6</v>
      </c>
      <c r="O518">
        <v>2.1180453064075899E-2</v>
      </c>
      <c r="P518">
        <v>31</v>
      </c>
      <c r="Q518">
        <v>0.6</v>
      </c>
      <c r="R518">
        <v>0.04</v>
      </c>
      <c r="S518" s="7" t="s">
        <v>21</v>
      </c>
      <c r="T518" s="7" t="s">
        <v>25</v>
      </c>
      <c r="U518" s="7" t="s">
        <v>21</v>
      </c>
      <c r="V518" s="7" t="s">
        <v>28</v>
      </c>
      <c r="W518" s="7" t="s">
        <v>21</v>
      </c>
      <c r="X518" s="7" t="s">
        <v>29</v>
      </c>
      <c r="Y518">
        <v>0.3</v>
      </c>
      <c r="Z518">
        <v>0.5</v>
      </c>
      <c r="AA518">
        <v>0.01</v>
      </c>
      <c r="AB518">
        <v>0.23081783715997201</v>
      </c>
    </row>
    <row r="519" spans="1:28" x14ac:dyDescent="0.25">
      <c r="A519">
        <v>518</v>
      </c>
      <c r="B519" s="7" t="s">
        <v>13</v>
      </c>
      <c r="C519" s="7" t="s">
        <v>147</v>
      </c>
      <c r="D519">
        <v>0.46</v>
      </c>
      <c r="E519">
        <v>4.5624402723077398E-3</v>
      </c>
      <c r="F519">
        <v>-2.4036899265473099E-3</v>
      </c>
      <c r="G519">
        <v>5.75963100734527E-2</v>
      </c>
      <c r="H519">
        <v>1.3717687343737499E-6</v>
      </c>
      <c r="I519">
        <v>1</v>
      </c>
      <c r="J519">
        <v>1</v>
      </c>
      <c r="K519">
        <v>1</v>
      </c>
      <c r="L519">
        <v>9.6144227363654796E-7</v>
      </c>
      <c r="M519">
        <v>7.1494939973587498E-6</v>
      </c>
      <c r="N519">
        <v>6.73916753662155E-6</v>
      </c>
      <c r="O519">
        <v>3.7121014129427997E-2</v>
      </c>
      <c r="P519">
        <v>32</v>
      </c>
      <c r="Q519">
        <v>0.6</v>
      </c>
      <c r="R519">
        <v>0.06</v>
      </c>
      <c r="S519" s="7" t="s">
        <v>21</v>
      </c>
      <c r="T519" s="7" t="s">
        <v>25</v>
      </c>
      <c r="U519" s="7" t="s">
        <v>21</v>
      </c>
      <c r="V519" s="7" t="s">
        <v>28</v>
      </c>
      <c r="W519" s="7" t="s">
        <v>21</v>
      </c>
      <c r="X519" s="7" t="s">
        <v>29</v>
      </c>
      <c r="Y519">
        <v>0.1</v>
      </c>
      <c r="Z519">
        <v>0.3</v>
      </c>
      <c r="AA519">
        <v>0.05</v>
      </c>
      <c r="AB519">
        <v>0.36263303884984599</v>
      </c>
    </row>
    <row r="520" spans="1:28" x14ac:dyDescent="0.25">
      <c r="A520">
        <v>519</v>
      </c>
      <c r="B520" s="7" t="s">
        <v>13</v>
      </c>
      <c r="C520" s="7" t="s">
        <v>147</v>
      </c>
      <c r="D520">
        <v>0.39800000000000002</v>
      </c>
      <c r="E520">
        <v>6.7967673411146604E-3</v>
      </c>
      <c r="F520">
        <v>-3.7634901704083402E-3</v>
      </c>
      <c r="G520">
        <v>7.6236509829591695E-2</v>
      </c>
      <c r="H520">
        <v>3.03210287167774E-6</v>
      </c>
      <c r="I520">
        <v>1</v>
      </c>
      <c r="J520">
        <v>1</v>
      </c>
      <c r="K520">
        <v>1</v>
      </c>
      <c r="L520">
        <v>1.92356982123468E-6</v>
      </c>
      <c r="M520">
        <v>1.7195961134437999E-5</v>
      </c>
      <c r="N520">
        <v>1.6087428083994898E-5</v>
      </c>
      <c r="O520">
        <v>4.7196051488879801E-2</v>
      </c>
      <c r="P520">
        <v>33</v>
      </c>
      <c r="Q520">
        <v>0.6</v>
      </c>
      <c r="R520">
        <v>0.08</v>
      </c>
      <c r="S520" s="7" t="s">
        <v>21</v>
      </c>
      <c r="T520" s="7" t="s">
        <v>25</v>
      </c>
      <c r="U520" s="7" t="s">
        <v>21</v>
      </c>
      <c r="V520" s="7" t="s">
        <v>28</v>
      </c>
      <c r="W520" s="7" t="s">
        <v>21</v>
      </c>
      <c r="X520" s="7" t="s">
        <v>29</v>
      </c>
      <c r="Y520">
        <v>0.1</v>
      </c>
      <c r="Z520">
        <v>0.4</v>
      </c>
      <c r="AA520">
        <v>0.05</v>
      </c>
      <c r="AB520">
        <v>0.33124033534639302</v>
      </c>
    </row>
    <row r="521" spans="1:28" x14ac:dyDescent="0.25">
      <c r="A521">
        <v>520</v>
      </c>
      <c r="B521" s="7" t="s">
        <v>13</v>
      </c>
      <c r="C521" s="7" t="s">
        <v>147</v>
      </c>
      <c r="D521">
        <v>0.52600000000000002</v>
      </c>
      <c r="E521">
        <v>8.7069678535852905E-3</v>
      </c>
      <c r="F521">
        <v>-4.3865805292382602E-3</v>
      </c>
      <c r="G521">
        <v>9.5613419470761796E-2</v>
      </c>
      <c r="H521">
        <v>4.97848777379165E-6</v>
      </c>
      <c r="I521">
        <v>1</v>
      </c>
      <c r="J521">
        <v>1</v>
      </c>
      <c r="K521">
        <v>1</v>
      </c>
      <c r="L521">
        <v>3.5729382207302998E-6</v>
      </c>
      <c r="M521">
        <v>2.4220576513283901E-5</v>
      </c>
      <c r="N521">
        <v>2.2815026960222501E-5</v>
      </c>
      <c r="O521">
        <v>5.5545930094032803E-2</v>
      </c>
      <c r="P521">
        <v>34</v>
      </c>
      <c r="Q521">
        <v>0.6</v>
      </c>
      <c r="R521">
        <v>0.1</v>
      </c>
      <c r="S521" s="7" t="s">
        <v>21</v>
      </c>
      <c r="T521" s="7" t="s">
        <v>25</v>
      </c>
      <c r="U521" s="7" t="s">
        <v>21</v>
      </c>
      <c r="V521" s="7" t="s">
        <v>28</v>
      </c>
      <c r="W521" s="7" t="s">
        <v>21</v>
      </c>
      <c r="X521" s="7" t="s">
        <v>29</v>
      </c>
      <c r="Y521">
        <v>0.1</v>
      </c>
      <c r="Z521">
        <v>0.4</v>
      </c>
      <c r="AA521">
        <v>0.05</v>
      </c>
      <c r="AB521">
        <v>0.40403208331824397</v>
      </c>
    </row>
    <row r="522" spans="1:28" x14ac:dyDescent="0.25">
      <c r="A522">
        <v>521</v>
      </c>
      <c r="B522" s="7" t="s">
        <v>13</v>
      </c>
      <c r="C522" s="7" t="s">
        <v>147</v>
      </c>
      <c r="D522">
        <v>0.61399999999999999</v>
      </c>
      <c r="E522">
        <v>1.0171225685372201E-2</v>
      </c>
      <c r="F522">
        <v>-4.63353968588386E-3</v>
      </c>
      <c r="G522">
        <v>0.12036646031411601</v>
      </c>
      <c r="H522">
        <v>6.7975012771243097E-6</v>
      </c>
      <c r="I522">
        <v>1</v>
      </c>
      <c r="J522">
        <v>1</v>
      </c>
      <c r="K522">
        <v>1</v>
      </c>
      <c r="L522">
        <v>4.6190340410937203E-6</v>
      </c>
      <c r="M522">
        <v>2.8267191297785002E-5</v>
      </c>
      <c r="N522">
        <v>2.6088724061754399E-5</v>
      </c>
      <c r="O522">
        <v>7.0962765391492905E-2</v>
      </c>
      <c r="P522">
        <v>35</v>
      </c>
      <c r="Q522">
        <v>0.6</v>
      </c>
      <c r="R522">
        <v>0.125</v>
      </c>
      <c r="S522" s="7" t="s">
        <v>21</v>
      </c>
      <c r="T522" s="7" t="s">
        <v>25</v>
      </c>
      <c r="U522" s="7" t="s">
        <v>21</v>
      </c>
      <c r="V522" s="7" t="s">
        <v>28</v>
      </c>
      <c r="W522" s="7" t="s">
        <v>21</v>
      </c>
      <c r="X522" s="7" t="s">
        <v>29</v>
      </c>
      <c r="Y522">
        <v>0.05</v>
      </c>
      <c r="Z522">
        <v>0.4</v>
      </c>
      <c r="AA522">
        <v>0.05</v>
      </c>
      <c r="AB522">
        <v>0.42841165126740999</v>
      </c>
    </row>
    <row r="523" spans="1:28" x14ac:dyDescent="0.25">
      <c r="A523">
        <v>522</v>
      </c>
      <c r="B523" s="7" t="s">
        <v>13</v>
      </c>
      <c r="C523" s="7" t="s">
        <v>147</v>
      </c>
      <c r="D523">
        <v>0.51700000000000002</v>
      </c>
      <c r="E523">
        <v>1.3417446652793701E-2</v>
      </c>
      <c r="F523">
        <v>-6.7683148078844903E-3</v>
      </c>
      <c r="G523">
        <v>0.14323168519211599</v>
      </c>
      <c r="H523">
        <v>1.18064063889636E-5</v>
      </c>
      <c r="I523">
        <v>1</v>
      </c>
      <c r="J523">
        <v>1</v>
      </c>
      <c r="K523">
        <v>1</v>
      </c>
      <c r="L523">
        <v>8.2326275945319194E-6</v>
      </c>
      <c r="M523">
        <v>5.7616491727592E-5</v>
      </c>
      <c r="N523">
        <v>5.4042712933160297E-5</v>
      </c>
      <c r="O523">
        <v>8.3848729296421204E-2</v>
      </c>
      <c r="P523">
        <v>36</v>
      </c>
      <c r="Q523">
        <v>0.6</v>
      </c>
      <c r="R523">
        <v>0.15</v>
      </c>
      <c r="S523" s="7" t="s">
        <v>21</v>
      </c>
      <c r="T523" s="7" t="s">
        <v>25</v>
      </c>
      <c r="U523" s="7" t="s">
        <v>21</v>
      </c>
      <c r="V523" s="7" t="s">
        <v>28</v>
      </c>
      <c r="W523" s="7" t="s">
        <v>21</v>
      </c>
      <c r="X523" s="7" t="s">
        <v>29</v>
      </c>
      <c r="Y523">
        <v>0.05</v>
      </c>
      <c r="Z523">
        <v>0.5</v>
      </c>
      <c r="AA523">
        <v>2.5000000000000001E-2</v>
      </c>
      <c r="AB523">
        <v>0.382452220989838</v>
      </c>
    </row>
    <row r="524" spans="1:28" x14ac:dyDescent="0.25">
      <c r="A524">
        <v>523</v>
      </c>
      <c r="B524" s="7" t="s">
        <v>13</v>
      </c>
      <c r="C524" s="7" t="s">
        <v>147</v>
      </c>
      <c r="D524">
        <v>0.76700000000000002</v>
      </c>
      <c r="E524">
        <v>4.1655421416441898E-3</v>
      </c>
      <c r="F524">
        <v>-1.0131535592100901E-3</v>
      </c>
      <c r="G524">
        <v>8.9868464407899303E-3</v>
      </c>
      <c r="H524">
        <v>1.15679232095436E-6</v>
      </c>
      <c r="I524">
        <v>1</v>
      </c>
      <c r="J524">
        <v>1</v>
      </c>
      <c r="K524">
        <v>1</v>
      </c>
      <c r="L524">
        <v>1.55271761515989E-6</v>
      </c>
      <c r="M524">
        <v>2.1832724554944301E-6</v>
      </c>
      <c r="N524">
        <v>2.5791977496999601E-6</v>
      </c>
      <c r="O524">
        <v>5.8820167653487101E-3</v>
      </c>
      <c r="P524">
        <v>37</v>
      </c>
      <c r="Q524">
        <v>0.4</v>
      </c>
      <c r="R524">
        <v>0.01</v>
      </c>
      <c r="S524" s="7" t="s">
        <v>30</v>
      </c>
      <c r="T524" s="7" t="s">
        <v>31</v>
      </c>
      <c r="U524" s="7" t="s">
        <v>30</v>
      </c>
      <c r="V524" s="7" t="s">
        <v>32</v>
      </c>
      <c r="W524" s="7" t="s">
        <v>30</v>
      </c>
      <c r="X524" s="7" t="s">
        <v>33</v>
      </c>
      <c r="Y524">
        <v>2.5000000000000001E-2</v>
      </c>
      <c r="Z524">
        <v>0.15</v>
      </c>
      <c r="AA524">
        <v>0.5</v>
      </c>
      <c r="AB524">
        <v>0.63673926719995</v>
      </c>
    </row>
    <row r="525" spans="1:28" x14ac:dyDescent="0.25">
      <c r="A525">
        <v>524</v>
      </c>
      <c r="B525" s="7" t="s">
        <v>13</v>
      </c>
      <c r="C525" s="7" t="s">
        <v>147</v>
      </c>
      <c r="D525">
        <v>0.77400000000000002</v>
      </c>
      <c r="E525">
        <v>6.5438260535293901E-3</v>
      </c>
      <c r="F525">
        <v>-1.15664940749167E-3</v>
      </c>
      <c r="G525">
        <v>1.8843350592508398E-2</v>
      </c>
      <c r="H525">
        <v>2.8184770766167502E-6</v>
      </c>
      <c r="I525">
        <v>1</v>
      </c>
      <c r="J525">
        <v>1</v>
      </c>
      <c r="K525">
        <v>1</v>
      </c>
      <c r="L525">
        <v>5.2522095690167202E-6</v>
      </c>
      <c r="M525">
        <v>4.1563149284675803E-6</v>
      </c>
      <c r="N525">
        <v>6.5900474208675499E-6</v>
      </c>
      <c r="O525">
        <v>1.21724227748773E-2</v>
      </c>
      <c r="P525">
        <v>38</v>
      </c>
      <c r="Q525">
        <v>0.4</v>
      </c>
      <c r="R525">
        <v>0.02</v>
      </c>
      <c r="S525" s="7" t="s">
        <v>30</v>
      </c>
      <c r="T525" s="7" t="s">
        <v>31</v>
      </c>
      <c r="U525" s="7" t="s">
        <v>30</v>
      </c>
      <c r="V525" s="7" t="s">
        <v>32</v>
      </c>
      <c r="W525" s="7" t="s">
        <v>30</v>
      </c>
      <c r="X525" s="7" t="s">
        <v>33</v>
      </c>
      <c r="Y525">
        <v>2.5000000000000001E-2</v>
      </c>
      <c r="Z525">
        <v>0.2</v>
      </c>
      <c r="AA525">
        <v>0.4</v>
      </c>
      <c r="AB525">
        <v>0.57358465017055205</v>
      </c>
    </row>
    <row r="526" spans="1:28" x14ac:dyDescent="0.25">
      <c r="A526">
        <v>525</v>
      </c>
      <c r="B526" s="7" t="s">
        <v>13</v>
      </c>
      <c r="C526" s="7" t="s">
        <v>147</v>
      </c>
      <c r="D526">
        <v>0.83</v>
      </c>
      <c r="E526">
        <v>5.2880725414404597E-3</v>
      </c>
      <c r="F526">
        <v>-9.5834463845478597E-4</v>
      </c>
      <c r="G526">
        <v>2.90416553615452E-2</v>
      </c>
      <c r="H526">
        <v>1.8296846111180999E-6</v>
      </c>
      <c r="I526">
        <v>1</v>
      </c>
      <c r="J526">
        <v>1</v>
      </c>
      <c r="K526">
        <v>1</v>
      </c>
      <c r="L526">
        <v>3.8609474269204703E-6</v>
      </c>
      <c r="M526">
        <v>2.7481090571731299E-6</v>
      </c>
      <c r="N526">
        <v>4.77937187297551E-6</v>
      </c>
      <c r="O526">
        <v>1.4171493789849301E-2</v>
      </c>
      <c r="P526">
        <v>39</v>
      </c>
      <c r="Q526">
        <v>0.4</v>
      </c>
      <c r="R526">
        <v>0.03</v>
      </c>
      <c r="S526" s="7" t="s">
        <v>30</v>
      </c>
      <c r="T526" s="7" t="s">
        <v>31</v>
      </c>
      <c r="U526" s="7" t="s">
        <v>30</v>
      </c>
      <c r="V526" s="7" t="s">
        <v>32</v>
      </c>
      <c r="W526" s="7" t="s">
        <v>30</v>
      </c>
      <c r="X526" s="7" t="s">
        <v>33</v>
      </c>
      <c r="Y526">
        <v>0.35</v>
      </c>
      <c r="Z526">
        <v>0.55000000000000004</v>
      </c>
      <c r="AA526">
        <v>0.1</v>
      </c>
      <c r="AB526">
        <v>0.30345373233101502</v>
      </c>
    </row>
    <row r="527" spans="1:28" x14ac:dyDescent="0.25">
      <c r="A527">
        <v>526</v>
      </c>
      <c r="B527" s="7" t="s">
        <v>13</v>
      </c>
      <c r="C527" s="7" t="s">
        <v>147</v>
      </c>
      <c r="D527">
        <v>0.64200000000000002</v>
      </c>
      <c r="E527">
        <v>1.42656037078682E-3</v>
      </c>
      <c r="F527">
        <v>-6.4108628954909197E-4</v>
      </c>
      <c r="G527">
        <v>9.3589137104509394E-3</v>
      </c>
      <c r="H527">
        <v>1.3263343710764099E-7</v>
      </c>
      <c r="I527">
        <v>1</v>
      </c>
      <c r="J527">
        <v>1</v>
      </c>
      <c r="K527">
        <v>1</v>
      </c>
      <c r="L527">
        <v>1.2638441770637E-7</v>
      </c>
      <c r="M527">
        <v>5.4362506775546303E-7</v>
      </c>
      <c r="N527">
        <v>5.3737604835419198E-7</v>
      </c>
      <c r="O527">
        <v>4.1613337562185796E-3</v>
      </c>
      <c r="P527">
        <v>40</v>
      </c>
      <c r="Q527">
        <v>0.5</v>
      </c>
      <c r="R527">
        <v>0.01</v>
      </c>
      <c r="S527" s="7" t="s">
        <v>30</v>
      </c>
      <c r="T527" s="7" t="s">
        <v>31</v>
      </c>
      <c r="U527" s="7" t="s">
        <v>30</v>
      </c>
      <c r="V527" s="7" t="s">
        <v>34</v>
      </c>
      <c r="W527" s="7" t="s">
        <v>30</v>
      </c>
      <c r="X527" s="7" t="s">
        <v>35</v>
      </c>
      <c r="Y527">
        <v>0.5</v>
      </c>
      <c r="Z527">
        <v>0.6</v>
      </c>
      <c r="AA527">
        <v>0.05</v>
      </c>
      <c r="AB527">
        <v>0.17292000275077901</v>
      </c>
    </row>
    <row r="528" spans="1:28" x14ac:dyDescent="0.25">
      <c r="A528">
        <v>527</v>
      </c>
      <c r="B528" s="7" t="s">
        <v>13</v>
      </c>
      <c r="C528" s="7" t="s">
        <v>147</v>
      </c>
      <c r="D528">
        <v>0.35699999999999998</v>
      </c>
      <c r="E528">
        <v>2.5257499902860301E-3</v>
      </c>
      <c r="F528">
        <v>-1.52869243590917E-3</v>
      </c>
      <c r="G528">
        <v>1.8471307564090898E-2</v>
      </c>
      <c r="H528">
        <v>4.1621775191814898E-7</v>
      </c>
      <c r="I528">
        <v>1</v>
      </c>
      <c r="J528">
        <v>1</v>
      </c>
      <c r="K528">
        <v>1</v>
      </c>
      <c r="L528">
        <v>4.3426973464533299E-7</v>
      </c>
      <c r="M528">
        <v>2.7531183155240601E-6</v>
      </c>
      <c r="N528">
        <v>2.7711702982512502E-6</v>
      </c>
      <c r="O528">
        <v>1.03605364284277E-2</v>
      </c>
      <c r="P528">
        <v>41</v>
      </c>
      <c r="Q528">
        <v>0.5</v>
      </c>
      <c r="R528">
        <v>0.02</v>
      </c>
      <c r="S528" s="7" t="s">
        <v>30</v>
      </c>
      <c r="T528" s="7" t="s">
        <v>31</v>
      </c>
      <c r="U528" s="7" t="s">
        <v>30</v>
      </c>
      <c r="V528" s="7" t="s">
        <v>34</v>
      </c>
      <c r="W528" s="7" t="s">
        <v>30</v>
      </c>
      <c r="X528" s="7" t="s">
        <v>35</v>
      </c>
      <c r="Y528">
        <v>0.35</v>
      </c>
      <c r="Z528">
        <v>0.5</v>
      </c>
      <c r="AA528">
        <v>0.05</v>
      </c>
      <c r="AB528">
        <v>0.20421095716347001</v>
      </c>
    </row>
    <row r="529" spans="1:28" x14ac:dyDescent="0.25">
      <c r="A529">
        <v>528</v>
      </c>
      <c r="B529" s="7" t="s">
        <v>13</v>
      </c>
      <c r="C529" s="7" t="s">
        <v>147</v>
      </c>
      <c r="D529">
        <v>0.75800000000000001</v>
      </c>
      <c r="E529">
        <v>8.4091856261873203E-3</v>
      </c>
      <c r="F529">
        <v>-1.75942010445405E-3</v>
      </c>
      <c r="G529">
        <v>2.82405798955459E-2</v>
      </c>
      <c r="H529">
        <v>4.6589717072179303E-6</v>
      </c>
      <c r="I529">
        <v>1</v>
      </c>
      <c r="J529">
        <v>1</v>
      </c>
      <c r="K529">
        <v>1</v>
      </c>
      <c r="L529">
        <v>1.0253905117831299E-5</v>
      </c>
      <c r="M529">
        <v>7.7545308111750107E-6</v>
      </c>
      <c r="N529">
        <v>1.3349464221788299E-5</v>
      </c>
      <c r="O529">
        <v>1.4277564006579001E-2</v>
      </c>
      <c r="P529">
        <v>42</v>
      </c>
      <c r="Q529">
        <v>0.5</v>
      </c>
      <c r="R529">
        <v>0.03</v>
      </c>
      <c r="S529" s="7" t="s">
        <v>30</v>
      </c>
      <c r="T529" s="7" t="s">
        <v>31</v>
      </c>
      <c r="U529" s="7" t="s">
        <v>30</v>
      </c>
      <c r="V529" s="7" t="s">
        <v>34</v>
      </c>
      <c r="W529" s="7" t="s">
        <v>30</v>
      </c>
      <c r="X529" s="7" t="s">
        <v>35</v>
      </c>
      <c r="Y529">
        <v>0.05</v>
      </c>
      <c r="Z529">
        <v>0.25</v>
      </c>
      <c r="AA529">
        <v>0.4</v>
      </c>
      <c r="AB529">
        <v>0.60561432133979198</v>
      </c>
    </row>
    <row r="530" spans="1:28" x14ac:dyDescent="0.25">
      <c r="A530">
        <v>529</v>
      </c>
      <c r="B530" s="7" t="s">
        <v>13</v>
      </c>
      <c r="C530" s="7" t="s">
        <v>147</v>
      </c>
      <c r="D530">
        <v>0.72099999999999997</v>
      </c>
      <c r="E530">
        <v>5.4841087752214197E-3</v>
      </c>
      <c r="F530">
        <v>-1.56505432364032E-3</v>
      </c>
      <c r="G530">
        <v>3.84349456763598E-2</v>
      </c>
      <c r="H530">
        <v>2.0222218373612399E-6</v>
      </c>
      <c r="I530">
        <v>1</v>
      </c>
      <c r="J530">
        <v>1</v>
      </c>
      <c r="K530">
        <v>1</v>
      </c>
      <c r="L530">
        <v>6.8534673727631702E-6</v>
      </c>
      <c r="M530">
        <v>4.4716168733065101E-6</v>
      </c>
      <c r="N530">
        <v>9.3028624087084299E-6</v>
      </c>
      <c r="O530">
        <v>2.48073978366815E-2</v>
      </c>
      <c r="P530">
        <v>43</v>
      </c>
      <c r="Q530">
        <v>0.5</v>
      </c>
      <c r="R530">
        <v>0.04</v>
      </c>
      <c r="S530" s="7" t="s">
        <v>30</v>
      </c>
      <c r="T530" s="7" t="s">
        <v>31</v>
      </c>
      <c r="U530" s="7" t="s">
        <v>30</v>
      </c>
      <c r="V530" s="7" t="s">
        <v>34</v>
      </c>
      <c r="W530" s="7" t="s">
        <v>30</v>
      </c>
      <c r="X530" s="7" t="s">
        <v>35</v>
      </c>
      <c r="Y530">
        <v>0.05</v>
      </c>
      <c r="Z530">
        <v>0.25</v>
      </c>
      <c r="AA530">
        <v>0.2</v>
      </c>
      <c r="AB530">
        <v>0.43235658555032203</v>
      </c>
    </row>
    <row r="531" spans="1:28" x14ac:dyDescent="0.25">
      <c r="A531">
        <v>530</v>
      </c>
      <c r="B531" s="7" t="s">
        <v>13</v>
      </c>
      <c r="C531" s="7" t="s">
        <v>147</v>
      </c>
      <c r="D531">
        <v>0.69799999999999995</v>
      </c>
      <c r="E531">
        <v>7.2276251032914402E-3</v>
      </c>
      <c r="F531">
        <v>-2.6749568749543599E-3</v>
      </c>
      <c r="G531">
        <v>5.7325043125045598E-2</v>
      </c>
      <c r="H531">
        <v>3.48712292711171E-6</v>
      </c>
      <c r="I531">
        <v>1</v>
      </c>
      <c r="J531">
        <v>1</v>
      </c>
      <c r="K531">
        <v>1</v>
      </c>
      <c r="L531">
        <v>1.02941199605889E-5</v>
      </c>
      <c r="M531">
        <v>1.0642517209977299E-5</v>
      </c>
      <c r="N531">
        <v>1.7449514243454499E-5</v>
      </c>
      <c r="O531">
        <v>3.94461229115061E-2</v>
      </c>
      <c r="P531">
        <v>44</v>
      </c>
      <c r="Q531">
        <v>0.5</v>
      </c>
      <c r="R531">
        <v>0.06</v>
      </c>
      <c r="S531" s="7" t="s">
        <v>30</v>
      </c>
      <c r="T531" s="7" t="s">
        <v>31</v>
      </c>
      <c r="U531" s="7" t="s">
        <v>30</v>
      </c>
      <c r="V531" s="7" t="s">
        <v>34</v>
      </c>
      <c r="W531" s="7" t="s">
        <v>30</v>
      </c>
      <c r="X531" s="7" t="s">
        <v>35</v>
      </c>
      <c r="Y531">
        <v>0.05</v>
      </c>
      <c r="Z531">
        <v>0.25</v>
      </c>
      <c r="AA531">
        <v>0.1</v>
      </c>
      <c r="AB531">
        <v>0.44007467645321202</v>
      </c>
    </row>
    <row r="532" spans="1:28" x14ac:dyDescent="0.25">
      <c r="A532">
        <v>531</v>
      </c>
      <c r="B532" s="7" t="s">
        <v>13</v>
      </c>
      <c r="C532" s="7" t="s">
        <v>147</v>
      </c>
      <c r="D532">
        <v>0.68500000000000005</v>
      </c>
      <c r="E532">
        <v>1.03315928220972E-2</v>
      </c>
      <c r="F532">
        <v>-3.8226622691472601E-3</v>
      </c>
      <c r="G532">
        <v>7.6177337730852696E-2</v>
      </c>
      <c r="H532">
        <v>7.0987568763878297E-6</v>
      </c>
      <c r="I532">
        <v>1</v>
      </c>
      <c r="J532">
        <v>1</v>
      </c>
      <c r="K532">
        <v>1</v>
      </c>
      <c r="L532">
        <v>1.9034329584333899E-5</v>
      </c>
      <c r="M532">
        <v>2.1711503700349899E-5</v>
      </c>
      <c r="N532">
        <v>3.3647076408296003E-5</v>
      </c>
      <c r="O532">
        <v>4.9852115466953298E-2</v>
      </c>
      <c r="P532">
        <v>45</v>
      </c>
      <c r="Q532">
        <v>0.5</v>
      </c>
      <c r="R532">
        <v>0.08</v>
      </c>
      <c r="S532" s="7" t="s">
        <v>30</v>
      </c>
      <c r="T532" s="7" t="s">
        <v>31</v>
      </c>
      <c r="U532" s="7" t="s">
        <v>30</v>
      </c>
      <c r="V532" s="7" t="s">
        <v>34</v>
      </c>
      <c r="W532" s="7" t="s">
        <v>30</v>
      </c>
      <c r="X532" s="7" t="s">
        <v>35</v>
      </c>
      <c r="Y532">
        <v>0.05</v>
      </c>
      <c r="Z532">
        <v>0.3</v>
      </c>
      <c r="AA532">
        <v>0.1</v>
      </c>
      <c r="AB532">
        <v>0.46889878368029497</v>
      </c>
    </row>
    <row r="533" spans="1:28" x14ac:dyDescent="0.25">
      <c r="A533">
        <v>532</v>
      </c>
      <c r="B533" s="7" t="s">
        <v>13</v>
      </c>
      <c r="C533" s="7" t="s">
        <v>147</v>
      </c>
      <c r="D533">
        <v>0.80800000000000005</v>
      </c>
      <c r="E533">
        <v>2.3235361208513001E-3</v>
      </c>
      <c r="F533">
        <v>-1.9381795543180601E-4</v>
      </c>
      <c r="G533">
        <v>9.8061820445681704E-3</v>
      </c>
      <c r="H533">
        <v>3.7294014979050601E-7</v>
      </c>
      <c r="I533">
        <v>1</v>
      </c>
      <c r="J533">
        <v>1</v>
      </c>
      <c r="K533">
        <v>1</v>
      </c>
      <c r="L533">
        <v>7.7000726137208401E-7</v>
      </c>
      <c r="M533">
        <v>4.1050554963827198E-7</v>
      </c>
      <c r="N533">
        <v>8.0757266121984998E-7</v>
      </c>
      <c r="O533">
        <v>4.2117047831510797E-3</v>
      </c>
      <c r="P533">
        <v>46</v>
      </c>
      <c r="Q533">
        <v>0.6</v>
      </c>
      <c r="R533">
        <v>0.01</v>
      </c>
      <c r="S533" s="7" t="s">
        <v>30</v>
      </c>
      <c r="T533" s="7" t="s">
        <v>36</v>
      </c>
      <c r="U533" s="7" t="s">
        <v>30</v>
      </c>
      <c r="V533" s="7" t="s">
        <v>37</v>
      </c>
      <c r="W533" s="7" t="s">
        <v>30</v>
      </c>
      <c r="X533" s="7" t="s">
        <v>38</v>
      </c>
      <c r="Y533">
        <v>0.05</v>
      </c>
      <c r="Z533">
        <v>0.18</v>
      </c>
      <c r="AA533">
        <v>0.5</v>
      </c>
      <c r="AB533">
        <v>0.59615827552502798</v>
      </c>
    </row>
    <row r="534" spans="1:28" x14ac:dyDescent="0.25">
      <c r="A534">
        <v>533</v>
      </c>
      <c r="B534" s="7" t="s">
        <v>13</v>
      </c>
      <c r="C534" s="7" t="s">
        <v>147</v>
      </c>
      <c r="D534">
        <v>0.79400000000000004</v>
      </c>
      <c r="E534">
        <v>3.073617654277E-3</v>
      </c>
      <c r="F534">
        <v>-2.8588916658200898E-4</v>
      </c>
      <c r="G534">
        <v>1.9714110833417901E-2</v>
      </c>
      <c r="H534">
        <v>6.4484253591155005E-7</v>
      </c>
      <c r="I534">
        <v>1</v>
      </c>
      <c r="J534">
        <v>1</v>
      </c>
      <c r="K534">
        <v>1</v>
      </c>
      <c r="L534">
        <v>1.69339417036066E-6</v>
      </c>
      <c r="M534">
        <v>7.2657515148050498E-7</v>
      </c>
      <c r="N534">
        <v>1.77512678592962E-6</v>
      </c>
      <c r="O534">
        <v>9.4409196808677796E-3</v>
      </c>
      <c r="P534">
        <v>47</v>
      </c>
      <c r="Q534">
        <v>0.6</v>
      </c>
      <c r="R534">
        <v>0.02</v>
      </c>
      <c r="S534" s="7" t="s">
        <v>30</v>
      </c>
      <c r="T534" s="7" t="s">
        <v>36</v>
      </c>
      <c r="U534" s="7" t="s">
        <v>30</v>
      </c>
      <c r="V534" s="7" t="s">
        <v>37</v>
      </c>
      <c r="W534" s="7" t="s">
        <v>30</v>
      </c>
      <c r="X534" s="7" t="s">
        <v>38</v>
      </c>
      <c r="Y534">
        <v>0.05</v>
      </c>
      <c r="Z534">
        <v>0.2</v>
      </c>
      <c r="AA534">
        <v>0.4</v>
      </c>
      <c r="AB534">
        <v>0.55917398631245896</v>
      </c>
    </row>
    <row r="535" spans="1:28" x14ac:dyDescent="0.25">
      <c r="A535">
        <v>534</v>
      </c>
      <c r="B535" s="7" t="s">
        <v>13</v>
      </c>
      <c r="C535" s="7" t="s">
        <v>147</v>
      </c>
      <c r="D535">
        <v>0.82699999999999996</v>
      </c>
      <c r="E535">
        <v>6.4000689101857003E-3</v>
      </c>
      <c r="F535">
        <v>-8.6566136074055797E-4</v>
      </c>
      <c r="G535">
        <v>2.9134338639259402E-2</v>
      </c>
      <c r="H535">
        <v>2.7852018145187802E-6</v>
      </c>
      <c r="I535">
        <v>1</v>
      </c>
      <c r="J535">
        <v>1</v>
      </c>
      <c r="K535">
        <v>1</v>
      </c>
      <c r="L535">
        <v>6.0095163950175701E-6</v>
      </c>
      <c r="M535">
        <v>3.5345714059979801E-6</v>
      </c>
      <c r="N535">
        <v>6.7588859864967598E-6</v>
      </c>
      <c r="O535">
        <v>1.30440684210136E-2</v>
      </c>
      <c r="P535">
        <v>48</v>
      </c>
      <c r="Q535">
        <v>0.6</v>
      </c>
      <c r="R535">
        <v>0.03</v>
      </c>
      <c r="S535" s="7" t="s">
        <v>30</v>
      </c>
      <c r="T535" s="7" t="s">
        <v>36</v>
      </c>
      <c r="U535" s="7" t="s">
        <v>30</v>
      </c>
      <c r="V535" s="7" t="s">
        <v>37</v>
      </c>
      <c r="W535" s="7" t="s">
        <v>30</v>
      </c>
      <c r="X535" s="7" t="s">
        <v>38</v>
      </c>
      <c r="Y535">
        <v>0.05</v>
      </c>
      <c r="Z535">
        <v>0.2</v>
      </c>
      <c r="AA535">
        <v>0.4</v>
      </c>
      <c r="AB535">
        <v>0.64761467127402805</v>
      </c>
    </row>
    <row r="536" spans="1:28" x14ac:dyDescent="0.25">
      <c r="A536">
        <v>535</v>
      </c>
      <c r="B536" s="7" t="s">
        <v>13</v>
      </c>
      <c r="C536" s="7" t="s">
        <v>147</v>
      </c>
      <c r="D536">
        <v>0.80100000000000005</v>
      </c>
      <c r="E536">
        <v>5.1775886556934599E-3</v>
      </c>
      <c r="F536">
        <v>-1.21823977474664E-3</v>
      </c>
      <c r="G536">
        <v>3.8781760225253398E-2</v>
      </c>
      <c r="H536">
        <v>1.7883207969890699E-6</v>
      </c>
      <c r="I536">
        <v>1</v>
      </c>
      <c r="J536">
        <v>1</v>
      </c>
      <c r="K536">
        <v>1</v>
      </c>
      <c r="L536">
        <v>5.3947041112966999E-6</v>
      </c>
      <c r="M536">
        <v>3.2724289457638002E-6</v>
      </c>
      <c r="N536">
        <v>6.8788122600714397E-6</v>
      </c>
      <c r="O536">
        <v>2.0220448966291899E-2</v>
      </c>
      <c r="P536">
        <v>49</v>
      </c>
      <c r="Q536">
        <v>0.6</v>
      </c>
      <c r="R536">
        <v>0.04</v>
      </c>
      <c r="S536" s="7" t="s">
        <v>30</v>
      </c>
      <c r="T536" s="7" t="s">
        <v>36</v>
      </c>
      <c r="U536" s="7" t="s">
        <v>30</v>
      </c>
      <c r="V536" s="7" t="s">
        <v>37</v>
      </c>
      <c r="W536" s="7" t="s">
        <v>30</v>
      </c>
      <c r="X536" s="7" t="s">
        <v>38</v>
      </c>
      <c r="Y536">
        <v>0.05</v>
      </c>
      <c r="Z536">
        <v>0.25</v>
      </c>
      <c r="AA536">
        <v>0.3</v>
      </c>
      <c r="AB536">
        <v>0.53330533579316397</v>
      </c>
    </row>
    <row r="537" spans="1:28" x14ac:dyDescent="0.25">
      <c r="A537">
        <v>536</v>
      </c>
      <c r="B537" s="7" t="s">
        <v>13</v>
      </c>
      <c r="C537" s="7" t="s">
        <v>147</v>
      </c>
      <c r="D537">
        <v>0.82899999999999996</v>
      </c>
      <c r="E537">
        <v>8.9558918699361792E-3</v>
      </c>
      <c r="F537">
        <v>-1.6870628449085E-3</v>
      </c>
      <c r="G537">
        <v>5.8312937155091497E-2</v>
      </c>
      <c r="H537">
        <v>5.3641290111530101E-6</v>
      </c>
      <c r="I537">
        <v>1</v>
      </c>
      <c r="J537">
        <v>1</v>
      </c>
      <c r="K537">
        <v>1</v>
      </c>
      <c r="L537">
        <v>1.31639113865374E-5</v>
      </c>
      <c r="M537">
        <v>8.2103100538237606E-6</v>
      </c>
      <c r="N537">
        <v>1.6010092429208199E-5</v>
      </c>
      <c r="O537">
        <v>2.7482400735862601E-2</v>
      </c>
      <c r="P537">
        <v>50</v>
      </c>
      <c r="Q537">
        <v>0.6</v>
      </c>
      <c r="R537">
        <v>0.06</v>
      </c>
      <c r="S537" s="7" t="s">
        <v>30</v>
      </c>
      <c r="T537" s="7" t="s">
        <v>36</v>
      </c>
      <c r="U537" s="7" t="s">
        <v>30</v>
      </c>
      <c r="V537" s="7" t="s">
        <v>37</v>
      </c>
      <c r="W537" s="7" t="s">
        <v>30</v>
      </c>
      <c r="X537" s="7" t="s">
        <v>38</v>
      </c>
      <c r="Y537">
        <v>0.05</v>
      </c>
      <c r="Z537">
        <v>0.3</v>
      </c>
      <c r="AA537">
        <v>0.3</v>
      </c>
      <c r="AB537">
        <v>0.58885217741190299</v>
      </c>
    </row>
    <row r="538" spans="1:28" x14ac:dyDescent="0.25">
      <c r="A538">
        <v>537</v>
      </c>
      <c r="B538" s="7" t="s">
        <v>13</v>
      </c>
      <c r="C538" s="7" t="s">
        <v>147</v>
      </c>
      <c r="D538">
        <v>0.40899999999999997</v>
      </c>
      <c r="E538">
        <v>1.0844391776515E-2</v>
      </c>
      <c r="F538">
        <v>-6.1707997933306696E-3</v>
      </c>
      <c r="G538">
        <v>7.3829200206669193E-2</v>
      </c>
      <c r="H538">
        <v>7.6645383190784207E-6</v>
      </c>
      <c r="I538">
        <v>1</v>
      </c>
      <c r="J538">
        <v>1</v>
      </c>
      <c r="K538">
        <v>1</v>
      </c>
      <c r="L538">
        <v>7.0499760527847898E-6</v>
      </c>
      <c r="M538">
        <v>4.5743308408448301E-5</v>
      </c>
      <c r="N538">
        <v>4.5128746142154598E-5</v>
      </c>
      <c r="O538">
        <v>4.6442367115085502E-2</v>
      </c>
      <c r="P538">
        <v>51</v>
      </c>
      <c r="Q538">
        <v>0.6</v>
      </c>
      <c r="R538">
        <v>0.08</v>
      </c>
      <c r="S538" s="7" t="s">
        <v>30</v>
      </c>
      <c r="T538" s="7" t="s">
        <v>36</v>
      </c>
      <c r="U538" s="7" t="s">
        <v>30</v>
      </c>
      <c r="V538" s="7" t="s">
        <v>37</v>
      </c>
      <c r="W538" s="7" t="s">
        <v>30</v>
      </c>
      <c r="X538" s="7" t="s">
        <v>38</v>
      </c>
      <c r="Y538">
        <v>0.15</v>
      </c>
      <c r="Z538">
        <v>0.5</v>
      </c>
      <c r="AA538">
        <v>0.05</v>
      </c>
      <c r="AB538">
        <v>0.32110729725430298</v>
      </c>
    </row>
    <row r="539" spans="1:28" x14ac:dyDescent="0.25">
      <c r="A539">
        <v>538</v>
      </c>
      <c r="B539" s="7" t="s">
        <v>13</v>
      </c>
      <c r="C539" s="7" t="s">
        <v>147</v>
      </c>
      <c r="D539">
        <v>0.42399999999999999</v>
      </c>
      <c r="E539">
        <v>1.3072065819817499E-2</v>
      </c>
      <c r="F539">
        <v>-7.2833822889502098E-3</v>
      </c>
      <c r="G539">
        <v>9.2716617711049901E-2</v>
      </c>
      <c r="H539">
        <v>1.1139156658933901E-5</v>
      </c>
      <c r="I539">
        <v>1</v>
      </c>
      <c r="J539">
        <v>1</v>
      </c>
      <c r="K539">
        <v>1</v>
      </c>
      <c r="L539">
        <v>9.8516330015967394E-6</v>
      </c>
      <c r="M539">
        <v>6.4186814225927497E-5</v>
      </c>
      <c r="N539">
        <v>6.2899290568590302E-5</v>
      </c>
      <c r="O539">
        <v>5.9052244992601602E-2</v>
      </c>
      <c r="P539">
        <v>52</v>
      </c>
      <c r="Q539">
        <v>0.6</v>
      </c>
      <c r="R539">
        <v>0.1</v>
      </c>
      <c r="S539" s="7" t="s">
        <v>30</v>
      </c>
      <c r="T539" s="7" t="s">
        <v>36</v>
      </c>
      <c r="U539" s="7" t="s">
        <v>30</v>
      </c>
      <c r="V539" s="7" t="s">
        <v>37</v>
      </c>
      <c r="W539" s="7" t="s">
        <v>30</v>
      </c>
      <c r="X539" s="7" t="s">
        <v>38</v>
      </c>
      <c r="Y539">
        <v>0.1</v>
      </c>
      <c r="Z539">
        <v>0.5</v>
      </c>
      <c r="AA539">
        <v>0.05</v>
      </c>
      <c r="AB539">
        <v>0.34329455423698402</v>
      </c>
    </row>
    <row r="540" spans="1:28" x14ac:dyDescent="0.25">
      <c r="A540">
        <v>539</v>
      </c>
      <c r="B540" s="7" t="s">
        <v>13</v>
      </c>
      <c r="C540" s="7" t="s">
        <v>147</v>
      </c>
      <c r="D540">
        <v>0.438</v>
      </c>
      <c r="E540">
        <v>1.5749657889334901E-2</v>
      </c>
      <c r="F540">
        <v>-8.63015806688751E-3</v>
      </c>
      <c r="G540">
        <v>0.11636984193311201</v>
      </c>
      <c r="H540">
        <v>1.6176363152594099E-5</v>
      </c>
      <c r="I540">
        <v>1</v>
      </c>
      <c r="J540">
        <v>1</v>
      </c>
      <c r="K540">
        <v>1</v>
      </c>
      <c r="L540">
        <v>1.55671380288103E-5</v>
      </c>
      <c r="M540">
        <v>9.0655991412057706E-5</v>
      </c>
      <c r="N540">
        <v>9.0046766288273894E-5</v>
      </c>
      <c r="O540">
        <v>7.4635886464290105E-2</v>
      </c>
      <c r="P540">
        <v>53</v>
      </c>
      <c r="Q540">
        <v>0.6</v>
      </c>
      <c r="R540">
        <v>0.125</v>
      </c>
      <c r="S540" s="7" t="s">
        <v>30</v>
      </c>
      <c r="T540" s="7" t="s">
        <v>36</v>
      </c>
      <c r="U540" s="7" t="s">
        <v>30</v>
      </c>
      <c r="V540" s="7" t="s">
        <v>37</v>
      </c>
      <c r="W540" s="7" t="s">
        <v>30</v>
      </c>
      <c r="X540" s="7" t="s">
        <v>38</v>
      </c>
      <c r="Y540">
        <v>0.05</v>
      </c>
      <c r="Z540">
        <v>0.5</v>
      </c>
      <c r="AA540">
        <v>0.05</v>
      </c>
      <c r="AB540">
        <v>0.37299154974972598</v>
      </c>
    </row>
    <row r="541" spans="1:28" x14ac:dyDescent="0.25">
      <c r="A541">
        <v>540</v>
      </c>
      <c r="B541" s="7" t="s">
        <v>13</v>
      </c>
      <c r="C541" s="7" t="s">
        <v>147</v>
      </c>
      <c r="D541">
        <v>0.48799999999999999</v>
      </c>
      <c r="E541">
        <v>1.8399166247927499E-2</v>
      </c>
      <c r="F541">
        <v>-9.9225781906274995E-3</v>
      </c>
      <c r="G541">
        <v>0.14007742180937199</v>
      </c>
      <c r="H541">
        <v>2.20845664873817E-5</v>
      </c>
      <c r="I541">
        <v>1</v>
      </c>
      <c r="J541">
        <v>1</v>
      </c>
      <c r="K541">
        <v>1</v>
      </c>
      <c r="L541">
        <v>2.2815987252517599E-5</v>
      </c>
      <c r="M541">
        <v>1.20542124436498E-4</v>
      </c>
      <c r="N541">
        <v>1.21273545201634E-4</v>
      </c>
      <c r="O541">
        <v>9.1902841322378498E-2</v>
      </c>
      <c r="P541">
        <v>54</v>
      </c>
      <c r="Q541">
        <v>0.6</v>
      </c>
      <c r="R541">
        <v>0.15</v>
      </c>
      <c r="S541" s="7" t="s">
        <v>30</v>
      </c>
      <c r="T541" s="7" t="s">
        <v>36</v>
      </c>
      <c r="U541" s="7" t="s">
        <v>30</v>
      </c>
      <c r="V541" s="7" t="s">
        <v>37</v>
      </c>
      <c r="W541" s="7" t="s">
        <v>30</v>
      </c>
      <c r="X541" s="7" t="s">
        <v>38</v>
      </c>
      <c r="Y541">
        <v>2.5000000000000001E-2</v>
      </c>
      <c r="Z541">
        <v>0.5</v>
      </c>
      <c r="AA541">
        <v>2.5000000000000001E-2</v>
      </c>
      <c r="AB541">
        <v>0.39008538010569999</v>
      </c>
    </row>
    <row r="542" spans="1:28" x14ac:dyDescent="0.25">
      <c r="A542">
        <v>541</v>
      </c>
      <c r="B542" s="7" t="s">
        <v>151</v>
      </c>
      <c r="C542" s="7" t="s">
        <v>147</v>
      </c>
      <c r="D542">
        <v>0.94</v>
      </c>
      <c r="E542">
        <v>2.6836812990132602E-3</v>
      </c>
      <c r="F542">
        <v>-8.1977738699155093E-6</v>
      </c>
      <c r="G542">
        <v>9.9918022261300705E-3</v>
      </c>
      <c r="H542">
        <v>4.7132566080157799E-7</v>
      </c>
      <c r="I542">
        <v>1</v>
      </c>
      <c r="J542">
        <v>1</v>
      </c>
      <c r="K542">
        <v>1</v>
      </c>
      <c r="L542">
        <v>4.7297824964824399E-7</v>
      </c>
      <c r="M542">
        <v>4.7139286429800001E-7</v>
      </c>
      <c r="N542">
        <v>4.7304545314466601E-7</v>
      </c>
      <c r="O542">
        <v>4.81776872764649E-3</v>
      </c>
      <c r="P542">
        <v>1</v>
      </c>
      <c r="Q542">
        <v>0.4</v>
      </c>
      <c r="R542">
        <v>0.01</v>
      </c>
      <c r="S542" s="7" t="s">
        <v>13</v>
      </c>
      <c r="T542" s="7" t="s">
        <v>14</v>
      </c>
      <c r="U542" s="7" t="s">
        <v>13</v>
      </c>
      <c r="V542" s="7" t="s">
        <v>15</v>
      </c>
      <c r="W542" s="7" t="s">
        <v>13</v>
      </c>
      <c r="X542" s="7" t="s">
        <v>16</v>
      </c>
      <c r="Y542">
        <v>0.05</v>
      </c>
      <c r="Z542">
        <v>0.2</v>
      </c>
      <c r="AA542">
        <v>0.5</v>
      </c>
      <c r="AB542">
        <v>0.59861605757320102</v>
      </c>
    </row>
    <row r="543" spans="1:28" x14ac:dyDescent="0.25">
      <c r="A543">
        <v>542</v>
      </c>
      <c r="B543" s="7" t="s">
        <v>151</v>
      </c>
      <c r="C543" s="7" t="s">
        <v>147</v>
      </c>
      <c r="D543">
        <v>0.95099999999999996</v>
      </c>
      <c r="E543">
        <v>4.1477712864796202E-3</v>
      </c>
      <c r="F543">
        <v>-2.4583659344683701E-5</v>
      </c>
      <c r="G543">
        <v>1.9975416340655201E-2</v>
      </c>
      <c r="H543">
        <v>1.1211158161576601E-6</v>
      </c>
      <c r="I543">
        <v>1</v>
      </c>
      <c r="J543">
        <v>1</v>
      </c>
      <c r="K543">
        <v>1</v>
      </c>
      <c r="L543">
        <v>1.08011146736349E-6</v>
      </c>
      <c r="M543">
        <v>1.1217201724644399E-6</v>
      </c>
      <c r="N543">
        <v>1.0807158236702701E-6</v>
      </c>
      <c r="O543">
        <v>1.0883800571218301E-2</v>
      </c>
      <c r="P543">
        <v>2</v>
      </c>
      <c r="Q543">
        <v>0.4</v>
      </c>
      <c r="R543">
        <v>0.02</v>
      </c>
      <c r="S543" s="7" t="s">
        <v>13</v>
      </c>
      <c r="T543" s="7" t="s">
        <v>14</v>
      </c>
      <c r="U543" s="7" t="s">
        <v>13</v>
      </c>
      <c r="V543" s="7" t="s">
        <v>15</v>
      </c>
      <c r="W543" s="7" t="s">
        <v>13</v>
      </c>
      <c r="X543" s="7" t="s">
        <v>16</v>
      </c>
      <c r="Y543">
        <v>0.4</v>
      </c>
      <c r="Z543">
        <v>0.6</v>
      </c>
      <c r="AA543">
        <v>0.05</v>
      </c>
      <c r="AB543">
        <v>0.193957528620916</v>
      </c>
    </row>
    <row r="544" spans="1:28" x14ac:dyDescent="0.25">
      <c r="A544">
        <v>543</v>
      </c>
      <c r="B544" s="7" t="s">
        <v>151</v>
      </c>
      <c r="C544" s="7" t="s">
        <v>147</v>
      </c>
      <c r="D544">
        <v>0.95</v>
      </c>
      <c r="E544">
        <v>6.0631425783843401E-3</v>
      </c>
      <c r="F544">
        <v>-3.1166132759117602E-5</v>
      </c>
      <c r="G544">
        <v>2.9968833867240901E-2</v>
      </c>
      <c r="H544">
        <v>2.4045289282145301E-6</v>
      </c>
      <c r="I544">
        <v>1</v>
      </c>
      <c r="J544">
        <v>1</v>
      </c>
      <c r="K544">
        <v>1</v>
      </c>
      <c r="L544">
        <v>2.2732488159569899E-6</v>
      </c>
      <c r="M544">
        <v>2.40550025604569E-6</v>
      </c>
      <c r="N544">
        <v>2.2742201437881498E-6</v>
      </c>
      <c r="O544">
        <v>1.59332568402368E-2</v>
      </c>
      <c r="P544">
        <v>3</v>
      </c>
      <c r="Q544">
        <v>0.4</v>
      </c>
      <c r="R544">
        <v>0.03</v>
      </c>
      <c r="S544" s="7" t="s">
        <v>13</v>
      </c>
      <c r="T544" s="7" t="s">
        <v>14</v>
      </c>
      <c r="U544" s="7" t="s">
        <v>13</v>
      </c>
      <c r="V544" s="7" t="s">
        <v>15</v>
      </c>
      <c r="W544" s="7" t="s">
        <v>13</v>
      </c>
      <c r="X544" s="7" t="s">
        <v>16</v>
      </c>
      <c r="Y544">
        <v>0.1</v>
      </c>
      <c r="Z544">
        <v>0.3</v>
      </c>
      <c r="AA544">
        <v>0.3</v>
      </c>
      <c r="AB544">
        <v>0.49888966872982898</v>
      </c>
    </row>
    <row r="545" spans="1:28" x14ac:dyDescent="0.25">
      <c r="A545">
        <v>544</v>
      </c>
      <c r="B545" s="7" t="s">
        <v>151</v>
      </c>
      <c r="C545" s="7" t="s">
        <v>147</v>
      </c>
      <c r="D545">
        <v>0.94199999999999995</v>
      </c>
      <c r="E545">
        <v>2.1794598532582799E-3</v>
      </c>
      <c r="F545">
        <v>8.9538632854886496E-7</v>
      </c>
      <c r="G545">
        <v>1.00008953863285E-2</v>
      </c>
      <c r="H545">
        <v>3.1143932163978401E-7</v>
      </c>
      <c r="I545">
        <v>1</v>
      </c>
      <c r="J545">
        <v>1</v>
      </c>
      <c r="K545">
        <v>1</v>
      </c>
      <c r="L545">
        <v>3.0914884494782201E-7</v>
      </c>
      <c r="M545">
        <v>3.1144012335646102E-7</v>
      </c>
      <c r="N545">
        <v>3.0914964666449901E-7</v>
      </c>
      <c r="O545">
        <v>3.7731180828867602E-3</v>
      </c>
      <c r="P545">
        <v>4</v>
      </c>
      <c r="Q545">
        <v>0.5</v>
      </c>
      <c r="R545">
        <v>0.01</v>
      </c>
      <c r="S545" s="7" t="s">
        <v>13</v>
      </c>
      <c r="T545" s="7" t="s">
        <v>14</v>
      </c>
      <c r="U545" s="7" t="s">
        <v>13</v>
      </c>
      <c r="V545" s="7" t="s">
        <v>17</v>
      </c>
      <c r="W545" s="7" t="s">
        <v>13</v>
      </c>
      <c r="X545" s="7" t="s">
        <v>18</v>
      </c>
      <c r="Y545">
        <v>0.1</v>
      </c>
      <c r="Z545">
        <v>0.2</v>
      </c>
      <c r="AA545">
        <v>0.5</v>
      </c>
      <c r="AB545">
        <v>0.63311837712183905</v>
      </c>
    </row>
    <row r="546" spans="1:28" x14ac:dyDescent="0.25">
      <c r="A546">
        <v>545</v>
      </c>
      <c r="B546" s="7" t="s">
        <v>151</v>
      </c>
      <c r="C546" s="7" t="s">
        <v>147</v>
      </c>
      <c r="D546">
        <v>0.93100000000000005</v>
      </c>
      <c r="E546">
        <v>2.9267540080703701E-3</v>
      </c>
      <c r="F546">
        <v>-2.1512927845229E-5</v>
      </c>
      <c r="G546">
        <v>1.9978487072154799E-2</v>
      </c>
      <c r="H546">
        <v>5.6002156777527404E-7</v>
      </c>
      <c r="I546">
        <v>1</v>
      </c>
      <c r="J546">
        <v>1</v>
      </c>
      <c r="K546">
        <v>1</v>
      </c>
      <c r="L546">
        <v>6.0358004168544304E-7</v>
      </c>
      <c r="M546">
        <v>5.6048437383974797E-7</v>
      </c>
      <c r="N546">
        <v>6.0404284774991697E-7</v>
      </c>
      <c r="O546">
        <v>9.6343243347392707E-3</v>
      </c>
      <c r="P546">
        <v>5</v>
      </c>
      <c r="Q546">
        <v>0.5</v>
      </c>
      <c r="R546">
        <v>0.02</v>
      </c>
      <c r="S546" s="7" t="s">
        <v>13</v>
      </c>
      <c r="T546" s="7" t="s">
        <v>14</v>
      </c>
      <c r="U546" s="7" t="s">
        <v>13</v>
      </c>
      <c r="V546" s="7" t="s">
        <v>17</v>
      </c>
      <c r="W546" s="7" t="s">
        <v>13</v>
      </c>
      <c r="X546" s="7" t="s">
        <v>18</v>
      </c>
      <c r="Y546">
        <v>0.35</v>
      </c>
      <c r="Z546">
        <v>0.5</v>
      </c>
      <c r="AA546">
        <v>0.1</v>
      </c>
      <c r="AB546">
        <v>0.26328323400324399</v>
      </c>
    </row>
    <row r="547" spans="1:28" x14ac:dyDescent="0.25">
      <c r="A547">
        <v>546</v>
      </c>
      <c r="B547" s="7" t="s">
        <v>151</v>
      </c>
      <c r="C547" s="7" t="s">
        <v>147</v>
      </c>
      <c r="D547">
        <v>0.94699999999999995</v>
      </c>
      <c r="E547">
        <v>4.5903947251760202E-3</v>
      </c>
      <c r="F547">
        <v>-5.1088208280210898E-5</v>
      </c>
      <c r="G547">
        <v>2.9948911791719799E-2</v>
      </c>
      <c r="H547">
        <v>1.37651571463585E-6</v>
      </c>
      <c r="I547">
        <v>1</v>
      </c>
      <c r="J547">
        <v>1</v>
      </c>
      <c r="K547">
        <v>1</v>
      </c>
      <c r="L547">
        <v>1.3833347015843099E-6</v>
      </c>
      <c r="M547">
        <v>1.37912571966114E-6</v>
      </c>
      <c r="N547">
        <v>1.38594470660959E-6</v>
      </c>
      <c r="O547">
        <v>1.3084122769326899E-2</v>
      </c>
      <c r="P547">
        <v>6</v>
      </c>
      <c r="Q547">
        <v>0.5</v>
      </c>
      <c r="R547">
        <v>0.03</v>
      </c>
      <c r="S547" s="7" t="s">
        <v>13</v>
      </c>
      <c r="T547" s="7" t="s">
        <v>14</v>
      </c>
      <c r="U547" s="7" t="s">
        <v>13</v>
      </c>
      <c r="V547" s="7" t="s">
        <v>17</v>
      </c>
      <c r="W547" s="7" t="s">
        <v>13</v>
      </c>
      <c r="X547" s="7" t="s">
        <v>18</v>
      </c>
      <c r="Y547">
        <v>0.35</v>
      </c>
      <c r="Z547">
        <v>0.5</v>
      </c>
      <c r="AA547">
        <v>0.1</v>
      </c>
      <c r="AB547">
        <v>0.34879206525343198</v>
      </c>
    </row>
    <row r="548" spans="1:28" x14ac:dyDescent="0.25">
      <c r="A548">
        <v>547</v>
      </c>
      <c r="B548" s="7" t="s">
        <v>151</v>
      </c>
      <c r="C548" s="7" t="s">
        <v>147</v>
      </c>
      <c r="D548">
        <v>0.93300000000000005</v>
      </c>
      <c r="E548">
        <v>3.4109524408947401E-3</v>
      </c>
      <c r="F548">
        <v>-1.00374646434644E-4</v>
      </c>
      <c r="G548">
        <v>3.98996253535654E-2</v>
      </c>
      <c r="H548">
        <v>7.7650851449819499E-7</v>
      </c>
      <c r="I548">
        <v>1</v>
      </c>
      <c r="J548">
        <v>1</v>
      </c>
      <c r="K548">
        <v>1</v>
      </c>
      <c r="L548">
        <v>7.4456382990643104E-7</v>
      </c>
      <c r="M548">
        <v>7.8658358414507501E-7</v>
      </c>
      <c r="N548">
        <v>7.5463889955331095E-7</v>
      </c>
      <c r="O548">
        <v>2.7286599826020001E-2</v>
      </c>
      <c r="P548">
        <v>7</v>
      </c>
      <c r="Q548">
        <v>0.5</v>
      </c>
      <c r="R548">
        <v>0.04</v>
      </c>
      <c r="S548" s="7" t="s">
        <v>13</v>
      </c>
      <c r="T548" s="7" t="s">
        <v>14</v>
      </c>
      <c r="U548" s="7" t="s">
        <v>13</v>
      </c>
      <c r="V548" s="7" t="s">
        <v>17</v>
      </c>
      <c r="W548" s="7" t="s">
        <v>13</v>
      </c>
      <c r="X548" s="7" t="s">
        <v>18</v>
      </c>
      <c r="Y548">
        <v>0.05</v>
      </c>
      <c r="Z548">
        <v>0.2</v>
      </c>
      <c r="AA548">
        <v>0.1</v>
      </c>
      <c r="AB548">
        <v>0.38837522773044098</v>
      </c>
    </row>
    <row r="549" spans="1:28" x14ac:dyDescent="0.25">
      <c r="A549">
        <v>548</v>
      </c>
      <c r="B549" s="7" t="s">
        <v>151</v>
      </c>
      <c r="C549" s="7" t="s">
        <v>147</v>
      </c>
      <c r="D549">
        <v>0.94</v>
      </c>
      <c r="E549">
        <v>5.4982206594470801E-3</v>
      </c>
      <c r="F549">
        <v>-1.5013954900510801E-4</v>
      </c>
      <c r="G549">
        <v>5.9849860450995003E-2</v>
      </c>
      <c r="H549">
        <v>2.00470468537476E-6</v>
      </c>
      <c r="I549">
        <v>1</v>
      </c>
      <c r="J549">
        <v>1</v>
      </c>
      <c r="K549">
        <v>1</v>
      </c>
      <c r="L549">
        <v>1.9398417026746701E-6</v>
      </c>
      <c r="M549">
        <v>2.0272465695502098E-6</v>
      </c>
      <c r="N549">
        <v>1.9623835868501301E-6</v>
      </c>
      <c r="O549">
        <v>3.9046364914644902E-2</v>
      </c>
      <c r="P549">
        <v>8</v>
      </c>
      <c r="Q549">
        <v>0.5</v>
      </c>
      <c r="R549">
        <v>0.06</v>
      </c>
      <c r="S549" s="7" t="s">
        <v>13</v>
      </c>
      <c r="T549" s="7" t="s">
        <v>14</v>
      </c>
      <c r="U549" s="7" t="s">
        <v>13</v>
      </c>
      <c r="V549" s="7" t="s">
        <v>17</v>
      </c>
      <c r="W549" s="7" t="s">
        <v>13</v>
      </c>
      <c r="X549" s="7" t="s">
        <v>18</v>
      </c>
      <c r="Y549">
        <v>0.05</v>
      </c>
      <c r="Z549">
        <v>0.3</v>
      </c>
      <c r="AA549">
        <v>0.1</v>
      </c>
      <c r="AB549">
        <v>0.363205586128588</v>
      </c>
    </row>
    <row r="550" spans="1:28" x14ac:dyDescent="0.25">
      <c r="A550">
        <v>549</v>
      </c>
      <c r="B550" s="7" t="s">
        <v>151</v>
      </c>
      <c r="C550" s="7" t="s">
        <v>147</v>
      </c>
      <c r="D550">
        <v>0.94599999999999995</v>
      </c>
      <c r="E550">
        <v>8.3259304130594899E-3</v>
      </c>
      <c r="F550">
        <v>-2.3815830939107101E-4</v>
      </c>
      <c r="G550">
        <v>7.9761841690608806E-2</v>
      </c>
      <c r="H550">
        <v>4.5813671271548001E-6</v>
      </c>
      <c r="I550">
        <v>1</v>
      </c>
      <c r="J550">
        <v>1</v>
      </c>
      <c r="K550">
        <v>1</v>
      </c>
      <c r="L550">
        <v>4.5700677858350398E-6</v>
      </c>
      <c r="M550">
        <v>4.6380865074868203E-6</v>
      </c>
      <c r="N550">
        <v>4.6267871661670499E-6</v>
      </c>
      <c r="O550">
        <v>4.8874651974934499E-2</v>
      </c>
      <c r="P550">
        <v>9</v>
      </c>
      <c r="Q550">
        <v>0.5</v>
      </c>
      <c r="R550">
        <v>0.08</v>
      </c>
      <c r="S550" s="7" t="s">
        <v>13</v>
      </c>
      <c r="T550" s="7" t="s">
        <v>14</v>
      </c>
      <c r="U550" s="7" t="s">
        <v>13</v>
      </c>
      <c r="V550" s="7" t="s">
        <v>17</v>
      </c>
      <c r="W550" s="7" t="s">
        <v>13</v>
      </c>
      <c r="X550" s="7" t="s">
        <v>18</v>
      </c>
      <c r="Y550">
        <v>0.05</v>
      </c>
      <c r="Z550">
        <v>0.3</v>
      </c>
      <c r="AA550">
        <v>0.1</v>
      </c>
      <c r="AB550">
        <v>0.45808340975022099</v>
      </c>
    </row>
    <row r="551" spans="1:28" x14ac:dyDescent="0.25">
      <c r="A551">
        <v>550</v>
      </c>
      <c r="B551" s="7" t="s">
        <v>151</v>
      </c>
      <c r="C551" s="7" t="s">
        <v>147</v>
      </c>
      <c r="D551">
        <v>0.94</v>
      </c>
      <c r="E551">
        <v>1.5685897915606599E-3</v>
      </c>
      <c r="F551">
        <v>-6.71812703103032E-6</v>
      </c>
      <c r="G551">
        <v>9.9932818729689607E-3</v>
      </c>
      <c r="H551">
        <v>1.6256478414016501E-7</v>
      </c>
      <c r="I551">
        <v>1</v>
      </c>
      <c r="J551">
        <v>1</v>
      </c>
      <c r="K551">
        <v>1</v>
      </c>
      <c r="L551">
        <v>1.6726836791873301E-7</v>
      </c>
      <c r="M551">
        <v>1.6260991737097001E-7</v>
      </c>
      <c r="N551">
        <v>1.67313501149538E-7</v>
      </c>
      <c r="O551">
        <v>5.1921841940198903E-3</v>
      </c>
      <c r="P551">
        <v>10</v>
      </c>
      <c r="Q551">
        <v>0.6</v>
      </c>
      <c r="R551">
        <v>0.01</v>
      </c>
      <c r="S551" s="7" t="s">
        <v>13</v>
      </c>
      <c r="T551" s="7" t="s">
        <v>14</v>
      </c>
      <c r="U551" s="7" t="s">
        <v>13</v>
      </c>
      <c r="V551" s="7" t="s">
        <v>19</v>
      </c>
      <c r="W551" s="7" t="s">
        <v>13</v>
      </c>
      <c r="X551" s="7" t="s">
        <v>20</v>
      </c>
      <c r="Y551">
        <v>0.05</v>
      </c>
      <c r="Z551">
        <v>0.15</v>
      </c>
      <c r="AA551">
        <v>0.4</v>
      </c>
      <c r="AB551">
        <v>0.51769604223915999</v>
      </c>
    </row>
    <row r="552" spans="1:28" x14ac:dyDescent="0.25">
      <c r="A552">
        <v>551</v>
      </c>
      <c r="B552" s="7" t="s">
        <v>151</v>
      </c>
      <c r="C552" s="7" t="s">
        <v>147</v>
      </c>
      <c r="D552">
        <v>0.93899999999999995</v>
      </c>
      <c r="E552">
        <v>2.8944594851787499E-3</v>
      </c>
      <c r="F552">
        <v>-3.8821815670699799E-5</v>
      </c>
      <c r="G552">
        <v>1.9961178184329301E-2</v>
      </c>
      <c r="H552">
        <v>5.5321458963953596E-7</v>
      </c>
      <c r="I552">
        <v>1</v>
      </c>
      <c r="J552">
        <v>1</v>
      </c>
      <c r="K552">
        <v>1</v>
      </c>
      <c r="L552">
        <v>5.8097939202863895E-7</v>
      </c>
      <c r="M552">
        <v>5.5472172301150597E-7</v>
      </c>
      <c r="N552">
        <v>5.8248652540060801E-7</v>
      </c>
      <c r="O552">
        <v>7.7869538267892197E-3</v>
      </c>
      <c r="P552">
        <v>11</v>
      </c>
      <c r="Q552">
        <v>0.6</v>
      </c>
      <c r="R552">
        <v>0.02</v>
      </c>
      <c r="S552" s="7" t="s">
        <v>13</v>
      </c>
      <c r="T552" s="7" t="s">
        <v>14</v>
      </c>
      <c r="U552" s="7" t="s">
        <v>13</v>
      </c>
      <c r="V552" s="7" t="s">
        <v>19</v>
      </c>
      <c r="W552" s="7" t="s">
        <v>13</v>
      </c>
      <c r="X552" s="7" t="s">
        <v>20</v>
      </c>
      <c r="Y552">
        <v>0.2</v>
      </c>
      <c r="Z552">
        <v>0.3</v>
      </c>
      <c r="AA552">
        <v>0.3</v>
      </c>
      <c r="AB552">
        <v>0.533757258008007</v>
      </c>
    </row>
    <row r="553" spans="1:28" x14ac:dyDescent="0.25">
      <c r="A553">
        <v>552</v>
      </c>
      <c r="B553" s="7" t="s">
        <v>151</v>
      </c>
      <c r="C553" s="7" t="s">
        <v>147</v>
      </c>
      <c r="D553">
        <v>0.92900000000000005</v>
      </c>
      <c r="E553">
        <v>3.8725525719911199E-3</v>
      </c>
      <c r="F553">
        <v>-7.8274362576093894E-5</v>
      </c>
      <c r="G553">
        <v>2.9921725637423902E-2</v>
      </c>
      <c r="H553">
        <v>9.9382910095720209E-7</v>
      </c>
      <c r="I553">
        <v>1</v>
      </c>
      <c r="J553">
        <v>1</v>
      </c>
      <c r="K553">
        <v>1</v>
      </c>
      <c r="L553">
        <v>1.00805293924903E-6</v>
      </c>
      <c r="M553">
        <v>9.9995597679389595E-7</v>
      </c>
      <c r="N553">
        <v>1.01417981508573E-6</v>
      </c>
      <c r="O553">
        <v>1.4138416520781001E-2</v>
      </c>
      <c r="P553">
        <v>12</v>
      </c>
      <c r="Q553">
        <v>0.6</v>
      </c>
      <c r="R553">
        <v>0.03</v>
      </c>
      <c r="S553" s="7" t="s">
        <v>13</v>
      </c>
      <c r="T553" s="7" t="s">
        <v>14</v>
      </c>
      <c r="U553" s="7" t="s">
        <v>13</v>
      </c>
      <c r="V553" s="7" t="s">
        <v>19</v>
      </c>
      <c r="W553" s="7" t="s">
        <v>13</v>
      </c>
      <c r="X553" s="7" t="s">
        <v>20</v>
      </c>
      <c r="Y553">
        <v>0.1</v>
      </c>
      <c r="Z553">
        <v>0.3</v>
      </c>
      <c r="AA553">
        <v>0.3</v>
      </c>
      <c r="AB553">
        <v>0.470430834585227</v>
      </c>
    </row>
    <row r="554" spans="1:28" x14ac:dyDescent="0.25">
      <c r="A554">
        <v>553</v>
      </c>
      <c r="B554" s="7" t="s">
        <v>151</v>
      </c>
      <c r="C554" s="7" t="s">
        <v>147</v>
      </c>
      <c r="D554">
        <v>0.94099999999999995</v>
      </c>
      <c r="E554">
        <v>4.0015164597627696E-3</v>
      </c>
      <c r="F554">
        <v>-7.99084202792903E-5</v>
      </c>
      <c r="G554">
        <v>3.99200915797207E-2</v>
      </c>
      <c r="H554">
        <v>1.0700482494737601E-6</v>
      </c>
      <c r="I554">
        <v>1</v>
      </c>
      <c r="J554">
        <v>1</v>
      </c>
      <c r="K554">
        <v>1</v>
      </c>
      <c r="L554">
        <v>1.08191398885227E-6</v>
      </c>
      <c r="M554">
        <v>1.07643360510529E-6</v>
      </c>
      <c r="N554">
        <v>1.0882993444838E-6</v>
      </c>
      <c r="O554">
        <v>2.14730058528225E-2</v>
      </c>
      <c r="P554">
        <v>13</v>
      </c>
      <c r="Q554">
        <v>0.6</v>
      </c>
      <c r="R554">
        <v>0.04</v>
      </c>
      <c r="S554" s="7" t="s">
        <v>13</v>
      </c>
      <c r="T554" s="7" t="s">
        <v>14</v>
      </c>
      <c r="U554" s="7" t="s">
        <v>13</v>
      </c>
      <c r="V554" s="7" t="s">
        <v>19</v>
      </c>
      <c r="W554" s="7" t="s">
        <v>13</v>
      </c>
      <c r="X554" s="7" t="s">
        <v>20</v>
      </c>
      <c r="Y554">
        <v>0.1</v>
      </c>
      <c r="Z554">
        <v>0.3</v>
      </c>
      <c r="AA554">
        <v>0.2</v>
      </c>
      <c r="AB554">
        <v>0.41885705900308901</v>
      </c>
    </row>
    <row r="555" spans="1:28" x14ac:dyDescent="0.25">
      <c r="A555">
        <v>554</v>
      </c>
      <c r="B555" s="7" t="s">
        <v>151</v>
      </c>
      <c r="C555" s="7" t="s">
        <v>147</v>
      </c>
      <c r="D555">
        <v>0.93899999999999995</v>
      </c>
      <c r="E555">
        <v>4.0628452036967104E-3</v>
      </c>
      <c r="F555">
        <v>-1.3405976183268099E-4</v>
      </c>
      <c r="G555">
        <v>5.9865940238167201E-2</v>
      </c>
      <c r="H555">
        <v>1.1148315371973299E-6</v>
      </c>
      <c r="I555">
        <v>1</v>
      </c>
      <c r="J555">
        <v>1</v>
      </c>
      <c r="K555">
        <v>1</v>
      </c>
      <c r="L555">
        <v>1.09678281533564E-6</v>
      </c>
      <c r="M555">
        <v>1.13280355693997E-6</v>
      </c>
      <c r="N555">
        <v>1.1147548350782699E-6</v>
      </c>
      <c r="O555">
        <v>3.7507261337206999E-2</v>
      </c>
      <c r="P555">
        <v>14</v>
      </c>
      <c r="Q555">
        <v>0.6</v>
      </c>
      <c r="R555">
        <v>0.06</v>
      </c>
      <c r="S555" s="7" t="s">
        <v>13</v>
      </c>
      <c r="T555" s="7" t="s">
        <v>14</v>
      </c>
      <c r="U555" s="7" t="s">
        <v>13</v>
      </c>
      <c r="V555" s="7" t="s">
        <v>19</v>
      </c>
      <c r="W555" s="7" t="s">
        <v>13</v>
      </c>
      <c r="X555" s="7" t="s">
        <v>20</v>
      </c>
      <c r="Y555">
        <v>0.1</v>
      </c>
      <c r="Z555">
        <v>0.3</v>
      </c>
      <c r="AA555">
        <v>0.05</v>
      </c>
      <c r="AB555">
        <v>0.36707115292703102</v>
      </c>
    </row>
    <row r="556" spans="1:28" x14ac:dyDescent="0.25">
      <c r="A556">
        <v>555</v>
      </c>
      <c r="B556" s="7" t="s">
        <v>151</v>
      </c>
      <c r="C556" s="7" t="s">
        <v>147</v>
      </c>
      <c r="D556">
        <v>0.93400000000000005</v>
      </c>
      <c r="E556">
        <v>5.5312970052099498E-3</v>
      </c>
      <c r="F556">
        <v>-1.81076238528643E-4</v>
      </c>
      <c r="G556">
        <v>7.9818923761471497E-2</v>
      </c>
      <c r="H556">
        <v>2.0707076882981999E-6</v>
      </c>
      <c r="I556">
        <v>1</v>
      </c>
      <c r="J556">
        <v>1</v>
      </c>
      <c r="K556">
        <v>1</v>
      </c>
      <c r="L556">
        <v>2.0991047257808098E-6</v>
      </c>
      <c r="M556">
        <v>2.1034962924578899E-6</v>
      </c>
      <c r="N556">
        <v>2.13189332994049E-6</v>
      </c>
      <c r="O556">
        <v>5.12876178134163E-2</v>
      </c>
      <c r="P556">
        <v>15</v>
      </c>
      <c r="Q556">
        <v>0.6</v>
      </c>
      <c r="R556">
        <v>0.08</v>
      </c>
      <c r="S556" s="7" t="s">
        <v>13</v>
      </c>
      <c r="T556" s="7" t="s">
        <v>14</v>
      </c>
      <c r="U556" s="7" t="s">
        <v>13</v>
      </c>
      <c r="V556" s="7" t="s">
        <v>19</v>
      </c>
      <c r="W556" s="7" t="s">
        <v>13</v>
      </c>
      <c r="X556" s="7" t="s">
        <v>20</v>
      </c>
      <c r="Y556">
        <v>0.05</v>
      </c>
      <c r="Z556">
        <v>0.3</v>
      </c>
      <c r="AA556">
        <v>0.05</v>
      </c>
      <c r="AB556">
        <v>0.38873854457141199</v>
      </c>
    </row>
    <row r="557" spans="1:28" x14ac:dyDescent="0.25">
      <c r="A557">
        <v>556</v>
      </c>
      <c r="B557" s="7" t="s">
        <v>151</v>
      </c>
      <c r="C557" s="7" t="s">
        <v>147</v>
      </c>
      <c r="D557">
        <v>0.94199999999999995</v>
      </c>
      <c r="E557">
        <v>8.40238608491224E-3</v>
      </c>
      <c r="F557">
        <v>-2.1933012406967999E-4</v>
      </c>
      <c r="G557">
        <v>9.9780669875930206E-2</v>
      </c>
      <c r="H557">
        <v>4.7221532106887604E-6</v>
      </c>
      <c r="I557">
        <v>1</v>
      </c>
      <c r="J557">
        <v>1</v>
      </c>
      <c r="K557">
        <v>1</v>
      </c>
      <c r="L557">
        <v>4.7082824113204598E-6</v>
      </c>
      <c r="M557">
        <v>4.7702589140131804E-6</v>
      </c>
      <c r="N557">
        <v>4.7563881146448798E-6</v>
      </c>
      <c r="O557">
        <v>6.03859356276059E-2</v>
      </c>
      <c r="P557">
        <v>16</v>
      </c>
      <c r="Q557">
        <v>0.6</v>
      </c>
      <c r="R557">
        <v>0.1</v>
      </c>
      <c r="S557" s="7" t="s">
        <v>13</v>
      </c>
      <c r="T557" s="7" t="s">
        <v>14</v>
      </c>
      <c r="U557" s="7" t="s">
        <v>13</v>
      </c>
      <c r="V557" s="7" t="s">
        <v>19</v>
      </c>
      <c r="W557" s="7" t="s">
        <v>13</v>
      </c>
      <c r="X557" s="7" t="s">
        <v>20</v>
      </c>
      <c r="Y557">
        <v>0.05</v>
      </c>
      <c r="Z557">
        <v>0.3</v>
      </c>
      <c r="AA557">
        <v>0.05</v>
      </c>
      <c r="AB557">
        <v>0.48216255312589801</v>
      </c>
    </row>
    <row r="558" spans="1:28" x14ac:dyDescent="0.25">
      <c r="A558">
        <v>557</v>
      </c>
      <c r="B558" s="7" t="s">
        <v>151</v>
      </c>
      <c r="C558" s="7" t="s">
        <v>147</v>
      </c>
      <c r="D558">
        <v>0.93300000000000005</v>
      </c>
      <c r="E558">
        <v>9.9718637949539907E-3</v>
      </c>
      <c r="F558">
        <v>-2.15874914109154E-4</v>
      </c>
      <c r="G558">
        <v>0.124784125085891</v>
      </c>
      <c r="H558">
        <v>6.6443623084039004E-6</v>
      </c>
      <c r="I558">
        <v>1</v>
      </c>
      <c r="J558">
        <v>1</v>
      </c>
      <c r="K558">
        <v>1</v>
      </c>
      <c r="L558">
        <v>6.2831790002144098E-6</v>
      </c>
      <c r="M558">
        <v>6.6909642869455304E-6</v>
      </c>
      <c r="N558">
        <v>6.3297809787560398E-6</v>
      </c>
      <c r="O558">
        <v>7.1718132926323203E-2</v>
      </c>
      <c r="P558">
        <v>17</v>
      </c>
      <c r="Q558">
        <v>0.6</v>
      </c>
      <c r="R558">
        <v>0.125</v>
      </c>
      <c r="S558" s="7" t="s">
        <v>13</v>
      </c>
      <c r="T558" s="7" t="s">
        <v>14</v>
      </c>
      <c r="U558" s="7" t="s">
        <v>13</v>
      </c>
      <c r="V558" s="7" t="s">
        <v>19</v>
      </c>
      <c r="W558" s="7" t="s">
        <v>13</v>
      </c>
      <c r="X558" s="7" t="s">
        <v>20</v>
      </c>
      <c r="Y558">
        <v>0.05</v>
      </c>
      <c r="Z558">
        <v>0.4</v>
      </c>
      <c r="AA558">
        <v>0.05</v>
      </c>
      <c r="AB558">
        <v>0.43469558103975903</v>
      </c>
    </row>
    <row r="559" spans="1:28" x14ac:dyDescent="0.25">
      <c r="A559">
        <v>558</v>
      </c>
      <c r="B559" s="7" t="s">
        <v>151</v>
      </c>
      <c r="C559" s="7" t="s">
        <v>147</v>
      </c>
      <c r="D559">
        <v>0.94</v>
      </c>
      <c r="E559">
        <v>1.0538113409675601E-2</v>
      </c>
      <c r="F559">
        <v>-2.6337838674824702E-4</v>
      </c>
      <c r="G559">
        <v>0.14973662161325199</v>
      </c>
      <c r="H559">
        <v>7.4478427700139303E-6</v>
      </c>
      <c r="I559">
        <v>1</v>
      </c>
      <c r="J559">
        <v>1</v>
      </c>
      <c r="K559">
        <v>1</v>
      </c>
      <c r="L559">
        <v>7.1830162635100798E-6</v>
      </c>
      <c r="M559">
        <v>7.5172109446200397E-6</v>
      </c>
      <c r="N559">
        <v>7.2523844381161899E-6</v>
      </c>
      <c r="O559">
        <v>9.275572899923E-2</v>
      </c>
      <c r="P559">
        <v>18</v>
      </c>
      <c r="Q559">
        <v>0.6</v>
      </c>
      <c r="R559">
        <v>0.15</v>
      </c>
      <c r="S559" s="7" t="s">
        <v>13</v>
      </c>
      <c r="T559" s="7" t="s">
        <v>14</v>
      </c>
      <c r="U559" s="7" t="s">
        <v>13</v>
      </c>
      <c r="V559" s="7" t="s">
        <v>19</v>
      </c>
      <c r="W559" s="7" t="s">
        <v>13</v>
      </c>
      <c r="X559" s="7" t="s">
        <v>20</v>
      </c>
      <c r="Y559">
        <v>0.01</v>
      </c>
      <c r="Z559">
        <v>0.4</v>
      </c>
      <c r="AA559">
        <v>0.01</v>
      </c>
      <c r="AB559">
        <v>0.42009388525159602</v>
      </c>
    </row>
    <row r="560" spans="1:28" x14ac:dyDescent="0.25">
      <c r="A560">
        <v>559</v>
      </c>
      <c r="B560" s="7" t="s">
        <v>151</v>
      </c>
      <c r="C560" s="7" t="s">
        <v>147</v>
      </c>
      <c r="D560">
        <v>0.94599999999999995</v>
      </c>
      <c r="E560">
        <v>2.1771926693768501E-3</v>
      </c>
      <c r="F560">
        <v>1.5235464151976699E-5</v>
      </c>
      <c r="G560">
        <v>1.0015235464152001E-2</v>
      </c>
      <c r="H560">
        <v>3.0884706078872298E-7</v>
      </c>
      <c r="I560">
        <v>1</v>
      </c>
      <c r="J560">
        <v>1</v>
      </c>
      <c r="K560">
        <v>1</v>
      </c>
      <c r="L560">
        <v>3.0479208444544098E-7</v>
      </c>
      <c r="M560">
        <v>3.09079180156649E-7</v>
      </c>
      <c r="N560">
        <v>3.0502420381336801E-7</v>
      </c>
      <c r="O560">
        <v>4.8353529756277403E-3</v>
      </c>
      <c r="P560">
        <v>19</v>
      </c>
      <c r="Q560">
        <v>0.4</v>
      </c>
      <c r="R560">
        <v>0.01</v>
      </c>
      <c r="S560" s="7" t="s">
        <v>21</v>
      </c>
      <c r="T560" s="7" t="s">
        <v>22</v>
      </c>
      <c r="U560" s="7" t="s">
        <v>21</v>
      </c>
      <c r="V560" s="7" t="s">
        <v>23</v>
      </c>
      <c r="W560" s="7" t="s">
        <v>21</v>
      </c>
      <c r="X560" s="7" t="s">
        <v>24</v>
      </c>
      <c r="Y560">
        <v>0.5</v>
      </c>
      <c r="Z560">
        <v>0.6</v>
      </c>
      <c r="AA560">
        <v>0.05</v>
      </c>
      <c r="AB560">
        <v>0.19841911740467</v>
      </c>
    </row>
    <row r="561" spans="1:28" x14ac:dyDescent="0.25">
      <c r="A561">
        <v>560</v>
      </c>
      <c r="B561" s="7" t="s">
        <v>151</v>
      </c>
      <c r="C561" s="7" t="s">
        <v>147</v>
      </c>
      <c r="D561">
        <v>0.94699999999999995</v>
      </c>
      <c r="E561">
        <v>4.9362296817980402E-3</v>
      </c>
      <c r="F561">
        <v>2.2253847910645801E-5</v>
      </c>
      <c r="G561">
        <v>2.00222538479106E-2</v>
      </c>
      <c r="H561">
        <v>1.59541801975552E-6</v>
      </c>
      <c r="I561">
        <v>1</v>
      </c>
      <c r="J561">
        <v>1</v>
      </c>
      <c r="K561">
        <v>1</v>
      </c>
      <c r="L561">
        <v>1.68026659830264E-6</v>
      </c>
      <c r="M561">
        <v>1.59591325350235E-6</v>
      </c>
      <c r="N561">
        <v>1.68076183204947E-6</v>
      </c>
      <c r="O561">
        <v>1.07804099168845E-2</v>
      </c>
      <c r="P561">
        <v>20</v>
      </c>
      <c r="Q561">
        <v>0.4</v>
      </c>
      <c r="R561">
        <v>0.02</v>
      </c>
      <c r="S561" s="7" t="s">
        <v>21</v>
      </c>
      <c r="T561" s="7" t="s">
        <v>22</v>
      </c>
      <c r="U561" s="7" t="s">
        <v>21</v>
      </c>
      <c r="V561" s="7" t="s">
        <v>23</v>
      </c>
      <c r="W561" s="7" t="s">
        <v>21</v>
      </c>
      <c r="X561" s="7" t="s">
        <v>24</v>
      </c>
      <c r="Y561">
        <v>0.05</v>
      </c>
      <c r="Z561">
        <v>0.2</v>
      </c>
      <c r="AA561">
        <v>0.4</v>
      </c>
      <c r="AB561">
        <v>0.58884234920553602</v>
      </c>
    </row>
    <row r="562" spans="1:28" x14ac:dyDescent="0.25">
      <c r="A562">
        <v>561</v>
      </c>
      <c r="B562" s="7" t="s">
        <v>151</v>
      </c>
      <c r="C562" s="7" t="s">
        <v>147</v>
      </c>
      <c r="D562">
        <v>0.94499999999999995</v>
      </c>
      <c r="E562">
        <v>6.3160581906601398E-3</v>
      </c>
      <c r="F562">
        <v>-4.75098113875905E-5</v>
      </c>
      <c r="G562">
        <v>2.9952490188612398E-2</v>
      </c>
      <c r="H562">
        <v>2.6131955619069399E-6</v>
      </c>
      <c r="I562">
        <v>1</v>
      </c>
      <c r="J562">
        <v>1</v>
      </c>
      <c r="K562">
        <v>1</v>
      </c>
      <c r="L562">
        <v>2.5504376468966701E-6</v>
      </c>
      <c r="M562">
        <v>2.61545274408502E-6</v>
      </c>
      <c r="N562">
        <v>2.5526948290747501E-6</v>
      </c>
      <c r="O562">
        <v>1.7576766741799699E-2</v>
      </c>
      <c r="P562">
        <v>21</v>
      </c>
      <c r="Q562">
        <v>0.4</v>
      </c>
      <c r="R562">
        <v>0.03</v>
      </c>
      <c r="S562" s="7" t="s">
        <v>21</v>
      </c>
      <c r="T562" s="7" t="s">
        <v>22</v>
      </c>
      <c r="U562" s="7" t="s">
        <v>21</v>
      </c>
      <c r="V562" s="7" t="s">
        <v>23</v>
      </c>
      <c r="W562" s="7" t="s">
        <v>21</v>
      </c>
      <c r="X562" s="7" t="s">
        <v>24</v>
      </c>
      <c r="Y562">
        <v>0.05</v>
      </c>
      <c r="Z562">
        <v>0.2</v>
      </c>
      <c r="AA562">
        <v>0.3</v>
      </c>
      <c r="AB562">
        <v>0.564728973139068</v>
      </c>
    </row>
    <row r="563" spans="1:28" x14ac:dyDescent="0.25">
      <c r="A563">
        <v>562</v>
      </c>
      <c r="B563" s="7" t="s">
        <v>151</v>
      </c>
      <c r="C563" s="7" t="s">
        <v>147</v>
      </c>
      <c r="D563">
        <v>0.95099999999999996</v>
      </c>
      <c r="E563">
        <v>1.464660699863E-3</v>
      </c>
      <c r="F563">
        <v>-3.0659696231229501E-5</v>
      </c>
      <c r="G563">
        <v>9.9693403037687395E-3</v>
      </c>
      <c r="H563">
        <v>1.4143078309396999E-7</v>
      </c>
      <c r="I563">
        <v>1</v>
      </c>
      <c r="J563">
        <v>1</v>
      </c>
      <c r="K563">
        <v>1</v>
      </c>
      <c r="L563">
        <v>1.31572392570892E-7</v>
      </c>
      <c r="M563">
        <v>1.4237080006696199E-7</v>
      </c>
      <c r="N563">
        <v>1.32512409543883E-7</v>
      </c>
      <c r="O563">
        <v>5.1677352648816103E-3</v>
      </c>
      <c r="P563">
        <v>22</v>
      </c>
      <c r="Q563">
        <v>0.5</v>
      </c>
      <c r="R563">
        <v>0.01</v>
      </c>
      <c r="S563" s="7" t="s">
        <v>21</v>
      </c>
      <c r="T563" s="7" t="s">
        <v>25</v>
      </c>
      <c r="U563" s="7" t="s">
        <v>21</v>
      </c>
      <c r="V563" s="7" t="s">
        <v>26</v>
      </c>
      <c r="W563" s="7" t="s">
        <v>21</v>
      </c>
      <c r="X563" s="7" t="s">
        <v>27</v>
      </c>
      <c r="Y563">
        <v>0.05</v>
      </c>
      <c r="Z563">
        <v>0.15</v>
      </c>
      <c r="AA563">
        <v>0.4</v>
      </c>
      <c r="AB563">
        <v>0.517057060774888</v>
      </c>
    </row>
    <row r="564" spans="1:28" x14ac:dyDescent="0.25">
      <c r="A564">
        <v>563</v>
      </c>
      <c r="B564" s="7" t="s">
        <v>151</v>
      </c>
      <c r="C564" s="7" t="s">
        <v>147</v>
      </c>
      <c r="D564">
        <v>0.94199999999999995</v>
      </c>
      <c r="E564">
        <v>3.6749429453559802E-3</v>
      </c>
      <c r="F564">
        <v>2.9081322972655501E-5</v>
      </c>
      <c r="G564">
        <v>2.0029081322972601E-2</v>
      </c>
      <c r="H564">
        <v>8.8176684428635799E-7</v>
      </c>
      <c r="I564">
        <v>1</v>
      </c>
      <c r="J564">
        <v>1</v>
      </c>
      <c r="K564">
        <v>1</v>
      </c>
      <c r="L564">
        <v>8.7716546687978996E-7</v>
      </c>
      <c r="M564">
        <v>8.8261256763219795E-7</v>
      </c>
      <c r="N564">
        <v>8.7801119022563003E-7</v>
      </c>
      <c r="O564">
        <v>8.8879841030940591E-3</v>
      </c>
      <c r="P564">
        <v>23</v>
      </c>
      <c r="Q564">
        <v>0.5</v>
      </c>
      <c r="R564">
        <v>0.02</v>
      </c>
      <c r="S564" s="7" t="s">
        <v>21</v>
      </c>
      <c r="T564" s="7" t="s">
        <v>25</v>
      </c>
      <c r="U564" s="7" t="s">
        <v>21</v>
      </c>
      <c r="V564" s="7" t="s">
        <v>26</v>
      </c>
      <c r="W564" s="7" t="s">
        <v>21</v>
      </c>
      <c r="X564" s="7" t="s">
        <v>27</v>
      </c>
      <c r="Y564">
        <v>0.45</v>
      </c>
      <c r="Z564">
        <v>0.6</v>
      </c>
      <c r="AA564">
        <v>0.05</v>
      </c>
      <c r="AB564">
        <v>0.22576407704329801</v>
      </c>
    </row>
    <row r="565" spans="1:28" x14ac:dyDescent="0.25">
      <c r="A565">
        <v>564</v>
      </c>
      <c r="B565" s="7" t="s">
        <v>151</v>
      </c>
      <c r="C565" s="7" t="s">
        <v>147</v>
      </c>
      <c r="D565">
        <v>0.95099999999999996</v>
      </c>
      <c r="E565">
        <v>3.9634106067559802E-3</v>
      </c>
      <c r="F565">
        <v>-8.1335164988664799E-5</v>
      </c>
      <c r="G565">
        <v>2.9918664835011401E-2</v>
      </c>
      <c r="H565">
        <v>1.0358421824720801E-6</v>
      </c>
      <c r="I565">
        <v>1</v>
      </c>
      <c r="J565">
        <v>1</v>
      </c>
      <c r="K565">
        <v>1</v>
      </c>
      <c r="L565">
        <v>9.8824519449761805E-7</v>
      </c>
      <c r="M565">
        <v>1.0424575915358201E-6</v>
      </c>
      <c r="N565">
        <v>9.9486060356135194E-7</v>
      </c>
      <c r="O565">
        <v>1.5886698750905402E-2</v>
      </c>
      <c r="P565">
        <v>24</v>
      </c>
      <c r="Q565">
        <v>0.5</v>
      </c>
      <c r="R565">
        <v>0.03</v>
      </c>
      <c r="S565" s="7" t="s">
        <v>21</v>
      </c>
      <c r="T565" s="7" t="s">
        <v>25</v>
      </c>
      <c r="U565" s="7" t="s">
        <v>21</v>
      </c>
      <c r="V565" s="7" t="s">
        <v>26</v>
      </c>
      <c r="W565" s="7" t="s">
        <v>21</v>
      </c>
      <c r="X565" s="7" t="s">
        <v>27</v>
      </c>
      <c r="Y565">
        <v>0.05</v>
      </c>
      <c r="Z565">
        <v>0.2</v>
      </c>
      <c r="AA565">
        <v>0.3</v>
      </c>
      <c r="AB565">
        <v>0.53032283222132603</v>
      </c>
    </row>
    <row r="566" spans="1:28" x14ac:dyDescent="0.25">
      <c r="A566">
        <v>565</v>
      </c>
      <c r="B566" s="7" t="s">
        <v>151</v>
      </c>
      <c r="C566" s="7" t="s">
        <v>147</v>
      </c>
      <c r="D566">
        <v>0.95099999999999996</v>
      </c>
      <c r="E566">
        <v>5.5342505783444098E-3</v>
      </c>
      <c r="F566">
        <v>-3.24914786370799E-6</v>
      </c>
      <c r="G566">
        <v>3.9996750852136297E-2</v>
      </c>
      <c r="H566">
        <v>2.0054771968991602E-6</v>
      </c>
      <c r="I566">
        <v>1</v>
      </c>
      <c r="J566">
        <v>1</v>
      </c>
      <c r="K566">
        <v>1</v>
      </c>
      <c r="L566">
        <v>2.0090918266435699E-6</v>
      </c>
      <c r="M566">
        <v>2.0054877538610001E-6</v>
      </c>
      <c r="N566">
        <v>2.0091023836054098E-6</v>
      </c>
      <c r="O566">
        <v>2.05732050563142E-2</v>
      </c>
      <c r="P566">
        <v>25</v>
      </c>
      <c r="Q566">
        <v>0.5</v>
      </c>
      <c r="R566">
        <v>0.04</v>
      </c>
      <c r="S566" s="7" t="s">
        <v>21</v>
      </c>
      <c r="T566" s="7" t="s">
        <v>25</v>
      </c>
      <c r="U566" s="7" t="s">
        <v>21</v>
      </c>
      <c r="V566" s="7" t="s">
        <v>26</v>
      </c>
      <c r="W566" s="7" t="s">
        <v>21</v>
      </c>
      <c r="X566" s="7" t="s">
        <v>27</v>
      </c>
      <c r="Y566">
        <v>0.3</v>
      </c>
      <c r="Z566">
        <v>0.5</v>
      </c>
      <c r="AA566">
        <v>0.05</v>
      </c>
      <c r="AB566">
        <v>0.28892452774791499</v>
      </c>
    </row>
    <row r="567" spans="1:28" x14ac:dyDescent="0.25">
      <c r="A567">
        <v>566</v>
      </c>
      <c r="B567" s="7" t="s">
        <v>151</v>
      </c>
      <c r="C567" s="7" t="s">
        <v>147</v>
      </c>
      <c r="D567">
        <v>0.93799999999999994</v>
      </c>
      <c r="E567">
        <v>7.2223560715869899E-3</v>
      </c>
      <c r="F567">
        <v>-4.41303109071541E-5</v>
      </c>
      <c r="G567">
        <v>5.9955869689092799E-2</v>
      </c>
      <c r="H567">
        <v>3.4240050755089398E-6</v>
      </c>
      <c r="I567">
        <v>1</v>
      </c>
      <c r="J567">
        <v>1</v>
      </c>
      <c r="K567">
        <v>1</v>
      </c>
      <c r="L567">
        <v>3.3944177922854901E-6</v>
      </c>
      <c r="M567">
        <v>3.4259525598497001E-6</v>
      </c>
      <c r="N567">
        <v>3.39636527662625E-6</v>
      </c>
      <c r="O567">
        <v>3.3636258863251702E-2</v>
      </c>
      <c r="P567">
        <v>26</v>
      </c>
      <c r="Q567">
        <v>0.5</v>
      </c>
      <c r="R567">
        <v>0.06</v>
      </c>
      <c r="S567" s="7" t="s">
        <v>21</v>
      </c>
      <c r="T567" s="7" t="s">
        <v>25</v>
      </c>
      <c r="U567" s="7" t="s">
        <v>21</v>
      </c>
      <c r="V567" s="7" t="s">
        <v>26</v>
      </c>
      <c r="W567" s="7" t="s">
        <v>21</v>
      </c>
      <c r="X567" s="7" t="s">
        <v>27</v>
      </c>
      <c r="Y567">
        <v>0.2</v>
      </c>
      <c r="Z567">
        <v>0.5</v>
      </c>
      <c r="AA567">
        <v>0.05</v>
      </c>
      <c r="AB567">
        <v>0.28154610295860799</v>
      </c>
    </row>
    <row r="568" spans="1:28" x14ac:dyDescent="0.25">
      <c r="A568">
        <v>567</v>
      </c>
      <c r="B568" s="7" t="s">
        <v>151</v>
      </c>
      <c r="C568" s="7" t="s">
        <v>147</v>
      </c>
      <c r="D568">
        <v>0.93400000000000005</v>
      </c>
      <c r="E568">
        <v>8.3080247038510406E-3</v>
      </c>
      <c r="F568">
        <v>-1.8925129532408499E-4</v>
      </c>
      <c r="G568">
        <v>7.9810748704675999E-2</v>
      </c>
      <c r="H568">
        <v>4.54367534545233E-6</v>
      </c>
      <c r="I568">
        <v>1</v>
      </c>
      <c r="J568">
        <v>1</v>
      </c>
      <c r="K568">
        <v>1</v>
      </c>
      <c r="L568">
        <v>4.6998557913129803E-6</v>
      </c>
      <c r="M568">
        <v>4.5794913982341702E-6</v>
      </c>
      <c r="N568">
        <v>4.7356718440948298E-6</v>
      </c>
      <c r="O568">
        <v>4.8500250622296098E-2</v>
      </c>
      <c r="P568">
        <v>27</v>
      </c>
      <c r="Q568">
        <v>0.5</v>
      </c>
      <c r="R568">
        <v>0.08</v>
      </c>
      <c r="S568" s="7" t="s">
        <v>21</v>
      </c>
      <c r="T568" s="7" t="s">
        <v>25</v>
      </c>
      <c r="U568" s="7" t="s">
        <v>21</v>
      </c>
      <c r="V568" s="7" t="s">
        <v>26</v>
      </c>
      <c r="W568" s="7" t="s">
        <v>21</v>
      </c>
      <c r="X568" s="7" t="s">
        <v>27</v>
      </c>
      <c r="Y568">
        <v>0.1</v>
      </c>
      <c r="Z568">
        <v>0.5</v>
      </c>
      <c r="AA568">
        <v>0.05</v>
      </c>
      <c r="AB568">
        <v>0.27573740809668401</v>
      </c>
    </row>
    <row r="569" spans="1:28" x14ac:dyDescent="0.25">
      <c r="A569">
        <v>568</v>
      </c>
      <c r="B569" s="7" t="s">
        <v>151</v>
      </c>
      <c r="C569" s="7" t="s">
        <v>147</v>
      </c>
      <c r="D569">
        <v>0.95099999999999996</v>
      </c>
      <c r="E569">
        <v>1.3824611284127201E-3</v>
      </c>
      <c r="F569">
        <v>-2.3399892998700099E-5</v>
      </c>
      <c r="G569">
        <v>9.9766001070012902E-3</v>
      </c>
      <c r="H569">
        <v>1.2673347493447999E-7</v>
      </c>
      <c r="I569">
        <v>1</v>
      </c>
      <c r="J569">
        <v>1</v>
      </c>
      <c r="K569">
        <v>1</v>
      </c>
      <c r="L569">
        <v>1.23822589067563E-7</v>
      </c>
      <c r="M569">
        <v>1.2728102992683101E-7</v>
      </c>
      <c r="N569">
        <v>1.2437014405991301E-7</v>
      </c>
      <c r="O569">
        <v>3.9352014953621603E-3</v>
      </c>
      <c r="P569">
        <v>28</v>
      </c>
      <c r="Q569">
        <v>0.6</v>
      </c>
      <c r="R569">
        <v>0.01</v>
      </c>
      <c r="S569" s="7" t="s">
        <v>21</v>
      </c>
      <c r="T569" s="7" t="s">
        <v>25</v>
      </c>
      <c r="U569" s="7" t="s">
        <v>21</v>
      </c>
      <c r="V569" s="7" t="s">
        <v>28</v>
      </c>
      <c r="W569" s="7" t="s">
        <v>21</v>
      </c>
      <c r="X569" s="7" t="s">
        <v>29</v>
      </c>
      <c r="Y569">
        <v>0.05</v>
      </c>
      <c r="Z569">
        <v>0.15</v>
      </c>
      <c r="AA569">
        <v>0.5</v>
      </c>
      <c r="AB569">
        <v>0.61487551825078801</v>
      </c>
    </row>
    <row r="570" spans="1:28" x14ac:dyDescent="0.25">
      <c r="A570">
        <v>569</v>
      </c>
      <c r="B570" s="7" t="s">
        <v>151</v>
      </c>
      <c r="C570" s="7" t="s">
        <v>147</v>
      </c>
      <c r="D570">
        <v>0.94499999999999995</v>
      </c>
      <c r="E570">
        <v>2.9885961321804901E-3</v>
      </c>
      <c r="F570">
        <v>-1.63486291074855E-5</v>
      </c>
      <c r="G570">
        <v>1.9983651370891701E-2</v>
      </c>
      <c r="H570">
        <v>5.9082996615309505E-7</v>
      </c>
      <c r="I570">
        <v>1</v>
      </c>
      <c r="J570">
        <v>1</v>
      </c>
      <c r="K570">
        <v>1</v>
      </c>
      <c r="L570">
        <v>5.7283533348839496E-7</v>
      </c>
      <c r="M570">
        <v>5.9109724382678896E-7</v>
      </c>
      <c r="N570">
        <v>5.7310261116208898E-7</v>
      </c>
      <c r="O570">
        <v>7.8646642099545992E-3</v>
      </c>
      <c r="P570">
        <v>29</v>
      </c>
      <c r="Q570">
        <v>0.6</v>
      </c>
      <c r="R570">
        <v>0.02</v>
      </c>
      <c r="S570" s="7" t="s">
        <v>21</v>
      </c>
      <c r="T570" s="7" t="s">
        <v>25</v>
      </c>
      <c r="U570" s="7" t="s">
        <v>21</v>
      </c>
      <c r="V570" s="7" t="s">
        <v>28</v>
      </c>
      <c r="W570" s="7" t="s">
        <v>21</v>
      </c>
      <c r="X570" s="7" t="s">
        <v>29</v>
      </c>
      <c r="Y570">
        <v>0.01</v>
      </c>
      <c r="Z570">
        <v>0.15</v>
      </c>
      <c r="AA570">
        <v>0.5</v>
      </c>
      <c r="AB570">
        <v>0.66692361994151705</v>
      </c>
    </row>
    <row r="571" spans="1:28" x14ac:dyDescent="0.25">
      <c r="A571">
        <v>570</v>
      </c>
      <c r="B571" s="7" t="s">
        <v>151</v>
      </c>
      <c r="C571" s="7" t="s">
        <v>147</v>
      </c>
      <c r="D571">
        <v>0.93799999999999994</v>
      </c>
      <c r="E571">
        <v>3.2253624765028301E-3</v>
      </c>
      <c r="F571">
        <v>-3.3628986758066103E-5</v>
      </c>
      <c r="G571">
        <v>2.9966371013242E-2</v>
      </c>
      <c r="H571">
        <v>6.8641840104141001E-7</v>
      </c>
      <c r="I571">
        <v>1</v>
      </c>
      <c r="J571">
        <v>1</v>
      </c>
      <c r="K571">
        <v>1</v>
      </c>
      <c r="L571">
        <v>7.0989169811632296E-7</v>
      </c>
      <c r="M571">
        <v>6.8754930979178397E-7</v>
      </c>
      <c r="N571">
        <v>7.1102260686669703E-7</v>
      </c>
      <c r="O571">
        <v>1.38951326065409E-2</v>
      </c>
      <c r="P571">
        <v>30</v>
      </c>
      <c r="Q571">
        <v>0.6</v>
      </c>
      <c r="R571">
        <v>0.03</v>
      </c>
      <c r="S571" s="7" t="s">
        <v>21</v>
      </c>
      <c r="T571" s="7" t="s">
        <v>25</v>
      </c>
      <c r="U571" s="7" t="s">
        <v>21</v>
      </c>
      <c r="V571" s="7" t="s">
        <v>28</v>
      </c>
      <c r="W571" s="7" t="s">
        <v>21</v>
      </c>
      <c r="X571" s="7" t="s">
        <v>29</v>
      </c>
      <c r="Y571">
        <v>0.35</v>
      </c>
      <c r="Z571">
        <v>0.5</v>
      </c>
      <c r="AA571">
        <v>0.05</v>
      </c>
      <c r="AB571">
        <v>0.274406312032136</v>
      </c>
    </row>
    <row r="572" spans="1:28" x14ac:dyDescent="0.25">
      <c r="A572">
        <v>571</v>
      </c>
      <c r="B572" s="7" t="s">
        <v>151</v>
      </c>
      <c r="C572" s="7" t="s">
        <v>147</v>
      </c>
      <c r="D572">
        <v>0.94</v>
      </c>
      <c r="E572">
        <v>3.8812937345586202E-3</v>
      </c>
      <c r="F572">
        <v>-1.2287271855957401E-5</v>
      </c>
      <c r="G572">
        <v>3.9987712728143998E-2</v>
      </c>
      <c r="H572">
        <v>9.9618110897221104E-7</v>
      </c>
      <c r="I572">
        <v>1</v>
      </c>
      <c r="J572">
        <v>1</v>
      </c>
      <c r="K572">
        <v>1</v>
      </c>
      <c r="L572">
        <v>9.5395873278572503E-7</v>
      </c>
      <c r="M572">
        <v>9.9633208602187296E-7</v>
      </c>
      <c r="N572">
        <v>9.5410970983538695E-7</v>
      </c>
      <c r="O572">
        <v>2.1180453064075899E-2</v>
      </c>
      <c r="P572">
        <v>31</v>
      </c>
      <c r="Q572">
        <v>0.6</v>
      </c>
      <c r="R572">
        <v>0.04</v>
      </c>
      <c r="S572" s="7" t="s">
        <v>21</v>
      </c>
      <c r="T572" s="7" t="s">
        <v>25</v>
      </c>
      <c r="U572" s="7" t="s">
        <v>21</v>
      </c>
      <c r="V572" s="7" t="s">
        <v>28</v>
      </c>
      <c r="W572" s="7" t="s">
        <v>21</v>
      </c>
      <c r="X572" s="7" t="s">
        <v>29</v>
      </c>
      <c r="Y572">
        <v>0.3</v>
      </c>
      <c r="Z572">
        <v>0.5</v>
      </c>
      <c r="AA572">
        <v>0.01</v>
      </c>
      <c r="AB572">
        <v>0.23081783715997201</v>
      </c>
    </row>
    <row r="573" spans="1:28" x14ac:dyDescent="0.25">
      <c r="A573">
        <v>572</v>
      </c>
      <c r="B573" s="7" t="s">
        <v>151</v>
      </c>
      <c r="C573" s="7" t="s">
        <v>147</v>
      </c>
      <c r="D573">
        <v>0.95699999999999996</v>
      </c>
      <c r="E573">
        <v>3.2456112462719401E-3</v>
      </c>
      <c r="F573">
        <v>-1.9162445942567599E-4</v>
      </c>
      <c r="G573">
        <v>5.9808375540574298E-2</v>
      </c>
      <c r="H573">
        <v>7.1135672454629603E-7</v>
      </c>
      <c r="I573">
        <v>1</v>
      </c>
      <c r="J573">
        <v>1</v>
      </c>
      <c r="K573">
        <v>1</v>
      </c>
      <c r="L573">
        <v>6.3819811109776805E-7</v>
      </c>
      <c r="M573">
        <v>7.4807665799647805E-7</v>
      </c>
      <c r="N573">
        <v>6.7491804454795102E-7</v>
      </c>
      <c r="O573">
        <v>3.7121014129427997E-2</v>
      </c>
      <c r="P573">
        <v>32</v>
      </c>
      <c r="Q573">
        <v>0.6</v>
      </c>
      <c r="R573">
        <v>0.06</v>
      </c>
      <c r="S573" s="7" t="s">
        <v>21</v>
      </c>
      <c r="T573" s="7" t="s">
        <v>25</v>
      </c>
      <c r="U573" s="7" t="s">
        <v>21</v>
      </c>
      <c r="V573" s="7" t="s">
        <v>28</v>
      </c>
      <c r="W573" s="7" t="s">
        <v>21</v>
      </c>
      <c r="X573" s="7" t="s">
        <v>29</v>
      </c>
      <c r="Y573">
        <v>0.1</v>
      </c>
      <c r="Z573">
        <v>0.3</v>
      </c>
      <c r="AA573">
        <v>0.05</v>
      </c>
      <c r="AB573">
        <v>0.36263303884984599</v>
      </c>
    </row>
    <row r="574" spans="1:28" x14ac:dyDescent="0.25">
      <c r="A574">
        <v>573</v>
      </c>
      <c r="B574" s="7" t="s">
        <v>151</v>
      </c>
      <c r="C574" s="7" t="s">
        <v>147</v>
      </c>
      <c r="D574">
        <v>0.95899999999999996</v>
      </c>
      <c r="E574">
        <v>5.0183221264194803E-3</v>
      </c>
      <c r="F574">
        <v>-2.45144769649195E-4</v>
      </c>
      <c r="G574">
        <v>7.9754855230350905E-2</v>
      </c>
      <c r="H574">
        <v>1.68430988011924E-6</v>
      </c>
      <c r="I574">
        <v>1</v>
      </c>
      <c r="J574">
        <v>1</v>
      </c>
      <c r="K574">
        <v>1</v>
      </c>
      <c r="L574">
        <v>1.48731315001805E-6</v>
      </c>
      <c r="M574">
        <v>1.7444058382056001E-6</v>
      </c>
      <c r="N574">
        <v>1.5474091081044E-6</v>
      </c>
      <c r="O574">
        <v>4.7196051488879801E-2</v>
      </c>
      <c r="P574">
        <v>33</v>
      </c>
      <c r="Q574">
        <v>0.6</v>
      </c>
      <c r="R574">
        <v>0.08</v>
      </c>
      <c r="S574" s="7" t="s">
        <v>21</v>
      </c>
      <c r="T574" s="7" t="s">
        <v>25</v>
      </c>
      <c r="U574" s="7" t="s">
        <v>21</v>
      </c>
      <c r="V574" s="7" t="s">
        <v>28</v>
      </c>
      <c r="W574" s="7" t="s">
        <v>21</v>
      </c>
      <c r="X574" s="7" t="s">
        <v>29</v>
      </c>
      <c r="Y574">
        <v>0.1</v>
      </c>
      <c r="Z574">
        <v>0.4</v>
      </c>
      <c r="AA574">
        <v>0.05</v>
      </c>
      <c r="AB574">
        <v>0.33124033534639302</v>
      </c>
    </row>
    <row r="575" spans="1:28" x14ac:dyDescent="0.25">
      <c r="A575">
        <v>574</v>
      </c>
      <c r="B575" s="7" t="s">
        <v>151</v>
      </c>
      <c r="C575" s="7" t="s">
        <v>147</v>
      </c>
      <c r="D575">
        <v>0.94399999999999995</v>
      </c>
      <c r="E575">
        <v>6.7462883021032101E-3</v>
      </c>
      <c r="F575">
        <v>-3.3242576649768099E-4</v>
      </c>
      <c r="G575">
        <v>9.9667574233502407E-2</v>
      </c>
      <c r="H575">
        <v>3.0399253777699402E-6</v>
      </c>
      <c r="I575">
        <v>1</v>
      </c>
      <c r="J575">
        <v>1</v>
      </c>
      <c r="K575">
        <v>1</v>
      </c>
      <c r="L575">
        <v>2.9219190098008499E-6</v>
      </c>
      <c r="M575">
        <v>3.1504322680015099E-6</v>
      </c>
      <c r="N575">
        <v>3.0324259000324201E-6</v>
      </c>
      <c r="O575">
        <v>5.5545930094032803E-2</v>
      </c>
      <c r="P575">
        <v>34</v>
      </c>
      <c r="Q575">
        <v>0.6</v>
      </c>
      <c r="R575">
        <v>0.1</v>
      </c>
      <c r="S575" s="7" t="s">
        <v>21</v>
      </c>
      <c r="T575" s="7" t="s">
        <v>25</v>
      </c>
      <c r="U575" s="7" t="s">
        <v>21</v>
      </c>
      <c r="V575" s="7" t="s">
        <v>28</v>
      </c>
      <c r="W575" s="7" t="s">
        <v>21</v>
      </c>
      <c r="X575" s="7" t="s">
        <v>29</v>
      </c>
      <c r="Y575">
        <v>0.1</v>
      </c>
      <c r="Z575">
        <v>0.4</v>
      </c>
      <c r="AA575">
        <v>0.05</v>
      </c>
      <c r="AB575">
        <v>0.40403208331824397</v>
      </c>
    </row>
    <row r="576" spans="1:28" x14ac:dyDescent="0.25">
      <c r="A576">
        <v>575</v>
      </c>
      <c r="B576" s="7" t="s">
        <v>151</v>
      </c>
      <c r="C576" s="7" t="s">
        <v>147</v>
      </c>
      <c r="D576">
        <v>0.95</v>
      </c>
      <c r="E576">
        <v>7.9665875145083498E-3</v>
      </c>
      <c r="F576">
        <v>-2.8532031334970001E-4</v>
      </c>
      <c r="G576">
        <v>0.12471467968665</v>
      </c>
      <c r="H576">
        <v>4.2477855141005199E-6</v>
      </c>
      <c r="I576">
        <v>1</v>
      </c>
      <c r="J576">
        <v>1</v>
      </c>
      <c r="K576">
        <v>1</v>
      </c>
      <c r="L576">
        <v>4.2026618074846998E-6</v>
      </c>
      <c r="M576">
        <v>4.3291931953104901E-6</v>
      </c>
      <c r="N576">
        <v>4.28406948869467E-6</v>
      </c>
      <c r="O576">
        <v>7.0962765391492905E-2</v>
      </c>
      <c r="P576">
        <v>35</v>
      </c>
      <c r="Q576">
        <v>0.6</v>
      </c>
      <c r="R576">
        <v>0.125</v>
      </c>
      <c r="S576" s="7" t="s">
        <v>21</v>
      </c>
      <c r="T576" s="7" t="s">
        <v>25</v>
      </c>
      <c r="U576" s="7" t="s">
        <v>21</v>
      </c>
      <c r="V576" s="7" t="s">
        <v>28</v>
      </c>
      <c r="W576" s="7" t="s">
        <v>21</v>
      </c>
      <c r="X576" s="7" t="s">
        <v>29</v>
      </c>
      <c r="Y576">
        <v>0.05</v>
      </c>
      <c r="Z576">
        <v>0.4</v>
      </c>
      <c r="AA576">
        <v>0.05</v>
      </c>
      <c r="AB576">
        <v>0.42841165126740999</v>
      </c>
    </row>
    <row r="577" spans="1:28" x14ac:dyDescent="0.25">
      <c r="A577">
        <v>576</v>
      </c>
      <c r="B577" s="7" t="s">
        <v>151</v>
      </c>
      <c r="C577" s="7" t="s">
        <v>147</v>
      </c>
      <c r="D577">
        <v>0.94299999999999995</v>
      </c>
      <c r="E577">
        <v>1.05123183365535E-2</v>
      </c>
      <c r="F577">
        <v>-3.3901207923372101E-4</v>
      </c>
      <c r="G577">
        <v>0.14966098792076599</v>
      </c>
      <c r="H577">
        <v>7.33881838115578E-6</v>
      </c>
      <c r="I577">
        <v>1</v>
      </c>
      <c r="J577">
        <v>1</v>
      </c>
      <c r="K577">
        <v>1</v>
      </c>
      <c r="L577">
        <v>6.9661207054024297E-6</v>
      </c>
      <c r="M577">
        <v>7.4537475710221501E-6</v>
      </c>
      <c r="N577">
        <v>7.0810498952687999E-6</v>
      </c>
      <c r="O577">
        <v>8.3848729296421204E-2</v>
      </c>
      <c r="P577">
        <v>36</v>
      </c>
      <c r="Q577">
        <v>0.6</v>
      </c>
      <c r="R577">
        <v>0.15</v>
      </c>
      <c r="S577" s="7" t="s">
        <v>21</v>
      </c>
      <c r="T577" s="7" t="s">
        <v>25</v>
      </c>
      <c r="U577" s="7" t="s">
        <v>21</v>
      </c>
      <c r="V577" s="7" t="s">
        <v>28</v>
      </c>
      <c r="W577" s="7" t="s">
        <v>21</v>
      </c>
      <c r="X577" s="7" t="s">
        <v>29</v>
      </c>
      <c r="Y577">
        <v>0.05</v>
      </c>
      <c r="Z577">
        <v>0.5</v>
      </c>
      <c r="AA577">
        <v>2.5000000000000001E-2</v>
      </c>
      <c r="AB577">
        <v>0.382452220989838</v>
      </c>
    </row>
    <row r="578" spans="1:28" x14ac:dyDescent="0.25">
      <c r="A578">
        <v>577</v>
      </c>
      <c r="B578" s="7" t="s">
        <v>151</v>
      </c>
      <c r="C578" s="7" t="s">
        <v>147</v>
      </c>
      <c r="D578">
        <v>0.94399999999999995</v>
      </c>
      <c r="E578">
        <v>3.3967534096455499E-3</v>
      </c>
      <c r="F578">
        <v>1.7682284122979099E-5</v>
      </c>
      <c r="G578">
        <v>1.0017682284122999E-2</v>
      </c>
      <c r="H578">
        <v>7.5462877584053602E-7</v>
      </c>
      <c r="I578">
        <v>1</v>
      </c>
      <c r="J578">
        <v>1</v>
      </c>
      <c r="K578">
        <v>1</v>
      </c>
      <c r="L578">
        <v>7.7090528515958303E-7</v>
      </c>
      <c r="M578">
        <v>7.5494143901234205E-7</v>
      </c>
      <c r="N578">
        <v>7.71217948331388E-7</v>
      </c>
      <c r="O578">
        <v>5.8820167653487101E-3</v>
      </c>
      <c r="P578">
        <v>37</v>
      </c>
      <c r="Q578">
        <v>0.4</v>
      </c>
      <c r="R578">
        <v>0.01</v>
      </c>
      <c r="S578" s="7" t="s">
        <v>30</v>
      </c>
      <c r="T578" s="7" t="s">
        <v>31</v>
      </c>
      <c r="U578" s="7" t="s">
        <v>30</v>
      </c>
      <c r="V578" s="7" t="s">
        <v>32</v>
      </c>
      <c r="W578" s="7" t="s">
        <v>30</v>
      </c>
      <c r="X578" s="7" t="s">
        <v>33</v>
      </c>
      <c r="Y578">
        <v>2.5000000000000001E-2</v>
      </c>
      <c r="Z578">
        <v>0.15</v>
      </c>
      <c r="AA578">
        <v>0.5</v>
      </c>
      <c r="AB578">
        <v>0.63673926719995</v>
      </c>
    </row>
    <row r="579" spans="1:28" x14ac:dyDescent="0.25">
      <c r="A579">
        <v>578</v>
      </c>
      <c r="B579" s="7" t="s">
        <v>151</v>
      </c>
      <c r="C579" s="7" t="s">
        <v>147</v>
      </c>
      <c r="D579">
        <v>0.94799999999999995</v>
      </c>
      <c r="E579">
        <v>5.6510790605581599E-3</v>
      </c>
      <c r="F579">
        <v>-1.47731624322944E-5</v>
      </c>
      <c r="G579">
        <v>1.9985226837567701E-2</v>
      </c>
      <c r="H579">
        <v>2.0889921722217899E-6</v>
      </c>
      <c r="I579">
        <v>1</v>
      </c>
      <c r="J579">
        <v>1</v>
      </c>
      <c r="K579">
        <v>1</v>
      </c>
      <c r="L579">
        <v>2.1289829478665799E-6</v>
      </c>
      <c r="M579">
        <v>2.08921041855004E-6</v>
      </c>
      <c r="N579">
        <v>2.1292011941948402E-6</v>
      </c>
      <c r="O579">
        <v>1.21724227748773E-2</v>
      </c>
      <c r="P579">
        <v>38</v>
      </c>
      <c r="Q579">
        <v>0.4</v>
      </c>
      <c r="R579">
        <v>0.02</v>
      </c>
      <c r="S579" s="7" t="s">
        <v>30</v>
      </c>
      <c r="T579" s="7" t="s">
        <v>31</v>
      </c>
      <c r="U579" s="7" t="s">
        <v>30</v>
      </c>
      <c r="V579" s="7" t="s">
        <v>32</v>
      </c>
      <c r="W579" s="7" t="s">
        <v>30</v>
      </c>
      <c r="X579" s="7" t="s">
        <v>33</v>
      </c>
      <c r="Y579">
        <v>2.5000000000000001E-2</v>
      </c>
      <c r="Z579">
        <v>0.2</v>
      </c>
      <c r="AA579">
        <v>0.4</v>
      </c>
      <c r="AB579">
        <v>0.57358465017055205</v>
      </c>
    </row>
    <row r="580" spans="1:28" x14ac:dyDescent="0.25">
      <c r="A580">
        <v>579</v>
      </c>
      <c r="B580" s="7" t="s">
        <v>151</v>
      </c>
      <c r="C580" s="7" t="s">
        <v>147</v>
      </c>
      <c r="D580">
        <v>0.93600000000000005</v>
      </c>
      <c r="E580">
        <v>5.7836388694248904E-3</v>
      </c>
      <c r="F580">
        <v>-3.5792134195747199E-5</v>
      </c>
      <c r="G580">
        <v>2.9964207865804199E-2</v>
      </c>
      <c r="H580">
        <v>2.1840278244548202E-6</v>
      </c>
      <c r="I580">
        <v>1</v>
      </c>
      <c r="J580">
        <v>1</v>
      </c>
      <c r="K580">
        <v>1</v>
      </c>
      <c r="L580">
        <v>2.2723020278372401E-6</v>
      </c>
      <c r="M580">
        <v>2.1853089013251099E-6</v>
      </c>
      <c r="N580">
        <v>2.2735831047075298E-6</v>
      </c>
      <c r="O580">
        <v>1.4171493789849301E-2</v>
      </c>
      <c r="P580">
        <v>39</v>
      </c>
      <c r="Q580">
        <v>0.4</v>
      </c>
      <c r="R580">
        <v>0.03</v>
      </c>
      <c r="S580" s="7" t="s">
        <v>30</v>
      </c>
      <c r="T580" s="7" t="s">
        <v>31</v>
      </c>
      <c r="U580" s="7" t="s">
        <v>30</v>
      </c>
      <c r="V580" s="7" t="s">
        <v>32</v>
      </c>
      <c r="W580" s="7" t="s">
        <v>30</v>
      </c>
      <c r="X580" s="7" t="s">
        <v>33</v>
      </c>
      <c r="Y580">
        <v>0.35</v>
      </c>
      <c r="Z580">
        <v>0.55000000000000004</v>
      </c>
      <c r="AA580">
        <v>0.1</v>
      </c>
      <c r="AB580">
        <v>0.30345373233101502</v>
      </c>
    </row>
    <row r="581" spans="1:28" x14ac:dyDescent="0.25">
      <c r="A581">
        <v>580</v>
      </c>
      <c r="B581" s="7" t="s">
        <v>151</v>
      </c>
      <c r="C581" s="7" t="s">
        <v>147</v>
      </c>
      <c r="D581">
        <v>0.95199999999999996</v>
      </c>
      <c r="E581">
        <v>1.4547790392534499E-3</v>
      </c>
      <c r="F581">
        <v>-3.4243413269097E-6</v>
      </c>
      <c r="G581">
        <v>9.9965756586731201E-3</v>
      </c>
      <c r="H581">
        <v>1.3830445475847401E-7</v>
      </c>
      <c r="I581">
        <v>1</v>
      </c>
      <c r="J581">
        <v>1</v>
      </c>
      <c r="K581">
        <v>1</v>
      </c>
      <c r="L581">
        <v>1.3629679088708699E-7</v>
      </c>
      <c r="M581">
        <v>1.3831618087199699E-7</v>
      </c>
      <c r="N581">
        <v>1.3630851700061E-7</v>
      </c>
      <c r="O581">
        <v>4.1613337562185796E-3</v>
      </c>
      <c r="P581">
        <v>40</v>
      </c>
      <c r="Q581">
        <v>0.5</v>
      </c>
      <c r="R581">
        <v>0.01</v>
      </c>
      <c r="S581" s="7" t="s">
        <v>30</v>
      </c>
      <c r="T581" s="7" t="s">
        <v>31</v>
      </c>
      <c r="U581" s="7" t="s">
        <v>30</v>
      </c>
      <c r="V581" s="7" t="s">
        <v>34</v>
      </c>
      <c r="W581" s="7" t="s">
        <v>30</v>
      </c>
      <c r="X581" s="7" t="s">
        <v>35</v>
      </c>
      <c r="Y581">
        <v>0.5</v>
      </c>
      <c r="Z581">
        <v>0.6</v>
      </c>
      <c r="AA581">
        <v>0.05</v>
      </c>
      <c r="AB581">
        <v>0.17292000275077901</v>
      </c>
    </row>
    <row r="582" spans="1:28" x14ac:dyDescent="0.25">
      <c r="A582">
        <v>581</v>
      </c>
      <c r="B582" s="7" t="s">
        <v>151</v>
      </c>
      <c r="C582" s="7" t="s">
        <v>147</v>
      </c>
      <c r="D582">
        <v>0.94199999999999995</v>
      </c>
      <c r="E582">
        <v>2.3773666560039999E-3</v>
      </c>
      <c r="F582">
        <v>-2.9437316462705999E-5</v>
      </c>
      <c r="G582">
        <v>1.99705626835373E-2</v>
      </c>
      <c r="H582">
        <v>3.7099782332293699E-7</v>
      </c>
      <c r="I582">
        <v>1</v>
      </c>
      <c r="J582">
        <v>1</v>
      </c>
      <c r="K582">
        <v>1</v>
      </c>
      <c r="L582">
        <v>3.79351617118459E-7</v>
      </c>
      <c r="M582">
        <v>3.71864378923462E-7</v>
      </c>
      <c r="N582">
        <v>3.80218172718984E-7</v>
      </c>
      <c r="O582">
        <v>1.03605364284277E-2</v>
      </c>
      <c r="P582">
        <v>41</v>
      </c>
      <c r="Q582">
        <v>0.5</v>
      </c>
      <c r="R582">
        <v>0.02</v>
      </c>
      <c r="S582" s="7" t="s">
        <v>30</v>
      </c>
      <c r="T582" s="7" t="s">
        <v>31</v>
      </c>
      <c r="U582" s="7" t="s">
        <v>30</v>
      </c>
      <c r="V582" s="7" t="s">
        <v>34</v>
      </c>
      <c r="W582" s="7" t="s">
        <v>30</v>
      </c>
      <c r="X582" s="7" t="s">
        <v>35</v>
      </c>
      <c r="Y582">
        <v>0.35</v>
      </c>
      <c r="Z582">
        <v>0.5</v>
      </c>
      <c r="AA582">
        <v>0.05</v>
      </c>
      <c r="AB582">
        <v>0.20421095716347001</v>
      </c>
    </row>
    <row r="583" spans="1:28" x14ac:dyDescent="0.25">
      <c r="A583">
        <v>582</v>
      </c>
      <c r="B583" s="7" t="s">
        <v>151</v>
      </c>
      <c r="C583" s="7" t="s">
        <v>147</v>
      </c>
      <c r="D583">
        <v>0.95</v>
      </c>
      <c r="E583">
        <v>6.99662999141512E-3</v>
      </c>
      <c r="F583">
        <v>-1.02431033225136E-5</v>
      </c>
      <c r="G583">
        <v>2.9989756896677398E-2</v>
      </c>
      <c r="H583">
        <v>3.2054411275754001E-6</v>
      </c>
      <c r="I583">
        <v>1</v>
      </c>
      <c r="J583">
        <v>1</v>
      </c>
      <c r="K583">
        <v>1</v>
      </c>
      <c r="L583">
        <v>3.1304997091240501E-6</v>
      </c>
      <c r="M583">
        <v>3.2055460487410799E-6</v>
      </c>
      <c r="N583">
        <v>3.1306046302897202E-6</v>
      </c>
      <c r="O583">
        <v>1.4277564006579001E-2</v>
      </c>
      <c r="P583">
        <v>42</v>
      </c>
      <c r="Q583">
        <v>0.5</v>
      </c>
      <c r="R583">
        <v>0.03</v>
      </c>
      <c r="S583" s="7" t="s">
        <v>30</v>
      </c>
      <c r="T583" s="7" t="s">
        <v>31</v>
      </c>
      <c r="U583" s="7" t="s">
        <v>30</v>
      </c>
      <c r="V583" s="7" t="s">
        <v>34</v>
      </c>
      <c r="W583" s="7" t="s">
        <v>30</v>
      </c>
      <c r="X583" s="7" t="s">
        <v>35</v>
      </c>
      <c r="Y583">
        <v>0.05</v>
      </c>
      <c r="Z583">
        <v>0.25</v>
      </c>
      <c r="AA583">
        <v>0.4</v>
      </c>
      <c r="AB583">
        <v>0.60561432133979198</v>
      </c>
    </row>
    <row r="584" spans="1:28" x14ac:dyDescent="0.25">
      <c r="A584">
        <v>583</v>
      </c>
      <c r="B584" s="7" t="s">
        <v>151</v>
      </c>
      <c r="C584" s="7" t="s">
        <v>147</v>
      </c>
      <c r="D584">
        <v>0.94</v>
      </c>
      <c r="E584">
        <v>5.6077618916777804E-3</v>
      </c>
      <c r="F584">
        <v>-8.05288940487284E-5</v>
      </c>
      <c r="G584">
        <v>3.9919471105951398E-2</v>
      </c>
      <c r="H584">
        <v>2.0750824764063499E-6</v>
      </c>
      <c r="I584">
        <v>1</v>
      </c>
      <c r="J584">
        <v>1</v>
      </c>
      <c r="K584">
        <v>1</v>
      </c>
      <c r="L584">
        <v>1.9584585321875999E-6</v>
      </c>
      <c r="M584">
        <v>2.0815673791830701E-6</v>
      </c>
      <c r="N584">
        <v>1.96494343496431E-6</v>
      </c>
      <c r="O584">
        <v>2.48073978366815E-2</v>
      </c>
      <c r="P584">
        <v>43</v>
      </c>
      <c r="Q584">
        <v>0.5</v>
      </c>
      <c r="R584">
        <v>0.04</v>
      </c>
      <c r="S584" s="7" t="s">
        <v>30</v>
      </c>
      <c r="T584" s="7" t="s">
        <v>31</v>
      </c>
      <c r="U584" s="7" t="s">
        <v>30</v>
      </c>
      <c r="V584" s="7" t="s">
        <v>34</v>
      </c>
      <c r="W584" s="7" t="s">
        <v>30</v>
      </c>
      <c r="X584" s="7" t="s">
        <v>35</v>
      </c>
      <c r="Y584">
        <v>0.05</v>
      </c>
      <c r="Z584">
        <v>0.25</v>
      </c>
      <c r="AA584">
        <v>0.2</v>
      </c>
      <c r="AB584">
        <v>0.43235658555032203</v>
      </c>
    </row>
    <row r="585" spans="1:28" x14ac:dyDescent="0.25">
      <c r="A585">
        <v>584</v>
      </c>
      <c r="B585" s="7" t="s">
        <v>151</v>
      </c>
      <c r="C585" s="7" t="s">
        <v>147</v>
      </c>
      <c r="D585">
        <v>0.94</v>
      </c>
      <c r="E585">
        <v>7.1393143296394797E-3</v>
      </c>
      <c r="F585">
        <v>-3.8825029311229999E-5</v>
      </c>
      <c r="G585">
        <v>5.9961174970688702E-2</v>
      </c>
      <c r="H585">
        <v>3.3749740515451299E-6</v>
      </c>
      <c r="I585">
        <v>1</v>
      </c>
      <c r="J585">
        <v>1</v>
      </c>
      <c r="K585">
        <v>1</v>
      </c>
      <c r="L585">
        <v>3.25665133328521E-6</v>
      </c>
      <c r="M585">
        <v>3.37648143444615E-6</v>
      </c>
      <c r="N585">
        <v>3.2581587161862199E-6</v>
      </c>
      <c r="O585">
        <v>3.94461229115061E-2</v>
      </c>
      <c r="P585">
        <v>44</v>
      </c>
      <c r="Q585">
        <v>0.5</v>
      </c>
      <c r="R585">
        <v>0.06</v>
      </c>
      <c r="S585" s="7" t="s">
        <v>30</v>
      </c>
      <c r="T585" s="7" t="s">
        <v>31</v>
      </c>
      <c r="U585" s="7" t="s">
        <v>30</v>
      </c>
      <c r="V585" s="7" t="s">
        <v>34</v>
      </c>
      <c r="W585" s="7" t="s">
        <v>30</v>
      </c>
      <c r="X585" s="7" t="s">
        <v>35</v>
      </c>
      <c r="Y585">
        <v>0.05</v>
      </c>
      <c r="Z585">
        <v>0.25</v>
      </c>
      <c r="AA585">
        <v>0.1</v>
      </c>
      <c r="AB585">
        <v>0.44007467645321202</v>
      </c>
    </row>
    <row r="586" spans="1:28" x14ac:dyDescent="0.25">
      <c r="A586">
        <v>585</v>
      </c>
      <c r="B586" s="7" t="s">
        <v>151</v>
      </c>
      <c r="C586" s="7" t="s">
        <v>147</v>
      </c>
      <c r="D586">
        <v>0.94599999999999995</v>
      </c>
      <c r="E586">
        <v>1.0230125414413401E-2</v>
      </c>
      <c r="F586">
        <v>-2.1422807916900399E-4</v>
      </c>
      <c r="G586">
        <v>7.9785771920831E-2</v>
      </c>
      <c r="H586">
        <v>6.9042224961973402E-6</v>
      </c>
      <c r="I586">
        <v>1</v>
      </c>
      <c r="J586">
        <v>1</v>
      </c>
      <c r="K586">
        <v>1</v>
      </c>
      <c r="L586">
        <v>6.74858044931493E-6</v>
      </c>
      <c r="M586">
        <v>6.9501161661017796E-6</v>
      </c>
      <c r="N586">
        <v>6.7944741192193703E-6</v>
      </c>
      <c r="O586">
        <v>4.9852115466953298E-2</v>
      </c>
      <c r="P586">
        <v>45</v>
      </c>
      <c r="Q586">
        <v>0.5</v>
      </c>
      <c r="R586">
        <v>0.08</v>
      </c>
      <c r="S586" s="7" t="s">
        <v>30</v>
      </c>
      <c r="T586" s="7" t="s">
        <v>31</v>
      </c>
      <c r="U586" s="7" t="s">
        <v>30</v>
      </c>
      <c r="V586" s="7" t="s">
        <v>34</v>
      </c>
      <c r="W586" s="7" t="s">
        <v>30</v>
      </c>
      <c r="X586" s="7" t="s">
        <v>35</v>
      </c>
      <c r="Y586">
        <v>0.05</v>
      </c>
      <c r="Z586">
        <v>0.3</v>
      </c>
      <c r="AA586">
        <v>0.1</v>
      </c>
      <c r="AB586">
        <v>0.46889878368029497</v>
      </c>
    </row>
    <row r="587" spans="1:28" x14ac:dyDescent="0.25">
      <c r="A587">
        <v>586</v>
      </c>
      <c r="B587" s="7" t="s">
        <v>151</v>
      </c>
      <c r="C587" s="7" t="s">
        <v>147</v>
      </c>
      <c r="D587">
        <v>0.94599999999999995</v>
      </c>
      <c r="E587">
        <v>1.8835598250010099E-3</v>
      </c>
      <c r="F587">
        <v>-2.61836364287404E-5</v>
      </c>
      <c r="G587">
        <v>9.9738163635712408E-3</v>
      </c>
      <c r="H587">
        <v>2.3330030862249199E-7</v>
      </c>
      <c r="I587">
        <v>1</v>
      </c>
      <c r="J587">
        <v>1</v>
      </c>
      <c r="K587">
        <v>1</v>
      </c>
      <c r="L587">
        <v>2.3272395573674101E-7</v>
      </c>
      <c r="M587">
        <v>2.33985891439125E-7</v>
      </c>
      <c r="N587">
        <v>2.33409538553374E-7</v>
      </c>
      <c r="O587">
        <v>4.2117047831510797E-3</v>
      </c>
      <c r="P587">
        <v>46</v>
      </c>
      <c r="Q587">
        <v>0.6</v>
      </c>
      <c r="R587">
        <v>0.01</v>
      </c>
      <c r="S587" s="7" t="s">
        <v>30</v>
      </c>
      <c r="T587" s="7" t="s">
        <v>36</v>
      </c>
      <c r="U587" s="7" t="s">
        <v>30</v>
      </c>
      <c r="V587" s="7" t="s">
        <v>37</v>
      </c>
      <c r="W587" s="7" t="s">
        <v>30</v>
      </c>
      <c r="X587" s="7" t="s">
        <v>38</v>
      </c>
      <c r="Y587">
        <v>0.05</v>
      </c>
      <c r="Z587">
        <v>0.18</v>
      </c>
      <c r="AA587">
        <v>0.5</v>
      </c>
      <c r="AB587">
        <v>0.59615827552502798</v>
      </c>
    </row>
    <row r="588" spans="1:28" x14ac:dyDescent="0.25">
      <c r="A588">
        <v>587</v>
      </c>
      <c r="B588" s="7" t="s">
        <v>151</v>
      </c>
      <c r="C588" s="7" t="s">
        <v>147</v>
      </c>
      <c r="D588">
        <v>0.95099999999999996</v>
      </c>
      <c r="E588">
        <v>3.13372146980788E-3</v>
      </c>
      <c r="F588">
        <v>-4.8500300469944003E-5</v>
      </c>
      <c r="G588">
        <v>1.9951499699530001E-2</v>
      </c>
      <c r="H588">
        <v>6.4624473342313098E-7</v>
      </c>
      <c r="I588">
        <v>1</v>
      </c>
      <c r="J588">
        <v>1</v>
      </c>
      <c r="K588">
        <v>1</v>
      </c>
      <c r="L588">
        <v>5.8498965782495903E-7</v>
      </c>
      <c r="M588">
        <v>6.4859701256880495E-7</v>
      </c>
      <c r="N588">
        <v>5.8734193697063395E-7</v>
      </c>
      <c r="O588">
        <v>9.4409196808677796E-3</v>
      </c>
      <c r="P588">
        <v>47</v>
      </c>
      <c r="Q588">
        <v>0.6</v>
      </c>
      <c r="R588">
        <v>0.02</v>
      </c>
      <c r="S588" s="7" t="s">
        <v>30</v>
      </c>
      <c r="T588" s="7" t="s">
        <v>36</v>
      </c>
      <c r="U588" s="7" t="s">
        <v>30</v>
      </c>
      <c r="V588" s="7" t="s">
        <v>37</v>
      </c>
      <c r="W588" s="7" t="s">
        <v>30</v>
      </c>
      <c r="X588" s="7" t="s">
        <v>38</v>
      </c>
      <c r="Y588">
        <v>0.05</v>
      </c>
      <c r="Z588">
        <v>0.2</v>
      </c>
      <c r="AA588">
        <v>0.4</v>
      </c>
      <c r="AB588">
        <v>0.55917398631245896</v>
      </c>
    </row>
    <row r="589" spans="1:28" x14ac:dyDescent="0.25">
      <c r="A589">
        <v>588</v>
      </c>
      <c r="B589" s="7" t="s">
        <v>151</v>
      </c>
      <c r="C589" s="7" t="s">
        <v>147</v>
      </c>
      <c r="D589">
        <v>0.93700000000000006</v>
      </c>
      <c r="E589">
        <v>5.3023397412348596E-3</v>
      </c>
      <c r="F589">
        <v>-4.50226828819587E-5</v>
      </c>
      <c r="G589">
        <v>2.9954977317117999E-2</v>
      </c>
      <c r="H589">
        <v>1.84953331433814E-6</v>
      </c>
      <c r="I589">
        <v>1</v>
      </c>
      <c r="J589">
        <v>1</v>
      </c>
      <c r="K589">
        <v>1</v>
      </c>
      <c r="L589">
        <v>1.9248233549211E-6</v>
      </c>
      <c r="M589">
        <v>1.85156035631203E-6</v>
      </c>
      <c r="N589">
        <v>1.92685039689499E-6</v>
      </c>
      <c r="O589">
        <v>1.30440684210136E-2</v>
      </c>
      <c r="P589">
        <v>48</v>
      </c>
      <c r="Q589">
        <v>0.6</v>
      </c>
      <c r="R589">
        <v>0.03</v>
      </c>
      <c r="S589" s="7" t="s">
        <v>30</v>
      </c>
      <c r="T589" s="7" t="s">
        <v>36</v>
      </c>
      <c r="U589" s="7" t="s">
        <v>30</v>
      </c>
      <c r="V589" s="7" t="s">
        <v>37</v>
      </c>
      <c r="W589" s="7" t="s">
        <v>30</v>
      </c>
      <c r="X589" s="7" t="s">
        <v>38</v>
      </c>
      <c r="Y589">
        <v>0.05</v>
      </c>
      <c r="Z589">
        <v>0.2</v>
      </c>
      <c r="AA589">
        <v>0.4</v>
      </c>
      <c r="AB589">
        <v>0.64761467127402805</v>
      </c>
    </row>
    <row r="590" spans="1:28" x14ac:dyDescent="0.25">
      <c r="A590">
        <v>589</v>
      </c>
      <c r="B590" s="7" t="s">
        <v>151</v>
      </c>
      <c r="C590" s="7" t="s">
        <v>147</v>
      </c>
      <c r="D590">
        <v>0.93600000000000005</v>
      </c>
      <c r="E590">
        <v>5.4387505243540003E-3</v>
      </c>
      <c r="F590">
        <v>-1.05968020919395E-4</v>
      </c>
      <c r="G590">
        <v>3.9894031979080598E-2</v>
      </c>
      <c r="H590">
        <v>1.94913670382194E-6</v>
      </c>
      <c r="I590">
        <v>1</v>
      </c>
      <c r="J590">
        <v>1</v>
      </c>
      <c r="K590">
        <v>1</v>
      </c>
      <c r="L590">
        <v>1.9298979868920901E-6</v>
      </c>
      <c r="M590">
        <v>1.9603659252795101E-6</v>
      </c>
      <c r="N590">
        <v>1.9411272083496598E-6</v>
      </c>
      <c r="O590">
        <v>2.0220448966291899E-2</v>
      </c>
      <c r="P590">
        <v>49</v>
      </c>
      <c r="Q590">
        <v>0.6</v>
      </c>
      <c r="R590">
        <v>0.04</v>
      </c>
      <c r="S590" s="7" t="s">
        <v>30</v>
      </c>
      <c r="T590" s="7" t="s">
        <v>36</v>
      </c>
      <c r="U590" s="7" t="s">
        <v>30</v>
      </c>
      <c r="V590" s="7" t="s">
        <v>37</v>
      </c>
      <c r="W590" s="7" t="s">
        <v>30</v>
      </c>
      <c r="X590" s="7" t="s">
        <v>38</v>
      </c>
      <c r="Y590">
        <v>0.05</v>
      </c>
      <c r="Z590">
        <v>0.25</v>
      </c>
      <c r="AA590">
        <v>0.3</v>
      </c>
      <c r="AB590">
        <v>0.53330533579316397</v>
      </c>
    </row>
    <row r="591" spans="1:28" x14ac:dyDescent="0.25">
      <c r="A591">
        <v>590</v>
      </c>
      <c r="B591" s="7" t="s">
        <v>151</v>
      </c>
      <c r="C591" s="7" t="s">
        <v>147</v>
      </c>
      <c r="D591">
        <v>0.93600000000000005</v>
      </c>
      <c r="E591">
        <v>9.0162655540125293E-3</v>
      </c>
      <c r="F591">
        <v>-1.0001646314957999E-4</v>
      </c>
      <c r="G591">
        <v>5.9899983536850401E-2</v>
      </c>
      <c r="H591">
        <v>5.3430646472221097E-6</v>
      </c>
      <c r="I591">
        <v>1</v>
      </c>
      <c r="J591">
        <v>1</v>
      </c>
      <c r="K591">
        <v>1</v>
      </c>
      <c r="L591">
        <v>5.2439340821607504E-6</v>
      </c>
      <c r="M591">
        <v>5.3530679401230601E-6</v>
      </c>
      <c r="N591">
        <v>5.2539373750616999E-6</v>
      </c>
      <c r="O591">
        <v>2.7482400735862601E-2</v>
      </c>
      <c r="P591">
        <v>50</v>
      </c>
      <c r="Q591">
        <v>0.6</v>
      </c>
      <c r="R591">
        <v>0.06</v>
      </c>
      <c r="S591" s="7" t="s">
        <v>30</v>
      </c>
      <c r="T591" s="7" t="s">
        <v>36</v>
      </c>
      <c r="U591" s="7" t="s">
        <v>30</v>
      </c>
      <c r="V591" s="7" t="s">
        <v>37</v>
      </c>
      <c r="W591" s="7" t="s">
        <v>30</v>
      </c>
      <c r="X591" s="7" t="s">
        <v>38</v>
      </c>
      <c r="Y591">
        <v>0.05</v>
      </c>
      <c r="Z591">
        <v>0.3</v>
      </c>
      <c r="AA591">
        <v>0.3</v>
      </c>
      <c r="AB591">
        <v>0.58885217741190299</v>
      </c>
    </row>
    <row r="592" spans="1:28" x14ac:dyDescent="0.25">
      <c r="A592">
        <v>591</v>
      </c>
      <c r="B592" s="7" t="s">
        <v>151</v>
      </c>
      <c r="C592" s="7" t="s">
        <v>147</v>
      </c>
      <c r="D592">
        <v>0.94399999999999995</v>
      </c>
      <c r="E592">
        <v>1.00461553361623E-2</v>
      </c>
      <c r="F592">
        <v>-4.0775968321112802E-5</v>
      </c>
      <c r="G592">
        <v>7.9959224031678794E-2</v>
      </c>
      <c r="H592">
        <v>6.6079447115742603E-6</v>
      </c>
      <c r="I592">
        <v>1</v>
      </c>
      <c r="J592">
        <v>1</v>
      </c>
      <c r="K592">
        <v>1</v>
      </c>
      <c r="L592">
        <v>6.6664741850332997E-6</v>
      </c>
      <c r="M592">
        <v>6.6096073911667897E-6</v>
      </c>
      <c r="N592">
        <v>6.6681368646258299E-6</v>
      </c>
      <c r="O592">
        <v>4.6442367115085502E-2</v>
      </c>
      <c r="P592">
        <v>51</v>
      </c>
      <c r="Q592">
        <v>0.6</v>
      </c>
      <c r="R592">
        <v>0.08</v>
      </c>
      <c r="S592" s="7" t="s">
        <v>30</v>
      </c>
      <c r="T592" s="7" t="s">
        <v>36</v>
      </c>
      <c r="U592" s="7" t="s">
        <v>30</v>
      </c>
      <c r="V592" s="7" t="s">
        <v>37</v>
      </c>
      <c r="W592" s="7" t="s">
        <v>30</v>
      </c>
      <c r="X592" s="7" t="s">
        <v>38</v>
      </c>
      <c r="Y592">
        <v>0.15</v>
      </c>
      <c r="Z592">
        <v>0.5</v>
      </c>
      <c r="AA592">
        <v>0.05</v>
      </c>
      <c r="AB592">
        <v>0.32110729725430298</v>
      </c>
    </row>
    <row r="593" spans="1:28" x14ac:dyDescent="0.25">
      <c r="A593">
        <v>592</v>
      </c>
      <c r="B593" s="7" t="s">
        <v>151</v>
      </c>
      <c r="C593" s="7" t="s">
        <v>147</v>
      </c>
      <c r="D593">
        <v>0.95799999999999996</v>
      </c>
      <c r="E593">
        <v>1.1943804314652799E-2</v>
      </c>
      <c r="F593">
        <v>-2.3723649973830799E-4</v>
      </c>
      <c r="G593">
        <v>9.9762763500261795E-2</v>
      </c>
      <c r="H593">
        <v>9.3439647929188605E-6</v>
      </c>
      <c r="I593">
        <v>1</v>
      </c>
      <c r="J593">
        <v>1</v>
      </c>
      <c r="K593">
        <v>1</v>
      </c>
      <c r="L593">
        <v>8.87987522911613E-6</v>
      </c>
      <c r="M593">
        <v>9.4002459497269405E-6</v>
      </c>
      <c r="N593">
        <v>8.9361563859242101E-6</v>
      </c>
      <c r="O593">
        <v>5.9052244992601602E-2</v>
      </c>
      <c r="P593">
        <v>52</v>
      </c>
      <c r="Q593">
        <v>0.6</v>
      </c>
      <c r="R593">
        <v>0.1</v>
      </c>
      <c r="S593" s="7" t="s">
        <v>30</v>
      </c>
      <c r="T593" s="7" t="s">
        <v>36</v>
      </c>
      <c r="U593" s="7" t="s">
        <v>30</v>
      </c>
      <c r="V593" s="7" t="s">
        <v>37</v>
      </c>
      <c r="W593" s="7" t="s">
        <v>30</v>
      </c>
      <c r="X593" s="7" t="s">
        <v>38</v>
      </c>
      <c r="Y593">
        <v>0.1</v>
      </c>
      <c r="Z593">
        <v>0.5</v>
      </c>
      <c r="AA593">
        <v>0.05</v>
      </c>
      <c r="AB593">
        <v>0.34329455423698402</v>
      </c>
    </row>
    <row r="594" spans="1:28" x14ac:dyDescent="0.25">
      <c r="A594">
        <v>593</v>
      </c>
      <c r="B594" s="7" t="s">
        <v>151</v>
      </c>
      <c r="C594" s="7" t="s">
        <v>147</v>
      </c>
      <c r="D594">
        <v>0.95</v>
      </c>
      <c r="E594">
        <v>1.41107397175094E-2</v>
      </c>
      <c r="F594">
        <v>-2.0427772843710601E-4</v>
      </c>
      <c r="G594">
        <v>0.12479572227156301</v>
      </c>
      <c r="H594">
        <v>1.30508674872589E-5</v>
      </c>
      <c r="I594">
        <v>1</v>
      </c>
      <c r="J594">
        <v>1</v>
      </c>
      <c r="K594">
        <v>1</v>
      </c>
      <c r="L594">
        <v>1.2483546437317701E-5</v>
      </c>
      <c r="M594">
        <v>1.3092596877594401E-5</v>
      </c>
      <c r="N594">
        <v>1.25252758276531E-5</v>
      </c>
      <c r="O594">
        <v>7.4635886464290105E-2</v>
      </c>
      <c r="P594">
        <v>53</v>
      </c>
      <c r="Q594">
        <v>0.6</v>
      </c>
      <c r="R594">
        <v>0.125</v>
      </c>
      <c r="S594" s="7" t="s">
        <v>30</v>
      </c>
      <c r="T594" s="7" t="s">
        <v>36</v>
      </c>
      <c r="U594" s="7" t="s">
        <v>30</v>
      </c>
      <c r="V594" s="7" t="s">
        <v>37</v>
      </c>
      <c r="W594" s="7" t="s">
        <v>30</v>
      </c>
      <c r="X594" s="7" t="s">
        <v>38</v>
      </c>
      <c r="Y594">
        <v>0.05</v>
      </c>
      <c r="Z594">
        <v>0.5</v>
      </c>
      <c r="AA594">
        <v>0.05</v>
      </c>
      <c r="AB594">
        <v>0.37299154974972598</v>
      </c>
    </row>
    <row r="595" spans="1:28" x14ac:dyDescent="0.25">
      <c r="A595">
        <v>594</v>
      </c>
      <c r="B595" s="7" t="s">
        <v>151</v>
      </c>
      <c r="C595" s="7" t="s">
        <v>147</v>
      </c>
      <c r="D595">
        <v>0.95</v>
      </c>
      <c r="E595">
        <v>1.6267798916968199E-2</v>
      </c>
      <c r="F595">
        <v>-3.24364003534957E-4</v>
      </c>
      <c r="G595">
        <v>0.149675635996465</v>
      </c>
      <c r="H595">
        <v>1.7348597281384101E-5</v>
      </c>
      <c r="I595">
        <v>1</v>
      </c>
      <c r="J595">
        <v>1</v>
      </c>
      <c r="K595">
        <v>1</v>
      </c>
      <c r="L595">
        <v>1.66441095836448E-5</v>
      </c>
      <c r="M595">
        <v>1.7453809288173301E-5</v>
      </c>
      <c r="N595">
        <v>1.6749321590433999E-5</v>
      </c>
      <c r="O595">
        <v>9.1902841322378498E-2</v>
      </c>
      <c r="P595">
        <v>54</v>
      </c>
      <c r="Q595">
        <v>0.6</v>
      </c>
      <c r="R595">
        <v>0.15</v>
      </c>
      <c r="S595" s="7" t="s">
        <v>30</v>
      </c>
      <c r="T595" s="7" t="s">
        <v>36</v>
      </c>
      <c r="U595" s="7" t="s">
        <v>30</v>
      </c>
      <c r="V595" s="7" t="s">
        <v>37</v>
      </c>
      <c r="W595" s="7" t="s">
        <v>30</v>
      </c>
      <c r="X595" s="7" t="s">
        <v>38</v>
      </c>
      <c r="Y595">
        <v>2.5000000000000001E-2</v>
      </c>
      <c r="Z595">
        <v>0.5</v>
      </c>
      <c r="AA595">
        <v>2.5000000000000001E-2</v>
      </c>
      <c r="AB595">
        <v>0.39008538010569999</v>
      </c>
    </row>
    <row r="596" spans="1:28" x14ac:dyDescent="0.25">
      <c r="A596">
        <v>595</v>
      </c>
      <c r="B596" s="7" t="s">
        <v>152</v>
      </c>
      <c r="C596" s="7" t="s">
        <v>147</v>
      </c>
      <c r="D596">
        <v>0.93300000000000005</v>
      </c>
      <c r="E596">
        <v>3.0680937012830698E-3</v>
      </c>
      <c r="F596">
        <v>-2.6854993908668199E-4</v>
      </c>
      <c r="G596">
        <v>9.7314500609132996E-3</v>
      </c>
      <c r="H596">
        <v>6.1710930491062295E-7</v>
      </c>
      <c r="I596">
        <v>1</v>
      </c>
      <c r="J596">
        <v>1</v>
      </c>
      <c r="K596">
        <v>1</v>
      </c>
      <c r="L596">
        <v>6.0031237229393397E-7</v>
      </c>
      <c r="M596">
        <v>6.8922837469408401E-7</v>
      </c>
      <c r="N596">
        <v>6.7243144207739502E-7</v>
      </c>
      <c r="O596">
        <v>4.81776872764649E-3</v>
      </c>
      <c r="P596">
        <v>1</v>
      </c>
      <c r="Q596">
        <v>0.4</v>
      </c>
      <c r="R596">
        <v>0.01</v>
      </c>
      <c r="S596" s="7" t="s">
        <v>13</v>
      </c>
      <c r="T596" s="7" t="s">
        <v>14</v>
      </c>
      <c r="U596" s="7" t="s">
        <v>13</v>
      </c>
      <c r="V596" s="7" t="s">
        <v>15</v>
      </c>
      <c r="W596" s="7" t="s">
        <v>13</v>
      </c>
      <c r="X596" s="7" t="s">
        <v>16</v>
      </c>
      <c r="Y596">
        <v>0.05</v>
      </c>
      <c r="Z596">
        <v>0.2</v>
      </c>
      <c r="AA596">
        <v>0.5</v>
      </c>
      <c r="AB596">
        <v>0.59861605757320102</v>
      </c>
    </row>
    <row r="597" spans="1:28" x14ac:dyDescent="0.25">
      <c r="A597">
        <v>596</v>
      </c>
      <c r="B597" s="7" t="s">
        <v>152</v>
      </c>
      <c r="C597" s="7" t="s">
        <v>147</v>
      </c>
      <c r="D597">
        <v>0.94599999999999995</v>
      </c>
      <c r="E597">
        <v>4.7045802226963101E-3</v>
      </c>
      <c r="F597">
        <v>-3.7446436698030901E-4</v>
      </c>
      <c r="G597">
        <v>1.9625535633019602E-2</v>
      </c>
      <c r="H597">
        <v>1.44504938537736E-6</v>
      </c>
      <c r="I597">
        <v>1</v>
      </c>
      <c r="J597">
        <v>1</v>
      </c>
      <c r="K597">
        <v>1</v>
      </c>
      <c r="L597">
        <v>1.40991731865512E-6</v>
      </c>
      <c r="M597">
        <v>1.5852729475153199E-6</v>
      </c>
      <c r="N597">
        <v>1.55014088079308E-6</v>
      </c>
      <c r="O597">
        <v>1.0883800571218301E-2</v>
      </c>
      <c r="P597">
        <v>2</v>
      </c>
      <c r="Q597">
        <v>0.4</v>
      </c>
      <c r="R597">
        <v>0.02</v>
      </c>
      <c r="S597" s="7" t="s">
        <v>13</v>
      </c>
      <c r="T597" s="7" t="s">
        <v>14</v>
      </c>
      <c r="U597" s="7" t="s">
        <v>13</v>
      </c>
      <c r="V597" s="7" t="s">
        <v>15</v>
      </c>
      <c r="W597" s="7" t="s">
        <v>13</v>
      </c>
      <c r="X597" s="7" t="s">
        <v>16</v>
      </c>
      <c r="Y597">
        <v>0.4</v>
      </c>
      <c r="Z597">
        <v>0.6</v>
      </c>
      <c r="AA597">
        <v>0.05</v>
      </c>
      <c r="AB597">
        <v>0.193957528620916</v>
      </c>
    </row>
    <row r="598" spans="1:28" x14ac:dyDescent="0.25">
      <c r="A598">
        <v>597</v>
      </c>
      <c r="B598" s="7" t="s">
        <v>152</v>
      </c>
      <c r="C598" s="7" t="s">
        <v>147</v>
      </c>
      <c r="D598">
        <v>0.94299999999999995</v>
      </c>
      <c r="E598">
        <v>7.1272884908222299E-3</v>
      </c>
      <c r="F598">
        <v>-6.4044626828511399E-4</v>
      </c>
      <c r="G598">
        <v>2.9359553731714901E-2</v>
      </c>
      <c r="H598">
        <v>3.3293115339484701E-6</v>
      </c>
      <c r="I598">
        <v>1</v>
      </c>
      <c r="J598">
        <v>1</v>
      </c>
      <c r="K598">
        <v>1</v>
      </c>
      <c r="L598">
        <v>3.0494042184800202E-6</v>
      </c>
      <c r="M598">
        <v>3.7394829565087999E-6</v>
      </c>
      <c r="N598">
        <v>3.45957564104035E-6</v>
      </c>
      <c r="O598">
        <v>1.59332568402368E-2</v>
      </c>
      <c r="P598">
        <v>3</v>
      </c>
      <c r="Q598">
        <v>0.4</v>
      </c>
      <c r="R598">
        <v>0.03</v>
      </c>
      <c r="S598" s="7" t="s">
        <v>13</v>
      </c>
      <c r="T598" s="7" t="s">
        <v>14</v>
      </c>
      <c r="U598" s="7" t="s">
        <v>13</v>
      </c>
      <c r="V598" s="7" t="s">
        <v>15</v>
      </c>
      <c r="W598" s="7" t="s">
        <v>13</v>
      </c>
      <c r="X598" s="7" t="s">
        <v>16</v>
      </c>
      <c r="Y598">
        <v>0.1</v>
      </c>
      <c r="Z598">
        <v>0.3</v>
      </c>
      <c r="AA598">
        <v>0.3</v>
      </c>
      <c r="AB598">
        <v>0.49888966872982898</v>
      </c>
    </row>
    <row r="599" spans="1:28" x14ac:dyDescent="0.25">
      <c r="A599">
        <v>598</v>
      </c>
      <c r="B599" s="7" t="s">
        <v>152</v>
      </c>
      <c r="C599" s="7" t="s">
        <v>147</v>
      </c>
      <c r="D599">
        <v>0.94199999999999995</v>
      </c>
      <c r="E599">
        <v>2.54954435460372E-3</v>
      </c>
      <c r="F599">
        <v>-2.7149880570704802E-4</v>
      </c>
      <c r="G599">
        <v>9.7285011942929399E-3</v>
      </c>
      <c r="H599">
        <v>4.2699297836799102E-7</v>
      </c>
      <c r="I599">
        <v>1</v>
      </c>
      <c r="J599">
        <v>1</v>
      </c>
      <c r="K599">
        <v>1</v>
      </c>
      <c r="L599">
        <v>4.0274687948243999E-7</v>
      </c>
      <c r="M599">
        <v>5.00704579868344E-7</v>
      </c>
      <c r="N599">
        <v>4.7645848098279302E-7</v>
      </c>
      <c r="O599">
        <v>3.7731180828867602E-3</v>
      </c>
      <c r="P599">
        <v>4</v>
      </c>
      <c r="Q599">
        <v>0.5</v>
      </c>
      <c r="R599">
        <v>0.01</v>
      </c>
      <c r="S599" s="7" t="s">
        <v>13</v>
      </c>
      <c r="T599" s="7" t="s">
        <v>14</v>
      </c>
      <c r="U599" s="7" t="s">
        <v>13</v>
      </c>
      <c r="V599" s="7" t="s">
        <v>17</v>
      </c>
      <c r="W599" s="7" t="s">
        <v>13</v>
      </c>
      <c r="X599" s="7" t="s">
        <v>18</v>
      </c>
      <c r="Y599">
        <v>0.1</v>
      </c>
      <c r="Z599">
        <v>0.2</v>
      </c>
      <c r="AA599">
        <v>0.5</v>
      </c>
      <c r="AB599">
        <v>0.63311837712183905</v>
      </c>
    </row>
    <row r="600" spans="1:28" x14ac:dyDescent="0.25">
      <c r="A600">
        <v>599</v>
      </c>
      <c r="B600" s="7" t="s">
        <v>152</v>
      </c>
      <c r="C600" s="7" t="s">
        <v>147</v>
      </c>
      <c r="D600">
        <v>0.94</v>
      </c>
      <c r="E600">
        <v>3.4456537140215202E-3</v>
      </c>
      <c r="F600">
        <v>-3.38372989200492E-4</v>
      </c>
      <c r="G600">
        <v>1.9661627010799501E-2</v>
      </c>
      <c r="H600">
        <v>7.7711508057537604E-7</v>
      </c>
      <c r="I600">
        <v>1</v>
      </c>
      <c r="J600">
        <v>1</v>
      </c>
      <c r="K600">
        <v>1</v>
      </c>
      <c r="L600">
        <v>7.1625848513918995E-7</v>
      </c>
      <c r="M600">
        <v>8.9161136039585204E-7</v>
      </c>
      <c r="N600">
        <v>8.3075476495966596E-7</v>
      </c>
      <c r="O600">
        <v>9.6343243347392707E-3</v>
      </c>
      <c r="P600">
        <v>5</v>
      </c>
      <c r="Q600">
        <v>0.5</v>
      </c>
      <c r="R600">
        <v>0.02</v>
      </c>
      <c r="S600" s="7" t="s">
        <v>13</v>
      </c>
      <c r="T600" s="7" t="s">
        <v>14</v>
      </c>
      <c r="U600" s="7" t="s">
        <v>13</v>
      </c>
      <c r="V600" s="7" t="s">
        <v>17</v>
      </c>
      <c r="W600" s="7" t="s">
        <v>13</v>
      </c>
      <c r="X600" s="7" t="s">
        <v>18</v>
      </c>
      <c r="Y600">
        <v>0.35</v>
      </c>
      <c r="Z600">
        <v>0.5</v>
      </c>
      <c r="AA600">
        <v>0.1</v>
      </c>
      <c r="AB600">
        <v>0.26328323400324399</v>
      </c>
    </row>
    <row r="601" spans="1:28" x14ac:dyDescent="0.25">
      <c r="A601">
        <v>600</v>
      </c>
      <c r="B601" s="7" t="s">
        <v>152</v>
      </c>
      <c r="C601" s="7" t="s">
        <v>147</v>
      </c>
      <c r="D601">
        <v>0.94499999999999995</v>
      </c>
      <c r="E601">
        <v>5.4276503631678196E-3</v>
      </c>
      <c r="F601">
        <v>-5.4324424253729105E-4</v>
      </c>
      <c r="G601">
        <v>2.9456755757462701E-2</v>
      </c>
      <c r="H601">
        <v>1.9271662793195302E-6</v>
      </c>
      <c r="I601">
        <v>1</v>
      </c>
      <c r="J601">
        <v>1</v>
      </c>
      <c r="K601">
        <v>1</v>
      </c>
      <c r="L601">
        <v>1.6471742408429901E-6</v>
      </c>
      <c r="M601">
        <v>2.2222805863694402E-6</v>
      </c>
      <c r="N601">
        <v>1.9422885478928999E-6</v>
      </c>
      <c r="O601">
        <v>1.3084122769326899E-2</v>
      </c>
      <c r="P601">
        <v>6</v>
      </c>
      <c r="Q601">
        <v>0.5</v>
      </c>
      <c r="R601">
        <v>0.03</v>
      </c>
      <c r="S601" s="7" t="s">
        <v>13</v>
      </c>
      <c r="T601" s="7" t="s">
        <v>14</v>
      </c>
      <c r="U601" s="7" t="s">
        <v>13</v>
      </c>
      <c r="V601" s="7" t="s">
        <v>17</v>
      </c>
      <c r="W601" s="7" t="s">
        <v>13</v>
      </c>
      <c r="X601" s="7" t="s">
        <v>18</v>
      </c>
      <c r="Y601">
        <v>0.35</v>
      </c>
      <c r="Z601">
        <v>0.5</v>
      </c>
      <c r="AA601">
        <v>0.1</v>
      </c>
      <c r="AB601">
        <v>0.34879206525343198</v>
      </c>
    </row>
    <row r="602" spans="1:28" x14ac:dyDescent="0.25">
      <c r="A602">
        <v>601</v>
      </c>
      <c r="B602" s="7" t="s">
        <v>152</v>
      </c>
      <c r="C602" s="7" t="s">
        <v>147</v>
      </c>
      <c r="D602">
        <v>0.97299999999999998</v>
      </c>
      <c r="E602">
        <v>4.2208167141110503E-3</v>
      </c>
      <c r="F602">
        <v>-3.9746068100941599E-4</v>
      </c>
      <c r="G602">
        <v>3.9602539318990597E-2</v>
      </c>
      <c r="H602">
        <v>1.1843767853783999E-6</v>
      </c>
      <c r="I602">
        <v>1</v>
      </c>
      <c r="J602">
        <v>1</v>
      </c>
      <c r="K602">
        <v>1</v>
      </c>
      <c r="L602">
        <v>9.5597091582297392E-7</v>
      </c>
      <c r="M602">
        <v>1.3423517783268601E-6</v>
      </c>
      <c r="N602">
        <v>1.11394590877144E-6</v>
      </c>
      <c r="O602">
        <v>2.7286599826020001E-2</v>
      </c>
      <c r="P602">
        <v>7</v>
      </c>
      <c r="Q602">
        <v>0.5</v>
      </c>
      <c r="R602">
        <v>0.04</v>
      </c>
      <c r="S602" s="7" t="s">
        <v>13</v>
      </c>
      <c r="T602" s="7" t="s">
        <v>14</v>
      </c>
      <c r="U602" s="7" t="s">
        <v>13</v>
      </c>
      <c r="V602" s="7" t="s">
        <v>17</v>
      </c>
      <c r="W602" s="7" t="s">
        <v>13</v>
      </c>
      <c r="X602" s="7" t="s">
        <v>18</v>
      </c>
      <c r="Y602">
        <v>0.05</v>
      </c>
      <c r="Z602">
        <v>0.2</v>
      </c>
      <c r="AA602">
        <v>0.1</v>
      </c>
      <c r="AB602">
        <v>0.38837522773044098</v>
      </c>
    </row>
    <row r="603" spans="1:28" x14ac:dyDescent="0.25">
      <c r="A603">
        <v>602</v>
      </c>
      <c r="B603" s="7" t="s">
        <v>152</v>
      </c>
      <c r="C603" s="7" t="s">
        <v>147</v>
      </c>
      <c r="D603">
        <v>0.97</v>
      </c>
      <c r="E603">
        <v>6.7202985735817997E-3</v>
      </c>
      <c r="F603">
        <v>-6.4377118899880805E-4</v>
      </c>
      <c r="G603">
        <v>5.9356228811001201E-2</v>
      </c>
      <c r="H603">
        <v>2.9895119331108498E-6</v>
      </c>
      <c r="I603">
        <v>1</v>
      </c>
      <c r="J603">
        <v>1</v>
      </c>
      <c r="K603">
        <v>1</v>
      </c>
      <c r="L603">
        <v>2.4431473030270501E-6</v>
      </c>
      <c r="M603">
        <v>3.4039532768957901E-6</v>
      </c>
      <c r="N603">
        <v>2.85758864681199E-6</v>
      </c>
      <c r="O603">
        <v>3.9046364914644902E-2</v>
      </c>
      <c r="P603">
        <v>8</v>
      </c>
      <c r="Q603">
        <v>0.5</v>
      </c>
      <c r="R603">
        <v>0.06</v>
      </c>
      <c r="S603" s="7" t="s">
        <v>13</v>
      </c>
      <c r="T603" s="7" t="s">
        <v>14</v>
      </c>
      <c r="U603" s="7" t="s">
        <v>13</v>
      </c>
      <c r="V603" s="7" t="s">
        <v>17</v>
      </c>
      <c r="W603" s="7" t="s">
        <v>13</v>
      </c>
      <c r="X603" s="7" t="s">
        <v>18</v>
      </c>
      <c r="Y603">
        <v>0.05</v>
      </c>
      <c r="Z603">
        <v>0.3</v>
      </c>
      <c r="AA603">
        <v>0.1</v>
      </c>
      <c r="AB603">
        <v>0.363205586128588</v>
      </c>
    </row>
    <row r="604" spans="1:28" x14ac:dyDescent="0.25">
      <c r="A604">
        <v>603</v>
      </c>
      <c r="B604" s="7" t="s">
        <v>152</v>
      </c>
      <c r="C604" s="7" t="s">
        <v>147</v>
      </c>
      <c r="D604">
        <v>0.96799999999999997</v>
      </c>
      <c r="E604">
        <v>1.0022652453478101E-2</v>
      </c>
      <c r="F604">
        <v>-9.6463694315380402E-4</v>
      </c>
      <c r="G604">
        <v>7.9035363056846095E-2</v>
      </c>
      <c r="H604">
        <v>6.6235314457087004E-6</v>
      </c>
      <c r="I604">
        <v>1</v>
      </c>
      <c r="J604">
        <v>1</v>
      </c>
      <c r="K604">
        <v>1</v>
      </c>
      <c r="L604">
        <v>4.8869488786515998E-6</v>
      </c>
      <c r="M604">
        <v>7.5540558778058199E-6</v>
      </c>
      <c r="N604">
        <v>5.8174733107487201E-6</v>
      </c>
      <c r="O604">
        <v>4.8874651974934499E-2</v>
      </c>
      <c r="P604">
        <v>9</v>
      </c>
      <c r="Q604">
        <v>0.5</v>
      </c>
      <c r="R604">
        <v>0.08</v>
      </c>
      <c r="S604" s="7" t="s">
        <v>13</v>
      </c>
      <c r="T604" s="7" t="s">
        <v>14</v>
      </c>
      <c r="U604" s="7" t="s">
        <v>13</v>
      </c>
      <c r="V604" s="7" t="s">
        <v>17</v>
      </c>
      <c r="W604" s="7" t="s">
        <v>13</v>
      </c>
      <c r="X604" s="7" t="s">
        <v>18</v>
      </c>
      <c r="Y604">
        <v>0.05</v>
      </c>
      <c r="Z604">
        <v>0.3</v>
      </c>
      <c r="AA604">
        <v>0.1</v>
      </c>
      <c r="AB604">
        <v>0.45808340975022099</v>
      </c>
    </row>
    <row r="605" spans="1:28" x14ac:dyDescent="0.25">
      <c r="A605">
        <v>604</v>
      </c>
      <c r="B605" s="7" t="s">
        <v>152</v>
      </c>
      <c r="C605" s="7" t="s">
        <v>147</v>
      </c>
      <c r="D605">
        <v>0.95399999999999996</v>
      </c>
      <c r="E605">
        <v>1.82909356323141E-3</v>
      </c>
      <c r="F605">
        <v>-1.7272505496816799E-4</v>
      </c>
      <c r="G605">
        <v>9.8272749450318293E-3</v>
      </c>
      <c r="H605">
        <v>2.21105157029478E-7</v>
      </c>
      <c r="I605">
        <v>1</v>
      </c>
      <c r="J605">
        <v>1</v>
      </c>
      <c r="K605">
        <v>1</v>
      </c>
      <c r="L605">
        <v>2.0625253178845099E-7</v>
      </c>
      <c r="M605">
        <v>2.5093910164323498E-7</v>
      </c>
      <c r="N605">
        <v>2.36086476402208E-7</v>
      </c>
      <c r="O605">
        <v>5.1921841940198903E-3</v>
      </c>
      <c r="P605">
        <v>10</v>
      </c>
      <c r="Q605">
        <v>0.6</v>
      </c>
      <c r="R605">
        <v>0.01</v>
      </c>
      <c r="S605" s="7" t="s">
        <v>13</v>
      </c>
      <c r="T605" s="7" t="s">
        <v>14</v>
      </c>
      <c r="U605" s="7" t="s">
        <v>13</v>
      </c>
      <c r="V605" s="7" t="s">
        <v>19</v>
      </c>
      <c r="W605" s="7" t="s">
        <v>13</v>
      </c>
      <c r="X605" s="7" t="s">
        <v>20</v>
      </c>
      <c r="Y605">
        <v>0.05</v>
      </c>
      <c r="Z605">
        <v>0.15</v>
      </c>
      <c r="AA605">
        <v>0.4</v>
      </c>
      <c r="AB605">
        <v>0.51769604223915999</v>
      </c>
    </row>
    <row r="606" spans="1:28" x14ac:dyDescent="0.25">
      <c r="A606">
        <v>605</v>
      </c>
      <c r="B606" s="7" t="s">
        <v>152</v>
      </c>
      <c r="C606" s="7" t="s">
        <v>147</v>
      </c>
      <c r="D606">
        <v>0.95899999999999996</v>
      </c>
      <c r="E606">
        <v>3.43037021140968E-3</v>
      </c>
      <c r="F606">
        <v>-3.5635084299187402E-4</v>
      </c>
      <c r="G606">
        <v>1.96436491570081E-2</v>
      </c>
      <c r="H606">
        <v>7.7618898491607104E-7</v>
      </c>
      <c r="I606">
        <v>1</v>
      </c>
      <c r="J606">
        <v>1</v>
      </c>
      <c r="K606">
        <v>1</v>
      </c>
      <c r="L606">
        <v>6.7997992485745004E-7</v>
      </c>
      <c r="M606">
        <v>9.0317490821709001E-7</v>
      </c>
      <c r="N606">
        <v>8.0696584815846902E-7</v>
      </c>
      <c r="O606">
        <v>7.7869538267892197E-3</v>
      </c>
      <c r="P606">
        <v>11</v>
      </c>
      <c r="Q606">
        <v>0.6</v>
      </c>
      <c r="R606">
        <v>0.02</v>
      </c>
      <c r="S606" s="7" t="s">
        <v>13</v>
      </c>
      <c r="T606" s="7" t="s">
        <v>14</v>
      </c>
      <c r="U606" s="7" t="s">
        <v>13</v>
      </c>
      <c r="V606" s="7" t="s">
        <v>19</v>
      </c>
      <c r="W606" s="7" t="s">
        <v>13</v>
      </c>
      <c r="X606" s="7" t="s">
        <v>20</v>
      </c>
      <c r="Y606">
        <v>0.2</v>
      </c>
      <c r="Z606">
        <v>0.3</v>
      </c>
      <c r="AA606">
        <v>0.3</v>
      </c>
      <c r="AB606">
        <v>0.533757258008007</v>
      </c>
    </row>
    <row r="607" spans="1:28" x14ac:dyDescent="0.25">
      <c r="A607">
        <v>606</v>
      </c>
      <c r="B607" s="7" t="s">
        <v>152</v>
      </c>
      <c r="C607" s="7" t="s">
        <v>147</v>
      </c>
      <c r="D607">
        <v>0.96299999999999997</v>
      </c>
      <c r="E607">
        <v>4.6270433409315503E-3</v>
      </c>
      <c r="F607">
        <v>-4.4854134301979898E-4</v>
      </c>
      <c r="G607">
        <v>2.9551458656980199E-2</v>
      </c>
      <c r="H607">
        <v>1.4144856028753499E-6</v>
      </c>
      <c r="I607">
        <v>1</v>
      </c>
      <c r="J607">
        <v>1</v>
      </c>
      <c r="K607">
        <v>1</v>
      </c>
      <c r="L607">
        <v>1.1557426311680299E-6</v>
      </c>
      <c r="M607">
        <v>1.6156749392733499E-6</v>
      </c>
      <c r="N607">
        <v>1.35693196756604E-6</v>
      </c>
      <c r="O607">
        <v>1.4138416520781001E-2</v>
      </c>
      <c r="P607">
        <v>12</v>
      </c>
      <c r="Q607">
        <v>0.6</v>
      </c>
      <c r="R607">
        <v>0.03</v>
      </c>
      <c r="S607" s="7" t="s">
        <v>13</v>
      </c>
      <c r="T607" s="7" t="s">
        <v>14</v>
      </c>
      <c r="U607" s="7" t="s">
        <v>13</v>
      </c>
      <c r="V607" s="7" t="s">
        <v>19</v>
      </c>
      <c r="W607" s="7" t="s">
        <v>13</v>
      </c>
      <c r="X607" s="7" t="s">
        <v>20</v>
      </c>
      <c r="Y607">
        <v>0.1</v>
      </c>
      <c r="Z607">
        <v>0.3</v>
      </c>
      <c r="AA607">
        <v>0.3</v>
      </c>
      <c r="AB607">
        <v>0.470430834585227</v>
      </c>
    </row>
    <row r="608" spans="1:28" x14ac:dyDescent="0.25">
      <c r="A608">
        <v>607</v>
      </c>
      <c r="B608" s="7" t="s">
        <v>152</v>
      </c>
      <c r="C608" s="7" t="s">
        <v>147</v>
      </c>
      <c r="D608">
        <v>0.96199999999999997</v>
      </c>
      <c r="E608">
        <v>4.9127454037811696E-3</v>
      </c>
      <c r="F608">
        <v>-4.6117692859847501E-4</v>
      </c>
      <c r="G608">
        <v>3.9538823071401497E-2</v>
      </c>
      <c r="H608">
        <v>1.6060761536486701E-6</v>
      </c>
      <c r="I608">
        <v>1</v>
      </c>
      <c r="J608">
        <v>1</v>
      </c>
      <c r="K608">
        <v>1</v>
      </c>
      <c r="L608">
        <v>1.3802875842185301E-6</v>
      </c>
      <c r="M608">
        <v>1.8187603131201899E-6</v>
      </c>
      <c r="N608">
        <v>1.5929717436900499E-6</v>
      </c>
      <c r="O608">
        <v>2.14730058528225E-2</v>
      </c>
      <c r="P608">
        <v>13</v>
      </c>
      <c r="Q608">
        <v>0.6</v>
      </c>
      <c r="R608">
        <v>0.04</v>
      </c>
      <c r="S608" s="7" t="s">
        <v>13</v>
      </c>
      <c r="T608" s="7" t="s">
        <v>14</v>
      </c>
      <c r="U608" s="7" t="s">
        <v>13</v>
      </c>
      <c r="V608" s="7" t="s">
        <v>19</v>
      </c>
      <c r="W608" s="7" t="s">
        <v>13</v>
      </c>
      <c r="X608" s="7" t="s">
        <v>20</v>
      </c>
      <c r="Y608">
        <v>0.1</v>
      </c>
      <c r="Z608">
        <v>0.3</v>
      </c>
      <c r="AA608">
        <v>0.2</v>
      </c>
      <c r="AB608">
        <v>0.41885705900308901</v>
      </c>
    </row>
    <row r="609" spans="1:28" x14ac:dyDescent="0.25">
      <c r="A609">
        <v>608</v>
      </c>
      <c r="B609" s="7" t="s">
        <v>152</v>
      </c>
      <c r="C609" s="7" t="s">
        <v>147</v>
      </c>
      <c r="D609">
        <v>0.97599999999999998</v>
      </c>
      <c r="E609">
        <v>5.1342478224416198E-3</v>
      </c>
      <c r="F609">
        <v>-5.0332506465377604E-4</v>
      </c>
      <c r="G609">
        <v>5.9496674935346099E-2</v>
      </c>
      <c r="H609">
        <v>1.7638174007093901E-6</v>
      </c>
      <c r="I609">
        <v>1</v>
      </c>
      <c r="J609">
        <v>1</v>
      </c>
      <c r="K609">
        <v>1</v>
      </c>
      <c r="L609">
        <v>1.40987950829291E-6</v>
      </c>
      <c r="M609">
        <v>2.0171535214181198E-6</v>
      </c>
      <c r="N609">
        <v>1.6632156290016399E-6</v>
      </c>
      <c r="O609">
        <v>3.7507261337206999E-2</v>
      </c>
      <c r="P609">
        <v>14</v>
      </c>
      <c r="Q609">
        <v>0.6</v>
      </c>
      <c r="R609">
        <v>0.06</v>
      </c>
      <c r="S609" s="7" t="s">
        <v>13</v>
      </c>
      <c r="T609" s="7" t="s">
        <v>14</v>
      </c>
      <c r="U609" s="7" t="s">
        <v>13</v>
      </c>
      <c r="V609" s="7" t="s">
        <v>19</v>
      </c>
      <c r="W609" s="7" t="s">
        <v>13</v>
      </c>
      <c r="X609" s="7" t="s">
        <v>20</v>
      </c>
      <c r="Y609">
        <v>0.1</v>
      </c>
      <c r="Z609">
        <v>0.3</v>
      </c>
      <c r="AA609">
        <v>0.05</v>
      </c>
      <c r="AB609">
        <v>0.36707115292703102</v>
      </c>
    </row>
    <row r="610" spans="1:28" x14ac:dyDescent="0.25">
      <c r="A610">
        <v>609</v>
      </c>
      <c r="B610" s="7" t="s">
        <v>152</v>
      </c>
      <c r="C610" s="7" t="s">
        <v>147</v>
      </c>
      <c r="D610">
        <v>0.97399999999999998</v>
      </c>
      <c r="E610">
        <v>6.9129047830271701E-3</v>
      </c>
      <c r="F610">
        <v>-6.60883404836279E-4</v>
      </c>
      <c r="G610">
        <v>7.9339116595163905E-2</v>
      </c>
      <c r="H610">
        <v>3.1981372402254898E-6</v>
      </c>
      <c r="I610">
        <v>1</v>
      </c>
      <c r="J610">
        <v>1</v>
      </c>
      <c r="K610">
        <v>1</v>
      </c>
      <c r="L610">
        <v>2.3932734012340199E-6</v>
      </c>
      <c r="M610">
        <v>3.6349041150134902E-6</v>
      </c>
      <c r="N610">
        <v>2.8300402760220101E-6</v>
      </c>
      <c r="O610">
        <v>5.12876178134163E-2</v>
      </c>
      <c r="P610">
        <v>15</v>
      </c>
      <c r="Q610">
        <v>0.6</v>
      </c>
      <c r="R610">
        <v>0.08</v>
      </c>
      <c r="S610" s="7" t="s">
        <v>13</v>
      </c>
      <c r="T610" s="7" t="s">
        <v>14</v>
      </c>
      <c r="U610" s="7" t="s">
        <v>13</v>
      </c>
      <c r="V610" s="7" t="s">
        <v>19</v>
      </c>
      <c r="W610" s="7" t="s">
        <v>13</v>
      </c>
      <c r="X610" s="7" t="s">
        <v>20</v>
      </c>
      <c r="Y610">
        <v>0.05</v>
      </c>
      <c r="Z610">
        <v>0.3</v>
      </c>
      <c r="AA610">
        <v>0.05</v>
      </c>
      <c r="AB610">
        <v>0.38873854457141199</v>
      </c>
    </row>
    <row r="611" spans="1:28" x14ac:dyDescent="0.25">
      <c r="A611">
        <v>610</v>
      </c>
      <c r="B611" s="7" t="s">
        <v>152</v>
      </c>
      <c r="C611" s="7" t="s">
        <v>147</v>
      </c>
      <c r="D611">
        <v>0.96599999999999997</v>
      </c>
      <c r="E611">
        <v>1.0119787338667601E-2</v>
      </c>
      <c r="F611">
        <v>-1.0390069361094099E-3</v>
      </c>
      <c r="G611">
        <v>9.8960993063890501E-2</v>
      </c>
      <c r="H611">
        <v>6.7957463741791804E-6</v>
      </c>
      <c r="I611">
        <v>1</v>
      </c>
      <c r="J611">
        <v>1</v>
      </c>
      <c r="K611">
        <v>1</v>
      </c>
      <c r="L611">
        <v>5.4355447092634401E-6</v>
      </c>
      <c r="M611">
        <v>7.8752817874626603E-6</v>
      </c>
      <c r="N611">
        <v>6.5150801225469099E-6</v>
      </c>
      <c r="O611">
        <v>6.03859356276059E-2</v>
      </c>
      <c r="P611">
        <v>16</v>
      </c>
      <c r="Q611">
        <v>0.6</v>
      </c>
      <c r="R611">
        <v>0.1</v>
      </c>
      <c r="S611" s="7" t="s">
        <v>13</v>
      </c>
      <c r="T611" s="7" t="s">
        <v>14</v>
      </c>
      <c r="U611" s="7" t="s">
        <v>13</v>
      </c>
      <c r="V611" s="7" t="s">
        <v>19</v>
      </c>
      <c r="W611" s="7" t="s">
        <v>13</v>
      </c>
      <c r="X611" s="7" t="s">
        <v>20</v>
      </c>
      <c r="Y611">
        <v>0.05</v>
      </c>
      <c r="Z611">
        <v>0.3</v>
      </c>
      <c r="AA611">
        <v>0.05</v>
      </c>
      <c r="AB611">
        <v>0.48216255312589801</v>
      </c>
    </row>
    <row r="612" spans="1:28" x14ac:dyDescent="0.25">
      <c r="A612">
        <v>611</v>
      </c>
      <c r="B612" s="7" t="s">
        <v>152</v>
      </c>
      <c r="C612" s="7" t="s">
        <v>147</v>
      </c>
      <c r="D612">
        <v>0.96299999999999997</v>
      </c>
      <c r="E612">
        <v>1.22383779603645E-2</v>
      </c>
      <c r="F612">
        <v>-1.2840382606515599E-3</v>
      </c>
      <c r="G612">
        <v>0.123715961739348</v>
      </c>
      <c r="H612">
        <v>9.9509986071566196E-6</v>
      </c>
      <c r="I612">
        <v>1</v>
      </c>
      <c r="J612">
        <v>1</v>
      </c>
      <c r="K612">
        <v>1</v>
      </c>
      <c r="L612">
        <v>8.1894121207431196E-6</v>
      </c>
      <c r="M612">
        <v>1.1599752861973699E-5</v>
      </c>
      <c r="N612">
        <v>9.8381663755602096E-6</v>
      </c>
      <c r="O612">
        <v>7.1718132926323203E-2</v>
      </c>
      <c r="P612">
        <v>17</v>
      </c>
      <c r="Q612">
        <v>0.6</v>
      </c>
      <c r="R612">
        <v>0.125</v>
      </c>
      <c r="S612" s="7" t="s">
        <v>13</v>
      </c>
      <c r="T612" s="7" t="s">
        <v>14</v>
      </c>
      <c r="U612" s="7" t="s">
        <v>13</v>
      </c>
      <c r="V612" s="7" t="s">
        <v>19</v>
      </c>
      <c r="W612" s="7" t="s">
        <v>13</v>
      </c>
      <c r="X612" s="7" t="s">
        <v>20</v>
      </c>
      <c r="Y612">
        <v>0.05</v>
      </c>
      <c r="Z612">
        <v>0.4</v>
      </c>
      <c r="AA612">
        <v>0.05</v>
      </c>
      <c r="AB612">
        <v>0.43469558103975903</v>
      </c>
    </row>
    <row r="613" spans="1:28" x14ac:dyDescent="0.25">
      <c r="A613">
        <v>612</v>
      </c>
      <c r="B613" s="7" t="s">
        <v>152</v>
      </c>
      <c r="C613" s="7" t="s">
        <v>147</v>
      </c>
      <c r="D613">
        <v>0.96699999999999997</v>
      </c>
      <c r="E613">
        <v>1.30199853975933E-2</v>
      </c>
      <c r="F613">
        <v>-1.3580053537976501E-3</v>
      </c>
      <c r="G613">
        <v>0.14864199464620201</v>
      </c>
      <c r="H613">
        <v>1.1290200441592E-5</v>
      </c>
      <c r="I613">
        <v>1</v>
      </c>
      <c r="J613">
        <v>1</v>
      </c>
      <c r="K613">
        <v>1</v>
      </c>
      <c r="L613">
        <v>9.2222010306068298E-6</v>
      </c>
      <c r="M613">
        <v>1.3134378982535101E-5</v>
      </c>
      <c r="N613">
        <v>1.10663795715499E-5</v>
      </c>
      <c r="O613">
        <v>9.275572899923E-2</v>
      </c>
      <c r="P613">
        <v>18</v>
      </c>
      <c r="Q613">
        <v>0.6</v>
      </c>
      <c r="R613">
        <v>0.15</v>
      </c>
      <c r="S613" s="7" t="s">
        <v>13</v>
      </c>
      <c r="T613" s="7" t="s">
        <v>14</v>
      </c>
      <c r="U613" s="7" t="s">
        <v>13</v>
      </c>
      <c r="V613" s="7" t="s">
        <v>19</v>
      </c>
      <c r="W613" s="7" t="s">
        <v>13</v>
      </c>
      <c r="X613" s="7" t="s">
        <v>20</v>
      </c>
      <c r="Y613">
        <v>0.01</v>
      </c>
      <c r="Z613">
        <v>0.4</v>
      </c>
      <c r="AA613">
        <v>0.01</v>
      </c>
      <c r="AB613">
        <v>0.42009388525159602</v>
      </c>
    </row>
    <row r="614" spans="1:28" x14ac:dyDescent="0.25">
      <c r="A614">
        <v>613</v>
      </c>
      <c r="B614" s="7" t="s">
        <v>152</v>
      </c>
      <c r="C614" s="7" t="s">
        <v>147</v>
      </c>
      <c r="D614">
        <v>0.94699999999999995</v>
      </c>
      <c r="E614">
        <v>2.3056035043509501E-3</v>
      </c>
      <c r="F614">
        <v>-1.4580158366261299E-4</v>
      </c>
      <c r="G614">
        <v>9.8541984163374192E-3</v>
      </c>
      <c r="H614">
        <v>3.4721583951472901E-7</v>
      </c>
      <c r="I614">
        <v>1</v>
      </c>
      <c r="J614">
        <v>1</v>
      </c>
      <c r="K614">
        <v>1</v>
      </c>
      <c r="L614">
        <v>3.2315085514049599E-7</v>
      </c>
      <c r="M614">
        <v>3.6847394131325498E-7</v>
      </c>
      <c r="N614">
        <v>3.4440895693902202E-7</v>
      </c>
      <c r="O614">
        <v>4.8353529756277403E-3</v>
      </c>
      <c r="P614">
        <v>19</v>
      </c>
      <c r="Q614">
        <v>0.4</v>
      </c>
      <c r="R614">
        <v>0.01</v>
      </c>
      <c r="S614" s="7" t="s">
        <v>21</v>
      </c>
      <c r="T614" s="7" t="s">
        <v>22</v>
      </c>
      <c r="U614" s="7" t="s">
        <v>21</v>
      </c>
      <c r="V614" s="7" t="s">
        <v>23</v>
      </c>
      <c r="W614" s="7" t="s">
        <v>21</v>
      </c>
      <c r="X614" s="7" t="s">
        <v>24</v>
      </c>
      <c r="Y614">
        <v>0.5</v>
      </c>
      <c r="Z614">
        <v>0.6</v>
      </c>
      <c r="AA614">
        <v>0.05</v>
      </c>
      <c r="AB614">
        <v>0.19841911740467</v>
      </c>
    </row>
    <row r="615" spans="1:28" x14ac:dyDescent="0.25">
      <c r="A615">
        <v>614</v>
      </c>
      <c r="B615" s="7" t="s">
        <v>152</v>
      </c>
      <c r="C615" s="7" t="s">
        <v>147</v>
      </c>
      <c r="D615">
        <v>0.95299999999999996</v>
      </c>
      <c r="E615">
        <v>6.1533078843848503E-3</v>
      </c>
      <c r="F615">
        <v>-7.2285054478453598E-4</v>
      </c>
      <c r="G615">
        <v>1.92771494552154E-2</v>
      </c>
      <c r="H615">
        <v>2.4799640762258E-6</v>
      </c>
      <c r="I615">
        <v>1</v>
      </c>
      <c r="J615">
        <v>1</v>
      </c>
      <c r="K615">
        <v>1</v>
      </c>
      <c r="L615">
        <v>2.04059665209075E-6</v>
      </c>
      <c r="M615">
        <v>3.0024769863210998E-6</v>
      </c>
      <c r="N615">
        <v>2.5631095621860502E-6</v>
      </c>
      <c r="O615">
        <v>1.07804099168845E-2</v>
      </c>
      <c r="P615">
        <v>20</v>
      </c>
      <c r="Q615">
        <v>0.4</v>
      </c>
      <c r="R615">
        <v>0.02</v>
      </c>
      <c r="S615" s="7" t="s">
        <v>21</v>
      </c>
      <c r="T615" s="7" t="s">
        <v>22</v>
      </c>
      <c r="U615" s="7" t="s">
        <v>21</v>
      </c>
      <c r="V615" s="7" t="s">
        <v>23</v>
      </c>
      <c r="W615" s="7" t="s">
        <v>21</v>
      </c>
      <c r="X615" s="7" t="s">
        <v>24</v>
      </c>
      <c r="Y615">
        <v>0.05</v>
      </c>
      <c r="Z615">
        <v>0.2</v>
      </c>
      <c r="AA615">
        <v>0.4</v>
      </c>
      <c r="AB615">
        <v>0.58884234920553602</v>
      </c>
    </row>
    <row r="616" spans="1:28" x14ac:dyDescent="0.25">
      <c r="A616">
        <v>615</v>
      </c>
      <c r="B616" s="7" t="s">
        <v>152</v>
      </c>
      <c r="C616" s="7" t="s">
        <v>147</v>
      </c>
      <c r="D616">
        <v>0.95199999999999996</v>
      </c>
      <c r="E616">
        <v>7.8334165572366103E-3</v>
      </c>
      <c r="F616">
        <v>-9.96100259883921E-4</v>
      </c>
      <c r="G616">
        <v>2.90038997401161E-2</v>
      </c>
      <c r="H616">
        <v>4.0287501551049499E-6</v>
      </c>
      <c r="I616">
        <v>1</v>
      </c>
      <c r="J616">
        <v>1</v>
      </c>
      <c r="K616">
        <v>1</v>
      </c>
      <c r="L616">
        <v>3.42042932217507E-6</v>
      </c>
      <c r="M616">
        <v>5.0209658828457603E-6</v>
      </c>
      <c r="N616">
        <v>4.4126450499158799E-6</v>
      </c>
      <c r="O616">
        <v>1.7576766741799699E-2</v>
      </c>
      <c r="P616">
        <v>21</v>
      </c>
      <c r="Q616">
        <v>0.4</v>
      </c>
      <c r="R616">
        <v>0.03</v>
      </c>
      <c r="S616" s="7" t="s">
        <v>21</v>
      </c>
      <c r="T616" s="7" t="s">
        <v>22</v>
      </c>
      <c r="U616" s="7" t="s">
        <v>21</v>
      </c>
      <c r="V616" s="7" t="s">
        <v>23</v>
      </c>
      <c r="W616" s="7" t="s">
        <v>21</v>
      </c>
      <c r="X616" s="7" t="s">
        <v>24</v>
      </c>
      <c r="Y616">
        <v>0.05</v>
      </c>
      <c r="Z616">
        <v>0.2</v>
      </c>
      <c r="AA616">
        <v>0.3</v>
      </c>
      <c r="AB616">
        <v>0.564728973139068</v>
      </c>
    </row>
    <row r="617" spans="1:28" x14ac:dyDescent="0.25">
      <c r="A617">
        <v>616</v>
      </c>
      <c r="B617" s="7" t="s">
        <v>152</v>
      </c>
      <c r="C617" s="7" t="s">
        <v>147</v>
      </c>
      <c r="D617">
        <v>0.95399999999999996</v>
      </c>
      <c r="E617">
        <v>1.87777881982658E-3</v>
      </c>
      <c r="F617">
        <v>-2.3911266118130199E-4</v>
      </c>
      <c r="G617">
        <v>9.76088733881866E-3</v>
      </c>
      <c r="H617">
        <v>2.3286882315676E-7</v>
      </c>
      <c r="I617">
        <v>1</v>
      </c>
      <c r="J617">
        <v>1</v>
      </c>
      <c r="K617">
        <v>1</v>
      </c>
      <c r="L617">
        <v>1.8879435372866999E-7</v>
      </c>
      <c r="M617">
        <v>2.9004368789396397E-7</v>
      </c>
      <c r="N617">
        <v>2.4596921846587399E-7</v>
      </c>
      <c r="O617">
        <v>5.1677352648816103E-3</v>
      </c>
      <c r="P617">
        <v>22</v>
      </c>
      <c r="Q617">
        <v>0.5</v>
      </c>
      <c r="R617">
        <v>0.01</v>
      </c>
      <c r="S617" s="7" t="s">
        <v>21</v>
      </c>
      <c r="T617" s="7" t="s">
        <v>25</v>
      </c>
      <c r="U617" s="7" t="s">
        <v>21</v>
      </c>
      <c r="V617" s="7" t="s">
        <v>26</v>
      </c>
      <c r="W617" s="7" t="s">
        <v>21</v>
      </c>
      <c r="X617" s="7" t="s">
        <v>27</v>
      </c>
      <c r="Y617">
        <v>0.05</v>
      </c>
      <c r="Z617">
        <v>0.15</v>
      </c>
      <c r="AA617">
        <v>0.4</v>
      </c>
      <c r="AB617">
        <v>0.517057060774888</v>
      </c>
    </row>
    <row r="618" spans="1:28" x14ac:dyDescent="0.25">
      <c r="A618">
        <v>617</v>
      </c>
      <c r="B618" s="7" t="s">
        <v>152</v>
      </c>
      <c r="C618" s="7" t="s">
        <v>147</v>
      </c>
      <c r="D618">
        <v>0.95</v>
      </c>
      <c r="E618">
        <v>3.8730650501481198E-3</v>
      </c>
      <c r="F618">
        <v>-4.4297068610037898E-4</v>
      </c>
      <c r="G618">
        <v>1.9557029313899601E-2</v>
      </c>
      <c r="H618">
        <v>9.8044428381464895E-7</v>
      </c>
      <c r="I618">
        <v>1</v>
      </c>
      <c r="J618">
        <v>1</v>
      </c>
      <c r="K618">
        <v>1</v>
      </c>
      <c r="L618">
        <v>9.4587258062552798E-7</v>
      </c>
      <c r="M618">
        <v>1.17666731255889E-6</v>
      </c>
      <c r="N618">
        <v>1.14209560936977E-6</v>
      </c>
      <c r="O618">
        <v>8.8879841030940591E-3</v>
      </c>
      <c r="P618">
        <v>23</v>
      </c>
      <c r="Q618">
        <v>0.5</v>
      </c>
      <c r="R618">
        <v>0.02</v>
      </c>
      <c r="S618" s="7" t="s">
        <v>21</v>
      </c>
      <c r="T618" s="7" t="s">
        <v>25</v>
      </c>
      <c r="U618" s="7" t="s">
        <v>21</v>
      </c>
      <c r="V618" s="7" t="s">
        <v>26</v>
      </c>
      <c r="W618" s="7" t="s">
        <v>21</v>
      </c>
      <c r="X618" s="7" t="s">
        <v>27</v>
      </c>
      <c r="Y618">
        <v>0.45</v>
      </c>
      <c r="Z618">
        <v>0.6</v>
      </c>
      <c r="AA618">
        <v>0.05</v>
      </c>
      <c r="AB618">
        <v>0.22576407704329801</v>
      </c>
    </row>
    <row r="619" spans="1:28" x14ac:dyDescent="0.25">
      <c r="A619">
        <v>618</v>
      </c>
      <c r="B619" s="7" t="s">
        <v>152</v>
      </c>
      <c r="C619" s="7" t="s">
        <v>147</v>
      </c>
      <c r="D619">
        <v>0.96299999999999997</v>
      </c>
      <c r="E619">
        <v>5.0845434279569697E-3</v>
      </c>
      <c r="F619">
        <v>-7.1753507319024699E-4</v>
      </c>
      <c r="G619">
        <v>2.92824649268098E-2</v>
      </c>
      <c r="H619">
        <v>1.7092681041680001E-6</v>
      </c>
      <c r="I619">
        <v>1</v>
      </c>
      <c r="J619">
        <v>1</v>
      </c>
      <c r="K619">
        <v>1</v>
      </c>
      <c r="L619">
        <v>1.3072565934478199E-6</v>
      </c>
      <c r="M619">
        <v>2.2241246854261301E-6</v>
      </c>
      <c r="N619">
        <v>1.8221131747059499E-6</v>
      </c>
      <c r="O619">
        <v>1.5886698750905402E-2</v>
      </c>
      <c r="P619">
        <v>24</v>
      </c>
      <c r="Q619">
        <v>0.5</v>
      </c>
      <c r="R619">
        <v>0.03</v>
      </c>
      <c r="S619" s="7" t="s">
        <v>21</v>
      </c>
      <c r="T619" s="7" t="s">
        <v>25</v>
      </c>
      <c r="U619" s="7" t="s">
        <v>21</v>
      </c>
      <c r="V619" s="7" t="s">
        <v>26</v>
      </c>
      <c r="W619" s="7" t="s">
        <v>21</v>
      </c>
      <c r="X619" s="7" t="s">
        <v>27</v>
      </c>
      <c r="Y619">
        <v>0.05</v>
      </c>
      <c r="Z619">
        <v>0.2</v>
      </c>
      <c r="AA619">
        <v>0.3</v>
      </c>
      <c r="AB619">
        <v>0.53032283222132603</v>
      </c>
    </row>
    <row r="620" spans="1:28" x14ac:dyDescent="0.25">
      <c r="A620">
        <v>619</v>
      </c>
      <c r="B620" s="7" t="s">
        <v>152</v>
      </c>
      <c r="C620" s="7" t="s">
        <v>147</v>
      </c>
      <c r="D620">
        <v>0.93500000000000005</v>
      </c>
      <c r="E620">
        <v>6.0455549406423104E-3</v>
      </c>
      <c r="F620">
        <v>-1.04167309450682E-3</v>
      </c>
      <c r="G620">
        <v>3.8958326905493203E-2</v>
      </c>
      <c r="H620">
        <v>2.3903344758809799E-6</v>
      </c>
      <c r="I620">
        <v>1</v>
      </c>
      <c r="J620">
        <v>1</v>
      </c>
      <c r="K620">
        <v>1</v>
      </c>
      <c r="L620">
        <v>1.9835309421415798E-6</v>
      </c>
      <c r="M620">
        <v>3.47541731170039E-6</v>
      </c>
      <c r="N620">
        <v>3.0686137779609898E-6</v>
      </c>
      <c r="O620">
        <v>2.05732050563142E-2</v>
      </c>
      <c r="P620">
        <v>25</v>
      </c>
      <c r="Q620">
        <v>0.5</v>
      </c>
      <c r="R620">
        <v>0.04</v>
      </c>
      <c r="S620" s="7" t="s">
        <v>21</v>
      </c>
      <c r="T620" s="7" t="s">
        <v>25</v>
      </c>
      <c r="U620" s="7" t="s">
        <v>21</v>
      </c>
      <c r="V620" s="7" t="s">
        <v>26</v>
      </c>
      <c r="W620" s="7" t="s">
        <v>21</v>
      </c>
      <c r="X620" s="7" t="s">
        <v>27</v>
      </c>
      <c r="Y620">
        <v>0.3</v>
      </c>
      <c r="Z620">
        <v>0.5</v>
      </c>
      <c r="AA620">
        <v>0.05</v>
      </c>
      <c r="AB620">
        <v>0.28892452774791499</v>
      </c>
    </row>
    <row r="621" spans="1:28" x14ac:dyDescent="0.25">
      <c r="A621">
        <v>620</v>
      </c>
      <c r="B621" s="7" t="s">
        <v>152</v>
      </c>
      <c r="C621" s="7" t="s">
        <v>147</v>
      </c>
      <c r="D621">
        <v>0.93500000000000005</v>
      </c>
      <c r="E621">
        <v>8.1380514878531696E-3</v>
      </c>
      <c r="F621">
        <v>-1.5891198176541999E-3</v>
      </c>
      <c r="G621">
        <v>5.8410880182345699E-2</v>
      </c>
      <c r="H621">
        <v>4.3369386248819598E-6</v>
      </c>
      <c r="I621">
        <v>1</v>
      </c>
      <c r="J621">
        <v>1</v>
      </c>
      <c r="K621">
        <v>1</v>
      </c>
      <c r="L621">
        <v>3.24480975369066E-6</v>
      </c>
      <c r="M621">
        <v>6.86224041974327E-6</v>
      </c>
      <c r="N621">
        <v>5.7701115485519699E-6</v>
      </c>
      <c r="O621">
        <v>3.3636258863251702E-2</v>
      </c>
      <c r="P621">
        <v>26</v>
      </c>
      <c r="Q621">
        <v>0.5</v>
      </c>
      <c r="R621">
        <v>0.06</v>
      </c>
      <c r="S621" s="7" t="s">
        <v>21</v>
      </c>
      <c r="T621" s="7" t="s">
        <v>25</v>
      </c>
      <c r="U621" s="7" t="s">
        <v>21</v>
      </c>
      <c r="V621" s="7" t="s">
        <v>26</v>
      </c>
      <c r="W621" s="7" t="s">
        <v>21</v>
      </c>
      <c r="X621" s="7" t="s">
        <v>27</v>
      </c>
      <c r="Y621">
        <v>0.2</v>
      </c>
      <c r="Z621">
        <v>0.5</v>
      </c>
      <c r="AA621">
        <v>0.05</v>
      </c>
      <c r="AB621">
        <v>0.28154610295860799</v>
      </c>
    </row>
    <row r="622" spans="1:28" x14ac:dyDescent="0.25">
      <c r="A622">
        <v>621</v>
      </c>
      <c r="B622" s="7" t="s">
        <v>152</v>
      </c>
      <c r="C622" s="7" t="s">
        <v>147</v>
      </c>
      <c r="D622">
        <v>0.92600000000000005</v>
      </c>
      <c r="E622">
        <v>9.6589901085131994E-3</v>
      </c>
      <c r="F622">
        <v>-2.0713500006110902E-3</v>
      </c>
      <c r="G622">
        <v>7.7928649999389005E-2</v>
      </c>
      <c r="H622">
        <v>6.1186664110219803E-6</v>
      </c>
      <c r="I622">
        <v>1</v>
      </c>
      <c r="J622">
        <v>1</v>
      </c>
      <c r="K622">
        <v>1</v>
      </c>
      <c r="L622">
        <v>4.7923808463418797E-6</v>
      </c>
      <c r="M622">
        <v>1.0409157236053501E-5</v>
      </c>
      <c r="N622">
        <v>9.0828716713734502E-6</v>
      </c>
      <c r="O622">
        <v>4.8500250622296098E-2</v>
      </c>
      <c r="P622">
        <v>27</v>
      </c>
      <c r="Q622">
        <v>0.5</v>
      </c>
      <c r="R622">
        <v>0.08</v>
      </c>
      <c r="S622" s="7" t="s">
        <v>21</v>
      </c>
      <c r="T622" s="7" t="s">
        <v>25</v>
      </c>
      <c r="U622" s="7" t="s">
        <v>21</v>
      </c>
      <c r="V622" s="7" t="s">
        <v>26</v>
      </c>
      <c r="W622" s="7" t="s">
        <v>21</v>
      </c>
      <c r="X622" s="7" t="s">
        <v>27</v>
      </c>
      <c r="Y622">
        <v>0.1</v>
      </c>
      <c r="Z622">
        <v>0.5</v>
      </c>
      <c r="AA622">
        <v>0.05</v>
      </c>
      <c r="AB622">
        <v>0.27573740809668401</v>
      </c>
    </row>
    <row r="623" spans="1:28" x14ac:dyDescent="0.25">
      <c r="A623">
        <v>622</v>
      </c>
      <c r="B623" s="7" t="s">
        <v>152</v>
      </c>
      <c r="C623" s="7" t="s">
        <v>147</v>
      </c>
      <c r="D623">
        <v>0.95699999999999996</v>
      </c>
      <c r="E623">
        <v>1.8122686145195801E-3</v>
      </c>
      <c r="F623">
        <v>-2.6975850594661299E-4</v>
      </c>
      <c r="G623">
        <v>9.73024149405337E-3</v>
      </c>
      <c r="H623">
        <v>2.1735830602348399E-7</v>
      </c>
      <c r="I623">
        <v>1</v>
      </c>
      <c r="J623">
        <v>1</v>
      </c>
      <c r="K623">
        <v>1</v>
      </c>
      <c r="L623">
        <v>1.77970644683332E-7</v>
      </c>
      <c r="M623">
        <v>2.9012795755403299E-7</v>
      </c>
      <c r="N623">
        <v>2.50740296213881E-7</v>
      </c>
      <c r="O623">
        <v>3.9352014953621603E-3</v>
      </c>
      <c r="P623">
        <v>28</v>
      </c>
      <c r="Q623">
        <v>0.6</v>
      </c>
      <c r="R623">
        <v>0.01</v>
      </c>
      <c r="S623" s="7" t="s">
        <v>21</v>
      </c>
      <c r="T623" s="7" t="s">
        <v>25</v>
      </c>
      <c r="U623" s="7" t="s">
        <v>21</v>
      </c>
      <c r="V623" s="7" t="s">
        <v>28</v>
      </c>
      <c r="W623" s="7" t="s">
        <v>21</v>
      </c>
      <c r="X623" s="7" t="s">
        <v>29</v>
      </c>
      <c r="Y623">
        <v>0.05</v>
      </c>
      <c r="Z623">
        <v>0.15</v>
      </c>
      <c r="AA623">
        <v>0.5</v>
      </c>
      <c r="AB623">
        <v>0.61487551825078801</v>
      </c>
    </row>
    <row r="624" spans="1:28" x14ac:dyDescent="0.25">
      <c r="A624">
        <v>623</v>
      </c>
      <c r="B624" s="7" t="s">
        <v>152</v>
      </c>
      <c r="C624" s="7" t="s">
        <v>147</v>
      </c>
      <c r="D624">
        <v>0.96099999999999997</v>
      </c>
      <c r="E624">
        <v>3.8271530025395799E-3</v>
      </c>
      <c r="F624">
        <v>-4.5276659051641101E-4</v>
      </c>
      <c r="G624">
        <v>1.9547233409482799E-2</v>
      </c>
      <c r="H624">
        <v>9.6758313247892203E-7</v>
      </c>
      <c r="I624">
        <v>1</v>
      </c>
      <c r="J624">
        <v>1</v>
      </c>
      <c r="K624">
        <v>1</v>
      </c>
      <c r="L624">
        <v>7.5762695417493602E-7</v>
      </c>
      <c r="M624">
        <v>1.1725807179667799E-6</v>
      </c>
      <c r="N624">
        <v>9.6262453966279193E-7</v>
      </c>
      <c r="O624">
        <v>7.8646642099545992E-3</v>
      </c>
      <c r="P624">
        <v>29</v>
      </c>
      <c r="Q624">
        <v>0.6</v>
      </c>
      <c r="R624">
        <v>0.02</v>
      </c>
      <c r="S624" s="7" t="s">
        <v>21</v>
      </c>
      <c r="T624" s="7" t="s">
        <v>25</v>
      </c>
      <c r="U624" s="7" t="s">
        <v>21</v>
      </c>
      <c r="V624" s="7" t="s">
        <v>28</v>
      </c>
      <c r="W624" s="7" t="s">
        <v>21</v>
      </c>
      <c r="X624" s="7" t="s">
        <v>29</v>
      </c>
      <c r="Y624">
        <v>0.01</v>
      </c>
      <c r="Z624">
        <v>0.15</v>
      </c>
      <c r="AA624">
        <v>0.5</v>
      </c>
      <c r="AB624">
        <v>0.66692361994151705</v>
      </c>
    </row>
    <row r="625" spans="1:28" x14ac:dyDescent="0.25">
      <c r="A625">
        <v>624</v>
      </c>
      <c r="B625" s="7" t="s">
        <v>152</v>
      </c>
      <c r="C625" s="7" t="s">
        <v>147</v>
      </c>
      <c r="D625">
        <v>0.89600000000000002</v>
      </c>
      <c r="E625">
        <v>3.7009856218415001E-3</v>
      </c>
      <c r="F625">
        <v>-8.96243967589803E-4</v>
      </c>
      <c r="G625">
        <v>2.9103756032410201E-2</v>
      </c>
      <c r="H625">
        <v>8.9766966676459798E-7</v>
      </c>
      <c r="I625">
        <v>1</v>
      </c>
      <c r="J625">
        <v>1</v>
      </c>
      <c r="K625">
        <v>1</v>
      </c>
      <c r="L625">
        <v>7.1672580612770395E-7</v>
      </c>
      <c r="M625">
        <v>1.70092291620571E-6</v>
      </c>
      <c r="N625">
        <v>1.5199790555688201E-6</v>
      </c>
      <c r="O625">
        <v>1.38951326065409E-2</v>
      </c>
      <c r="P625">
        <v>30</v>
      </c>
      <c r="Q625">
        <v>0.6</v>
      </c>
      <c r="R625">
        <v>0.03</v>
      </c>
      <c r="S625" s="7" t="s">
        <v>21</v>
      </c>
      <c r="T625" s="7" t="s">
        <v>25</v>
      </c>
      <c r="U625" s="7" t="s">
        <v>21</v>
      </c>
      <c r="V625" s="7" t="s">
        <v>28</v>
      </c>
      <c r="W625" s="7" t="s">
        <v>21</v>
      </c>
      <c r="X625" s="7" t="s">
        <v>29</v>
      </c>
      <c r="Y625">
        <v>0.35</v>
      </c>
      <c r="Z625">
        <v>0.5</v>
      </c>
      <c r="AA625">
        <v>0.05</v>
      </c>
      <c r="AB625">
        <v>0.274406312032136</v>
      </c>
    </row>
    <row r="626" spans="1:28" x14ac:dyDescent="0.25">
      <c r="A626">
        <v>625</v>
      </c>
      <c r="B626" s="7" t="s">
        <v>152</v>
      </c>
      <c r="C626" s="7" t="s">
        <v>147</v>
      </c>
      <c r="D626">
        <v>0.90100000000000002</v>
      </c>
      <c r="E626">
        <v>4.5190537893981097E-3</v>
      </c>
      <c r="F626">
        <v>-1.0960476313104099E-3</v>
      </c>
      <c r="G626">
        <v>3.8903952368689501E-2</v>
      </c>
      <c r="H626">
        <v>1.33927125047378E-6</v>
      </c>
      <c r="I626">
        <v>1</v>
      </c>
      <c r="J626">
        <v>1</v>
      </c>
      <c r="K626">
        <v>1</v>
      </c>
      <c r="L626">
        <v>1.1040309256910899E-6</v>
      </c>
      <c r="M626">
        <v>2.5405916605749398E-6</v>
      </c>
      <c r="N626">
        <v>2.30535133579225E-6</v>
      </c>
      <c r="O626">
        <v>2.1180453064075899E-2</v>
      </c>
      <c r="P626">
        <v>31</v>
      </c>
      <c r="Q626">
        <v>0.6</v>
      </c>
      <c r="R626">
        <v>0.04</v>
      </c>
      <c r="S626" s="7" t="s">
        <v>21</v>
      </c>
      <c r="T626" s="7" t="s">
        <v>25</v>
      </c>
      <c r="U626" s="7" t="s">
        <v>21</v>
      </c>
      <c r="V626" s="7" t="s">
        <v>28</v>
      </c>
      <c r="W626" s="7" t="s">
        <v>21</v>
      </c>
      <c r="X626" s="7" t="s">
        <v>29</v>
      </c>
      <c r="Y626">
        <v>0.3</v>
      </c>
      <c r="Z626">
        <v>0.5</v>
      </c>
      <c r="AA626">
        <v>0.01</v>
      </c>
      <c r="AB626">
        <v>0.23081783715997201</v>
      </c>
    </row>
    <row r="627" spans="1:28" x14ac:dyDescent="0.25">
      <c r="A627">
        <v>626</v>
      </c>
      <c r="B627" s="7" t="s">
        <v>152</v>
      </c>
      <c r="C627" s="7" t="s">
        <v>147</v>
      </c>
      <c r="D627">
        <v>0.92400000000000004</v>
      </c>
      <c r="E627">
        <v>4.8319509061082204E-3</v>
      </c>
      <c r="F627">
        <v>-1.33931359620066E-3</v>
      </c>
      <c r="G627">
        <v>5.86606864037994E-2</v>
      </c>
      <c r="H627">
        <v>1.54885702987492E-6</v>
      </c>
      <c r="I627">
        <v>1</v>
      </c>
      <c r="J627">
        <v>1</v>
      </c>
      <c r="K627">
        <v>1</v>
      </c>
      <c r="L627">
        <v>9.8874496985143998E-7</v>
      </c>
      <c r="M627">
        <v>3.3426179388428499E-6</v>
      </c>
      <c r="N627">
        <v>2.7825058788193798E-6</v>
      </c>
      <c r="O627">
        <v>3.7121014129427997E-2</v>
      </c>
      <c r="P627">
        <v>32</v>
      </c>
      <c r="Q627">
        <v>0.6</v>
      </c>
      <c r="R627">
        <v>0.06</v>
      </c>
      <c r="S627" s="7" t="s">
        <v>21</v>
      </c>
      <c r="T627" s="7" t="s">
        <v>25</v>
      </c>
      <c r="U627" s="7" t="s">
        <v>21</v>
      </c>
      <c r="V627" s="7" t="s">
        <v>28</v>
      </c>
      <c r="W627" s="7" t="s">
        <v>21</v>
      </c>
      <c r="X627" s="7" t="s">
        <v>29</v>
      </c>
      <c r="Y627">
        <v>0.1</v>
      </c>
      <c r="Z627">
        <v>0.3</v>
      </c>
      <c r="AA627">
        <v>0.05</v>
      </c>
      <c r="AB627">
        <v>0.36263303884984599</v>
      </c>
    </row>
    <row r="628" spans="1:28" x14ac:dyDescent="0.25">
      <c r="A628">
        <v>627</v>
      </c>
      <c r="B628" s="7" t="s">
        <v>152</v>
      </c>
      <c r="C628" s="7" t="s">
        <v>147</v>
      </c>
      <c r="D628">
        <v>0.92100000000000004</v>
      </c>
      <c r="E628">
        <v>6.9541604893999E-3</v>
      </c>
      <c r="F628">
        <v>-1.9379261925437201E-3</v>
      </c>
      <c r="G628">
        <v>7.8062073807456306E-2</v>
      </c>
      <c r="H628">
        <v>3.18869356938355E-6</v>
      </c>
      <c r="I628">
        <v>1</v>
      </c>
      <c r="J628">
        <v>1</v>
      </c>
      <c r="K628">
        <v>1</v>
      </c>
      <c r="L628">
        <v>1.8920493803656701E-6</v>
      </c>
      <c r="M628">
        <v>6.9442514971305399E-6</v>
      </c>
      <c r="N628">
        <v>5.6476073081126704E-6</v>
      </c>
      <c r="O628">
        <v>4.7196051488879801E-2</v>
      </c>
      <c r="P628">
        <v>33</v>
      </c>
      <c r="Q628">
        <v>0.6</v>
      </c>
      <c r="R628">
        <v>0.08</v>
      </c>
      <c r="S628" s="7" t="s">
        <v>21</v>
      </c>
      <c r="T628" s="7" t="s">
        <v>25</v>
      </c>
      <c r="U628" s="7" t="s">
        <v>21</v>
      </c>
      <c r="V628" s="7" t="s">
        <v>28</v>
      </c>
      <c r="W628" s="7" t="s">
        <v>21</v>
      </c>
      <c r="X628" s="7" t="s">
        <v>29</v>
      </c>
      <c r="Y628">
        <v>0.1</v>
      </c>
      <c r="Z628">
        <v>0.4</v>
      </c>
      <c r="AA628">
        <v>0.05</v>
      </c>
      <c r="AB628">
        <v>0.33124033534639302</v>
      </c>
    </row>
    <row r="629" spans="1:28" x14ac:dyDescent="0.25">
      <c r="A629">
        <v>628</v>
      </c>
      <c r="B629" s="7" t="s">
        <v>152</v>
      </c>
      <c r="C629" s="7" t="s">
        <v>147</v>
      </c>
      <c r="D629">
        <v>0.92</v>
      </c>
      <c r="E629">
        <v>9.2642337011308307E-3</v>
      </c>
      <c r="F629">
        <v>-2.4960578832563299E-3</v>
      </c>
      <c r="G629">
        <v>9.7503942116743694E-2</v>
      </c>
      <c r="H629">
        <v>5.6715244228718304E-6</v>
      </c>
      <c r="I629">
        <v>1</v>
      </c>
      <c r="J629">
        <v>1</v>
      </c>
      <c r="K629">
        <v>1</v>
      </c>
      <c r="L629">
        <v>3.8440503199365297E-6</v>
      </c>
      <c r="M629">
        <v>1.19018293794379E-5</v>
      </c>
      <c r="N629">
        <v>1.0074355276502599E-5</v>
      </c>
      <c r="O629">
        <v>5.5545930094032803E-2</v>
      </c>
      <c r="P629">
        <v>34</v>
      </c>
      <c r="Q629">
        <v>0.6</v>
      </c>
      <c r="R629">
        <v>0.1</v>
      </c>
      <c r="S629" s="7" t="s">
        <v>21</v>
      </c>
      <c r="T629" s="7" t="s">
        <v>25</v>
      </c>
      <c r="U629" s="7" t="s">
        <v>21</v>
      </c>
      <c r="V629" s="7" t="s">
        <v>28</v>
      </c>
      <c r="W629" s="7" t="s">
        <v>21</v>
      </c>
      <c r="X629" s="7" t="s">
        <v>29</v>
      </c>
      <c r="Y629">
        <v>0.1</v>
      </c>
      <c r="Z629">
        <v>0.4</v>
      </c>
      <c r="AA629">
        <v>0.05</v>
      </c>
      <c r="AB629">
        <v>0.40403208331824397</v>
      </c>
    </row>
    <row r="630" spans="1:28" x14ac:dyDescent="0.25">
      <c r="A630">
        <v>629</v>
      </c>
      <c r="B630" s="7" t="s">
        <v>152</v>
      </c>
      <c r="C630" s="7" t="s">
        <v>147</v>
      </c>
      <c r="D630">
        <v>0.92500000000000004</v>
      </c>
      <c r="E630">
        <v>1.1178076559304299E-2</v>
      </c>
      <c r="F630">
        <v>-2.9154294061898402E-3</v>
      </c>
      <c r="G630">
        <v>0.12208457059381</v>
      </c>
      <c r="H630">
        <v>8.2516917335557397E-6</v>
      </c>
      <c r="I630">
        <v>1</v>
      </c>
      <c r="J630">
        <v>1</v>
      </c>
      <c r="K630">
        <v>1</v>
      </c>
      <c r="L630">
        <v>5.2503214928038402E-6</v>
      </c>
      <c r="M630">
        <v>1.6751420356032202E-5</v>
      </c>
      <c r="N630">
        <v>1.37500501152803E-5</v>
      </c>
      <c r="O630">
        <v>7.0962765391492905E-2</v>
      </c>
      <c r="P630">
        <v>35</v>
      </c>
      <c r="Q630">
        <v>0.6</v>
      </c>
      <c r="R630">
        <v>0.125</v>
      </c>
      <c r="S630" s="7" t="s">
        <v>21</v>
      </c>
      <c r="T630" s="7" t="s">
        <v>25</v>
      </c>
      <c r="U630" s="7" t="s">
        <v>21</v>
      </c>
      <c r="V630" s="7" t="s">
        <v>28</v>
      </c>
      <c r="W630" s="7" t="s">
        <v>21</v>
      </c>
      <c r="X630" s="7" t="s">
        <v>29</v>
      </c>
      <c r="Y630">
        <v>0.05</v>
      </c>
      <c r="Z630">
        <v>0.4</v>
      </c>
      <c r="AA630">
        <v>0.05</v>
      </c>
      <c r="AB630">
        <v>0.42841165126740999</v>
      </c>
    </row>
    <row r="631" spans="1:28" x14ac:dyDescent="0.25">
      <c r="A631">
        <v>630</v>
      </c>
      <c r="B631" s="7" t="s">
        <v>152</v>
      </c>
      <c r="C631" s="7" t="s">
        <v>147</v>
      </c>
      <c r="D631">
        <v>0.89700000000000002</v>
      </c>
      <c r="E631">
        <v>1.37940934925116E-2</v>
      </c>
      <c r="F631">
        <v>-3.6385038303086399E-3</v>
      </c>
      <c r="G631">
        <v>0.14636149616969199</v>
      </c>
      <c r="H631">
        <v>1.25264835182157E-5</v>
      </c>
      <c r="I631">
        <v>1</v>
      </c>
      <c r="J631">
        <v>1</v>
      </c>
      <c r="K631">
        <v>1</v>
      </c>
      <c r="L631">
        <v>9.1631698009457906E-6</v>
      </c>
      <c r="M631">
        <v>2.57651936413863E-5</v>
      </c>
      <c r="N631">
        <v>2.24018799241164E-5</v>
      </c>
      <c r="O631">
        <v>8.3848729296421204E-2</v>
      </c>
      <c r="P631">
        <v>36</v>
      </c>
      <c r="Q631">
        <v>0.6</v>
      </c>
      <c r="R631">
        <v>0.15</v>
      </c>
      <c r="S631" s="7" t="s">
        <v>21</v>
      </c>
      <c r="T631" s="7" t="s">
        <v>25</v>
      </c>
      <c r="U631" s="7" t="s">
        <v>21</v>
      </c>
      <c r="V631" s="7" t="s">
        <v>28</v>
      </c>
      <c r="W631" s="7" t="s">
        <v>21</v>
      </c>
      <c r="X631" s="7" t="s">
        <v>29</v>
      </c>
      <c r="Y631">
        <v>0.05</v>
      </c>
      <c r="Z631">
        <v>0.5</v>
      </c>
      <c r="AA631">
        <v>2.5000000000000001E-2</v>
      </c>
      <c r="AB631">
        <v>0.382452220989838</v>
      </c>
    </row>
    <row r="632" spans="1:28" x14ac:dyDescent="0.25">
      <c r="A632">
        <v>631</v>
      </c>
      <c r="B632" s="7" t="s">
        <v>152</v>
      </c>
      <c r="C632" s="7" t="s">
        <v>147</v>
      </c>
      <c r="D632">
        <v>0.92600000000000005</v>
      </c>
      <c r="E632">
        <v>4.2105962894342201E-3</v>
      </c>
      <c r="F632">
        <v>-4.56249268795422E-4</v>
      </c>
      <c r="G632">
        <v>9.5437507312045797E-3</v>
      </c>
      <c r="H632">
        <v>1.1601940466819301E-6</v>
      </c>
      <c r="I632">
        <v>1</v>
      </c>
      <c r="J632">
        <v>1</v>
      </c>
      <c r="K632">
        <v>1</v>
      </c>
      <c r="L632">
        <v>1.0568080962418501E-6</v>
      </c>
      <c r="M632">
        <v>1.3683574419582901E-6</v>
      </c>
      <c r="N632">
        <v>1.2649714915182101E-6</v>
      </c>
      <c r="O632">
        <v>5.8820167653487101E-3</v>
      </c>
      <c r="P632">
        <v>37</v>
      </c>
      <c r="Q632">
        <v>0.4</v>
      </c>
      <c r="R632">
        <v>0.01</v>
      </c>
      <c r="S632" s="7" t="s">
        <v>30</v>
      </c>
      <c r="T632" s="7" t="s">
        <v>31</v>
      </c>
      <c r="U632" s="7" t="s">
        <v>30</v>
      </c>
      <c r="V632" s="7" t="s">
        <v>32</v>
      </c>
      <c r="W632" s="7" t="s">
        <v>30</v>
      </c>
      <c r="X632" s="7" t="s">
        <v>33</v>
      </c>
      <c r="Y632">
        <v>2.5000000000000001E-2</v>
      </c>
      <c r="Z632">
        <v>0.15</v>
      </c>
      <c r="AA632">
        <v>0.5</v>
      </c>
      <c r="AB632">
        <v>0.63673926719995</v>
      </c>
    </row>
    <row r="633" spans="1:28" x14ac:dyDescent="0.25">
      <c r="A633">
        <v>632</v>
      </c>
      <c r="B633" s="7" t="s">
        <v>152</v>
      </c>
      <c r="C633" s="7" t="s">
        <v>147</v>
      </c>
      <c r="D633">
        <v>0.95099999999999996</v>
      </c>
      <c r="E633">
        <v>7.1953265553853698E-3</v>
      </c>
      <c r="F633">
        <v>-7.6267070701100195E-4</v>
      </c>
      <c r="G633">
        <v>1.9237329292988999E-2</v>
      </c>
      <c r="H633">
        <v>3.3895795393189902E-6</v>
      </c>
      <c r="I633">
        <v>1</v>
      </c>
      <c r="J633">
        <v>1</v>
      </c>
      <c r="K633">
        <v>1</v>
      </c>
      <c r="L633">
        <v>2.9173037999996898E-6</v>
      </c>
      <c r="M633">
        <v>3.9712461466516602E-6</v>
      </c>
      <c r="N633">
        <v>3.4989704073323501E-6</v>
      </c>
      <c r="O633">
        <v>1.21724227748773E-2</v>
      </c>
      <c r="P633">
        <v>38</v>
      </c>
      <c r="Q633">
        <v>0.4</v>
      </c>
      <c r="R633">
        <v>0.02</v>
      </c>
      <c r="S633" s="7" t="s">
        <v>30</v>
      </c>
      <c r="T633" s="7" t="s">
        <v>31</v>
      </c>
      <c r="U633" s="7" t="s">
        <v>30</v>
      </c>
      <c r="V633" s="7" t="s">
        <v>32</v>
      </c>
      <c r="W633" s="7" t="s">
        <v>30</v>
      </c>
      <c r="X633" s="7" t="s">
        <v>33</v>
      </c>
      <c r="Y633">
        <v>2.5000000000000001E-2</v>
      </c>
      <c r="Z633">
        <v>0.2</v>
      </c>
      <c r="AA633">
        <v>0.4</v>
      </c>
      <c r="AB633">
        <v>0.57358465017055205</v>
      </c>
    </row>
    <row r="634" spans="1:28" x14ac:dyDescent="0.25">
      <c r="A634">
        <v>633</v>
      </c>
      <c r="B634" s="7" t="s">
        <v>152</v>
      </c>
      <c r="C634" s="7" t="s">
        <v>147</v>
      </c>
      <c r="D634">
        <v>0.93100000000000005</v>
      </c>
      <c r="E634">
        <v>6.58461597031537E-3</v>
      </c>
      <c r="F634">
        <v>-8.3699667568521699E-4</v>
      </c>
      <c r="G634">
        <v>2.91630033243147E-2</v>
      </c>
      <c r="H634">
        <v>2.8524096997803898E-6</v>
      </c>
      <c r="I634">
        <v>1</v>
      </c>
      <c r="J634">
        <v>1</v>
      </c>
      <c r="K634">
        <v>1</v>
      </c>
      <c r="L634">
        <v>2.7770232855933499E-6</v>
      </c>
      <c r="M634">
        <v>3.55297313488849E-6</v>
      </c>
      <c r="N634">
        <v>3.4775867207014501E-6</v>
      </c>
      <c r="O634">
        <v>1.4171493789849301E-2</v>
      </c>
      <c r="P634">
        <v>39</v>
      </c>
      <c r="Q634">
        <v>0.4</v>
      </c>
      <c r="R634">
        <v>0.03</v>
      </c>
      <c r="S634" s="7" t="s">
        <v>30</v>
      </c>
      <c r="T634" s="7" t="s">
        <v>31</v>
      </c>
      <c r="U634" s="7" t="s">
        <v>30</v>
      </c>
      <c r="V634" s="7" t="s">
        <v>32</v>
      </c>
      <c r="W634" s="7" t="s">
        <v>30</v>
      </c>
      <c r="X634" s="7" t="s">
        <v>33</v>
      </c>
      <c r="Y634">
        <v>0.35</v>
      </c>
      <c r="Z634">
        <v>0.55000000000000004</v>
      </c>
      <c r="AA634">
        <v>0.1</v>
      </c>
      <c r="AB634">
        <v>0.30345373233101502</v>
      </c>
    </row>
    <row r="635" spans="1:28" x14ac:dyDescent="0.25">
      <c r="A635">
        <v>634</v>
      </c>
      <c r="B635" s="7" t="s">
        <v>152</v>
      </c>
      <c r="C635" s="7" t="s">
        <v>147</v>
      </c>
      <c r="D635">
        <v>0.90600000000000003</v>
      </c>
      <c r="E635">
        <v>1.5469270914904201E-3</v>
      </c>
      <c r="F635">
        <v>-2.9643664337560102E-4</v>
      </c>
      <c r="G635">
        <v>9.7035633566244298E-3</v>
      </c>
      <c r="H635">
        <v>1.5657593518637101E-7</v>
      </c>
      <c r="I635">
        <v>1</v>
      </c>
      <c r="J635">
        <v>1</v>
      </c>
      <c r="K635">
        <v>1</v>
      </c>
      <c r="L635">
        <v>1.4188527923949299E-7</v>
      </c>
      <c r="M635">
        <v>2.44450618722164E-7</v>
      </c>
      <c r="N635">
        <v>2.2975996277528699E-7</v>
      </c>
      <c r="O635">
        <v>4.1613337562185796E-3</v>
      </c>
      <c r="P635">
        <v>40</v>
      </c>
      <c r="Q635">
        <v>0.5</v>
      </c>
      <c r="R635">
        <v>0.01</v>
      </c>
      <c r="S635" s="7" t="s">
        <v>30</v>
      </c>
      <c r="T635" s="7" t="s">
        <v>31</v>
      </c>
      <c r="U635" s="7" t="s">
        <v>30</v>
      </c>
      <c r="V635" s="7" t="s">
        <v>34</v>
      </c>
      <c r="W635" s="7" t="s">
        <v>30</v>
      </c>
      <c r="X635" s="7" t="s">
        <v>35</v>
      </c>
      <c r="Y635">
        <v>0.5</v>
      </c>
      <c r="Z635">
        <v>0.6</v>
      </c>
      <c r="AA635">
        <v>0.05</v>
      </c>
      <c r="AB635">
        <v>0.17292000275077901</v>
      </c>
    </row>
    <row r="636" spans="1:28" x14ac:dyDescent="0.25">
      <c r="A636">
        <v>635</v>
      </c>
      <c r="B636" s="7" t="s">
        <v>152</v>
      </c>
      <c r="C636" s="7" t="s">
        <v>147</v>
      </c>
      <c r="D636">
        <v>0.89700000000000002</v>
      </c>
      <c r="E636">
        <v>2.7175332854529198E-3</v>
      </c>
      <c r="F636">
        <v>-6.8958303243216504E-4</v>
      </c>
      <c r="G636">
        <v>1.9310416967567901E-2</v>
      </c>
      <c r="H636">
        <v>4.8454724510769298E-7</v>
      </c>
      <c r="I636">
        <v>1</v>
      </c>
      <c r="J636">
        <v>1</v>
      </c>
      <c r="K636">
        <v>1</v>
      </c>
      <c r="L636">
        <v>3.6213129880194101E-7</v>
      </c>
      <c r="M636">
        <v>9.6007200372603292E-7</v>
      </c>
      <c r="N636">
        <v>8.3765605742028101E-7</v>
      </c>
      <c r="O636">
        <v>1.03605364284277E-2</v>
      </c>
      <c r="P636">
        <v>41</v>
      </c>
      <c r="Q636">
        <v>0.5</v>
      </c>
      <c r="R636">
        <v>0.02</v>
      </c>
      <c r="S636" s="7" t="s">
        <v>30</v>
      </c>
      <c r="T636" s="7" t="s">
        <v>31</v>
      </c>
      <c r="U636" s="7" t="s">
        <v>30</v>
      </c>
      <c r="V636" s="7" t="s">
        <v>34</v>
      </c>
      <c r="W636" s="7" t="s">
        <v>30</v>
      </c>
      <c r="X636" s="7" t="s">
        <v>35</v>
      </c>
      <c r="Y636">
        <v>0.35</v>
      </c>
      <c r="Z636">
        <v>0.5</v>
      </c>
      <c r="AA636">
        <v>0.05</v>
      </c>
      <c r="AB636">
        <v>0.20421095716347001</v>
      </c>
    </row>
    <row r="637" spans="1:28" x14ac:dyDescent="0.25">
      <c r="A637">
        <v>636</v>
      </c>
      <c r="B637" s="7" t="s">
        <v>152</v>
      </c>
      <c r="C637" s="7" t="s">
        <v>147</v>
      </c>
      <c r="D637">
        <v>0.95599999999999996</v>
      </c>
      <c r="E637">
        <v>9.0105196950792908E-3</v>
      </c>
      <c r="F637">
        <v>-1.08918981944211E-3</v>
      </c>
      <c r="G637">
        <v>2.89108101805578E-2</v>
      </c>
      <c r="H637">
        <v>5.3230980989290499E-6</v>
      </c>
      <c r="I637">
        <v>1</v>
      </c>
      <c r="J637">
        <v>1</v>
      </c>
      <c r="K637">
        <v>1</v>
      </c>
      <c r="L637">
        <v>4.1208035371914896E-6</v>
      </c>
      <c r="M637">
        <v>6.50943256170538E-6</v>
      </c>
      <c r="N637">
        <v>5.3071379999678197E-6</v>
      </c>
      <c r="O637">
        <v>1.4277564006579001E-2</v>
      </c>
      <c r="P637">
        <v>42</v>
      </c>
      <c r="Q637">
        <v>0.5</v>
      </c>
      <c r="R637">
        <v>0.03</v>
      </c>
      <c r="S637" s="7" t="s">
        <v>30</v>
      </c>
      <c r="T637" s="7" t="s">
        <v>31</v>
      </c>
      <c r="U637" s="7" t="s">
        <v>30</v>
      </c>
      <c r="V637" s="7" t="s">
        <v>34</v>
      </c>
      <c r="W637" s="7" t="s">
        <v>30</v>
      </c>
      <c r="X637" s="7" t="s">
        <v>35</v>
      </c>
      <c r="Y637">
        <v>0.05</v>
      </c>
      <c r="Z637">
        <v>0.25</v>
      </c>
      <c r="AA637">
        <v>0.4</v>
      </c>
      <c r="AB637">
        <v>0.60561432133979198</v>
      </c>
    </row>
    <row r="638" spans="1:28" x14ac:dyDescent="0.25">
      <c r="A638">
        <v>637</v>
      </c>
      <c r="B638" s="7" t="s">
        <v>152</v>
      </c>
      <c r="C638" s="7" t="s">
        <v>147</v>
      </c>
      <c r="D638">
        <v>0.95499999999999996</v>
      </c>
      <c r="E638">
        <v>7.4208408984489001E-3</v>
      </c>
      <c r="F638">
        <v>-1.3410143122107E-3</v>
      </c>
      <c r="G638">
        <v>3.8658985687789402E-2</v>
      </c>
      <c r="H638">
        <v>3.6600082121948699E-6</v>
      </c>
      <c r="I638">
        <v>1</v>
      </c>
      <c r="J638">
        <v>1</v>
      </c>
      <c r="K638">
        <v>1</v>
      </c>
      <c r="L638">
        <v>3.1399757128957699E-6</v>
      </c>
      <c r="M638">
        <v>5.4583275977488101E-6</v>
      </c>
      <c r="N638">
        <v>4.9382950984497004E-6</v>
      </c>
      <c r="O638">
        <v>2.48073978366815E-2</v>
      </c>
      <c r="P638">
        <v>43</v>
      </c>
      <c r="Q638">
        <v>0.5</v>
      </c>
      <c r="R638">
        <v>0.04</v>
      </c>
      <c r="S638" s="7" t="s">
        <v>30</v>
      </c>
      <c r="T638" s="7" t="s">
        <v>31</v>
      </c>
      <c r="U638" s="7" t="s">
        <v>30</v>
      </c>
      <c r="V638" s="7" t="s">
        <v>34</v>
      </c>
      <c r="W638" s="7" t="s">
        <v>30</v>
      </c>
      <c r="X638" s="7" t="s">
        <v>35</v>
      </c>
      <c r="Y638">
        <v>0.05</v>
      </c>
      <c r="Z638">
        <v>0.25</v>
      </c>
      <c r="AA638">
        <v>0.2</v>
      </c>
      <c r="AB638">
        <v>0.43235658555032203</v>
      </c>
    </row>
    <row r="639" spans="1:28" x14ac:dyDescent="0.25">
      <c r="A639">
        <v>638</v>
      </c>
      <c r="B639" s="7" t="s">
        <v>152</v>
      </c>
      <c r="C639" s="7" t="s">
        <v>147</v>
      </c>
      <c r="D639">
        <v>0.93</v>
      </c>
      <c r="E639">
        <v>9.6242842728093293E-3</v>
      </c>
      <c r="F639">
        <v>-2.0966462471837602E-3</v>
      </c>
      <c r="G639">
        <v>5.7903353752816203E-2</v>
      </c>
      <c r="H639">
        <v>6.1368396344466996E-6</v>
      </c>
      <c r="I639">
        <v>1</v>
      </c>
      <c r="J639">
        <v>1</v>
      </c>
      <c r="K639">
        <v>1</v>
      </c>
      <c r="L639">
        <v>4.5704272025606796E-6</v>
      </c>
      <c r="M639">
        <v>1.0532765120276399E-5</v>
      </c>
      <c r="N639">
        <v>8.9663526883904099E-6</v>
      </c>
      <c r="O639">
        <v>3.94461229115061E-2</v>
      </c>
      <c r="P639">
        <v>44</v>
      </c>
      <c r="Q639">
        <v>0.5</v>
      </c>
      <c r="R639">
        <v>0.06</v>
      </c>
      <c r="S639" s="7" t="s">
        <v>30</v>
      </c>
      <c r="T639" s="7" t="s">
        <v>31</v>
      </c>
      <c r="U639" s="7" t="s">
        <v>30</v>
      </c>
      <c r="V639" s="7" t="s">
        <v>34</v>
      </c>
      <c r="W639" s="7" t="s">
        <v>30</v>
      </c>
      <c r="X639" s="7" t="s">
        <v>35</v>
      </c>
      <c r="Y639">
        <v>0.05</v>
      </c>
      <c r="Z639">
        <v>0.25</v>
      </c>
      <c r="AA639">
        <v>0.1</v>
      </c>
      <c r="AB639">
        <v>0.44007467645321202</v>
      </c>
    </row>
    <row r="640" spans="1:28" x14ac:dyDescent="0.25">
      <c r="A640">
        <v>639</v>
      </c>
      <c r="B640" s="7" t="s">
        <v>152</v>
      </c>
      <c r="C640" s="7" t="s">
        <v>147</v>
      </c>
      <c r="D640">
        <v>0.93799999999999994</v>
      </c>
      <c r="E640">
        <v>1.3374429677334499E-2</v>
      </c>
      <c r="F640">
        <v>-2.7465758586760901E-3</v>
      </c>
      <c r="G640">
        <v>7.7253424141323898E-2</v>
      </c>
      <c r="H640">
        <v>1.1841833042943601E-5</v>
      </c>
      <c r="I640">
        <v>1</v>
      </c>
      <c r="J640">
        <v>1</v>
      </c>
      <c r="K640">
        <v>1</v>
      </c>
      <c r="L640">
        <v>9.0721352919419397E-6</v>
      </c>
      <c r="M640">
        <v>1.9385511990405901E-5</v>
      </c>
      <c r="N640">
        <v>1.6615814239404199E-5</v>
      </c>
      <c r="O640">
        <v>4.9852115466953298E-2</v>
      </c>
      <c r="P640">
        <v>45</v>
      </c>
      <c r="Q640">
        <v>0.5</v>
      </c>
      <c r="R640">
        <v>0.08</v>
      </c>
      <c r="S640" s="7" t="s">
        <v>30</v>
      </c>
      <c r="T640" s="7" t="s">
        <v>31</v>
      </c>
      <c r="U640" s="7" t="s">
        <v>30</v>
      </c>
      <c r="V640" s="7" t="s">
        <v>34</v>
      </c>
      <c r="W640" s="7" t="s">
        <v>30</v>
      </c>
      <c r="X640" s="7" t="s">
        <v>35</v>
      </c>
      <c r="Y640">
        <v>0.05</v>
      </c>
      <c r="Z640">
        <v>0.3</v>
      </c>
      <c r="AA640">
        <v>0.1</v>
      </c>
      <c r="AB640">
        <v>0.46889878368029497</v>
      </c>
    </row>
    <row r="641" spans="1:28" x14ac:dyDescent="0.25">
      <c r="A641">
        <v>640</v>
      </c>
      <c r="B641" s="7" t="s">
        <v>152</v>
      </c>
      <c r="C641" s="7" t="s">
        <v>147</v>
      </c>
      <c r="D641">
        <v>0.95199999999999996</v>
      </c>
      <c r="E641">
        <v>2.4453738197110801E-3</v>
      </c>
      <c r="F641">
        <v>-3.3103366200554999E-4</v>
      </c>
      <c r="G641">
        <v>9.6689663379944304E-3</v>
      </c>
      <c r="H641">
        <v>3.9551057770096799E-7</v>
      </c>
      <c r="I641">
        <v>1</v>
      </c>
      <c r="J641">
        <v>1</v>
      </c>
      <c r="K641">
        <v>1</v>
      </c>
      <c r="L641">
        <v>3.1319492800777999E-7</v>
      </c>
      <c r="M641">
        <v>5.0509386308177205E-7</v>
      </c>
      <c r="N641">
        <v>4.22778213388585E-7</v>
      </c>
      <c r="O641">
        <v>4.2117047831510797E-3</v>
      </c>
      <c r="P641">
        <v>46</v>
      </c>
      <c r="Q641">
        <v>0.6</v>
      </c>
      <c r="R641">
        <v>0.01</v>
      </c>
      <c r="S641" s="7" t="s">
        <v>30</v>
      </c>
      <c r="T641" s="7" t="s">
        <v>36</v>
      </c>
      <c r="U641" s="7" t="s">
        <v>30</v>
      </c>
      <c r="V641" s="7" t="s">
        <v>37</v>
      </c>
      <c r="W641" s="7" t="s">
        <v>30</v>
      </c>
      <c r="X641" s="7" t="s">
        <v>38</v>
      </c>
      <c r="Y641">
        <v>0.05</v>
      </c>
      <c r="Z641">
        <v>0.18</v>
      </c>
      <c r="AA641">
        <v>0.5</v>
      </c>
      <c r="AB641">
        <v>0.59615827552502798</v>
      </c>
    </row>
    <row r="642" spans="1:28" x14ac:dyDescent="0.25">
      <c r="A642">
        <v>641</v>
      </c>
      <c r="B642" s="7" t="s">
        <v>152</v>
      </c>
      <c r="C642" s="7" t="s">
        <v>147</v>
      </c>
      <c r="D642">
        <v>0.96399999999999997</v>
      </c>
      <c r="E642">
        <v>4.0063539251658396E-3</v>
      </c>
      <c r="F642">
        <v>-6.3512360021477396E-4</v>
      </c>
      <c r="G642">
        <v>1.93648763997851E-2</v>
      </c>
      <c r="H642">
        <v>1.0651867809017501E-6</v>
      </c>
      <c r="I642">
        <v>1</v>
      </c>
      <c r="J642">
        <v>1</v>
      </c>
      <c r="K642">
        <v>1</v>
      </c>
      <c r="L642">
        <v>7.7895823540938498E-7</v>
      </c>
      <c r="M642">
        <v>1.46856876845153E-6</v>
      </c>
      <c r="N642">
        <v>1.1823402229591601E-6</v>
      </c>
      <c r="O642">
        <v>9.4409196808677796E-3</v>
      </c>
      <c r="P642">
        <v>47</v>
      </c>
      <c r="Q642">
        <v>0.6</v>
      </c>
      <c r="R642">
        <v>0.02</v>
      </c>
      <c r="S642" s="7" t="s">
        <v>30</v>
      </c>
      <c r="T642" s="7" t="s">
        <v>36</v>
      </c>
      <c r="U642" s="7" t="s">
        <v>30</v>
      </c>
      <c r="V642" s="7" t="s">
        <v>37</v>
      </c>
      <c r="W642" s="7" t="s">
        <v>30</v>
      </c>
      <c r="X642" s="7" t="s">
        <v>38</v>
      </c>
      <c r="Y642">
        <v>0.05</v>
      </c>
      <c r="Z642">
        <v>0.2</v>
      </c>
      <c r="AA642">
        <v>0.4</v>
      </c>
      <c r="AB642">
        <v>0.55917398631245896</v>
      </c>
    </row>
    <row r="643" spans="1:28" x14ac:dyDescent="0.25">
      <c r="A643">
        <v>642</v>
      </c>
      <c r="B643" s="7" t="s">
        <v>152</v>
      </c>
      <c r="C643" s="7" t="s">
        <v>147</v>
      </c>
      <c r="D643">
        <v>0.94399999999999995</v>
      </c>
      <c r="E643">
        <v>6.8494459115323496E-3</v>
      </c>
      <c r="F643">
        <v>-1.0320067027597599E-3</v>
      </c>
      <c r="G643">
        <v>2.8967993297240199E-2</v>
      </c>
      <c r="H643">
        <v>3.1024451585180998E-6</v>
      </c>
      <c r="I643">
        <v>1</v>
      </c>
      <c r="J643">
        <v>1</v>
      </c>
      <c r="K643">
        <v>1</v>
      </c>
      <c r="L643">
        <v>2.5483658870079698E-6</v>
      </c>
      <c r="M643">
        <v>4.1674829930591703E-6</v>
      </c>
      <c r="N643">
        <v>3.61340372154905E-6</v>
      </c>
      <c r="O643">
        <v>1.30440684210136E-2</v>
      </c>
      <c r="P643">
        <v>48</v>
      </c>
      <c r="Q643">
        <v>0.6</v>
      </c>
      <c r="R643">
        <v>0.03</v>
      </c>
      <c r="S643" s="7" t="s">
        <v>30</v>
      </c>
      <c r="T643" s="7" t="s">
        <v>36</v>
      </c>
      <c r="U643" s="7" t="s">
        <v>30</v>
      </c>
      <c r="V643" s="7" t="s">
        <v>37</v>
      </c>
      <c r="W643" s="7" t="s">
        <v>30</v>
      </c>
      <c r="X643" s="7" t="s">
        <v>38</v>
      </c>
      <c r="Y643">
        <v>0.05</v>
      </c>
      <c r="Z643">
        <v>0.2</v>
      </c>
      <c r="AA643">
        <v>0.4</v>
      </c>
      <c r="AB643">
        <v>0.64761467127402805</v>
      </c>
    </row>
    <row r="644" spans="1:28" x14ac:dyDescent="0.25">
      <c r="A644">
        <v>643</v>
      </c>
      <c r="B644" s="7" t="s">
        <v>152</v>
      </c>
      <c r="C644" s="7" t="s">
        <v>147</v>
      </c>
      <c r="D644">
        <v>0.95199999999999996</v>
      </c>
      <c r="E644">
        <v>6.8562416263405496E-3</v>
      </c>
      <c r="F644">
        <v>-1.33542277125761E-3</v>
      </c>
      <c r="G644">
        <v>3.8664577228742399E-2</v>
      </c>
      <c r="H644">
        <v>3.1209668867440598E-6</v>
      </c>
      <c r="I644">
        <v>1</v>
      </c>
      <c r="J644">
        <v>1</v>
      </c>
      <c r="K644">
        <v>1</v>
      </c>
      <c r="L644">
        <v>2.4546363421099098E-6</v>
      </c>
      <c r="M644">
        <v>4.9043208647374202E-6</v>
      </c>
      <c r="N644">
        <v>4.2379903201032698E-6</v>
      </c>
      <c r="O644">
        <v>2.0220448966291899E-2</v>
      </c>
      <c r="P644">
        <v>49</v>
      </c>
      <c r="Q644">
        <v>0.6</v>
      </c>
      <c r="R644">
        <v>0.04</v>
      </c>
      <c r="S644" s="7" t="s">
        <v>30</v>
      </c>
      <c r="T644" s="7" t="s">
        <v>36</v>
      </c>
      <c r="U644" s="7" t="s">
        <v>30</v>
      </c>
      <c r="V644" s="7" t="s">
        <v>37</v>
      </c>
      <c r="W644" s="7" t="s">
        <v>30</v>
      </c>
      <c r="X644" s="7" t="s">
        <v>38</v>
      </c>
      <c r="Y644">
        <v>0.05</v>
      </c>
      <c r="Z644">
        <v>0.25</v>
      </c>
      <c r="AA644">
        <v>0.3</v>
      </c>
      <c r="AB644">
        <v>0.53330533579316397</v>
      </c>
    </row>
    <row r="645" spans="1:28" x14ac:dyDescent="0.25">
      <c r="A645">
        <v>644</v>
      </c>
      <c r="B645" s="7" t="s">
        <v>152</v>
      </c>
      <c r="C645" s="7" t="s">
        <v>147</v>
      </c>
      <c r="D645">
        <v>0.94299999999999995</v>
      </c>
      <c r="E645">
        <v>1.11987843306188E-2</v>
      </c>
      <c r="F645">
        <v>-1.89869820696823E-3</v>
      </c>
      <c r="G645">
        <v>5.8101301793031697E-2</v>
      </c>
      <c r="H645">
        <v>8.3139845004368196E-6</v>
      </c>
      <c r="I645">
        <v>1</v>
      </c>
      <c r="J645">
        <v>1</v>
      </c>
      <c r="K645">
        <v>1</v>
      </c>
      <c r="L645">
        <v>7.0126815837140297E-6</v>
      </c>
      <c r="M645">
        <v>1.1919039381581199E-5</v>
      </c>
      <c r="N645">
        <v>1.06177364648584E-5</v>
      </c>
      <c r="O645">
        <v>2.7482400735862601E-2</v>
      </c>
      <c r="P645">
        <v>50</v>
      </c>
      <c r="Q645">
        <v>0.6</v>
      </c>
      <c r="R645">
        <v>0.06</v>
      </c>
      <c r="S645" s="7" t="s">
        <v>30</v>
      </c>
      <c r="T645" s="7" t="s">
        <v>36</v>
      </c>
      <c r="U645" s="7" t="s">
        <v>30</v>
      </c>
      <c r="V645" s="7" t="s">
        <v>37</v>
      </c>
      <c r="W645" s="7" t="s">
        <v>30</v>
      </c>
      <c r="X645" s="7" t="s">
        <v>38</v>
      </c>
      <c r="Y645">
        <v>0.05</v>
      </c>
      <c r="Z645">
        <v>0.3</v>
      </c>
      <c r="AA645">
        <v>0.3</v>
      </c>
      <c r="AB645">
        <v>0.58885217741190299</v>
      </c>
    </row>
    <row r="646" spans="1:28" x14ac:dyDescent="0.25">
      <c r="A646">
        <v>645</v>
      </c>
      <c r="B646" s="7" t="s">
        <v>152</v>
      </c>
      <c r="C646" s="7" t="s">
        <v>147</v>
      </c>
      <c r="D646">
        <v>0.89500000000000002</v>
      </c>
      <c r="E646">
        <v>1.05327327906074E-2</v>
      </c>
      <c r="F646">
        <v>-2.37693462757194E-3</v>
      </c>
      <c r="G646">
        <v>7.7623065372427996E-2</v>
      </c>
      <c r="H646">
        <v>7.2535179833878604E-6</v>
      </c>
      <c r="I646">
        <v>1</v>
      </c>
      <c r="J646">
        <v>1</v>
      </c>
      <c r="K646">
        <v>1</v>
      </c>
      <c r="L646">
        <v>5.80256730403374E-6</v>
      </c>
      <c r="M646">
        <v>1.29033362071384E-5</v>
      </c>
      <c r="N646">
        <v>1.14523855277843E-5</v>
      </c>
      <c r="O646">
        <v>4.6442367115085502E-2</v>
      </c>
      <c r="P646">
        <v>51</v>
      </c>
      <c r="Q646">
        <v>0.6</v>
      </c>
      <c r="R646">
        <v>0.08</v>
      </c>
      <c r="S646" s="7" t="s">
        <v>30</v>
      </c>
      <c r="T646" s="7" t="s">
        <v>36</v>
      </c>
      <c r="U646" s="7" t="s">
        <v>30</v>
      </c>
      <c r="V646" s="7" t="s">
        <v>37</v>
      </c>
      <c r="W646" s="7" t="s">
        <v>30</v>
      </c>
      <c r="X646" s="7" t="s">
        <v>38</v>
      </c>
      <c r="Y646">
        <v>0.15</v>
      </c>
      <c r="Z646">
        <v>0.5</v>
      </c>
      <c r="AA646">
        <v>0.05</v>
      </c>
      <c r="AB646">
        <v>0.32110729725430298</v>
      </c>
    </row>
    <row r="647" spans="1:28" x14ac:dyDescent="0.25">
      <c r="A647">
        <v>646</v>
      </c>
      <c r="B647" s="7" t="s">
        <v>152</v>
      </c>
      <c r="C647" s="7" t="s">
        <v>147</v>
      </c>
      <c r="D647">
        <v>0.90600000000000003</v>
      </c>
      <c r="E647">
        <v>1.2831173873684799E-2</v>
      </c>
      <c r="F647">
        <v>-2.9775085165167801E-3</v>
      </c>
      <c r="G647">
        <v>9.7022491483483395E-2</v>
      </c>
      <c r="H647">
        <v>1.0771372289781499E-5</v>
      </c>
      <c r="I647">
        <v>1</v>
      </c>
      <c r="J647">
        <v>1</v>
      </c>
      <c r="K647">
        <v>1</v>
      </c>
      <c r="L647">
        <v>8.4205608294803706E-6</v>
      </c>
      <c r="M647">
        <v>1.9636929255711401E-5</v>
      </c>
      <c r="N647">
        <v>1.7286117795410301E-5</v>
      </c>
      <c r="O647">
        <v>5.9052244992601602E-2</v>
      </c>
      <c r="P647">
        <v>52</v>
      </c>
      <c r="Q647">
        <v>0.6</v>
      </c>
      <c r="R647">
        <v>0.1</v>
      </c>
      <c r="S647" s="7" t="s">
        <v>30</v>
      </c>
      <c r="T647" s="7" t="s">
        <v>36</v>
      </c>
      <c r="U647" s="7" t="s">
        <v>30</v>
      </c>
      <c r="V647" s="7" t="s">
        <v>37</v>
      </c>
      <c r="W647" s="7" t="s">
        <v>30</v>
      </c>
      <c r="X647" s="7" t="s">
        <v>38</v>
      </c>
      <c r="Y647">
        <v>0.1</v>
      </c>
      <c r="Z647">
        <v>0.5</v>
      </c>
      <c r="AA647">
        <v>0.05</v>
      </c>
      <c r="AB647">
        <v>0.34329455423698402</v>
      </c>
    </row>
    <row r="648" spans="1:28" x14ac:dyDescent="0.25">
      <c r="A648">
        <v>647</v>
      </c>
      <c r="B648" s="7" t="s">
        <v>152</v>
      </c>
      <c r="C648" s="7" t="s">
        <v>147</v>
      </c>
      <c r="D648">
        <v>0.88100000000000001</v>
      </c>
      <c r="E648">
        <v>1.5662831858402601E-2</v>
      </c>
      <c r="F648">
        <v>-3.9578328853910796E-3</v>
      </c>
      <c r="G648">
        <v>0.121042167114609</v>
      </c>
      <c r="H648">
        <v>1.6066851625662499E-5</v>
      </c>
      <c r="I648">
        <v>1</v>
      </c>
      <c r="J648">
        <v>1</v>
      </c>
      <c r="K648">
        <v>1</v>
      </c>
      <c r="L648">
        <v>1.2148923339231801E-5</v>
      </c>
      <c r="M648">
        <v>3.1731292774345598E-5</v>
      </c>
      <c r="N648">
        <v>2.7813364487914802E-5</v>
      </c>
      <c r="O648">
        <v>7.4635886464290105E-2</v>
      </c>
      <c r="P648">
        <v>53</v>
      </c>
      <c r="Q648">
        <v>0.6</v>
      </c>
      <c r="R648">
        <v>0.125</v>
      </c>
      <c r="S648" s="7" t="s">
        <v>30</v>
      </c>
      <c r="T648" s="7" t="s">
        <v>36</v>
      </c>
      <c r="U648" s="7" t="s">
        <v>30</v>
      </c>
      <c r="V648" s="7" t="s">
        <v>37</v>
      </c>
      <c r="W648" s="7" t="s">
        <v>30</v>
      </c>
      <c r="X648" s="7" t="s">
        <v>38</v>
      </c>
      <c r="Y648">
        <v>0.05</v>
      </c>
      <c r="Z648">
        <v>0.5</v>
      </c>
      <c r="AA648">
        <v>0.05</v>
      </c>
      <c r="AB648">
        <v>0.37299154974972598</v>
      </c>
    </row>
    <row r="649" spans="1:28" x14ac:dyDescent="0.25">
      <c r="A649">
        <v>648</v>
      </c>
      <c r="B649" s="7" t="s">
        <v>152</v>
      </c>
      <c r="C649" s="7" t="s">
        <v>147</v>
      </c>
      <c r="D649">
        <v>0.88900000000000001</v>
      </c>
      <c r="E649">
        <v>1.8243940724954701E-2</v>
      </c>
      <c r="F649">
        <v>-4.6569007620825198E-3</v>
      </c>
      <c r="G649">
        <v>0.145343099237917</v>
      </c>
      <c r="H649">
        <v>2.1802831215134201E-5</v>
      </c>
      <c r="I649">
        <v>1</v>
      </c>
      <c r="J649">
        <v>1</v>
      </c>
      <c r="K649">
        <v>1</v>
      </c>
      <c r="L649">
        <v>1.64109510603944E-5</v>
      </c>
      <c r="M649">
        <v>4.3489555923018899E-5</v>
      </c>
      <c r="N649">
        <v>3.8097675768279203E-5</v>
      </c>
      <c r="O649">
        <v>9.1902841322378498E-2</v>
      </c>
      <c r="P649">
        <v>54</v>
      </c>
      <c r="Q649">
        <v>0.6</v>
      </c>
      <c r="R649">
        <v>0.15</v>
      </c>
      <c r="S649" s="7" t="s">
        <v>30</v>
      </c>
      <c r="T649" s="7" t="s">
        <v>36</v>
      </c>
      <c r="U649" s="7" t="s">
        <v>30</v>
      </c>
      <c r="V649" s="7" t="s">
        <v>37</v>
      </c>
      <c r="W649" s="7" t="s">
        <v>30</v>
      </c>
      <c r="X649" s="7" t="s">
        <v>38</v>
      </c>
      <c r="Y649">
        <v>2.5000000000000001E-2</v>
      </c>
      <c r="Z649">
        <v>0.5</v>
      </c>
      <c r="AA649">
        <v>2.5000000000000001E-2</v>
      </c>
      <c r="AB649">
        <v>0.39008538010569999</v>
      </c>
    </row>
    <row r="650" spans="1:28" x14ac:dyDescent="0.25">
      <c r="A650">
        <v>664</v>
      </c>
      <c r="B650" s="7" t="s">
        <v>152</v>
      </c>
      <c r="C650" s="7" t="s">
        <v>148</v>
      </c>
      <c r="D650">
        <v>0.95</v>
      </c>
      <c r="E650">
        <v>3.41802093895039E-3</v>
      </c>
      <c r="F650">
        <v>-2.8132770872962799E-4</v>
      </c>
      <c r="G650">
        <v>9.7186722912703492E-3</v>
      </c>
      <c r="H650">
        <v>7.6415298702181899E-7</v>
      </c>
      <c r="I650">
        <v>1</v>
      </c>
      <c r="J650">
        <v>1</v>
      </c>
      <c r="K650">
        <v>1</v>
      </c>
      <c r="L650">
        <v>6.8265737322041597E-7</v>
      </c>
      <c r="M650">
        <v>8.43298266720882E-7</v>
      </c>
      <c r="N650">
        <v>7.6180265291947898E-7</v>
      </c>
      <c r="O650">
        <v>4.81776872764649E-3</v>
      </c>
      <c r="P650">
        <v>1</v>
      </c>
      <c r="Q650">
        <v>0.4</v>
      </c>
      <c r="R650">
        <v>0.01</v>
      </c>
      <c r="S650" s="7" t="s">
        <v>13</v>
      </c>
      <c r="T650" s="7" t="s">
        <v>14</v>
      </c>
      <c r="U650" s="7" t="s">
        <v>13</v>
      </c>
      <c r="V650" s="7" t="s">
        <v>15</v>
      </c>
      <c r="W650" s="7" t="s">
        <v>13</v>
      </c>
      <c r="X650" s="7" t="s">
        <v>16</v>
      </c>
      <c r="Y650">
        <v>0.05</v>
      </c>
      <c r="Z650">
        <v>0.2</v>
      </c>
      <c r="AA650">
        <v>0.5</v>
      </c>
      <c r="AB650">
        <v>0.59861605757320102</v>
      </c>
    </row>
    <row r="651" spans="1:28" x14ac:dyDescent="0.25">
      <c r="A651">
        <v>665</v>
      </c>
      <c r="B651" s="7" t="s">
        <v>152</v>
      </c>
      <c r="C651" s="7" t="s">
        <v>148</v>
      </c>
      <c r="D651">
        <v>0.95199999999999996</v>
      </c>
      <c r="E651">
        <v>5.9491884615025404E-3</v>
      </c>
      <c r="F651">
        <v>-4.1931376276105998E-4</v>
      </c>
      <c r="G651">
        <v>1.9580686237238899E-2</v>
      </c>
      <c r="H651">
        <v>2.3133988509453798E-6</v>
      </c>
      <c r="I651">
        <v>1</v>
      </c>
      <c r="J651">
        <v>1</v>
      </c>
      <c r="K651">
        <v>1</v>
      </c>
      <c r="L651">
        <v>2.1786028954112102E-6</v>
      </c>
      <c r="M651">
        <v>2.4892228825862201E-6</v>
      </c>
      <c r="N651">
        <v>2.3544269270520398E-6</v>
      </c>
      <c r="O651">
        <v>1.0883800571218301E-2</v>
      </c>
      <c r="P651">
        <v>2</v>
      </c>
      <c r="Q651">
        <v>0.4</v>
      </c>
      <c r="R651">
        <v>0.02</v>
      </c>
      <c r="S651" s="7" t="s">
        <v>13</v>
      </c>
      <c r="T651" s="7" t="s">
        <v>14</v>
      </c>
      <c r="U651" s="7" t="s">
        <v>13</v>
      </c>
      <c r="V651" s="7" t="s">
        <v>15</v>
      </c>
      <c r="W651" s="7" t="s">
        <v>13</v>
      </c>
      <c r="X651" s="7" t="s">
        <v>16</v>
      </c>
      <c r="Y651">
        <v>0.4</v>
      </c>
      <c r="Z651">
        <v>0.6</v>
      </c>
      <c r="AA651">
        <v>0.05</v>
      </c>
      <c r="AB651">
        <v>0.193957528620916</v>
      </c>
    </row>
    <row r="652" spans="1:28" x14ac:dyDescent="0.25">
      <c r="A652">
        <v>666</v>
      </c>
      <c r="B652" s="7" t="s">
        <v>152</v>
      </c>
      <c r="C652" s="7" t="s">
        <v>148</v>
      </c>
      <c r="D652">
        <v>0.94899999999999995</v>
      </c>
      <c r="E652">
        <v>8.2139990123831601E-3</v>
      </c>
      <c r="F652">
        <v>-7.0206195703305298E-4</v>
      </c>
      <c r="G652">
        <v>2.9297938042967001E-2</v>
      </c>
      <c r="H652">
        <v>4.4152968454222402E-6</v>
      </c>
      <c r="I652">
        <v>1</v>
      </c>
      <c r="J652">
        <v>1</v>
      </c>
      <c r="K652">
        <v>1</v>
      </c>
      <c r="L652">
        <v>4.0118870289312598E-6</v>
      </c>
      <c r="M652">
        <v>4.9081878369353202E-6</v>
      </c>
      <c r="N652">
        <v>4.5047780204443399E-6</v>
      </c>
      <c r="O652">
        <v>1.59332568402368E-2</v>
      </c>
      <c r="P652">
        <v>3</v>
      </c>
      <c r="Q652">
        <v>0.4</v>
      </c>
      <c r="R652">
        <v>0.03</v>
      </c>
      <c r="S652" s="7" t="s">
        <v>13</v>
      </c>
      <c r="T652" s="7" t="s">
        <v>14</v>
      </c>
      <c r="U652" s="7" t="s">
        <v>13</v>
      </c>
      <c r="V652" s="7" t="s">
        <v>15</v>
      </c>
      <c r="W652" s="7" t="s">
        <v>13</v>
      </c>
      <c r="X652" s="7" t="s">
        <v>16</v>
      </c>
      <c r="Y652">
        <v>0.1</v>
      </c>
      <c r="Z652">
        <v>0.3</v>
      </c>
      <c r="AA652">
        <v>0.3</v>
      </c>
      <c r="AB652">
        <v>0.49888966872982898</v>
      </c>
    </row>
    <row r="653" spans="1:28" x14ac:dyDescent="0.25">
      <c r="A653">
        <v>667</v>
      </c>
      <c r="B653" s="7" t="s">
        <v>152</v>
      </c>
      <c r="C653" s="7" t="s">
        <v>148</v>
      </c>
      <c r="D653">
        <v>0.95899999999999996</v>
      </c>
      <c r="E653">
        <v>2.8514936619565001E-3</v>
      </c>
      <c r="F653">
        <v>-2.89730426038067E-4</v>
      </c>
      <c r="G653">
        <v>9.7102695739619202E-3</v>
      </c>
      <c r="H653">
        <v>5.3271946442192403E-7</v>
      </c>
      <c r="I653">
        <v>1</v>
      </c>
      <c r="J653">
        <v>1</v>
      </c>
      <c r="K653">
        <v>1</v>
      </c>
      <c r="L653">
        <v>4.3740636380920799E-7</v>
      </c>
      <c r="M653">
        <v>6.1666318419412399E-7</v>
      </c>
      <c r="N653">
        <v>5.2135008358140805E-7</v>
      </c>
      <c r="O653">
        <v>3.7731180828867602E-3</v>
      </c>
      <c r="P653">
        <v>4</v>
      </c>
      <c r="Q653">
        <v>0.5</v>
      </c>
      <c r="R653">
        <v>0.01</v>
      </c>
      <c r="S653" s="7" t="s">
        <v>13</v>
      </c>
      <c r="T653" s="7" t="s">
        <v>14</v>
      </c>
      <c r="U653" s="7" t="s">
        <v>13</v>
      </c>
      <c r="V653" s="7" t="s">
        <v>17</v>
      </c>
      <c r="W653" s="7" t="s">
        <v>13</v>
      </c>
      <c r="X653" s="7" t="s">
        <v>18</v>
      </c>
      <c r="Y653">
        <v>0.1</v>
      </c>
      <c r="Z653">
        <v>0.2</v>
      </c>
      <c r="AA653">
        <v>0.5</v>
      </c>
      <c r="AB653">
        <v>0.63311837712183905</v>
      </c>
    </row>
    <row r="654" spans="1:28" x14ac:dyDescent="0.25">
      <c r="A654">
        <v>668</v>
      </c>
      <c r="B654" s="7" t="s">
        <v>152</v>
      </c>
      <c r="C654" s="7" t="s">
        <v>148</v>
      </c>
      <c r="D654">
        <v>0.96</v>
      </c>
      <c r="E654">
        <v>4.3419266044435502E-3</v>
      </c>
      <c r="F654">
        <v>-3.9058177885440602E-4</v>
      </c>
      <c r="G654">
        <v>1.9609418221145598E-2</v>
      </c>
      <c r="H654">
        <v>1.23605056085157E-6</v>
      </c>
      <c r="I654">
        <v>1</v>
      </c>
      <c r="J654">
        <v>1</v>
      </c>
      <c r="K654">
        <v>1</v>
      </c>
      <c r="L654">
        <v>1.01525421073376E-6</v>
      </c>
      <c r="M654">
        <v>1.3886046868246501E-6</v>
      </c>
      <c r="N654">
        <v>1.1678083367068399E-6</v>
      </c>
      <c r="O654">
        <v>9.6343243347392707E-3</v>
      </c>
      <c r="P654">
        <v>5</v>
      </c>
      <c r="Q654">
        <v>0.5</v>
      </c>
      <c r="R654">
        <v>0.02</v>
      </c>
      <c r="S654" s="7" t="s">
        <v>13</v>
      </c>
      <c r="T654" s="7" t="s">
        <v>14</v>
      </c>
      <c r="U654" s="7" t="s">
        <v>13</v>
      </c>
      <c r="V654" s="7" t="s">
        <v>17</v>
      </c>
      <c r="W654" s="7" t="s">
        <v>13</v>
      </c>
      <c r="X654" s="7" t="s">
        <v>18</v>
      </c>
      <c r="Y654">
        <v>0.35</v>
      </c>
      <c r="Z654">
        <v>0.5</v>
      </c>
      <c r="AA654">
        <v>0.1</v>
      </c>
      <c r="AB654">
        <v>0.26328323400324399</v>
      </c>
    </row>
    <row r="655" spans="1:28" x14ac:dyDescent="0.25">
      <c r="A655">
        <v>669</v>
      </c>
      <c r="B655" s="7" t="s">
        <v>152</v>
      </c>
      <c r="C655" s="7" t="s">
        <v>148</v>
      </c>
      <c r="D655">
        <v>0.93600000000000005</v>
      </c>
      <c r="E655">
        <v>6.7934997263472598E-3</v>
      </c>
      <c r="F655">
        <v>-6.9439311078704703E-4</v>
      </c>
      <c r="G655">
        <v>2.9305606889212899E-2</v>
      </c>
      <c r="H655">
        <v>3.0236718316676402E-6</v>
      </c>
      <c r="I655">
        <v>1</v>
      </c>
      <c r="J655">
        <v>1</v>
      </c>
      <c r="K655">
        <v>1</v>
      </c>
      <c r="L655">
        <v>2.7701769399968401E-6</v>
      </c>
      <c r="M655">
        <v>3.5058536239761502E-6</v>
      </c>
      <c r="N655">
        <v>3.2523587323053501E-6</v>
      </c>
      <c r="O655">
        <v>1.3084122769326899E-2</v>
      </c>
      <c r="P655">
        <v>6</v>
      </c>
      <c r="Q655">
        <v>0.5</v>
      </c>
      <c r="R655">
        <v>0.03</v>
      </c>
      <c r="S655" s="7" t="s">
        <v>13</v>
      </c>
      <c r="T655" s="7" t="s">
        <v>14</v>
      </c>
      <c r="U655" s="7" t="s">
        <v>13</v>
      </c>
      <c r="V655" s="7" t="s">
        <v>17</v>
      </c>
      <c r="W655" s="7" t="s">
        <v>13</v>
      </c>
      <c r="X655" s="7" t="s">
        <v>18</v>
      </c>
      <c r="Y655">
        <v>0.35</v>
      </c>
      <c r="Z655">
        <v>0.5</v>
      </c>
      <c r="AA655">
        <v>0.1</v>
      </c>
      <c r="AB655">
        <v>0.34879206525343198</v>
      </c>
    </row>
    <row r="656" spans="1:28" x14ac:dyDescent="0.25">
      <c r="A656">
        <v>670</v>
      </c>
      <c r="B656" s="7" t="s">
        <v>152</v>
      </c>
      <c r="C656" s="7" t="s">
        <v>148</v>
      </c>
      <c r="D656">
        <v>0.97</v>
      </c>
      <c r="E656">
        <v>5.1031955602030103E-3</v>
      </c>
      <c r="F656">
        <v>-5.0419874774596299E-4</v>
      </c>
      <c r="G656">
        <v>3.9495801252254097E-2</v>
      </c>
      <c r="H656">
        <v>1.73727571486944E-6</v>
      </c>
      <c r="I656">
        <v>1</v>
      </c>
      <c r="J656">
        <v>1</v>
      </c>
      <c r="K656">
        <v>1</v>
      </c>
      <c r="L656">
        <v>1.2980625317917899E-6</v>
      </c>
      <c r="M656">
        <v>1.9914920920980398E-6</v>
      </c>
      <c r="N656">
        <v>1.55227890902038E-6</v>
      </c>
      <c r="O656">
        <v>2.7286599826020001E-2</v>
      </c>
      <c r="P656">
        <v>7</v>
      </c>
      <c r="Q656">
        <v>0.5</v>
      </c>
      <c r="R656">
        <v>0.04</v>
      </c>
      <c r="S656" s="7" t="s">
        <v>13</v>
      </c>
      <c r="T656" s="7" t="s">
        <v>14</v>
      </c>
      <c r="U656" s="7" t="s">
        <v>13</v>
      </c>
      <c r="V656" s="7" t="s">
        <v>17</v>
      </c>
      <c r="W656" s="7" t="s">
        <v>13</v>
      </c>
      <c r="X656" s="7" t="s">
        <v>18</v>
      </c>
      <c r="Y656">
        <v>0.05</v>
      </c>
      <c r="Z656">
        <v>0.2</v>
      </c>
      <c r="AA656">
        <v>0.1</v>
      </c>
      <c r="AB656">
        <v>0.38837522773044098</v>
      </c>
    </row>
    <row r="657" spans="1:28" x14ac:dyDescent="0.25">
      <c r="A657">
        <v>671</v>
      </c>
      <c r="B657" s="7" t="s">
        <v>152</v>
      </c>
      <c r="C657" s="7" t="s">
        <v>148</v>
      </c>
      <c r="D657">
        <v>0.96899999999999997</v>
      </c>
      <c r="E657">
        <v>8.2946133839234496E-3</v>
      </c>
      <c r="F657">
        <v>-8.7409764734955602E-4</v>
      </c>
      <c r="G657">
        <v>5.91259023526505E-2</v>
      </c>
      <c r="H657">
        <v>4.5647322619329099E-6</v>
      </c>
      <c r="I657">
        <v>1</v>
      </c>
      <c r="J657">
        <v>1</v>
      </c>
      <c r="K657">
        <v>1</v>
      </c>
      <c r="L657">
        <v>3.43260956609446E-6</v>
      </c>
      <c r="M657">
        <v>5.3287789590349402E-6</v>
      </c>
      <c r="N657">
        <v>4.1966562631964899E-6</v>
      </c>
      <c r="O657">
        <v>3.9046364914644902E-2</v>
      </c>
      <c r="P657">
        <v>8</v>
      </c>
      <c r="Q657">
        <v>0.5</v>
      </c>
      <c r="R657">
        <v>0.06</v>
      </c>
      <c r="S657" s="7" t="s">
        <v>13</v>
      </c>
      <c r="T657" s="7" t="s">
        <v>14</v>
      </c>
      <c r="U657" s="7" t="s">
        <v>13</v>
      </c>
      <c r="V657" s="7" t="s">
        <v>17</v>
      </c>
      <c r="W657" s="7" t="s">
        <v>13</v>
      </c>
      <c r="X657" s="7" t="s">
        <v>18</v>
      </c>
      <c r="Y657">
        <v>0.05</v>
      </c>
      <c r="Z657">
        <v>0.3</v>
      </c>
      <c r="AA657">
        <v>0.1</v>
      </c>
      <c r="AB657">
        <v>0.363205586128588</v>
      </c>
    </row>
    <row r="658" spans="1:28" x14ac:dyDescent="0.25">
      <c r="A658">
        <v>672</v>
      </c>
      <c r="B658" s="7" t="s">
        <v>152</v>
      </c>
      <c r="C658" s="7" t="s">
        <v>148</v>
      </c>
      <c r="D658">
        <v>0.96499999999999997</v>
      </c>
      <c r="E658">
        <v>1.21402350957348E-2</v>
      </c>
      <c r="F658">
        <v>-1.2762614988880499E-3</v>
      </c>
      <c r="G658">
        <v>7.8723738501111806E-2</v>
      </c>
      <c r="H658">
        <v>9.7449907934016908E-6</v>
      </c>
      <c r="I658">
        <v>1</v>
      </c>
      <c r="J658">
        <v>1</v>
      </c>
      <c r="K658">
        <v>1</v>
      </c>
      <c r="L658">
        <v>7.9590080421512696E-6</v>
      </c>
      <c r="M658">
        <v>1.13738342069457E-5</v>
      </c>
      <c r="N658">
        <v>9.5878514556952293E-6</v>
      </c>
      <c r="O658">
        <v>4.8874651974934499E-2</v>
      </c>
      <c r="P658">
        <v>9</v>
      </c>
      <c r="Q658">
        <v>0.5</v>
      </c>
      <c r="R658">
        <v>0.08</v>
      </c>
      <c r="S658" s="7" t="s">
        <v>13</v>
      </c>
      <c r="T658" s="7" t="s">
        <v>14</v>
      </c>
      <c r="U658" s="7" t="s">
        <v>13</v>
      </c>
      <c r="V658" s="7" t="s">
        <v>17</v>
      </c>
      <c r="W658" s="7" t="s">
        <v>13</v>
      </c>
      <c r="X658" s="7" t="s">
        <v>18</v>
      </c>
      <c r="Y658">
        <v>0.05</v>
      </c>
      <c r="Z658">
        <v>0.3</v>
      </c>
      <c r="AA658">
        <v>0.1</v>
      </c>
      <c r="AB658">
        <v>0.45808340975022099</v>
      </c>
    </row>
    <row r="659" spans="1:28" x14ac:dyDescent="0.25">
      <c r="A659">
        <v>673</v>
      </c>
      <c r="B659" s="7" t="s">
        <v>152</v>
      </c>
      <c r="C659" s="7" t="s">
        <v>148</v>
      </c>
      <c r="D659">
        <v>0.95799999999999996</v>
      </c>
      <c r="E659">
        <v>2.0281676947310101E-3</v>
      </c>
      <c r="F659">
        <v>-1.5963973827136699E-4</v>
      </c>
      <c r="G659">
        <v>9.8403602617286295E-3</v>
      </c>
      <c r="H659">
        <v>2.7126676318791498E-7</v>
      </c>
      <c r="I659">
        <v>1</v>
      </c>
      <c r="J659">
        <v>1</v>
      </c>
      <c r="K659">
        <v>1</v>
      </c>
      <c r="L659">
        <v>2.23676264741722E-7</v>
      </c>
      <c r="M659">
        <v>2.9675160922326599E-7</v>
      </c>
      <c r="N659">
        <v>2.4916111077707199E-7</v>
      </c>
      <c r="O659">
        <v>5.1921841940198903E-3</v>
      </c>
      <c r="P659">
        <v>10</v>
      </c>
      <c r="Q659">
        <v>0.6</v>
      </c>
      <c r="R659">
        <v>0.01</v>
      </c>
      <c r="S659" s="7" t="s">
        <v>13</v>
      </c>
      <c r="T659" s="7" t="s">
        <v>14</v>
      </c>
      <c r="U659" s="7" t="s">
        <v>13</v>
      </c>
      <c r="V659" s="7" t="s">
        <v>19</v>
      </c>
      <c r="W659" s="7" t="s">
        <v>13</v>
      </c>
      <c r="X659" s="7" t="s">
        <v>20</v>
      </c>
      <c r="Y659">
        <v>0.05</v>
      </c>
      <c r="Z659">
        <v>0.15</v>
      </c>
      <c r="AA659">
        <v>0.4</v>
      </c>
      <c r="AB659">
        <v>0.51769604223915999</v>
      </c>
    </row>
    <row r="660" spans="1:28" x14ac:dyDescent="0.25">
      <c r="A660">
        <v>674</v>
      </c>
      <c r="B660" s="7" t="s">
        <v>152</v>
      </c>
      <c r="C660" s="7" t="s">
        <v>148</v>
      </c>
      <c r="D660">
        <v>0.95199999999999996</v>
      </c>
      <c r="E660">
        <v>3.8942747935627399E-3</v>
      </c>
      <c r="F660">
        <v>-4.0532411195537199E-4</v>
      </c>
      <c r="G660">
        <v>1.9594675888044599E-2</v>
      </c>
      <c r="H660">
        <v>9.9978483841505207E-7</v>
      </c>
      <c r="I660">
        <v>1</v>
      </c>
      <c r="J660">
        <v>1</v>
      </c>
      <c r="K660">
        <v>1</v>
      </c>
      <c r="L660">
        <v>9.13045120758731E-7</v>
      </c>
      <c r="M660">
        <v>1.1640724741474601E-6</v>
      </c>
      <c r="N660">
        <v>1.0773327564911401E-6</v>
      </c>
      <c r="O660">
        <v>7.7869538267892197E-3</v>
      </c>
      <c r="P660">
        <v>11</v>
      </c>
      <c r="Q660">
        <v>0.6</v>
      </c>
      <c r="R660">
        <v>0.02</v>
      </c>
      <c r="S660" s="7" t="s">
        <v>13</v>
      </c>
      <c r="T660" s="7" t="s">
        <v>14</v>
      </c>
      <c r="U660" s="7" t="s">
        <v>13</v>
      </c>
      <c r="V660" s="7" t="s">
        <v>19</v>
      </c>
      <c r="W660" s="7" t="s">
        <v>13</v>
      </c>
      <c r="X660" s="7" t="s">
        <v>20</v>
      </c>
      <c r="Y660">
        <v>0.2</v>
      </c>
      <c r="Z660">
        <v>0.3</v>
      </c>
      <c r="AA660">
        <v>0.3</v>
      </c>
      <c r="AB660">
        <v>0.533757258008007</v>
      </c>
    </row>
    <row r="661" spans="1:28" x14ac:dyDescent="0.25">
      <c r="A661">
        <v>675</v>
      </c>
      <c r="B661" s="7" t="s">
        <v>152</v>
      </c>
      <c r="C661" s="7" t="s">
        <v>148</v>
      </c>
      <c r="D661">
        <v>0.95599999999999996</v>
      </c>
      <c r="E661">
        <v>5.2700247372063098E-3</v>
      </c>
      <c r="F661">
        <v>-5.5098293228527404E-4</v>
      </c>
      <c r="G661">
        <v>2.9449017067714699E-2</v>
      </c>
      <c r="H661">
        <v>1.8367269487122E-6</v>
      </c>
      <c r="I661">
        <v>1</v>
      </c>
      <c r="J661">
        <v>1</v>
      </c>
      <c r="K661">
        <v>1</v>
      </c>
      <c r="L661">
        <v>1.64313773968505E-6</v>
      </c>
      <c r="M661">
        <v>2.1403091403818799E-6</v>
      </c>
      <c r="N661">
        <v>1.9467199313547301E-6</v>
      </c>
      <c r="O661">
        <v>1.4138416520781001E-2</v>
      </c>
      <c r="P661">
        <v>12</v>
      </c>
      <c r="Q661">
        <v>0.6</v>
      </c>
      <c r="R661">
        <v>0.03</v>
      </c>
      <c r="S661" s="7" t="s">
        <v>13</v>
      </c>
      <c r="T661" s="7" t="s">
        <v>14</v>
      </c>
      <c r="U661" s="7" t="s">
        <v>13</v>
      </c>
      <c r="V661" s="7" t="s">
        <v>19</v>
      </c>
      <c r="W661" s="7" t="s">
        <v>13</v>
      </c>
      <c r="X661" s="7" t="s">
        <v>20</v>
      </c>
      <c r="Y661">
        <v>0.1</v>
      </c>
      <c r="Z661">
        <v>0.3</v>
      </c>
      <c r="AA661">
        <v>0.3</v>
      </c>
      <c r="AB661">
        <v>0.470430834585227</v>
      </c>
    </row>
    <row r="662" spans="1:28" x14ac:dyDescent="0.25">
      <c r="A662">
        <v>676</v>
      </c>
      <c r="B662" s="7" t="s">
        <v>152</v>
      </c>
      <c r="C662" s="7" t="s">
        <v>148</v>
      </c>
      <c r="D662">
        <v>0.97499999999999998</v>
      </c>
      <c r="E662">
        <v>5.6872970535569002E-3</v>
      </c>
      <c r="F662">
        <v>-5.5983342788740197E-4</v>
      </c>
      <c r="G662">
        <v>3.9440166572112599E-2</v>
      </c>
      <c r="H662">
        <v>2.1513996026200399E-6</v>
      </c>
      <c r="I662">
        <v>1</v>
      </c>
      <c r="J662">
        <v>1</v>
      </c>
      <c r="K662">
        <v>1</v>
      </c>
      <c r="L662">
        <v>1.6896196508827E-6</v>
      </c>
      <c r="M662">
        <v>2.4648130696001999E-6</v>
      </c>
      <c r="N662">
        <v>2.0030331178628601E-6</v>
      </c>
      <c r="O662">
        <v>2.14730058528225E-2</v>
      </c>
      <c r="P662">
        <v>13</v>
      </c>
      <c r="Q662">
        <v>0.6</v>
      </c>
      <c r="R662">
        <v>0.04</v>
      </c>
      <c r="S662" s="7" t="s">
        <v>13</v>
      </c>
      <c r="T662" s="7" t="s">
        <v>14</v>
      </c>
      <c r="U662" s="7" t="s">
        <v>13</v>
      </c>
      <c r="V662" s="7" t="s">
        <v>19</v>
      </c>
      <c r="W662" s="7" t="s">
        <v>13</v>
      </c>
      <c r="X662" s="7" t="s">
        <v>20</v>
      </c>
      <c r="Y662">
        <v>0.1</v>
      </c>
      <c r="Z662">
        <v>0.3</v>
      </c>
      <c r="AA662">
        <v>0.2</v>
      </c>
      <c r="AB662">
        <v>0.41885705900308901</v>
      </c>
    </row>
    <row r="663" spans="1:28" x14ac:dyDescent="0.25">
      <c r="A663">
        <v>677</v>
      </c>
      <c r="B663" s="7" t="s">
        <v>152</v>
      </c>
      <c r="C663" s="7" t="s">
        <v>148</v>
      </c>
      <c r="D663">
        <v>0.96299999999999997</v>
      </c>
      <c r="E663">
        <v>6.1313470893842601E-3</v>
      </c>
      <c r="F663">
        <v>-6.1797548404493E-4</v>
      </c>
      <c r="G663">
        <v>5.9382024515954999E-2</v>
      </c>
      <c r="H663">
        <v>2.5360102635460999E-6</v>
      </c>
      <c r="I663">
        <v>1</v>
      </c>
      <c r="J663">
        <v>1</v>
      </c>
      <c r="K663">
        <v>1</v>
      </c>
      <c r="L663">
        <v>2.0811211906685702E-6</v>
      </c>
      <c r="M663">
        <v>2.91790396242666E-6</v>
      </c>
      <c r="N663">
        <v>2.46301488954914E-6</v>
      </c>
      <c r="O663">
        <v>3.7507261337206999E-2</v>
      </c>
      <c r="P663">
        <v>14</v>
      </c>
      <c r="Q663">
        <v>0.6</v>
      </c>
      <c r="R663">
        <v>0.06</v>
      </c>
      <c r="S663" s="7" t="s">
        <v>13</v>
      </c>
      <c r="T663" s="7" t="s">
        <v>14</v>
      </c>
      <c r="U663" s="7" t="s">
        <v>13</v>
      </c>
      <c r="V663" s="7" t="s">
        <v>19</v>
      </c>
      <c r="W663" s="7" t="s">
        <v>13</v>
      </c>
      <c r="X663" s="7" t="s">
        <v>20</v>
      </c>
      <c r="Y663">
        <v>0.1</v>
      </c>
      <c r="Z663">
        <v>0.3</v>
      </c>
      <c r="AA663">
        <v>0.05</v>
      </c>
      <c r="AB663">
        <v>0.36707115292703102</v>
      </c>
    </row>
    <row r="664" spans="1:28" x14ac:dyDescent="0.25">
      <c r="A664">
        <v>678</v>
      </c>
      <c r="B664" s="7" t="s">
        <v>152</v>
      </c>
      <c r="C664" s="7" t="s">
        <v>148</v>
      </c>
      <c r="D664">
        <v>0.97699999999999998</v>
      </c>
      <c r="E664">
        <v>8.1702975544439803E-3</v>
      </c>
      <c r="F664">
        <v>-8.2757897211110801E-4</v>
      </c>
      <c r="G664">
        <v>7.9172421027889101E-2</v>
      </c>
      <c r="H664">
        <v>4.4849036418127197E-6</v>
      </c>
      <c r="I664">
        <v>1</v>
      </c>
      <c r="J664">
        <v>1</v>
      </c>
      <c r="K664">
        <v>1</v>
      </c>
      <c r="L664">
        <v>3.3030316910877901E-6</v>
      </c>
      <c r="M664">
        <v>5.1697905968931999E-6</v>
      </c>
      <c r="N664">
        <v>3.9879186461682704E-6</v>
      </c>
      <c r="O664">
        <v>5.12876178134163E-2</v>
      </c>
      <c r="P664">
        <v>15</v>
      </c>
      <c r="Q664">
        <v>0.6</v>
      </c>
      <c r="R664">
        <v>0.08</v>
      </c>
      <c r="S664" s="7" t="s">
        <v>13</v>
      </c>
      <c r="T664" s="7" t="s">
        <v>14</v>
      </c>
      <c r="U664" s="7" t="s">
        <v>13</v>
      </c>
      <c r="V664" s="7" t="s">
        <v>19</v>
      </c>
      <c r="W664" s="7" t="s">
        <v>13</v>
      </c>
      <c r="X664" s="7" t="s">
        <v>20</v>
      </c>
      <c r="Y664">
        <v>0.05</v>
      </c>
      <c r="Z664">
        <v>0.3</v>
      </c>
      <c r="AA664">
        <v>0.05</v>
      </c>
      <c r="AB664">
        <v>0.38873854457141199</v>
      </c>
    </row>
    <row r="665" spans="1:28" x14ac:dyDescent="0.25">
      <c r="A665">
        <v>679</v>
      </c>
      <c r="B665" s="7" t="s">
        <v>152</v>
      </c>
      <c r="C665" s="7" t="s">
        <v>148</v>
      </c>
      <c r="D665">
        <v>0.96899999999999997</v>
      </c>
      <c r="E665">
        <v>1.17926798041208E-2</v>
      </c>
      <c r="F665">
        <v>-1.22208033676292E-3</v>
      </c>
      <c r="G665">
        <v>9.8777919663236999E-2</v>
      </c>
      <c r="H665">
        <v>9.2579624219092298E-6</v>
      </c>
      <c r="I665">
        <v>1</v>
      </c>
      <c r="J665">
        <v>1</v>
      </c>
      <c r="K665">
        <v>1</v>
      </c>
      <c r="L665">
        <v>7.2938580564064598E-6</v>
      </c>
      <c r="M665">
        <v>1.0751442771411801E-5</v>
      </c>
      <c r="N665">
        <v>8.7873384059090307E-6</v>
      </c>
      <c r="O665">
        <v>6.03859356276059E-2</v>
      </c>
      <c r="P665">
        <v>16</v>
      </c>
      <c r="Q665">
        <v>0.6</v>
      </c>
      <c r="R665">
        <v>0.1</v>
      </c>
      <c r="S665" s="7" t="s">
        <v>13</v>
      </c>
      <c r="T665" s="7" t="s">
        <v>14</v>
      </c>
      <c r="U665" s="7" t="s">
        <v>13</v>
      </c>
      <c r="V665" s="7" t="s">
        <v>19</v>
      </c>
      <c r="W665" s="7" t="s">
        <v>13</v>
      </c>
      <c r="X665" s="7" t="s">
        <v>20</v>
      </c>
      <c r="Y665">
        <v>0.05</v>
      </c>
      <c r="Z665">
        <v>0.3</v>
      </c>
      <c r="AA665">
        <v>0.05</v>
      </c>
      <c r="AB665">
        <v>0.48216255312589801</v>
      </c>
    </row>
    <row r="666" spans="1:28" x14ac:dyDescent="0.25">
      <c r="A666">
        <v>680</v>
      </c>
      <c r="B666" s="7" t="s">
        <v>152</v>
      </c>
      <c r="C666" s="7" t="s">
        <v>148</v>
      </c>
      <c r="D666">
        <v>0.97899999999999998</v>
      </c>
      <c r="E666">
        <v>1.4547642361637299E-2</v>
      </c>
      <c r="F666">
        <v>-1.5899423864614199E-3</v>
      </c>
      <c r="G666">
        <v>0.123410057613539</v>
      </c>
      <c r="H666">
        <v>1.4075791790863901E-5</v>
      </c>
      <c r="I666">
        <v>1</v>
      </c>
      <c r="J666">
        <v>1</v>
      </c>
      <c r="K666">
        <v>1</v>
      </c>
      <c r="L666">
        <v>9.9673054583101296E-6</v>
      </c>
      <c r="M666">
        <v>1.6603708583130498E-5</v>
      </c>
      <c r="N666">
        <v>1.24952222505768E-5</v>
      </c>
      <c r="O666">
        <v>7.1718132926323203E-2</v>
      </c>
      <c r="P666">
        <v>17</v>
      </c>
      <c r="Q666">
        <v>0.6</v>
      </c>
      <c r="R666">
        <v>0.125</v>
      </c>
      <c r="S666" s="7" t="s">
        <v>13</v>
      </c>
      <c r="T666" s="7" t="s">
        <v>14</v>
      </c>
      <c r="U666" s="7" t="s">
        <v>13</v>
      </c>
      <c r="V666" s="7" t="s">
        <v>19</v>
      </c>
      <c r="W666" s="7" t="s">
        <v>13</v>
      </c>
      <c r="X666" s="7" t="s">
        <v>20</v>
      </c>
      <c r="Y666">
        <v>0.05</v>
      </c>
      <c r="Z666">
        <v>0.4</v>
      </c>
      <c r="AA666">
        <v>0.05</v>
      </c>
      <c r="AB666">
        <v>0.43469558103975903</v>
      </c>
    </row>
    <row r="667" spans="1:28" x14ac:dyDescent="0.25">
      <c r="A667">
        <v>681</v>
      </c>
      <c r="B667" s="7" t="s">
        <v>152</v>
      </c>
      <c r="C667" s="7" t="s">
        <v>148</v>
      </c>
      <c r="D667">
        <v>0.96599999999999997</v>
      </c>
      <c r="E667">
        <v>1.5610480247837099E-2</v>
      </c>
      <c r="F667">
        <v>-1.80381152468437E-3</v>
      </c>
      <c r="G667">
        <v>0.14819618847531599</v>
      </c>
      <c r="H667">
        <v>1.63097501894235E-5</v>
      </c>
      <c r="I667">
        <v>1</v>
      </c>
      <c r="J667">
        <v>1</v>
      </c>
      <c r="K667">
        <v>1</v>
      </c>
      <c r="L667">
        <v>1.33516910271871E-5</v>
      </c>
      <c r="M667">
        <v>1.9563486206007701E-5</v>
      </c>
      <c r="N667">
        <v>1.6605427043771199E-5</v>
      </c>
      <c r="O667">
        <v>9.275572899923E-2</v>
      </c>
      <c r="P667">
        <v>18</v>
      </c>
      <c r="Q667">
        <v>0.6</v>
      </c>
      <c r="R667">
        <v>0.15</v>
      </c>
      <c r="S667" s="7" t="s">
        <v>13</v>
      </c>
      <c r="T667" s="7" t="s">
        <v>14</v>
      </c>
      <c r="U667" s="7" t="s">
        <v>13</v>
      </c>
      <c r="V667" s="7" t="s">
        <v>19</v>
      </c>
      <c r="W667" s="7" t="s">
        <v>13</v>
      </c>
      <c r="X667" s="7" t="s">
        <v>20</v>
      </c>
      <c r="Y667">
        <v>0.01</v>
      </c>
      <c r="Z667">
        <v>0.4</v>
      </c>
      <c r="AA667">
        <v>0.01</v>
      </c>
      <c r="AB667">
        <v>0.42009388525159602</v>
      </c>
    </row>
    <row r="668" spans="1:28" x14ac:dyDescent="0.25">
      <c r="A668">
        <v>682</v>
      </c>
      <c r="B668" s="7" t="s">
        <v>152</v>
      </c>
      <c r="C668" s="7" t="s">
        <v>148</v>
      </c>
      <c r="D668">
        <v>0.95</v>
      </c>
      <c r="E668">
        <v>2.9099686850381202E-3</v>
      </c>
      <c r="F668">
        <v>-1.7090067822701999E-4</v>
      </c>
      <c r="G668">
        <v>9.8290993217730101E-3</v>
      </c>
      <c r="H668">
        <v>5.5441695270420204E-7</v>
      </c>
      <c r="I668">
        <v>1</v>
      </c>
      <c r="J668">
        <v>1</v>
      </c>
      <c r="K668">
        <v>1</v>
      </c>
      <c r="L668">
        <v>5.1131275817852499E-7</v>
      </c>
      <c r="M668">
        <v>5.8362399452265704E-7</v>
      </c>
      <c r="N668">
        <v>5.4051979999698095E-7</v>
      </c>
      <c r="O668">
        <v>4.8353529756277403E-3</v>
      </c>
      <c r="P668">
        <v>19</v>
      </c>
      <c r="Q668">
        <v>0.4</v>
      </c>
      <c r="R668">
        <v>0.01</v>
      </c>
      <c r="S668" s="7" t="s">
        <v>21</v>
      </c>
      <c r="T668" s="7" t="s">
        <v>22</v>
      </c>
      <c r="U668" s="7" t="s">
        <v>21</v>
      </c>
      <c r="V668" s="7" t="s">
        <v>23</v>
      </c>
      <c r="W668" s="7" t="s">
        <v>21</v>
      </c>
      <c r="X668" s="7" t="s">
        <v>24</v>
      </c>
      <c r="Y668">
        <v>0.5</v>
      </c>
      <c r="Z668">
        <v>0.6</v>
      </c>
      <c r="AA668">
        <v>0.05</v>
      </c>
      <c r="AB668">
        <v>0.19841911740467</v>
      </c>
    </row>
    <row r="669" spans="1:28" x14ac:dyDescent="0.25">
      <c r="A669">
        <v>683</v>
      </c>
      <c r="B669" s="7" t="s">
        <v>152</v>
      </c>
      <c r="C669" s="7" t="s">
        <v>148</v>
      </c>
      <c r="D669">
        <v>0.94399999999999995</v>
      </c>
      <c r="E669">
        <v>6.8943442555252097E-3</v>
      </c>
      <c r="F669">
        <v>-7.71035557929993E-4</v>
      </c>
      <c r="G669">
        <v>1.922896444207E-2</v>
      </c>
      <c r="H669">
        <v>3.1076929599272498E-6</v>
      </c>
      <c r="I669">
        <v>1</v>
      </c>
      <c r="J669">
        <v>1</v>
      </c>
      <c r="K669">
        <v>1</v>
      </c>
      <c r="L669">
        <v>2.6000709336608998E-6</v>
      </c>
      <c r="M669">
        <v>3.7021887915196598E-6</v>
      </c>
      <c r="N669">
        <v>3.1945667652533102E-6</v>
      </c>
      <c r="O669">
        <v>1.07804099168845E-2</v>
      </c>
      <c r="P669">
        <v>20</v>
      </c>
      <c r="Q669">
        <v>0.4</v>
      </c>
      <c r="R669">
        <v>0.02</v>
      </c>
      <c r="S669" s="7" t="s">
        <v>21</v>
      </c>
      <c r="T669" s="7" t="s">
        <v>22</v>
      </c>
      <c r="U669" s="7" t="s">
        <v>21</v>
      </c>
      <c r="V669" s="7" t="s">
        <v>23</v>
      </c>
      <c r="W669" s="7" t="s">
        <v>21</v>
      </c>
      <c r="X669" s="7" t="s">
        <v>24</v>
      </c>
      <c r="Y669">
        <v>0.05</v>
      </c>
      <c r="Z669">
        <v>0.2</v>
      </c>
      <c r="AA669">
        <v>0.4</v>
      </c>
      <c r="AB669">
        <v>0.58884234920553602</v>
      </c>
    </row>
    <row r="670" spans="1:28" x14ac:dyDescent="0.25">
      <c r="A670">
        <v>684</v>
      </c>
      <c r="B670" s="7" t="s">
        <v>152</v>
      </c>
      <c r="C670" s="7" t="s">
        <v>148</v>
      </c>
      <c r="D670">
        <v>0.95</v>
      </c>
      <c r="E670">
        <v>8.9031084829991908E-3</v>
      </c>
      <c r="F670">
        <v>-1.1209186050629501E-3</v>
      </c>
      <c r="G670">
        <v>2.8879081394937101E-2</v>
      </c>
      <c r="H670">
        <v>5.1955995942585304E-6</v>
      </c>
      <c r="I670">
        <v>1</v>
      </c>
      <c r="J670">
        <v>1</v>
      </c>
      <c r="K670">
        <v>1</v>
      </c>
      <c r="L670">
        <v>4.1777144047613301E-6</v>
      </c>
      <c r="M670">
        <v>6.4520581134348104E-6</v>
      </c>
      <c r="N670">
        <v>5.4341729239376E-6</v>
      </c>
      <c r="O670">
        <v>1.7576766741799699E-2</v>
      </c>
      <c r="P670">
        <v>21</v>
      </c>
      <c r="Q670">
        <v>0.4</v>
      </c>
      <c r="R670">
        <v>0.03</v>
      </c>
      <c r="S670" s="7" t="s">
        <v>21</v>
      </c>
      <c r="T670" s="7" t="s">
        <v>22</v>
      </c>
      <c r="U670" s="7" t="s">
        <v>21</v>
      </c>
      <c r="V670" s="7" t="s">
        <v>23</v>
      </c>
      <c r="W670" s="7" t="s">
        <v>21</v>
      </c>
      <c r="X670" s="7" t="s">
        <v>24</v>
      </c>
      <c r="Y670">
        <v>0.05</v>
      </c>
      <c r="Z670">
        <v>0.2</v>
      </c>
      <c r="AA670">
        <v>0.3</v>
      </c>
      <c r="AB670">
        <v>0.564728973139068</v>
      </c>
    </row>
    <row r="671" spans="1:28" x14ac:dyDescent="0.25">
      <c r="A671">
        <v>685</v>
      </c>
      <c r="B671" s="7" t="s">
        <v>152</v>
      </c>
      <c r="C671" s="7" t="s">
        <v>148</v>
      </c>
      <c r="D671">
        <v>0.94799999999999995</v>
      </c>
      <c r="E671">
        <v>2.1729855470651498E-3</v>
      </c>
      <c r="F671">
        <v>-2.9339112181246701E-4</v>
      </c>
      <c r="G671">
        <v>9.7066088781875004E-3</v>
      </c>
      <c r="H671">
        <v>3.1161038882172498E-7</v>
      </c>
      <c r="I671">
        <v>1</v>
      </c>
      <c r="J671">
        <v>1</v>
      </c>
      <c r="K671">
        <v>1</v>
      </c>
      <c r="L671">
        <v>2.5234588836027701E-7</v>
      </c>
      <c r="M671">
        <v>3.9768873918010302E-7</v>
      </c>
      <c r="N671">
        <v>3.3842423871865399E-7</v>
      </c>
      <c r="O671">
        <v>5.1677352648816103E-3</v>
      </c>
      <c r="P671">
        <v>22</v>
      </c>
      <c r="Q671">
        <v>0.5</v>
      </c>
      <c r="R671">
        <v>0.01</v>
      </c>
      <c r="S671" s="7" t="s">
        <v>21</v>
      </c>
      <c r="T671" s="7" t="s">
        <v>25</v>
      </c>
      <c r="U671" s="7" t="s">
        <v>21</v>
      </c>
      <c r="V671" s="7" t="s">
        <v>26</v>
      </c>
      <c r="W671" s="7" t="s">
        <v>21</v>
      </c>
      <c r="X671" s="7" t="s">
        <v>27</v>
      </c>
      <c r="Y671">
        <v>0.05</v>
      </c>
      <c r="Z671">
        <v>0.15</v>
      </c>
      <c r="AA671">
        <v>0.4</v>
      </c>
      <c r="AB671">
        <v>0.517057060774888</v>
      </c>
    </row>
    <row r="672" spans="1:28" x14ac:dyDescent="0.25">
      <c r="A672">
        <v>686</v>
      </c>
      <c r="B672" s="7" t="s">
        <v>152</v>
      </c>
      <c r="C672" s="7" t="s">
        <v>148</v>
      </c>
      <c r="D672">
        <v>0.94299999999999995</v>
      </c>
      <c r="E672">
        <v>4.9703400779078297E-3</v>
      </c>
      <c r="F672">
        <v>-5.7022393400583504E-4</v>
      </c>
      <c r="G672">
        <v>1.9429776065994098E-2</v>
      </c>
      <c r="H672">
        <v>1.62007577942198E-6</v>
      </c>
      <c r="I672">
        <v>1</v>
      </c>
      <c r="J672">
        <v>1</v>
      </c>
      <c r="K672">
        <v>1</v>
      </c>
      <c r="L672">
        <v>1.45909614359988E-6</v>
      </c>
      <c r="M672">
        <v>1.9452311143350702E-6</v>
      </c>
      <c r="N672">
        <v>1.7842514785129699E-6</v>
      </c>
      <c r="O672">
        <v>8.8879841030940591E-3</v>
      </c>
      <c r="P672">
        <v>23</v>
      </c>
      <c r="Q672">
        <v>0.5</v>
      </c>
      <c r="R672">
        <v>0.02</v>
      </c>
      <c r="S672" s="7" t="s">
        <v>21</v>
      </c>
      <c r="T672" s="7" t="s">
        <v>25</v>
      </c>
      <c r="U672" s="7" t="s">
        <v>21</v>
      </c>
      <c r="V672" s="7" t="s">
        <v>26</v>
      </c>
      <c r="W672" s="7" t="s">
        <v>21</v>
      </c>
      <c r="X672" s="7" t="s">
        <v>27</v>
      </c>
      <c r="Y672">
        <v>0.45</v>
      </c>
      <c r="Z672">
        <v>0.6</v>
      </c>
      <c r="AA672">
        <v>0.05</v>
      </c>
      <c r="AB672">
        <v>0.22576407704329801</v>
      </c>
    </row>
    <row r="673" spans="1:28" x14ac:dyDescent="0.25">
      <c r="A673">
        <v>687</v>
      </c>
      <c r="B673" s="7" t="s">
        <v>152</v>
      </c>
      <c r="C673" s="7" t="s">
        <v>148</v>
      </c>
      <c r="D673">
        <v>0.95799999999999996</v>
      </c>
      <c r="E673">
        <v>5.9624915294041597E-3</v>
      </c>
      <c r="F673">
        <v>-8.7878617961387E-4</v>
      </c>
      <c r="G673">
        <v>2.91212138203862E-2</v>
      </c>
      <c r="H673">
        <v>2.3493692600762302E-6</v>
      </c>
      <c r="I673">
        <v>1</v>
      </c>
      <c r="J673">
        <v>1</v>
      </c>
      <c r="K673">
        <v>1</v>
      </c>
      <c r="L673">
        <v>1.9046297292443799E-6</v>
      </c>
      <c r="M673">
        <v>3.1216344095565799E-6</v>
      </c>
      <c r="N673">
        <v>2.6768948787247201E-6</v>
      </c>
      <c r="O673">
        <v>1.5886698750905402E-2</v>
      </c>
      <c r="P673">
        <v>24</v>
      </c>
      <c r="Q673">
        <v>0.5</v>
      </c>
      <c r="R673">
        <v>0.03</v>
      </c>
      <c r="S673" s="7" t="s">
        <v>21</v>
      </c>
      <c r="T673" s="7" t="s">
        <v>25</v>
      </c>
      <c r="U673" s="7" t="s">
        <v>21</v>
      </c>
      <c r="V673" s="7" t="s">
        <v>26</v>
      </c>
      <c r="W673" s="7" t="s">
        <v>21</v>
      </c>
      <c r="X673" s="7" t="s">
        <v>27</v>
      </c>
      <c r="Y673">
        <v>0.05</v>
      </c>
      <c r="Z673">
        <v>0.2</v>
      </c>
      <c r="AA673">
        <v>0.3</v>
      </c>
      <c r="AB673">
        <v>0.53032283222132603</v>
      </c>
    </row>
    <row r="674" spans="1:28" x14ac:dyDescent="0.25">
      <c r="A674">
        <v>688</v>
      </c>
      <c r="B674" s="7" t="s">
        <v>152</v>
      </c>
      <c r="C674" s="7" t="s">
        <v>148</v>
      </c>
      <c r="D674">
        <v>0.92700000000000005</v>
      </c>
      <c r="E674">
        <v>7.6638289919469397E-3</v>
      </c>
      <c r="F674">
        <v>-1.2741151007258299E-3</v>
      </c>
      <c r="G674">
        <v>3.8725884899274199E-2</v>
      </c>
      <c r="H674">
        <v>3.8519305395537396E-6</v>
      </c>
      <c r="I674">
        <v>1</v>
      </c>
      <c r="J674">
        <v>1</v>
      </c>
      <c r="K674">
        <v>1</v>
      </c>
      <c r="L674">
        <v>3.3533659377480401E-6</v>
      </c>
      <c r="M674">
        <v>5.4752998294513204E-6</v>
      </c>
      <c r="N674">
        <v>4.9767352276456197E-6</v>
      </c>
      <c r="O674">
        <v>2.05732050563142E-2</v>
      </c>
      <c r="P674">
        <v>25</v>
      </c>
      <c r="Q674">
        <v>0.5</v>
      </c>
      <c r="R674">
        <v>0.04</v>
      </c>
      <c r="S674" s="7" t="s">
        <v>21</v>
      </c>
      <c r="T674" s="7" t="s">
        <v>25</v>
      </c>
      <c r="U674" s="7" t="s">
        <v>21</v>
      </c>
      <c r="V674" s="7" t="s">
        <v>26</v>
      </c>
      <c r="W674" s="7" t="s">
        <v>21</v>
      </c>
      <c r="X674" s="7" t="s">
        <v>27</v>
      </c>
      <c r="Y674">
        <v>0.3</v>
      </c>
      <c r="Z674">
        <v>0.5</v>
      </c>
      <c r="AA674">
        <v>0.05</v>
      </c>
      <c r="AB674">
        <v>0.28892452774791499</v>
      </c>
    </row>
    <row r="675" spans="1:28" x14ac:dyDescent="0.25">
      <c r="A675">
        <v>689</v>
      </c>
      <c r="B675" s="7" t="s">
        <v>152</v>
      </c>
      <c r="C675" s="7" t="s">
        <v>148</v>
      </c>
      <c r="D675">
        <v>0.92200000000000004</v>
      </c>
      <c r="E675">
        <v>1.02925782400615E-2</v>
      </c>
      <c r="F675">
        <v>-1.9624248687217598E-3</v>
      </c>
      <c r="G675">
        <v>5.8037575131278198E-2</v>
      </c>
      <c r="H675">
        <v>6.9563095610450402E-6</v>
      </c>
      <c r="I675">
        <v>1</v>
      </c>
      <c r="J675">
        <v>1</v>
      </c>
      <c r="K675">
        <v>1</v>
      </c>
      <c r="L675">
        <v>5.8505887882047498E-6</v>
      </c>
      <c r="M675">
        <v>1.08074209264227E-5</v>
      </c>
      <c r="N675">
        <v>9.7017001535823799E-6</v>
      </c>
      <c r="O675">
        <v>3.3636258863251702E-2</v>
      </c>
      <c r="P675">
        <v>26</v>
      </c>
      <c r="Q675">
        <v>0.5</v>
      </c>
      <c r="R675">
        <v>0.06</v>
      </c>
      <c r="S675" s="7" t="s">
        <v>21</v>
      </c>
      <c r="T675" s="7" t="s">
        <v>25</v>
      </c>
      <c r="U675" s="7" t="s">
        <v>21</v>
      </c>
      <c r="V675" s="7" t="s">
        <v>26</v>
      </c>
      <c r="W675" s="7" t="s">
        <v>21</v>
      </c>
      <c r="X675" s="7" t="s">
        <v>27</v>
      </c>
      <c r="Y675">
        <v>0.2</v>
      </c>
      <c r="Z675">
        <v>0.5</v>
      </c>
      <c r="AA675">
        <v>0.05</v>
      </c>
      <c r="AB675">
        <v>0.28154610295860799</v>
      </c>
    </row>
    <row r="676" spans="1:28" x14ac:dyDescent="0.25">
      <c r="A676">
        <v>690</v>
      </c>
      <c r="B676" s="7" t="s">
        <v>152</v>
      </c>
      <c r="C676" s="7" t="s">
        <v>148</v>
      </c>
      <c r="D676">
        <v>0.93899999999999995</v>
      </c>
      <c r="E676">
        <v>1.21915642955656E-2</v>
      </c>
      <c r="F676">
        <v>-2.48676258422518E-3</v>
      </c>
      <c r="G676">
        <v>7.7513237415774899E-2</v>
      </c>
      <c r="H676">
        <v>9.7688979408053398E-6</v>
      </c>
      <c r="I676">
        <v>1</v>
      </c>
      <c r="J676">
        <v>1</v>
      </c>
      <c r="K676">
        <v>1</v>
      </c>
      <c r="L676">
        <v>7.6505259743881802E-6</v>
      </c>
      <c r="M676">
        <v>1.5952886091107598E-5</v>
      </c>
      <c r="N676">
        <v>1.38345141246905E-5</v>
      </c>
      <c r="O676">
        <v>4.8500250622296098E-2</v>
      </c>
      <c r="P676">
        <v>27</v>
      </c>
      <c r="Q676">
        <v>0.5</v>
      </c>
      <c r="R676">
        <v>0.08</v>
      </c>
      <c r="S676" s="7" t="s">
        <v>21</v>
      </c>
      <c r="T676" s="7" t="s">
        <v>25</v>
      </c>
      <c r="U676" s="7" t="s">
        <v>21</v>
      </c>
      <c r="V676" s="7" t="s">
        <v>26</v>
      </c>
      <c r="W676" s="7" t="s">
        <v>21</v>
      </c>
      <c r="X676" s="7" t="s">
        <v>27</v>
      </c>
      <c r="Y676">
        <v>0.1</v>
      </c>
      <c r="Z676">
        <v>0.5</v>
      </c>
      <c r="AA676">
        <v>0.05</v>
      </c>
      <c r="AB676">
        <v>0.27573740809668401</v>
      </c>
    </row>
    <row r="677" spans="1:28" x14ac:dyDescent="0.25">
      <c r="A677">
        <v>691</v>
      </c>
      <c r="B677" s="7" t="s">
        <v>152</v>
      </c>
      <c r="C677" s="7" t="s">
        <v>148</v>
      </c>
      <c r="D677">
        <v>0.96199999999999997</v>
      </c>
      <c r="E677">
        <v>2.06092812830701E-3</v>
      </c>
      <c r="F677">
        <v>-2.6868168312661701E-4</v>
      </c>
      <c r="G677">
        <v>9.7313183168733792E-3</v>
      </c>
      <c r="H677">
        <v>2.8097888119714801E-7</v>
      </c>
      <c r="I677">
        <v>1</v>
      </c>
      <c r="J677">
        <v>1</v>
      </c>
      <c r="K677">
        <v>1</v>
      </c>
      <c r="L677">
        <v>2.07139904805357E-7</v>
      </c>
      <c r="M677">
        <v>3.5316872804490002E-7</v>
      </c>
      <c r="N677">
        <v>2.7932975165310798E-7</v>
      </c>
      <c r="O677">
        <v>3.9352014953621603E-3</v>
      </c>
      <c r="P677">
        <v>28</v>
      </c>
      <c r="Q677">
        <v>0.6</v>
      </c>
      <c r="R677">
        <v>0.01</v>
      </c>
      <c r="S677" s="7" t="s">
        <v>21</v>
      </c>
      <c r="T677" s="7" t="s">
        <v>25</v>
      </c>
      <c r="U677" s="7" t="s">
        <v>21</v>
      </c>
      <c r="V677" s="7" t="s">
        <v>28</v>
      </c>
      <c r="W677" s="7" t="s">
        <v>21</v>
      </c>
      <c r="X677" s="7" t="s">
        <v>29</v>
      </c>
      <c r="Y677">
        <v>0.05</v>
      </c>
      <c r="Z677">
        <v>0.15</v>
      </c>
      <c r="AA677">
        <v>0.5</v>
      </c>
      <c r="AB677">
        <v>0.61487551825078801</v>
      </c>
    </row>
    <row r="678" spans="1:28" x14ac:dyDescent="0.25">
      <c r="A678">
        <v>692</v>
      </c>
      <c r="B678" s="7" t="s">
        <v>152</v>
      </c>
      <c r="C678" s="7" t="s">
        <v>148</v>
      </c>
      <c r="D678">
        <v>0.95299999999999996</v>
      </c>
      <c r="E678">
        <v>4.3575573233189E-3</v>
      </c>
      <c r="F678">
        <v>-5.3287566670759097E-4</v>
      </c>
      <c r="G678">
        <v>1.9467124333291601E-2</v>
      </c>
      <c r="H678">
        <v>1.25437496101513E-6</v>
      </c>
      <c r="I678">
        <v>1</v>
      </c>
      <c r="J678">
        <v>1</v>
      </c>
      <c r="K678">
        <v>1</v>
      </c>
      <c r="L678">
        <v>1.0000910342840301E-6</v>
      </c>
      <c r="M678">
        <v>1.53833143718419E-6</v>
      </c>
      <c r="N678">
        <v>1.2840475104530901E-6</v>
      </c>
      <c r="O678">
        <v>7.8646642099545992E-3</v>
      </c>
      <c r="P678">
        <v>29</v>
      </c>
      <c r="Q678">
        <v>0.6</v>
      </c>
      <c r="R678">
        <v>0.02</v>
      </c>
      <c r="S678" s="7" t="s">
        <v>21</v>
      </c>
      <c r="T678" s="7" t="s">
        <v>25</v>
      </c>
      <c r="U678" s="7" t="s">
        <v>21</v>
      </c>
      <c r="V678" s="7" t="s">
        <v>28</v>
      </c>
      <c r="W678" s="7" t="s">
        <v>21</v>
      </c>
      <c r="X678" s="7" t="s">
        <v>29</v>
      </c>
      <c r="Y678">
        <v>0.01</v>
      </c>
      <c r="Z678">
        <v>0.15</v>
      </c>
      <c r="AA678">
        <v>0.5</v>
      </c>
      <c r="AB678">
        <v>0.66692361994151705</v>
      </c>
    </row>
    <row r="679" spans="1:28" x14ac:dyDescent="0.25">
      <c r="A679">
        <v>693</v>
      </c>
      <c r="B679" s="7" t="s">
        <v>152</v>
      </c>
      <c r="C679" s="7" t="s">
        <v>148</v>
      </c>
      <c r="D679">
        <v>0.92700000000000005</v>
      </c>
      <c r="E679">
        <v>4.7039382087954197E-3</v>
      </c>
      <c r="F679">
        <v>-9.6237826078238403E-4</v>
      </c>
      <c r="G679">
        <v>2.9037621739217701E-2</v>
      </c>
      <c r="H679">
        <v>1.45533932934023E-6</v>
      </c>
      <c r="I679">
        <v>1</v>
      </c>
      <c r="J679">
        <v>1</v>
      </c>
      <c r="K679">
        <v>1</v>
      </c>
      <c r="L679">
        <v>1.2517832146619299E-6</v>
      </c>
      <c r="M679">
        <v>2.3815112461667599E-6</v>
      </c>
      <c r="N679">
        <v>2.1779551314884599E-6</v>
      </c>
      <c r="O679">
        <v>1.38951326065409E-2</v>
      </c>
      <c r="P679">
        <v>30</v>
      </c>
      <c r="Q679">
        <v>0.6</v>
      </c>
      <c r="R679">
        <v>0.03</v>
      </c>
      <c r="S679" s="7" t="s">
        <v>21</v>
      </c>
      <c r="T679" s="7" t="s">
        <v>25</v>
      </c>
      <c r="U679" s="7" t="s">
        <v>21</v>
      </c>
      <c r="V679" s="7" t="s">
        <v>28</v>
      </c>
      <c r="W679" s="7" t="s">
        <v>21</v>
      </c>
      <c r="X679" s="7" t="s">
        <v>29</v>
      </c>
      <c r="Y679">
        <v>0.35</v>
      </c>
      <c r="Z679">
        <v>0.5</v>
      </c>
      <c r="AA679">
        <v>0.05</v>
      </c>
      <c r="AB679">
        <v>0.274406312032136</v>
      </c>
    </row>
    <row r="680" spans="1:28" x14ac:dyDescent="0.25">
      <c r="A680">
        <v>694</v>
      </c>
      <c r="B680" s="7" t="s">
        <v>152</v>
      </c>
      <c r="C680" s="7" t="s">
        <v>148</v>
      </c>
      <c r="D680">
        <v>0.92200000000000004</v>
      </c>
      <c r="E680">
        <v>5.8148610058486004E-3</v>
      </c>
      <c r="F680">
        <v>-1.3171847179022499E-3</v>
      </c>
      <c r="G680">
        <v>3.8682815282097702E-2</v>
      </c>
      <c r="H680">
        <v>2.2237237981851802E-6</v>
      </c>
      <c r="I680">
        <v>1</v>
      </c>
      <c r="J680">
        <v>1</v>
      </c>
      <c r="K680">
        <v>1</v>
      </c>
      <c r="L680">
        <v>1.64687808414812E-6</v>
      </c>
      <c r="M680">
        <v>3.9586993792604104E-6</v>
      </c>
      <c r="N680">
        <v>3.3818536652233398E-6</v>
      </c>
      <c r="O680">
        <v>2.1180453064075899E-2</v>
      </c>
      <c r="P680">
        <v>31</v>
      </c>
      <c r="Q680">
        <v>0.6</v>
      </c>
      <c r="R680">
        <v>0.04</v>
      </c>
      <c r="S680" s="7" t="s">
        <v>21</v>
      </c>
      <c r="T680" s="7" t="s">
        <v>25</v>
      </c>
      <c r="U680" s="7" t="s">
        <v>21</v>
      </c>
      <c r="V680" s="7" t="s">
        <v>28</v>
      </c>
      <c r="W680" s="7" t="s">
        <v>21</v>
      </c>
      <c r="X680" s="7" t="s">
        <v>29</v>
      </c>
      <c r="Y680">
        <v>0.3</v>
      </c>
      <c r="Z680">
        <v>0.5</v>
      </c>
      <c r="AA680">
        <v>0.01</v>
      </c>
      <c r="AB680">
        <v>0.23081783715997201</v>
      </c>
    </row>
    <row r="681" spans="1:28" x14ac:dyDescent="0.25">
      <c r="A681">
        <v>695</v>
      </c>
      <c r="B681" s="7" t="s">
        <v>152</v>
      </c>
      <c r="C681" s="7" t="s">
        <v>148</v>
      </c>
      <c r="D681">
        <v>0.96099999999999997</v>
      </c>
      <c r="E681">
        <v>6.1328254702432E-3</v>
      </c>
      <c r="F681">
        <v>-1.5383382379251301E-3</v>
      </c>
      <c r="G681">
        <v>5.8461661762074901E-2</v>
      </c>
      <c r="H681">
        <v>2.5103474257163001E-6</v>
      </c>
      <c r="I681">
        <v>1</v>
      </c>
      <c r="J681">
        <v>1</v>
      </c>
      <c r="K681">
        <v>1</v>
      </c>
      <c r="L681">
        <v>1.5727858879281299E-6</v>
      </c>
      <c r="M681">
        <v>4.8768319599788796E-6</v>
      </c>
      <c r="N681">
        <v>3.9392704221907097E-6</v>
      </c>
      <c r="O681">
        <v>3.7121014129427997E-2</v>
      </c>
      <c r="P681">
        <v>32</v>
      </c>
      <c r="Q681">
        <v>0.6</v>
      </c>
      <c r="R681">
        <v>0.06</v>
      </c>
      <c r="S681" s="7" t="s">
        <v>21</v>
      </c>
      <c r="T681" s="7" t="s">
        <v>25</v>
      </c>
      <c r="U681" s="7" t="s">
        <v>21</v>
      </c>
      <c r="V681" s="7" t="s">
        <v>28</v>
      </c>
      <c r="W681" s="7" t="s">
        <v>21</v>
      </c>
      <c r="X681" s="7" t="s">
        <v>29</v>
      </c>
      <c r="Y681">
        <v>0.1</v>
      </c>
      <c r="Z681">
        <v>0.3</v>
      </c>
      <c r="AA681">
        <v>0.05</v>
      </c>
      <c r="AB681">
        <v>0.36263303884984599</v>
      </c>
    </row>
    <row r="682" spans="1:28" x14ac:dyDescent="0.25">
      <c r="A682">
        <v>696</v>
      </c>
      <c r="B682" s="7" t="s">
        <v>152</v>
      </c>
      <c r="C682" s="7" t="s">
        <v>148</v>
      </c>
      <c r="D682">
        <v>0.93500000000000005</v>
      </c>
      <c r="E682">
        <v>8.83488742180784E-3</v>
      </c>
      <c r="F682">
        <v>-2.2408517963133198E-3</v>
      </c>
      <c r="G682">
        <v>7.7759148203686804E-2</v>
      </c>
      <c r="H682">
        <v>5.1752935055747397E-6</v>
      </c>
      <c r="I682">
        <v>1</v>
      </c>
      <c r="J682">
        <v>1</v>
      </c>
      <c r="K682">
        <v>1</v>
      </c>
      <c r="L682">
        <v>3.43140811252168E-6</v>
      </c>
      <c r="M682">
        <v>1.01967102786154E-5</v>
      </c>
      <c r="N682">
        <v>8.4528248855623301E-6</v>
      </c>
      <c r="O682">
        <v>4.7196051488879801E-2</v>
      </c>
      <c r="P682">
        <v>33</v>
      </c>
      <c r="Q682">
        <v>0.6</v>
      </c>
      <c r="R682">
        <v>0.08</v>
      </c>
      <c r="S682" s="7" t="s">
        <v>21</v>
      </c>
      <c r="T682" s="7" t="s">
        <v>25</v>
      </c>
      <c r="U682" s="7" t="s">
        <v>21</v>
      </c>
      <c r="V682" s="7" t="s">
        <v>28</v>
      </c>
      <c r="W682" s="7" t="s">
        <v>21</v>
      </c>
      <c r="X682" s="7" t="s">
        <v>29</v>
      </c>
      <c r="Y682">
        <v>0.1</v>
      </c>
      <c r="Z682">
        <v>0.4</v>
      </c>
      <c r="AA682">
        <v>0.05</v>
      </c>
      <c r="AB682">
        <v>0.33124033534639302</v>
      </c>
    </row>
    <row r="683" spans="1:28" x14ac:dyDescent="0.25">
      <c r="A683">
        <v>697</v>
      </c>
      <c r="B683" s="7" t="s">
        <v>152</v>
      </c>
      <c r="C683" s="7" t="s">
        <v>148</v>
      </c>
      <c r="D683">
        <v>0.93700000000000006</v>
      </c>
      <c r="E683">
        <v>1.16109062971565E-2</v>
      </c>
      <c r="F683">
        <v>-2.8615757757877399E-3</v>
      </c>
      <c r="G683">
        <v>9.7138424224212302E-2</v>
      </c>
      <c r="H683">
        <v>8.9223554191244398E-6</v>
      </c>
      <c r="I683">
        <v>1</v>
      </c>
      <c r="J683">
        <v>1</v>
      </c>
      <c r="K683">
        <v>1</v>
      </c>
      <c r="L683">
        <v>5.9393771675227804E-6</v>
      </c>
      <c r="M683">
        <v>1.7110971339699599E-5</v>
      </c>
      <c r="N683">
        <v>1.4127993088098E-5</v>
      </c>
      <c r="O683">
        <v>5.5545930094032803E-2</v>
      </c>
      <c r="P683">
        <v>34</v>
      </c>
      <c r="Q683">
        <v>0.6</v>
      </c>
      <c r="R683">
        <v>0.1</v>
      </c>
      <c r="S683" s="7" t="s">
        <v>21</v>
      </c>
      <c r="T683" s="7" t="s">
        <v>25</v>
      </c>
      <c r="U683" s="7" t="s">
        <v>21</v>
      </c>
      <c r="V683" s="7" t="s">
        <v>28</v>
      </c>
      <c r="W683" s="7" t="s">
        <v>21</v>
      </c>
      <c r="X683" s="7" t="s">
        <v>29</v>
      </c>
      <c r="Y683">
        <v>0.1</v>
      </c>
      <c r="Z683">
        <v>0.4</v>
      </c>
      <c r="AA683">
        <v>0.05</v>
      </c>
      <c r="AB683">
        <v>0.40403208331824397</v>
      </c>
    </row>
    <row r="684" spans="1:28" x14ac:dyDescent="0.25">
      <c r="A684">
        <v>698</v>
      </c>
      <c r="B684" s="7" t="s">
        <v>152</v>
      </c>
      <c r="C684" s="7" t="s">
        <v>148</v>
      </c>
      <c r="D684">
        <v>0.94599999999999995</v>
      </c>
      <c r="E684">
        <v>1.4060386902184399E-2</v>
      </c>
      <c r="F684">
        <v>-3.3753829027311499E-3</v>
      </c>
      <c r="G684">
        <v>0.121624617097269</v>
      </c>
      <c r="H684">
        <v>1.3132149275232301E-5</v>
      </c>
      <c r="I684">
        <v>1</v>
      </c>
      <c r="J684">
        <v>1</v>
      </c>
      <c r="K684">
        <v>1</v>
      </c>
      <c r="L684">
        <v>8.8405588516852094E-6</v>
      </c>
      <c r="M684">
        <v>2.4525359015282099E-5</v>
      </c>
      <c r="N684">
        <v>2.0233768591735E-5</v>
      </c>
      <c r="O684">
        <v>7.0962765391492905E-2</v>
      </c>
      <c r="P684">
        <v>35</v>
      </c>
      <c r="Q684">
        <v>0.6</v>
      </c>
      <c r="R684">
        <v>0.125</v>
      </c>
      <c r="S684" s="7" t="s">
        <v>21</v>
      </c>
      <c r="T684" s="7" t="s">
        <v>25</v>
      </c>
      <c r="U684" s="7" t="s">
        <v>21</v>
      </c>
      <c r="V684" s="7" t="s">
        <v>28</v>
      </c>
      <c r="W684" s="7" t="s">
        <v>21</v>
      </c>
      <c r="X684" s="7" t="s">
        <v>29</v>
      </c>
      <c r="Y684">
        <v>0.05</v>
      </c>
      <c r="Z684">
        <v>0.4</v>
      </c>
      <c r="AA684">
        <v>0.05</v>
      </c>
      <c r="AB684">
        <v>0.42841165126740999</v>
      </c>
    </row>
    <row r="685" spans="1:28" x14ac:dyDescent="0.25">
      <c r="A685">
        <v>699</v>
      </c>
      <c r="B685" s="7" t="s">
        <v>152</v>
      </c>
      <c r="C685" s="7" t="s">
        <v>148</v>
      </c>
      <c r="D685">
        <v>0.92600000000000005</v>
      </c>
      <c r="E685">
        <v>1.7472036043971999E-2</v>
      </c>
      <c r="F685">
        <v>-4.2400196050004302E-3</v>
      </c>
      <c r="G685">
        <v>0.14575998039499999</v>
      </c>
      <c r="H685">
        <v>2.0153765857225899E-5</v>
      </c>
      <c r="I685">
        <v>1</v>
      </c>
      <c r="J685">
        <v>1</v>
      </c>
      <c r="K685">
        <v>1</v>
      </c>
      <c r="L685">
        <v>1.42448519037599E-5</v>
      </c>
      <c r="M685">
        <v>3.8131532108013899E-5</v>
      </c>
      <c r="N685">
        <v>3.2222618154547898E-5</v>
      </c>
      <c r="O685">
        <v>8.3848729296421204E-2</v>
      </c>
      <c r="P685">
        <v>36</v>
      </c>
      <c r="Q685">
        <v>0.6</v>
      </c>
      <c r="R685">
        <v>0.15</v>
      </c>
      <c r="S685" s="7" t="s">
        <v>21</v>
      </c>
      <c r="T685" s="7" t="s">
        <v>25</v>
      </c>
      <c r="U685" s="7" t="s">
        <v>21</v>
      </c>
      <c r="V685" s="7" t="s">
        <v>28</v>
      </c>
      <c r="W685" s="7" t="s">
        <v>21</v>
      </c>
      <c r="X685" s="7" t="s">
        <v>29</v>
      </c>
      <c r="Y685">
        <v>0.05</v>
      </c>
      <c r="Z685">
        <v>0.5</v>
      </c>
      <c r="AA685">
        <v>2.5000000000000001E-2</v>
      </c>
      <c r="AB685">
        <v>0.382452220989838</v>
      </c>
    </row>
    <row r="686" spans="1:28" x14ac:dyDescent="0.25">
      <c r="A686">
        <v>700</v>
      </c>
      <c r="B686" s="7" t="s">
        <v>152</v>
      </c>
      <c r="C686" s="7" t="s">
        <v>148</v>
      </c>
      <c r="D686">
        <v>0.93200000000000005</v>
      </c>
      <c r="E686">
        <v>4.6787284860331201E-3</v>
      </c>
      <c r="F686">
        <v>-4.6688886377955298E-4</v>
      </c>
      <c r="G686">
        <v>9.5331111362204606E-3</v>
      </c>
      <c r="H686">
        <v>1.4332887695415299E-6</v>
      </c>
      <c r="I686">
        <v>1</v>
      </c>
      <c r="J686">
        <v>1</v>
      </c>
      <c r="K686">
        <v>1</v>
      </c>
      <c r="L686">
        <v>1.2833421175304801E-6</v>
      </c>
      <c r="M686">
        <v>1.6512739806628899E-6</v>
      </c>
      <c r="N686">
        <v>1.5013273286518401E-6</v>
      </c>
      <c r="O686">
        <v>5.8820167653487101E-3</v>
      </c>
      <c r="P686">
        <v>37</v>
      </c>
      <c r="Q686">
        <v>0.4</v>
      </c>
      <c r="R686">
        <v>0.01</v>
      </c>
      <c r="S686" s="7" t="s">
        <v>30</v>
      </c>
      <c r="T686" s="7" t="s">
        <v>31</v>
      </c>
      <c r="U686" s="7" t="s">
        <v>30</v>
      </c>
      <c r="V686" s="7" t="s">
        <v>32</v>
      </c>
      <c r="W686" s="7" t="s">
        <v>30</v>
      </c>
      <c r="X686" s="7" t="s">
        <v>33</v>
      </c>
      <c r="Y686">
        <v>2.5000000000000001E-2</v>
      </c>
      <c r="Z686">
        <v>0.15</v>
      </c>
      <c r="AA686">
        <v>0.5</v>
      </c>
      <c r="AB686">
        <v>0.63673926719995</v>
      </c>
    </row>
    <row r="687" spans="1:28" x14ac:dyDescent="0.25">
      <c r="A687">
        <v>701</v>
      </c>
      <c r="B687" s="7" t="s">
        <v>152</v>
      </c>
      <c r="C687" s="7" t="s">
        <v>148</v>
      </c>
      <c r="D687">
        <v>0.93899999999999995</v>
      </c>
      <c r="E687">
        <v>8.0355244759269303E-3</v>
      </c>
      <c r="F687">
        <v>-8.1079713591848299E-4</v>
      </c>
      <c r="G687">
        <v>1.91892028640816E-2</v>
      </c>
      <c r="H687">
        <v>4.2249428579351099E-6</v>
      </c>
      <c r="I687">
        <v>1</v>
      </c>
      <c r="J687">
        <v>1</v>
      </c>
      <c r="K687">
        <v>1</v>
      </c>
      <c r="L687">
        <v>3.8487372597203497E-6</v>
      </c>
      <c r="M687">
        <v>4.8823348535487299E-6</v>
      </c>
      <c r="N687">
        <v>4.5061292553339604E-6</v>
      </c>
      <c r="O687">
        <v>1.21724227748773E-2</v>
      </c>
      <c r="P687">
        <v>38</v>
      </c>
      <c r="Q687">
        <v>0.4</v>
      </c>
      <c r="R687">
        <v>0.02</v>
      </c>
      <c r="S687" s="7" t="s">
        <v>30</v>
      </c>
      <c r="T687" s="7" t="s">
        <v>31</v>
      </c>
      <c r="U687" s="7" t="s">
        <v>30</v>
      </c>
      <c r="V687" s="7" t="s">
        <v>32</v>
      </c>
      <c r="W687" s="7" t="s">
        <v>30</v>
      </c>
      <c r="X687" s="7" t="s">
        <v>33</v>
      </c>
      <c r="Y687">
        <v>2.5000000000000001E-2</v>
      </c>
      <c r="Z687">
        <v>0.2</v>
      </c>
      <c r="AA687">
        <v>0.4</v>
      </c>
      <c r="AB687">
        <v>0.57358465017055205</v>
      </c>
    </row>
    <row r="688" spans="1:28" x14ac:dyDescent="0.25">
      <c r="A688">
        <v>702</v>
      </c>
      <c r="B688" s="7" t="s">
        <v>152</v>
      </c>
      <c r="C688" s="7" t="s">
        <v>148</v>
      </c>
      <c r="D688">
        <v>0.94099999999999995</v>
      </c>
      <c r="E688">
        <v>7.8537672916427406E-3</v>
      </c>
      <c r="F688">
        <v>-1.0376472700043E-3</v>
      </c>
      <c r="G688">
        <v>2.89623527299957E-2</v>
      </c>
      <c r="H688">
        <v>4.0470602802641799E-6</v>
      </c>
      <c r="I688">
        <v>1</v>
      </c>
      <c r="J688">
        <v>1</v>
      </c>
      <c r="K688">
        <v>1</v>
      </c>
      <c r="L688">
        <v>3.4895792977082502E-6</v>
      </c>
      <c r="M688">
        <v>5.1237721372115397E-6</v>
      </c>
      <c r="N688">
        <v>4.5662911546556201E-6</v>
      </c>
      <c r="O688">
        <v>1.4171493789849301E-2</v>
      </c>
      <c r="P688">
        <v>39</v>
      </c>
      <c r="Q688">
        <v>0.4</v>
      </c>
      <c r="R688">
        <v>0.03</v>
      </c>
      <c r="S688" s="7" t="s">
        <v>30</v>
      </c>
      <c r="T688" s="7" t="s">
        <v>31</v>
      </c>
      <c r="U688" s="7" t="s">
        <v>30</v>
      </c>
      <c r="V688" s="7" t="s">
        <v>32</v>
      </c>
      <c r="W688" s="7" t="s">
        <v>30</v>
      </c>
      <c r="X688" s="7" t="s">
        <v>33</v>
      </c>
      <c r="Y688">
        <v>0.35</v>
      </c>
      <c r="Z688">
        <v>0.55000000000000004</v>
      </c>
      <c r="AA688">
        <v>0.1</v>
      </c>
      <c r="AB688">
        <v>0.30345373233101502</v>
      </c>
    </row>
    <row r="689" spans="1:28" x14ac:dyDescent="0.25">
      <c r="A689">
        <v>703</v>
      </c>
      <c r="B689" s="7" t="s">
        <v>152</v>
      </c>
      <c r="C689" s="7" t="s">
        <v>148</v>
      </c>
      <c r="D689">
        <v>0.92800000000000005</v>
      </c>
      <c r="E689">
        <v>1.9319903132605099E-3</v>
      </c>
      <c r="F689">
        <v>-3.53190561552489E-4</v>
      </c>
      <c r="G689">
        <v>9.6468094384475397E-3</v>
      </c>
      <c r="H689">
        <v>2.4449223702761502E-7</v>
      </c>
      <c r="I689">
        <v>1</v>
      </c>
      <c r="J689">
        <v>1</v>
      </c>
      <c r="K689">
        <v>1</v>
      </c>
      <c r="L689">
        <v>2.1257825503744599E-7</v>
      </c>
      <c r="M689">
        <v>3.69235809797377E-7</v>
      </c>
      <c r="N689">
        <v>3.3732182780720902E-7</v>
      </c>
      <c r="O689">
        <v>4.1613337562185796E-3</v>
      </c>
      <c r="P689">
        <v>40</v>
      </c>
      <c r="Q689">
        <v>0.5</v>
      </c>
      <c r="R689">
        <v>0.01</v>
      </c>
      <c r="S689" s="7" t="s">
        <v>30</v>
      </c>
      <c r="T689" s="7" t="s">
        <v>31</v>
      </c>
      <c r="U689" s="7" t="s">
        <v>30</v>
      </c>
      <c r="V689" s="7" t="s">
        <v>34</v>
      </c>
      <c r="W689" s="7" t="s">
        <v>30</v>
      </c>
      <c r="X689" s="7" t="s">
        <v>35</v>
      </c>
      <c r="Y689">
        <v>0.5</v>
      </c>
      <c r="Z689">
        <v>0.6</v>
      </c>
      <c r="AA689">
        <v>0.05</v>
      </c>
      <c r="AB689">
        <v>0.17292000275077901</v>
      </c>
    </row>
    <row r="690" spans="1:28" x14ac:dyDescent="0.25">
      <c r="A690">
        <v>704</v>
      </c>
      <c r="B690" s="7" t="s">
        <v>152</v>
      </c>
      <c r="C690" s="7" t="s">
        <v>148</v>
      </c>
      <c r="D690">
        <v>0.90800000000000003</v>
      </c>
      <c r="E690">
        <v>3.3599254264246102E-3</v>
      </c>
      <c r="F690">
        <v>-8.1431210486446496E-4</v>
      </c>
      <c r="G690">
        <v>1.9185687895135601E-2</v>
      </c>
      <c r="H690">
        <v>7.4081407868703901E-7</v>
      </c>
      <c r="I690">
        <v>1</v>
      </c>
      <c r="J690">
        <v>1</v>
      </c>
      <c r="K690">
        <v>1</v>
      </c>
      <c r="L690">
        <v>5.46221475322745E-7</v>
      </c>
      <c r="M690">
        <v>1.40391828281583E-6</v>
      </c>
      <c r="N690">
        <v>1.20932567945154E-6</v>
      </c>
      <c r="O690">
        <v>1.03605364284277E-2</v>
      </c>
      <c r="P690">
        <v>41</v>
      </c>
      <c r="Q690">
        <v>0.5</v>
      </c>
      <c r="R690">
        <v>0.02</v>
      </c>
      <c r="S690" s="7" t="s">
        <v>30</v>
      </c>
      <c r="T690" s="7" t="s">
        <v>31</v>
      </c>
      <c r="U690" s="7" t="s">
        <v>30</v>
      </c>
      <c r="V690" s="7" t="s">
        <v>34</v>
      </c>
      <c r="W690" s="7" t="s">
        <v>30</v>
      </c>
      <c r="X690" s="7" t="s">
        <v>35</v>
      </c>
      <c r="Y690">
        <v>0.35</v>
      </c>
      <c r="Z690">
        <v>0.5</v>
      </c>
      <c r="AA690">
        <v>0.05</v>
      </c>
      <c r="AB690">
        <v>0.20421095716347001</v>
      </c>
    </row>
    <row r="691" spans="1:28" x14ac:dyDescent="0.25">
      <c r="A691">
        <v>705</v>
      </c>
      <c r="B691" s="7" t="s">
        <v>152</v>
      </c>
      <c r="C691" s="7" t="s">
        <v>148</v>
      </c>
      <c r="D691">
        <v>0.94499999999999995</v>
      </c>
      <c r="E691">
        <v>1.01559196060537E-2</v>
      </c>
      <c r="F691">
        <v>-1.3080659477292E-3</v>
      </c>
      <c r="G691">
        <v>2.86919340522707E-2</v>
      </c>
      <c r="H691">
        <v>6.7587802321431298E-6</v>
      </c>
      <c r="I691">
        <v>1</v>
      </c>
      <c r="J691">
        <v>1</v>
      </c>
      <c r="K691">
        <v>1</v>
      </c>
      <c r="L691">
        <v>5.7702987513105899E-6</v>
      </c>
      <c r="M691">
        <v>8.4698167557518202E-6</v>
      </c>
      <c r="N691">
        <v>7.4813352749192803E-6</v>
      </c>
      <c r="O691">
        <v>1.4277564006579001E-2</v>
      </c>
      <c r="P691">
        <v>42</v>
      </c>
      <c r="Q691">
        <v>0.5</v>
      </c>
      <c r="R691">
        <v>0.03</v>
      </c>
      <c r="S691" s="7" t="s">
        <v>30</v>
      </c>
      <c r="T691" s="7" t="s">
        <v>31</v>
      </c>
      <c r="U691" s="7" t="s">
        <v>30</v>
      </c>
      <c r="V691" s="7" t="s">
        <v>34</v>
      </c>
      <c r="W691" s="7" t="s">
        <v>30</v>
      </c>
      <c r="X691" s="7" t="s">
        <v>35</v>
      </c>
      <c r="Y691">
        <v>0.05</v>
      </c>
      <c r="Z691">
        <v>0.25</v>
      </c>
      <c r="AA691">
        <v>0.4</v>
      </c>
      <c r="AB691">
        <v>0.60561432133979198</v>
      </c>
    </row>
    <row r="692" spans="1:28" x14ac:dyDescent="0.25">
      <c r="A692">
        <v>706</v>
      </c>
      <c r="B692" s="7" t="s">
        <v>152</v>
      </c>
      <c r="C692" s="7" t="s">
        <v>148</v>
      </c>
      <c r="D692">
        <v>0.95299999999999996</v>
      </c>
      <c r="E692">
        <v>8.6532600987161597E-3</v>
      </c>
      <c r="F692">
        <v>-1.57023271808845E-3</v>
      </c>
      <c r="G692">
        <v>3.8429767281911699E-2</v>
      </c>
      <c r="H692">
        <v>4.9761668596947204E-6</v>
      </c>
      <c r="I692">
        <v>1</v>
      </c>
      <c r="J692">
        <v>1</v>
      </c>
      <c r="K692">
        <v>1</v>
      </c>
      <c r="L692">
        <v>4.0266848987094002E-6</v>
      </c>
      <c r="M692">
        <v>7.44179764865016E-6</v>
      </c>
      <c r="N692">
        <v>6.4923156876648297E-6</v>
      </c>
      <c r="O692">
        <v>2.48073978366815E-2</v>
      </c>
      <c r="P692">
        <v>43</v>
      </c>
      <c r="Q692">
        <v>0.5</v>
      </c>
      <c r="R692">
        <v>0.04</v>
      </c>
      <c r="S692" s="7" t="s">
        <v>30</v>
      </c>
      <c r="T692" s="7" t="s">
        <v>31</v>
      </c>
      <c r="U692" s="7" t="s">
        <v>30</v>
      </c>
      <c r="V692" s="7" t="s">
        <v>34</v>
      </c>
      <c r="W692" s="7" t="s">
        <v>30</v>
      </c>
      <c r="X692" s="7" t="s">
        <v>35</v>
      </c>
      <c r="Y692">
        <v>0.05</v>
      </c>
      <c r="Z692">
        <v>0.25</v>
      </c>
      <c r="AA692">
        <v>0.2</v>
      </c>
      <c r="AB692">
        <v>0.43235658555032203</v>
      </c>
    </row>
    <row r="693" spans="1:28" x14ac:dyDescent="0.25">
      <c r="A693">
        <v>707</v>
      </c>
      <c r="B693" s="7" t="s">
        <v>152</v>
      </c>
      <c r="C693" s="7" t="s">
        <v>148</v>
      </c>
      <c r="D693">
        <v>0.94699999999999995</v>
      </c>
      <c r="E693">
        <v>1.1281308949816601E-2</v>
      </c>
      <c r="F693">
        <v>-2.3201417793212399E-3</v>
      </c>
      <c r="G693">
        <v>5.7679858220678698E-2</v>
      </c>
      <c r="H693">
        <v>8.4627744156686306E-6</v>
      </c>
      <c r="I693">
        <v>1</v>
      </c>
      <c r="J693">
        <v>1</v>
      </c>
      <c r="K693">
        <v>1</v>
      </c>
      <c r="L693">
        <v>6.53687994180831E-6</v>
      </c>
      <c r="M693">
        <v>1.38458322918206E-5</v>
      </c>
      <c r="N693">
        <v>1.19199378179603E-5</v>
      </c>
      <c r="O693">
        <v>3.94461229115061E-2</v>
      </c>
      <c r="P693">
        <v>44</v>
      </c>
      <c r="Q693">
        <v>0.5</v>
      </c>
      <c r="R693">
        <v>0.06</v>
      </c>
      <c r="S693" s="7" t="s">
        <v>30</v>
      </c>
      <c r="T693" s="7" t="s">
        <v>31</v>
      </c>
      <c r="U693" s="7" t="s">
        <v>30</v>
      </c>
      <c r="V693" s="7" t="s">
        <v>34</v>
      </c>
      <c r="W693" s="7" t="s">
        <v>30</v>
      </c>
      <c r="X693" s="7" t="s">
        <v>35</v>
      </c>
      <c r="Y693">
        <v>0.05</v>
      </c>
      <c r="Z693">
        <v>0.25</v>
      </c>
      <c r="AA693">
        <v>0.1</v>
      </c>
      <c r="AB693">
        <v>0.44007467645321202</v>
      </c>
    </row>
    <row r="694" spans="1:28" x14ac:dyDescent="0.25">
      <c r="A694">
        <v>708</v>
      </c>
      <c r="B694" s="7" t="s">
        <v>152</v>
      </c>
      <c r="C694" s="7" t="s">
        <v>148</v>
      </c>
      <c r="D694">
        <v>0.94399999999999995</v>
      </c>
      <c r="E694">
        <v>1.5769164935116101E-2</v>
      </c>
      <c r="F694">
        <v>-3.0962904863820898E-3</v>
      </c>
      <c r="G694">
        <v>7.6903709513617899E-2</v>
      </c>
      <c r="H694">
        <v>1.65141792043457E-5</v>
      </c>
      <c r="I694">
        <v>1</v>
      </c>
      <c r="J694">
        <v>1</v>
      </c>
      <c r="K694">
        <v>1</v>
      </c>
      <c r="L694">
        <v>1.35334982751324E-5</v>
      </c>
      <c r="M694">
        <v>2.6101193980406001E-5</v>
      </c>
      <c r="N694">
        <v>2.31205130511926E-5</v>
      </c>
      <c r="O694">
        <v>4.9852115466953298E-2</v>
      </c>
      <c r="P694">
        <v>45</v>
      </c>
      <c r="Q694">
        <v>0.5</v>
      </c>
      <c r="R694">
        <v>0.08</v>
      </c>
      <c r="S694" s="7" t="s">
        <v>30</v>
      </c>
      <c r="T694" s="7" t="s">
        <v>31</v>
      </c>
      <c r="U694" s="7" t="s">
        <v>30</v>
      </c>
      <c r="V694" s="7" t="s">
        <v>34</v>
      </c>
      <c r="W694" s="7" t="s">
        <v>30</v>
      </c>
      <c r="X694" s="7" t="s">
        <v>35</v>
      </c>
      <c r="Y694">
        <v>0.05</v>
      </c>
      <c r="Z694">
        <v>0.3</v>
      </c>
      <c r="AA694">
        <v>0.1</v>
      </c>
      <c r="AB694">
        <v>0.46889878368029497</v>
      </c>
    </row>
    <row r="695" spans="1:28" x14ac:dyDescent="0.25">
      <c r="A695">
        <v>709</v>
      </c>
      <c r="B695" s="7" t="s">
        <v>152</v>
      </c>
      <c r="C695" s="7" t="s">
        <v>148</v>
      </c>
      <c r="D695">
        <v>0.96699999999999997</v>
      </c>
      <c r="E695">
        <v>2.8348693936633002E-3</v>
      </c>
      <c r="F695">
        <v>-3.7990758197924401E-4</v>
      </c>
      <c r="G695">
        <v>9.6200924180207294E-3</v>
      </c>
      <c r="H695">
        <v>5.3065235868289896E-7</v>
      </c>
      <c r="I695">
        <v>1</v>
      </c>
      <c r="J695">
        <v>1</v>
      </c>
      <c r="K695">
        <v>1</v>
      </c>
      <c r="L695">
        <v>3.7825260951528299E-7</v>
      </c>
      <c r="M695">
        <v>6.7498212952821501E-7</v>
      </c>
      <c r="N695">
        <v>5.2258238036059899E-7</v>
      </c>
      <c r="O695">
        <v>4.2117047831510797E-3</v>
      </c>
      <c r="P695">
        <v>46</v>
      </c>
      <c r="Q695">
        <v>0.6</v>
      </c>
      <c r="R695">
        <v>0.01</v>
      </c>
      <c r="S695" s="7" t="s">
        <v>30</v>
      </c>
      <c r="T695" s="7" t="s">
        <v>36</v>
      </c>
      <c r="U695" s="7" t="s">
        <v>30</v>
      </c>
      <c r="V695" s="7" t="s">
        <v>37</v>
      </c>
      <c r="W695" s="7" t="s">
        <v>30</v>
      </c>
      <c r="X695" s="7" t="s">
        <v>38</v>
      </c>
      <c r="Y695">
        <v>0.05</v>
      </c>
      <c r="Z695">
        <v>0.18</v>
      </c>
      <c r="AA695">
        <v>0.5</v>
      </c>
      <c r="AB695">
        <v>0.59615827552502798</v>
      </c>
    </row>
    <row r="696" spans="1:28" x14ac:dyDescent="0.25">
      <c r="A696">
        <v>710</v>
      </c>
      <c r="B696" s="7" t="s">
        <v>152</v>
      </c>
      <c r="C696" s="7" t="s">
        <v>148</v>
      </c>
      <c r="D696">
        <v>0.96399999999999997</v>
      </c>
      <c r="E696">
        <v>4.6920069474514397E-3</v>
      </c>
      <c r="F696">
        <v>-7.1950836519554503E-4</v>
      </c>
      <c r="G696">
        <v>1.92804916348044E-2</v>
      </c>
      <c r="H696">
        <v>1.4604557365768701E-6</v>
      </c>
      <c r="I696">
        <v>1</v>
      </c>
      <c r="J696">
        <v>1</v>
      </c>
      <c r="K696">
        <v>1</v>
      </c>
      <c r="L696">
        <v>1.1022164583127999E-6</v>
      </c>
      <c r="M696">
        <v>1.9781480241632299E-6</v>
      </c>
      <c r="N696">
        <v>1.6199087458991699E-6</v>
      </c>
      <c r="O696">
        <v>9.4409196808677796E-3</v>
      </c>
      <c r="P696">
        <v>47</v>
      </c>
      <c r="Q696">
        <v>0.6</v>
      </c>
      <c r="R696">
        <v>0.02</v>
      </c>
      <c r="S696" s="7" t="s">
        <v>30</v>
      </c>
      <c r="T696" s="7" t="s">
        <v>36</v>
      </c>
      <c r="U696" s="7" t="s">
        <v>30</v>
      </c>
      <c r="V696" s="7" t="s">
        <v>37</v>
      </c>
      <c r="W696" s="7" t="s">
        <v>30</v>
      </c>
      <c r="X696" s="7" t="s">
        <v>38</v>
      </c>
      <c r="Y696">
        <v>0.05</v>
      </c>
      <c r="Z696">
        <v>0.2</v>
      </c>
      <c r="AA696">
        <v>0.4</v>
      </c>
      <c r="AB696">
        <v>0.55917398631245896</v>
      </c>
    </row>
    <row r="697" spans="1:28" x14ac:dyDescent="0.25">
      <c r="A697">
        <v>711</v>
      </c>
      <c r="B697" s="7" t="s">
        <v>152</v>
      </c>
      <c r="C697" s="7" t="s">
        <v>148</v>
      </c>
      <c r="D697">
        <v>0.95499999999999996</v>
      </c>
      <c r="E697">
        <v>7.9673496395772803E-3</v>
      </c>
      <c r="F697">
        <v>-1.19501347607607E-3</v>
      </c>
      <c r="G697">
        <v>2.8804986523923898E-2</v>
      </c>
      <c r="H697">
        <v>4.19249455342687E-6</v>
      </c>
      <c r="I697">
        <v>1</v>
      </c>
      <c r="J697">
        <v>1</v>
      </c>
      <c r="K697">
        <v>1</v>
      </c>
      <c r="L697">
        <v>3.0147242031437999E-6</v>
      </c>
      <c r="M697">
        <v>5.62055176143029E-6</v>
      </c>
      <c r="N697">
        <v>4.4427814111472199E-6</v>
      </c>
      <c r="O697">
        <v>1.30440684210136E-2</v>
      </c>
      <c r="P697">
        <v>48</v>
      </c>
      <c r="Q697">
        <v>0.6</v>
      </c>
      <c r="R697">
        <v>0.03</v>
      </c>
      <c r="S697" s="7" t="s">
        <v>30</v>
      </c>
      <c r="T697" s="7" t="s">
        <v>36</v>
      </c>
      <c r="U697" s="7" t="s">
        <v>30</v>
      </c>
      <c r="V697" s="7" t="s">
        <v>37</v>
      </c>
      <c r="W697" s="7" t="s">
        <v>30</v>
      </c>
      <c r="X697" s="7" t="s">
        <v>38</v>
      </c>
      <c r="Y697">
        <v>0.05</v>
      </c>
      <c r="Z697">
        <v>0.2</v>
      </c>
      <c r="AA697">
        <v>0.4</v>
      </c>
      <c r="AB697">
        <v>0.64761467127402805</v>
      </c>
    </row>
    <row r="698" spans="1:28" x14ac:dyDescent="0.25">
      <c r="A698">
        <v>712</v>
      </c>
      <c r="B698" s="7" t="s">
        <v>152</v>
      </c>
      <c r="C698" s="7" t="s">
        <v>148</v>
      </c>
      <c r="D698">
        <v>0.96299999999999997</v>
      </c>
      <c r="E698">
        <v>8.1718597331070699E-3</v>
      </c>
      <c r="F698">
        <v>-1.4627851658155699E-3</v>
      </c>
      <c r="G698">
        <v>3.8537214834184402E-2</v>
      </c>
      <c r="H698">
        <v>4.4373596211202304E-6</v>
      </c>
      <c r="I698">
        <v>1</v>
      </c>
      <c r="J698">
        <v>1</v>
      </c>
      <c r="K698">
        <v>1</v>
      </c>
      <c r="L698">
        <v>3.2277671078299801E-6</v>
      </c>
      <c r="M698">
        <v>6.5771000624503298E-6</v>
      </c>
      <c r="N698">
        <v>5.3675075491600698E-6</v>
      </c>
      <c r="O698">
        <v>2.0220448966291899E-2</v>
      </c>
      <c r="P698">
        <v>49</v>
      </c>
      <c r="Q698">
        <v>0.6</v>
      </c>
      <c r="R698">
        <v>0.04</v>
      </c>
      <c r="S698" s="7" t="s">
        <v>30</v>
      </c>
      <c r="T698" s="7" t="s">
        <v>36</v>
      </c>
      <c r="U698" s="7" t="s">
        <v>30</v>
      </c>
      <c r="V698" s="7" t="s">
        <v>37</v>
      </c>
      <c r="W698" s="7" t="s">
        <v>30</v>
      </c>
      <c r="X698" s="7" t="s">
        <v>38</v>
      </c>
      <c r="Y698">
        <v>0.05</v>
      </c>
      <c r="Z698">
        <v>0.25</v>
      </c>
      <c r="AA698">
        <v>0.3</v>
      </c>
      <c r="AB698">
        <v>0.53330533579316397</v>
      </c>
    </row>
    <row r="699" spans="1:28" x14ac:dyDescent="0.25">
      <c r="A699">
        <v>713</v>
      </c>
      <c r="B699" s="7" t="s">
        <v>152</v>
      </c>
      <c r="C699" s="7" t="s">
        <v>148</v>
      </c>
      <c r="D699">
        <v>0.95899999999999996</v>
      </c>
      <c r="E699">
        <v>1.3257727717240399E-2</v>
      </c>
      <c r="F699">
        <v>-2.2233536479531399E-3</v>
      </c>
      <c r="G699">
        <v>5.7776646352046802E-2</v>
      </c>
      <c r="H699">
        <v>1.1636353288083601E-5</v>
      </c>
      <c r="I699">
        <v>1</v>
      </c>
      <c r="J699">
        <v>1</v>
      </c>
      <c r="K699">
        <v>1</v>
      </c>
      <c r="L699">
        <v>9.3635949179072702E-6</v>
      </c>
      <c r="M699">
        <v>1.6579654731950102E-5</v>
      </c>
      <c r="N699">
        <v>1.43068963617738E-5</v>
      </c>
      <c r="O699">
        <v>2.7482400735862601E-2</v>
      </c>
      <c r="P699">
        <v>50</v>
      </c>
      <c r="Q699">
        <v>0.6</v>
      </c>
      <c r="R699">
        <v>0.06</v>
      </c>
      <c r="S699" s="7" t="s">
        <v>30</v>
      </c>
      <c r="T699" s="7" t="s">
        <v>36</v>
      </c>
      <c r="U699" s="7" t="s">
        <v>30</v>
      </c>
      <c r="V699" s="7" t="s">
        <v>37</v>
      </c>
      <c r="W699" s="7" t="s">
        <v>30</v>
      </c>
      <c r="X699" s="7" t="s">
        <v>38</v>
      </c>
      <c r="Y699">
        <v>0.05</v>
      </c>
      <c r="Z699">
        <v>0.3</v>
      </c>
      <c r="AA699">
        <v>0.3</v>
      </c>
      <c r="AB699">
        <v>0.58885217741190299</v>
      </c>
    </row>
    <row r="700" spans="1:28" x14ac:dyDescent="0.25">
      <c r="A700">
        <v>714</v>
      </c>
      <c r="B700" s="7" t="s">
        <v>152</v>
      </c>
      <c r="C700" s="7" t="s">
        <v>148</v>
      </c>
      <c r="D700">
        <v>0.89900000000000002</v>
      </c>
      <c r="E700">
        <v>1.32107540143938E-2</v>
      </c>
      <c r="F700">
        <v>-2.8495232848713302E-3</v>
      </c>
      <c r="G700">
        <v>7.7150476715128605E-2</v>
      </c>
      <c r="H700">
        <v>1.1416977367769899E-5</v>
      </c>
      <c r="I700">
        <v>1</v>
      </c>
      <c r="J700">
        <v>1</v>
      </c>
      <c r="K700">
        <v>1</v>
      </c>
      <c r="L700">
        <v>8.8055710451287599E-6</v>
      </c>
      <c r="M700">
        <v>1.9536760318793799E-5</v>
      </c>
      <c r="N700">
        <v>1.6925353996152702E-5</v>
      </c>
      <c r="O700">
        <v>4.6442367115085502E-2</v>
      </c>
      <c r="P700">
        <v>51</v>
      </c>
      <c r="Q700">
        <v>0.6</v>
      </c>
      <c r="R700">
        <v>0.08</v>
      </c>
      <c r="S700" s="7" t="s">
        <v>30</v>
      </c>
      <c r="T700" s="7" t="s">
        <v>36</v>
      </c>
      <c r="U700" s="7" t="s">
        <v>30</v>
      </c>
      <c r="V700" s="7" t="s">
        <v>37</v>
      </c>
      <c r="W700" s="7" t="s">
        <v>30</v>
      </c>
      <c r="X700" s="7" t="s">
        <v>38</v>
      </c>
      <c r="Y700">
        <v>0.15</v>
      </c>
      <c r="Z700">
        <v>0.5</v>
      </c>
      <c r="AA700">
        <v>0.05</v>
      </c>
      <c r="AB700">
        <v>0.32110729725430298</v>
      </c>
    </row>
    <row r="701" spans="1:28" x14ac:dyDescent="0.25">
      <c r="A701">
        <v>715</v>
      </c>
      <c r="B701" s="7" t="s">
        <v>152</v>
      </c>
      <c r="C701" s="7" t="s">
        <v>148</v>
      </c>
      <c r="D701">
        <v>0.92500000000000004</v>
      </c>
      <c r="E701">
        <v>1.60147843680945E-2</v>
      </c>
      <c r="F701">
        <v>-3.48672370149321E-3</v>
      </c>
      <c r="G701">
        <v>9.6513276298506895E-2</v>
      </c>
      <c r="H701">
        <v>1.6786517250879201E-5</v>
      </c>
      <c r="I701">
        <v>1</v>
      </c>
      <c r="J701">
        <v>1</v>
      </c>
      <c r="K701">
        <v>1</v>
      </c>
      <c r="L701">
        <v>1.2659083071237599E-5</v>
      </c>
      <c r="M701">
        <v>2.8943759421433701E-5</v>
      </c>
      <c r="N701">
        <v>2.4816325241792101E-5</v>
      </c>
      <c r="O701">
        <v>5.9052244992601602E-2</v>
      </c>
      <c r="P701">
        <v>52</v>
      </c>
      <c r="Q701">
        <v>0.6</v>
      </c>
      <c r="R701">
        <v>0.1</v>
      </c>
      <c r="S701" s="7" t="s">
        <v>30</v>
      </c>
      <c r="T701" s="7" t="s">
        <v>36</v>
      </c>
      <c r="U701" s="7" t="s">
        <v>30</v>
      </c>
      <c r="V701" s="7" t="s">
        <v>37</v>
      </c>
      <c r="W701" s="7" t="s">
        <v>30</v>
      </c>
      <c r="X701" s="7" t="s">
        <v>38</v>
      </c>
      <c r="Y701">
        <v>0.1</v>
      </c>
      <c r="Z701">
        <v>0.5</v>
      </c>
      <c r="AA701">
        <v>0.05</v>
      </c>
      <c r="AB701">
        <v>0.34329455423698402</v>
      </c>
    </row>
    <row r="702" spans="1:28" x14ac:dyDescent="0.25">
      <c r="A702">
        <v>716</v>
      </c>
      <c r="B702" s="7" t="s">
        <v>152</v>
      </c>
      <c r="C702" s="7" t="s">
        <v>148</v>
      </c>
      <c r="D702">
        <v>0.92100000000000004</v>
      </c>
      <c r="E702">
        <v>1.94827755766342E-2</v>
      </c>
      <c r="F702">
        <v>-4.3798850268342302E-3</v>
      </c>
      <c r="G702">
        <v>0.12062011497316601</v>
      </c>
      <c r="H702">
        <v>2.4859066110983499E-5</v>
      </c>
      <c r="I702">
        <v>1</v>
      </c>
      <c r="J702">
        <v>1</v>
      </c>
      <c r="K702">
        <v>1</v>
      </c>
      <c r="L702">
        <v>1.8415700519214301E-5</v>
      </c>
      <c r="M702">
        <v>4.4042458959270202E-5</v>
      </c>
      <c r="N702">
        <v>3.7599093367500902E-5</v>
      </c>
      <c r="O702">
        <v>7.4635886464290105E-2</v>
      </c>
      <c r="P702">
        <v>53</v>
      </c>
      <c r="Q702">
        <v>0.6</v>
      </c>
      <c r="R702">
        <v>0.125</v>
      </c>
      <c r="S702" s="7" t="s">
        <v>30</v>
      </c>
      <c r="T702" s="7" t="s">
        <v>36</v>
      </c>
      <c r="U702" s="7" t="s">
        <v>30</v>
      </c>
      <c r="V702" s="7" t="s">
        <v>37</v>
      </c>
      <c r="W702" s="7" t="s">
        <v>30</v>
      </c>
      <c r="X702" s="7" t="s">
        <v>38</v>
      </c>
      <c r="Y702">
        <v>0.05</v>
      </c>
      <c r="Z702">
        <v>0.5</v>
      </c>
      <c r="AA702">
        <v>0.05</v>
      </c>
      <c r="AB702">
        <v>0.37299154974972598</v>
      </c>
    </row>
    <row r="703" spans="1:28" x14ac:dyDescent="0.25">
      <c r="A703">
        <v>717</v>
      </c>
      <c r="B703" s="7" t="s">
        <v>152</v>
      </c>
      <c r="C703" s="7" t="s">
        <v>148</v>
      </c>
      <c r="D703">
        <v>0.91500000000000004</v>
      </c>
      <c r="E703">
        <v>2.26816055864211E-2</v>
      </c>
      <c r="F703">
        <v>-5.1547162960735599E-3</v>
      </c>
      <c r="G703">
        <v>0.14484528370392599</v>
      </c>
      <c r="H703">
        <v>3.3698153364604702E-5</v>
      </c>
      <c r="I703">
        <v>1</v>
      </c>
      <c r="J703">
        <v>1</v>
      </c>
      <c r="K703">
        <v>1</v>
      </c>
      <c r="L703">
        <v>2.3652970662746601E-5</v>
      </c>
      <c r="M703">
        <v>6.0269253457611E-5</v>
      </c>
      <c r="N703">
        <v>5.0224070755752899E-5</v>
      </c>
      <c r="O703">
        <v>9.1902841322378498E-2</v>
      </c>
      <c r="P703">
        <v>54</v>
      </c>
      <c r="Q703">
        <v>0.6</v>
      </c>
      <c r="R703">
        <v>0.15</v>
      </c>
      <c r="S703" s="7" t="s">
        <v>30</v>
      </c>
      <c r="T703" s="7" t="s">
        <v>36</v>
      </c>
      <c r="U703" s="7" t="s">
        <v>30</v>
      </c>
      <c r="V703" s="7" t="s">
        <v>37</v>
      </c>
      <c r="W703" s="7" t="s">
        <v>30</v>
      </c>
      <c r="X703" s="7" t="s">
        <v>38</v>
      </c>
      <c r="Y703">
        <v>2.5000000000000001E-2</v>
      </c>
      <c r="Z703">
        <v>0.5</v>
      </c>
      <c r="AA703">
        <v>2.5000000000000001E-2</v>
      </c>
      <c r="AB703">
        <v>0.39008538010569999</v>
      </c>
    </row>
    <row r="704" spans="1:28" x14ac:dyDescent="0.25">
      <c r="A704">
        <v>718</v>
      </c>
      <c r="B704" s="7" t="s">
        <v>152</v>
      </c>
      <c r="C704" s="7" t="s">
        <v>149</v>
      </c>
      <c r="D704">
        <v>0.94099999999999995</v>
      </c>
      <c r="E704">
        <v>4.7815331886354902E-3</v>
      </c>
      <c r="F704">
        <v>-3.7733516759304298E-4</v>
      </c>
      <c r="G704">
        <v>9.6226648324069398E-3</v>
      </c>
      <c r="H704">
        <v>1.5006762923495699E-6</v>
      </c>
      <c r="I704">
        <v>1</v>
      </c>
      <c r="J704">
        <v>1</v>
      </c>
      <c r="K704">
        <v>1</v>
      </c>
      <c r="L704">
        <v>1.34834483864613E-6</v>
      </c>
      <c r="M704">
        <v>1.64305812105204E-6</v>
      </c>
      <c r="N704">
        <v>1.4907266673486001E-6</v>
      </c>
      <c r="O704">
        <v>4.81776872764649E-3</v>
      </c>
      <c r="P704">
        <v>1</v>
      </c>
      <c r="Q704">
        <v>0.4</v>
      </c>
      <c r="R704">
        <v>0.01</v>
      </c>
      <c r="S704" s="7" t="s">
        <v>13</v>
      </c>
      <c r="T704" s="7" t="s">
        <v>14</v>
      </c>
      <c r="U704" s="7" t="s">
        <v>13</v>
      </c>
      <c r="V704" s="7" t="s">
        <v>15</v>
      </c>
      <c r="W704" s="7" t="s">
        <v>13</v>
      </c>
      <c r="X704" s="7" t="s">
        <v>16</v>
      </c>
      <c r="Y704">
        <v>0.05</v>
      </c>
      <c r="Z704">
        <v>0.2</v>
      </c>
      <c r="AA704">
        <v>0.5</v>
      </c>
      <c r="AB704">
        <v>0.59861605757320102</v>
      </c>
    </row>
    <row r="705" spans="1:28" x14ac:dyDescent="0.25">
      <c r="A705">
        <v>719</v>
      </c>
      <c r="B705" s="7" t="s">
        <v>152</v>
      </c>
      <c r="C705" s="7" t="s">
        <v>149</v>
      </c>
      <c r="D705">
        <v>0.95499999999999996</v>
      </c>
      <c r="E705">
        <v>8.4037173822509494E-3</v>
      </c>
      <c r="F705">
        <v>-6.1343249519198401E-4</v>
      </c>
      <c r="G705">
        <v>1.9386567504808001E-2</v>
      </c>
      <c r="H705">
        <v>4.6271137897750598E-6</v>
      </c>
      <c r="I705">
        <v>1</v>
      </c>
      <c r="J705">
        <v>1</v>
      </c>
      <c r="K705">
        <v>1</v>
      </c>
      <c r="L705">
        <v>4.0794068066710904E-6</v>
      </c>
      <c r="M705">
        <v>5.0034132159325202E-6</v>
      </c>
      <c r="N705">
        <v>4.45570623282855E-6</v>
      </c>
      <c r="O705">
        <v>1.0883800571218301E-2</v>
      </c>
      <c r="P705">
        <v>2</v>
      </c>
      <c r="Q705">
        <v>0.4</v>
      </c>
      <c r="R705">
        <v>0.02</v>
      </c>
      <c r="S705" s="7" t="s">
        <v>13</v>
      </c>
      <c r="T705" s="7" t="s">
        <v>14</v>
      </c>
      <c r="U705" s="7" t="s">
        <v>13</v>
      </c>
      <c r="V705" s="7" t="s">
        <v>15</v>
      </c>
      <c r="W705" s="7" t="s">
        <v>13</v>
      </c>
      <c r="X705" s="7" t="s">
        <v>16</v>
      </c>
      <c r="Y705">
        <v>0.4</v>
      </c>
      <c r="Z705">
        <v>0.6</v>
      </c>
      <c r="AA705">
        <v>0.05</v>
      </c>
      <c r="AB705">
        <v>0.193957528620916</v>
      </c>
    </row>
    <row r="706" spans="1:28" x14ac:dyDescent="0.25">
      <c r="A706">
        <v>720</v>
      </c>
      <c r="B706" s="7" t="s">
        <v>152</v>
      </c>
      <c r="C706" s="7" t="s">
        <v>149</v>
      </c>
      <c r="D706">
        <v>0.95199999999999996</v>
      </c>
      <c r="E706">
        <v>1.1661215093118101E-2</v>
      </c>
      <c r="F706">
        <v>-1.0053933107700801E-3</v>
      </c>
      <c r="G706">
        <v>2.8994606689229901E-2</v>
      </c>
      <c r="H706">
        <v>8.9298604596071308E-6</v>
      </c>
      <c r="I706">
        <v>1</v>
      </c>
      <c r="J706">
        <v>1</v>
      </c>
      <c r="K706">
        <v>1</v>
      </c>
      <c r="L706">
        <v>7.7194623867653393E-6</v>
      </c>
      <c r="M706">
        <v>9.9406761689483706E-6</v>
      </c>
      <c r="N706">
        <v>8.7302780961065705E-6</v>
      </c>
      <c r="O706">
        <v>1.59332568402368E-2</v>
      </c>
      <c r="P706">
        <v>3</v>
      </c>
      <c r="Q706">
        <v>0.4</v>
      </c>
      <c r="R706">
        <v>0.03</v>
      </c>
      <c r="S706" s="7" t="s">
        <v>13</v>
      </c>
      <c r="T706" s="7" t="s">
        <v>14</v>
      </c>
      <c r="U706" s="7" t="s">
        <v>13</v>
      </c>
      <c r="V706" s="7" t="s">
        <v>15</v>
      </c>
      <c r="W706" s="7" t="s">
        <v>13</v>
      </c>
      <c r="X706" s="7" t="s">
        <v>16</v>
      </c>
      <c r="Y706">
        <v>0.1</v>
      </c>
      <c r="Z706">
        <v>0.3</v>
      </c>
      <c r="AA706">
        <v>0.3</v>
      </c>
      <c r="AB706">
        <v>0.49888966872982898</v>
      </c>
    </row>
    <row r="707" spans="1:28" x14ac:dyDescent="0.25">
      <c r="A707">
        <v>721</v>
      </c>
      <c r="B707" s="7" t="s">
        <v>152</v>
      </c>
      <c r="C707" s="7" t="s">
        <v>149</v>
      </c>
      <c r="D707">
        <v>0.94</v>
      </c>
      <c r="E707">
        <v>4.0169901125354799E-3</v>
      </c>
      <c r="F707">
        <v>-4.1390372826913898E-4</v>
      </c>
      <c r="G707">
        <v>9.5860962717308502E-3</v>
      </c>
      <c r="H707">
        <v>1.0617808952078401E-6</v>
      </c>
      <c r="I707">
        <v>1</v>
      </c>
      <c r="J707">
        <v>1</v>
      </c>
      <c r="K707">
        <v>1</v>
      </c>
      <c r="L707">
        <v>9.3965089904801497E-7</v>
      </c>
      <c r="M707">
        <v>1.2330971914829301E-6</v>
      </c>
      <c r="N707">
        <v>1.11096719532311E-6</v>
      </c>
      <c r="O707">
        <v>3.7731180828867602E-3</v>
      </c>
      <c r="P707">
        <v>4</v>
      </c>
      <c r="Q707">
        <v>0.5</v>
      </c>
      <c r="R707">
        <v>0.01</v>
      </c>
      <c r="S707" s="7" t="s">
        <v>13</v>
      </c>
      <c r="T707" s="7" t="s">
        <v>14</v>
      </c>
      <c r="U707" s="7" t="s">
        <v>13</v>
      </c>
      <c r="V707" s="7" t="s">
        <v>17</v>
      </c>
      <c r="W707" s="7" t="s">
        <v>13</v>
      </c>
      <c r="X707" s="7" t="s">
        <v>18</v>
      </c>
      <c r="Y707">
        <v>0.1</v>
      </c>
      <c r="Z707">
        <v>0.2</v>
      </c>
      <c r="AA707">
        <v>0.5</v>
      </c>
      <c r="AB707">
        <v>0.63311837712183905</v>
      </c>
    </row>
    <row r="708" spans="1:28" x14ac:dyDescent="0.25">
      <c r="A708">
        <v>722</v>
      </c>
      <c r="B708" s="7" t="s">
        <v>152</v>
      </c>
      <c r="C708" s="7" t="s">
        <v>149</v>
      </c>
      <c r="D708">
        <v>0.95299999999999996</v>
      </c>
      <c r="E708">
        <v>6.2017711631845796E-3</v>
      </c>
      <c r="F708">
        <v>-5.9579529484605402E-4</v>
      </c>
      <c r="G708">
        <v>1.9404204705153898E-2</v>
      </c>
      <c r="H708">
        <v>2.5342454097225298E-6</v>
      </c>
      <c r="I708">
        <v>1</v>
      </c>
      <c r="J708">
        <v>1</v>
      </c>
      <c r="K708">
        <v>1</v>
      </c>
      <c r="L708">
        <v>2.2081033318943601E-6</v>
      </c>
      <c r="M708">
        <v>2.8892174430832198E-6</v>
      </c>
      <c r="N708">
        <v>2.5630753652550598E-6</v>
      </c>
      <c r="O708">
        <v>9.6343243347392707E-3</v>
      </c>
      <c r="P708">
        <v>5</v>
      </c>
      <c r="Q708">
        <v>0.5</v>
      </c>
      <c r="R708">
        <v>0.02</v>
      </c>
      <c r="S708" s="7" t="s">
        <v>13</v>
      </c>
      <c r="T708" s="7" t="s">
        <v>14</v>
      </c>
      <c r="U708" s="7" t="s">
        <v>13</v>
      </c>
      <c r="V708" s="7" t="s">
        <v>17</v>
      </c>
      <c r="W708" s="7" t="s">
        <v>13</v>
      </c>
      <c r="X708" s="7" t="s">
        <v>18</v>
      </c>
      <c r="Y708">
        <v>0.35</v>
      </c>
      <c r="Z708">
        <v>0.5</v>
      </c>
      <c r="AA708">
        <v>0.1</v>
      </c>
      <c r="AB708">
        <v>0.26328323400324399</v>
      </c>
    </row>
    <row r="709" spans="1:28" x14ac:dyDescent="0.25">
      <c r="A709">
        <v>723</v>
      </c>
      <c r="B709" s="7" t="s">
        <v>152</v>
      </c>
      <c r="C709" s="7" t="s">
        <v>149</v>
      </c>
      <c r="D709">
        <v>0.95699999999999996</v>
      </c>
      <c r="E709">
        <v>9.6650641917794804E-3</v>
      </c>
      <c r="F709">
        <v>-9.0017831445279005E-4</v>
      </c>
      <c r="G709">
        <v>2.90998216855472E-2</v>
      </c>
      <c r="H709">
        <v>6.13967999609194E-6</v>
      </c>
      <c r="I709">
        <v>1</v>
      </c>
      <c r="J709">
        <v>1</v>
      </c>
      <c r="K709">
        <v>1</v>
      </c>
      <c r="L709">
        <v>5.1024834523919496E-6</v>
      </c>
      <c r="M709">
        <v>6.9500009939029999E-6</v>
      </c>
      <c r="N709">
        <v>5.9128044502030196E-6</v>
      </c>
      <c r="O709">
        <v>1.3084122769326899E-2</v>
      </c>
      <c r="P709">
        <v>6</v>
      </c>
      <c r="Q709">
        <v>0.5</v>
      </c>
      <c r="R709">
        <v>0.03</v>
      </c>
      <c r="S709" s="7" t="s">
        <v>13</v>
      </c>
      <c r="T709" s="7" t="s">
        <v>14</v>
      </c>
      <c r="U709" s="7" t="s">
        <v>13</v>
      </c>
      <c r="V709" s="7" t="s">
        <v>17</v>
      </c>
      <c r="W709" s="7" t="s">
        <v>13</v>
      </c>
      <c r="X709" s="7" t="s">
        <v>18</v>
      </c>
      <c r="Y709">
        <v>0.35</v>
      </c>
      <c r="Z709">
        <v>0.5</v>
      </c>
      <c r="AA709">
        <v>0.1</v>
      </c>
      <c r="AB709">
        <v>0.34879206525343198</v>
      </c>
    </row>
    <row r="710" spans="1:28" x14ac:dyDescent="0.25">
      <c r="A710">
        <v>724</v>
      </c>
      <c r="B710" s="7" t="s">
        <v>152</v>
      </c>
      <c r="C710" s="7" t="s">
        <v>149</v>
      </c>
      <c r="D710">
        <v>0.96799999999999997</v>
      </c>
      <c r="E710">
        <v>7.5271262730902001E-3</v>
      </c>
      <c r="F710">
        <v>-7.0192076586194697E-4</v>
      </c>
      <c r="G710">
        <v>3.9298079234138097E-2</v>
      </c>
      <c r="H710">
        <v>3.8388908849195603E-6</v>
      </c>
      <c r="I710">
        <v>1</v>
      </c>
      <c r="J710">
        <v>1</v>
      </c>
      <c r="K710">
        <v>1</v>
      </c>
      <c r="L710">
        <v>2.7473749882036598E-6</v>
      </c>
      <c r="M710">
        <v>4.3315836464677802E-6</v>
      </c>
      <c r="N710">
        <v>3.2400677497518899E-6</v>
      </c>
      <c r="O710">
        <v>2.7286599826020001E-2</v>
      </c>
      <c r="P710">
        <v>7</v>
      </c>
      <c r="Q710">
        <v>0.5</v>
      </c>
      <c r="R710">
        <v>0.04</v>
      </c>
      <c r="S710" s="7" t="s">
        <v>13</v>
      </c>
      <c r="T710" s="7" t="s">
        <v>14</v>
      </c>
      <c r="U710" s="7" t="s">
        <v>13</v>
      </c>
      <c r="V710" s="7" t="s">
        <v>17</v>
      </c>
      <c r="W710" s="7" t="s">
        <v>13</v>
      </c>
      <c r="X710" s="7" t="s">
        <v>18</v>
      </c>
      <c r="Y710">
        <v>0.05</v>
      </c>
      <c r="Z710">
        <v>0.2</v>
      </c>
      <c r="AA710">
        <v>0.1</v>
      </c>
      <c r="AB710">
        <v>0.38837522773044098</v>
      </c>
    </row>
    <row r="711" spans="1:28" x14ac:dyDescent="0.25">
      <c r="A711">
        <v>725</v>
      </c>
      <c r="B711" s="7" t="s">
        <v>152</v>
      </c>
      <c r="C711" s="7" t="s">
        <v>149</v>
      </c>
      <c r="D711">
        <v>0.97299999999999998</v>
      </c>
      <c r="E711">
        <v>1.2174527959553301E-2</v>
      </c>
      <c r="F711">
        <v>-1.2090242912834899E-3</v>
      </c>
      <c r="G711">
        <v>5.8790975708716602E-2</v>
      </c>
      <c r="H711">
        <v>9.9660089449284305E-6</v>
      </c>
      <c r="I711">
        <v>1</v>
      </c>
      <c r="J711">
        <v>1</v>
      </c>
      <c r="K711">
        <v>1</v>
      </c>
      <c r="L711">
        <v>7.4717868271616198E-6</v>
      </c>
      <c r="M711">
        <v>1.1427748681842E-5</v>
      </c>
      <c r="N711">
        <v>8.9335265640751703E-6</v>
      </c>
      <c r="O711">
        <v>3.9046364914644902E-2</v>
      </c>
      <c r="P711">
        <v>8</v>
      </c>
      <c r="Q711">
        <v>0.5</v>
      </c>
      <c r="R711">
        <v>0.06</v>
      </c>
      <c r="S711" s="7" t="s">
        <v>13</v>
      </c>
      <c r="T711" s="7" t="s">
        <v>14</v>
      </c>
      <c r="U711" s="7" t="s">
        <v>13</v>
      </c>
      <c r="V711" s="7" t="s">
        <v>17</v>
      </c>
      <c r="W711" s="7" t="s">
        <v>13</v>
      </c>
      <c r="X711" s="7" t="s">
        <v>18</v>
      </c>
      <c r="Y711">
        <v>0.05</v>
      </c>
      <c r="Z711">
        <v>0.3</v>
      </c>
      <c r="AA711">
        <v>0.1</v>
      </c>
      <c r="AB711">
        <v>0.363205586128588</v>
      </c>
    </row>
    <row r="712" spans="1:28" x14ac:dyDescent="0.25">
      <c r="A712">
        <v>726</v>
      </c>
      <c r="B712" s="7" t="s">
        <v>152</v>
      </c>
      <c r="C712" s="7" t="s">
        <v>149</v>
      </c>
      <c r="D712">
        <v>0.96499999999999997</v>
      </c>
      <c r="E712">
        <v>1.7720536521006199E-2</v>
      </c>
      <c r="F712">
        <v>-1.77699302943738E-3</v>
      </c>
      <c r="G712">
        <v>7.8223006970562503E-2</v>
      </c>
      <c r="H712">
        <v>2.0956179333806001E-5</v>
      </c>
      <c r="I712">
        <v>1</v>
      </c>
      <c r="J712">
        <v>1</v>
      </c>
      <c r="K712">
        <v>1</v>
      </c>
      <c r="L712">
        <v>1.51222500560471E-5</v>
      </c>
      <c r="M712">
        <v>2.4113883560475101E-5</v>
      </c>
      <c r="N712">
        <v>1.8279954282716201E-5</v>
      </c>
      <c r="O712">
        <v>4.8874651974934499E-2</v>
      </c>
      <c r="P712">
        <v>9</v>
      </c>
      <c r="Q712">
        <v>0.5</v>
      </c>
      <c r="R712">
        <v>0.08</v>
      </c>
      <c r="S712" s="7" t="s">
        <v>13</v>
      </c>
      <c r="T712" s="7" t="s">
        <v>14</v>
      </c>
      <c r="U712" s="7" t="s">
        <v>13</v>
      </c>
      <c r="V712" s="7" t="s">
        <v>17</v>
      </c>
      <c r="W712" s="7" t="s">
        <v>13</v>
      </c>
      <c r="X712" s="7" t="s">
        <v>18</v>
      </c>
      <c r="Y712">
        <v>0.05</v>
      </c>
      <c r="Z712">
        <v>0.3</v>
      </c>
      <c r="AA712">
        <v>0.1</v>
      </c>
      <c r="AB712">
        <v>0.45808340975022099</v>
      </c>
    </row>
    <row r="713" spans="1:28" x14ac:dyDescent="0.25">
      <c r="A713">
        <v>727</v>
      </c>
      <c r="B713" s="7" t="s">
        <v>152</v>
      </c>
      <c r="C713" s="7" t="s">
        <v>149</v>
      </c>
      <c r="D713">
        <v>0.96499999999999997</v>
      </c>
      <c r="E713">
        <v>2.8562762167581202E-3</v>
      </c>
      <c r="F713">
        <v>-2.40620009958973E-4</v>
      </c>
      <c r="G713">
        <v>9.75937999004102E-3</v>
      </c>
      <c r="H713">
        <v>5.4107569334994797E-7</v>
      </c>
      <c r="I713">
        <v>1</v>
      </c>
      <c r="J713">
        <v>1</v>
      </c>
      <c r="K713">
        <v>1</v>
      </c>
      <c r="L713">
        <v>4.4070954367164002E-7</v>
      </c>
      <c r="M713">
        <v>5.9897368254260405E-7</v>
      </c>
      <c r="N713">
        <v>4.9860753286429705E-7</v>
      </c>
      <c r="O713">
        <v>5.1921841940198903E-3</v>
      </c>
      <c r="P713">
        <v>10</v>
      </c>
      <c r="Q713">
        <v>0.6</v>
      </c>
      <c r="R713">
        <v>0.01</v>
      </c>
      <c r="S713" s="7" t="s">
        <v>13</v>
      </c>
      <c r="T713" s="7" t="s">
        <v>14</v>
      </c>
      <c r="U713" s="7" t="s">
        <v>13</v>
      </c>
      <c r="V713" s="7" t="s">
        <v>19</v>
      </c>
      <c r="W713" s="7" t="s">
        <v>13</v>
      </c>
      <c r="X713" s="7" t="s">
        <v>20</v>
      </c>
      <c r="Y713">
        <v>0.05</v>
      </c>
      <c r="Z713">
        <v>0.15</v>
      </c>
      <c r="AA713">
        <v>0.4</v>
      </c>
      <c r="AB713">
        <v>0.51769604223915999</v>
      </c>
    </row>
    <row r="714" spans="1:28" x14ac:dyDescent="0.25">
      <c r="A714">
        <v>728</v>
      </c>
      <c r="B714" s="7" t="s">
        <v>152</v>
      </c>
      <c r="C714" s="7" t="s">
        <v>149</v>
      </c>
      <c r="D714">
        <v>0.95199999999999996</v>
      </c>
      <c r="E714">
        <v>5.5774634540418496E-3</v>
      </c>
      <c r="F714">
        <v>-5.8221036069824698E-4</v>
      </c>
      <c r="G714">
        <v>1.94177896393017E-2</v>
      </c>
      <c r="H714">
        <v>2.0649289167843599E-6</v>
      </c>
      <c r="I714">
        <v>1</v>
      </c>
      <c r="J714">
        <v>1</v>
      </c>
      <c r="K714">
        <v>1</v>
      </c>
      <c r="L714">
        <v>1.9113148740946502E-6</v>
      </c>
      <c r="M714">
        <v>2.4038978208887499E-6</v>
      </c>
      <c r="N714">
        <v>2.2502837781990401E-6</v>
      </c>
      <c r="O714">
        <v>7.7869538267892197E-3</v>
      </c>
      <c r="P714">
        <v>11</v>
      </c>
      <c r="Q714">
        <v>0.6</v>
      </c>
      <c r="R714">
        <v>0.02</v>
      </c>
      <c r="S714" s="7" t="s">
        <v>13</v>
      </c>
      <c r="T714" s="7" t="s">
        <v>14</v>
      </c>
      <c r="U714" s="7" t="s">
        <v>13</v>
      </c>
      <c r="V714" s="7" t="s">
        <v>19</v>
      </c>
      <c r="W714" s="7" t="s">
        <v>13</v>
      </c>
      <c r="X714" s="7" t="s">
        <v>20</v>
      </c>
      <c r="Y714">
        <v>0.2</v>
      </c>
      <c r="Z714">
        <v>0.3</v>
      </c>
      <c r="AA714">
        <v>0.3</v>
      </c>
      <c r="AB714">
        <v>0.533757258008007</v>
      </c>
    </row>
    <row r="715" spans="1:28" x14ac:dyDescent="0.25">
      <c r="A715">
        <v>729</v>
      </c>
      <c r="B715" s="7" t="s">
        <v>152</v>
      </c>
      <c r="C715" s="7" t="s">
        <v>149</v>
      </c>
      <c r="D715">
        <v>0.95599999999999996</v>
      </c>
      <c r="E715">
        <v>7.5276651950801597E-3</v>
      </c>
      <c r="F715">
        <v>-7.0522466124082605E-4</v>
      </c>
      <c r="G715">
        <v>2.9294775338759099E-2</v>
      </c>
      <c r="H715">
        <v>3.7761890230180101E-6</v>
      </c>
      <c r="I715">
        <v>1</v>
      </c>
      <c r="J715">
        <v>1</v>
      </c>
      <c r="K715">
        <v>1</v>
      </c>
      <c r="L715">
        <v>3.0306130771989398E-6</v>
      </c>
      <c r="M715">
        <v>4.2735308458402497E-6</v>
      </c>
      <c r="N715">
        <v>3.5279549000211799E-6</v>
      </c>
      <c r="O715">
        <v>1.4138416520781001E-2</v>
      </c>
      <c r="P715">
        <v>12</v>
      </c>
      <c r="Q715">
        <v>0.6</v>
      </c>
      <c r="R715">
        <v>0.03</v>
      </c>
      <c r="S715" s="7" t="s">
        <v>13</v>
      </c>
      <c r="T715" s="7" t="s">
        <v>14</v>
      </c>
      <c r="U715" s="7" t="s">
        <v>13</v>
      </c>
      <c r="V715" s="7" t="s">
        <v>19</v>
      </c>
      <c r="W715" s="7" t="s">
        <v>13</v>
      </c>
      <c r="X715" s="7" t="s">
        <v>20</v>
      </c>
      <c r="Y715">
        <v>0.1</v>
      </c>
      <c r="Z715">
        <v>0.3</v>
      </c>
      <c r="AA715">
        <v>0.3</v>
      </c>
      <c r="AB715">
        <v>0.470430834585227</v>
      </c>
    </row>
    <row r="716" spans="1:28" x14ac:dyDescent="0.25">
      <c r="A716">
        <v>730</v>
      </c>
      <c r="B716" s="7" t="s">
        <v>152</v>
      </c>
      <c r="C716" s="7" t="s">
        <v>149</v>
      </c>
      <c r="D716">
        <v>0.96299999999999997</v>
      </c>
      <c r="E716">
        <v>8.2709997142549601E-3</v>
      </c>
      <c r="F716">
        <v>-7.6039863613469399E-4</v>
      </c>
      <c r="G716">
        <v>3.9239601363865298E-2</v>
      </c>
      <c r="H716">
        <v>4.6031525972723399E-6</v>
      </c>
      <c r="I716">
        <v>1</v>
      </c>
      <c r="J716">
        <v>1</v>
      </c>
      <c r="K716">
        <v>1</v>
      </c>
      <c r="L716">
        <v>3.4362537883760501E-6</v>
      </c>
      <c r="M716">
        <v>5.1813586831078402E-6</v>
      </c>
      <c r="N716">
        <v>4.0144598742115501E-6</v>
      </c>
      <c r="O716">
        <v>2.14730058528225E-2</v>
      </c>
      <c r="P716">
        <v>13</v>
      </c>
      <c r="Q716">
        <v>0.6</v>
      </c>
      <c r="R716">
        <v>0.04</v>
      </c>
      <c r="S716" s="7" t="s">
        <v>13</v>
      </c>
      <c r="T716" s="7" t="s">
        <v>14</v>
      </c>
      <c r="U716" s="7" t="s">
        <v>13</v>
      </c>
      <c r="V716" s="7" t="s">
        <v>19</v>
      </c>
      <c r="W716" s="7" t="s">
        <v>13</v>
      </c>
      <c r="X716" s="7" t="s">
        <v>20</v>
      </c>
      <c r="Y716">
        <v>0.1</v>
      </c>
      <c r="Z716">
        <v>0.3</v>
      </c>
      <c r="AA716">
        <v>0.2</v>
      </c>
      <c r="AB716">
        <v>0.41885705900308901</v>
      </c>
    </row>
    <row r="717" spans="1:28" x14ac:dyDescent="0.25">
      <c r="A717">
        <v>731</v>
      </c>
      <c r="B717" s="7" t="s">
        <v>152</v>
      </c>
      <c r="C717" s="7" t="s">
        <v>149</v>
      </c>
      <c r="D717">
        <v>0.97499999999999998</v>
      </c>
      <c r="E717">
        <v>9.21745384295263E-3</v>
      </c>
      <c r="F717">
        <v>-9.0517568354064599E-4</v>
      </c>
      <c r="G717">
        <v>5.9094824316459203E-2</v>
      </c>
      <c r="H717">
        <v>5.8077733698749901E-6</v>
      </c>
      <c r="I717">
        <v>1</v>
      </c>
      <c r="J717">
        <v>1</v>
      </c>
      <c r="K717">
        <v>1</v>
      </c>
      <c r="L717">
        <v>3.6602053299131802E-6</v>
      </c>
      <c r="M717">
        <v>6.6271163879482702E-6</v>
      </c>
      <c r="N717">
        <v>4.4795483479864599E-6</v>
      </c>
      <c r="O717">
        <v>3.7507261337206999E-2</v>
      </c>
      <c r="P717">
        <v>14</v>
      </c>
      <c r="Q717">
        <v>0.6</v>
      </c>
      <c r="R717">
        <v>0.06</v>
      </c>
      <c r="S717" s="7" t="s">
        <v>13</v>
      </c>
      <c r="T717" s="7" t="s">
        <v>14</v>
      </c>
      <c r="U717" s="7" t="s">
        <v>13</v>
      </c>
      <c r="V717" s="7" t="s">
        <v>19</v>
      </c>
      <c r="W717" s="7" t="s">
        <v>13</v>
      </c>
      <c r="X717" s="7" t="s">
        <v>20</v>
      </c>
      <c r="Y717">
        <v>0.1</v>
      </c>
      <c r="Z717">
        <v>0.3</v>
      </c>
      <c r="AA717">
        <v>0.05</v>
      </c>
      <c r="AB717">
        <v>0.36707115292703102</v>
      </c>
    </row>
    <row r="718" spans="1:28" x14ac:dyDescent="0.25">
      <c r="A718">
        <v>732</v>
      </c>
      <c r="B718" s="7" t="s">
        <v>152</v>
      </c>
      <c r="C718" s="7" t="s">
        <v>149</v>
      </c>
      <c r="D718">
        <v>0.97099999999999997</v>
      </c>
      <c r="E718">
        <v>1.22161505965737E-2</v>
      </c>
      <c r="F718">
        <v>-1.23255474232915E-3</v>
      </c>
      <c r="G718">
        <v>7.8767445257671001E-2</v>
      </c>
      <c r="H718">
        <v>1.0235866969403099E-5</v>
      </c>
      <c r="I718">
        <v>1</v>
      </c>
      <c r="J718">
        <v>1</v>
      </c>
      <c r="K718">
        <v>1</v>
      </c>
      <c r="L718">
        <v>7.1805806100636699E-6</v>
      </c>
      <c r="M718">
        <v>1.1755058162241099E-5</v>
      </c>
      <c r="N718">
        <v>8.6997718029017497E-6</v>
      </c>
      <c r="O718">
        <v>5.12876178134163E-2</v>
      </c>
      <c r="P718">
        <v>15</v>
      </c>
      <c r="Q718">
        <v>0.6</v>
      </c>
      <c r="R718">
        <v>0.08</v>
      </c>
      <c r="S718" s="7" t="s">
        <v>13</v>
      </c>
      <c r="T718" s="7" t="s">
        <v>14</v>
      </c>
      <c r="U718" s="7" t="s">
        <v>13</v>
      </c>
      <c r="V718" s="7" t="s">
        <v>19</v>
      </c>
      <c r="W718" s="7" t="s">
        <v>13</v>
      </c>
      <c r="X718" s="7" t="s">
        <v>20</v>
      </c>
      <c r="Y718">
        <v>0.05</v>
      </c>
      <c r="Z718">
        <v>0.3</v>
      </c>
      <c r="AA718">
        <v>0.05</v>
      </c>
      <c r="AB718">
        <v>0.38873854457141199</v>
      </c>
    </row>
    <row r="719" spans="1:28" x14ac:dyDescent="0.25">
      <c r="A719">
        <v>733</v>
      </c>
      <c r="B719" s="7" t="s">
        <v>152</v>
      </c>
      <c r="C719" s="7" t="s">
        <v>149</v>
      </c>
      <c r="D719">
        <v>0.96799999999999997</v>
      </c>
      <c r="E719">
        <v>1.7322629965766698E-2</v>
      </c>
      <c r="F719">
        <v>-1.75668685352651E-3</v>
      </c>
      <c r="G719">
        <v>9.8243313146473402E-2</v>
      </c>
      <c r="H719">
        <v>2.0304472380351101E-5</v>
      </c>
      <c r="I719">
        <v>1</v>
      </c>
      <c r="J719">
        <v>1</v>
      </c>
      <c r="K719">
        <v>1</v>
      </c>
      <c r="L719">
        <v>1.5430132370066402E-5</v>
      </c>
      <c r="M719">
        <v>2.33904210817039E-5</v>
      </c>
      <c r="N719">
        <v>1.8516081071419201E-5</v>
      </c>
      <c r="O719">
        <v>6.03859356276059E-2</v>
      </c>
      <c r="P719">
        <v>16</v>
      </c>
      <c r="Q719">
        <v>0.6</v>
      </c>
      <c r="R719">
        <v>0.1</v>
      </c>
      <c r="S719" s="7" t="s">
        <v>13</v>
      </c>
      <c r="T719" s="7" t="s">
        <v>14</v>
      </c>
      <c r="U719" s="7" t="s">
        <v>13</v>
      </c>
      <c r="V719" s="7" t="s">
        <v>19</v>
      </c>
      <c r="W719" s="7" t="s">
        <v>13</v>
      </c>
      <c r="X719" s="7" t="s">
        <v>20</v>
      </c>
      <c r="Y719">
        <v>0.05</v>
      </c>
      <c r="Z719">
        <v>0.3</v>
      </c>
      <c r="AA719">
        <v>0.05</v>
      </c>
      <c r="AB719">
        <v>0.48216255312589801</v>
      </c>
    </row>
    <row r="720" spans="1:28" x14ac:dyDescent="0.25">
      <c r="A720">
        <v>734</v>
      </c>
      <c r="B720" s="7" t="s">
        <v>152</v>
      </c>
      <c r="C720" s="7" t="s">
        <v>149</v>
      </c>
      <c r="D720">
        <v>0.98</v>
      </c>
      <c r="E720">
        <v>2.1448816964329698E-2</v>
      </c>
      <c r="F720">
        <v>-2.0821229107775199E-3</v>
      </c>
      <c r="G720">
        <v>0.122917877089222</v>
      </c>
      <c r="H720">
        <v>3.1054919624443102E-5</v>
      </c>
      <c r="I720">
        <v>1</v>
      </c>
      <c r="J720">
        <v>1</v>
      </c>
      <c r="K720">
        <v>1</v>
      </c>
      <c r="L720">
        <v>2.06036672971976E-5</v>
      </c>
      <c r="M720">
        <v>3.5390155440027703E-5</v>
      </c>
      <c r="N720">
        <v>2.4938903112782299E-5</v>
      </c>
      <c r="O720">
        <v>7.1718132926323203E-2</v>
      </c>
      <c r="P720">
        <v>17</v>
      </c>
      <c r="Q720">
        <v>0.6</v>
      </c>
      <c r="R720">
        <v>0.125</v>
      </c>
      <c r="S720" s="7" t="s">
        <v>13</v>
      </c>
      <c r="T720" s="7" t="s">
        <v>14</v>
      </c>
      <c r="U720" s="7" t="s">
        <v>13</v>
      </c>
      <c r="V720" s="7" t="s">
        <v>19</v>
      </c>
      <c r="W720" s="7" t="s">
        <v>13</v>
      </c>
      <c r="X720" s="7" t="s">
        <v>20</v>
      </c>
      <c r="Y720">
        <v>0.05</v>
      </c>
      <c r="Z720">
        <v>0.4</v>
      </c>
      <c r="AA720">
        <v>0.05</v>
      </c>
      <c r="AB720">
        <v>0.43469558103975903</v>
      </c>
    </row>
    <row r="721" spans="1:28" x14ac:dyDescent="0.25">
      <c r="A721">
        <v>735</v>
      </c>
      <c r="B721" s="7" t="s">
        <v>152</v>
      </c>
      <c r="C721" s="7" t="s">
        <v>149</v>
      </c>
      <c r="D721">
        <v>0.97499999999999998</v>
      </c>
      <c r="E721">
        <v>2.33013593234054E-2</v>
      </c>
      <c r="F721">
        <v>-2.5677077719523499E-3</v>
      </c>
      <c r="G721">
        <v>0.14743229222804799</v>
      </c>
      <c r="H721">
        <v>3.6829319847411702E-5</v>
      </c>
      <c r="I721">
        <v>1</v>
      </c>
      <c r="J721">
        <v>1</v>
      </c>
      <c r="K721">
        <v>1</v>
      </c>
      <c r="L721">
        <v>2.48007078744726E-5</v>
      </c>
      <c r="M721">
        <v>4.3422443049556202E-5</v>
      </c>
      <c r="N721">
        <v>3.1393831076617202E-5</v>
      </c>
      <c r="O721">
        <v>9.275572899923E-2</v>
      </c>
      <c r="P721">
        <v>18</v>
      </c>
      <c r="Q721">
        <v>0.6</v>
      </c>
      <c r="R721">
        <v>0.15</v>
      </c>
      <c r="S721" s="7" t="s">
        <v>13</v>
      </c>
      <c r="T721" s="7" t="s">
        <v>14</v>
      </c>
      <c r="U721" s="7" t="s">
        <v>13</v>
      </c>
      <c r="V721" s="7" t="s">
        <v>19</v>
      </c>
      <c r="W721" s="7" t="s">
        <v>13</v>
      </c>
      <c r="X721" s="7" t="s">
        <v>20</v>
      </c>
      <c r="Y721">
        <v>0.01</v>
      </c>
      <c r="Z721">
        <v>0.4</v>
      </c>
      <c r="AA721">
        <v>0.01</v>
      </c>
      <c r="AB721">
        <v>0.42009388525159602</v>
      </c>
    </row>
    <row r="722" spans="1:28" x14ac:dyDescent="0.25">
      <c r="A722">
        <v>736</v>
      </c>
      <c r="B722" s="7" t="s">
        <v>152</v>
      </c>
      <c r="C722" s="7" t="s">
        <v>149</v>
      </c>
      <c r="D722">
        <v>0.94399999999999995</v>
      </c>
      <c r="E722">
        <v>4.1056235034756796E-3</v>
      </c>
      <c r="F722">
        <v>-2.7041915424189301E-4</v>
      </c>
      <c r="G722">
        <v>9.7295808457581404E-3</v>
      </c>
      <c r="H722">
        <v>1.1075851146378899E-6</v>
      </c>
      <c r="I722">
        <v>1</v>
      </c>
      <c r="J722">
        <v>1</v>
      </c>
      <c r="K722">
        <v>1</v>
      </c>
      <c r="L722">
        <v>1.0309531111241001E-6</v>
      </c>
      <c r="M722">
        <v>1.1807116336187899E-6</v>
      </c>
      <c r="N722">
        <v>1.1040796301050001E-6</v>
      </c>
      <c r="O722">
        <v>4.8353529756277403E-3</v>
      </c>
      <c r="P722">
        <v>19</v>
      </c>
      <c r="Q722">
        <v>0.4</v>
      </c>
      <c r="R722">
        <v>0.01</v>
      </c>
      <c r="S722" s="7" t="s">
        <v>21</v>
      </c>
      <c r="T722" s="7" t="s">
        <v>22</v>
      </c>
      <c r="U722" s="7" t="s">
        <v>21</v>
      </c>
      <c r="V722" s="7" t="s">
        <v>23</v>
      </c>
      <c r="W722" s="7" t="s">
        <v>21</v>
      </c>
      <c r="X722" s="7" t="s">
        <v>24</v>
      </c>
      <c r="Y722">
        <v>0.5</v>
      </c>
      <c r="Z722">
        <v>0.6</v>
      </c>
      <c r="AA722">
        <v>0.05</v>
      </c>
      <c r="AB722">
        <v>0.19841911740467</v>
      </c>
    </row>
    <row r="723" spans="1:28" x14ac:dyDescent="0.25">
      <c r="A723">
        <v>737</v>
      </c>
      <c r="B723" s="7" t="s">
        <v>152</v>
      </c>
      <c r="C723" s="7" t="s">
        <v>149</v>
      </c>
      <c r="D723">
        <v>0.94899999999999995</v>
      </c>
      <c r="E723">
        <v>9.6901975929387096E-3</v>
      </c>
      <c r="F723">
        <v>-9.9309153952179094E-4</v>
      </c>
      <c r="G723">
        <v>1.90069084604782E-2</v>
      </c>
      <c r="H723">
        <v>6.1608150851895303E-6</v>
      </c>
      <c r="I723">
        <v>1</v>
      </c>
      <c r="J723">
        <v>1</v>
      </c>
      <c r="K723">
        <v>1</v>
      </c>
      <c r="L723">
        <v>4.8163650199708603E-6</v>
      </c>
      <c r="M723">
        <v>7.1470458910592898E-6</v>
      </c>
      <c r="N723">
        <v>5.8025958258406198E-6</v>
      </c>
      <c r="O723">
        <v>1.07804099168845E-2</v>
      </c>
      <c r="P723">
        <v>20</v>
      </c>
      <c r="Q723">
        <v>0.4</v>
      </c>
      <c r="R723">
        <v>0.02</v>
      </c>
      <c r="S723" s="7" t="s">
        <v>21</v>
      </c>
      <c r="T723" s="7" t="s">
        <v>22</v>
      </c>
      <c r="U723" s="7" t="s">
        <v>21</v>
      </c>
      <c r="V723" s="7" t="s">
        <v>23</v>
      </c>
      <c r="W723" s="7" t="s">
        <v>21</v>
      </c>
      <c r="X723" s="7" t="s">
        <v>24</v>
      </c>
      <c r="Y723">
        <v>0.05</v>
      </c>
      <c r="Z723">
        <v>0.2</v>
      </c>
      <c r="AA723">
        <v>0.4</v>
      </c>
      <c r="AB723">
        <v>0.58884234920553602</v>
      </c>
    </row>
    <row r="724" spans="1:28" x14ac:dyDescent="0.25">
      <c r="A724">
        <v>738</v>
      </c>
      <c r="B724" s="7" t="s">
        <v>152</v>
      </c>
      <c r="C724" s="7" t="s">
        <v>149</v>
      </c>
      <c r="D724">
        <v>0.95799999999999996</v>
      </c>
      <c r="E724">
        <v>1.2568463962697399E-2</v>
      </c>
      <c r="F724">
        <v>-1.2896193211621701E-3</v>
      </c>
      <c r="G724">
        <v>2.8710380678837799E-2</v>
      </c>
      <c r="H724">
        <v>1.0405221416611701E-5</v>
      </c>
      <c r="I724">
        <v>1</v>
      </c>
      <c r="J724">
        <v>1</v>
      </c>
      <c r="K724">
        <v>1</v>
      </c>
      <c r="L724">
        <v>8.5435916043906705E-6</v>
      </c>
      <c r="M724">
        <v>1.20683394101265E-5</v>
      </c>
      <c r="N724">
        <v>1.02067095979054E-5</v>
      </c>
      <c r="O724">
        <v>1.7576766741799699E-2</v>
      </c>
      <c r="P724">
        <v>21</v>
      </c>
      <c r="Q724">
        <v>0.4</v>
      </c>
      <c r="R724">
        <v>0.03</v>
      </c>
      <c r="S724" s="7" t="s">
        <v>21</v>
      </c>
      <c r="T724" s="7" t="s">
        <v>22</v>
      </c>
      <c r="U724" s="7" t="s">
        <v>21</v>
      </c>
      <c r="V724" s="7" t="s">
        <v>23</v>
      </c>
      <c r="W724" s="7" t="s">
        <v>21</v>
      </c>
      <c r="X724" s="7" t="s">
        <v>24</v>
      </c>
      <c r="Y724">
        <v>0.05</v>
      </c>
      <c r="Z724">
        <v>0.2</v>
      </c>
      <c r="AA724">
        <v>0.3</v>
      </c>
      <c r="AB724">
        <v>0.564728973139068</v>
      </c>
    </row>
    <row r="725" spans="1:28" x14ac:dyDescent="0.25">
      <c r="A725">
        <v>739</v>
      </c>
      <c r="B725" s="7" t="s">
        <v>152</v>
      </c>
      <c r="C725" s="7" t="s">
        <v>149</v>
      </c>
      <c r="D725">
        <v>0.96499999999999997</v>
      </c>
      <c r="E725">
        <v>3.1134462952312801E-3</v>
      </c>
      <c r="F725">
        <v>-3.6574174365297697E-4</v>
      </c>
      <c r="G725">
        <v>9.6342582563469902E-3</v>
      </c>
      <c r="H725">
        <v>6.4529177176721597E-7</v>
      </c>
      <c r="I725">
        <v>1</v>
      </c>
      <c r="J725">
        <v>1</v>
      </c>
      <c r="K725">
        <v>1</v>
      </c>
      <c r="L725">
        <v>5.1587914977765499E-7</v>
      </c>
      <c r="M725">
        <v>7.7905879481753705E-7</v>
      </c>
      <c r="N725">
        <v>6.49646172827975E-7</v>
      </c>
      <c r="O725">
        <v>5.1677352648816103E-3</v>
      </c>
      <c r="P725">
        <v>22</v>
      </c>
      <c r="Q725">
        <v>0.5</v>
      </c>
      <c r="R725">
        <v>0.01</v>
      </c>
      <c r="S725" s="7" t="s">
        <v>21</v>
      </c>
      <c r="T725" s="7" t="s">
        <v>25</v>
      </c>
      <c r="U725" s="7" t="s">
        <v>21</v>
      </c>
      <c r="V725" s="7" t="s">
        <v>26</v>
      </c>
      <c r="W725" s="7" t="s">
        <v>21</v>
      </c>
      <c r="X725" s="7" t="s">
        <v>27</v>
      </c>
      <c r="Y725">
        <v>0.05</v>
      </c>
      <c r="Z725">
        <v>0.15</v>
      </c>
      <c r="AA725">
        <v>0.4</v>
      </c>
      <c r="AB725">
        <v>0.517057060774888</v>
      </c>
    </row>
    <row r="726" spans="1:28" x14ac:dyDescent="0.25">
      <c r="A726">
        <v>740</v>
      </c>
      <c r="B726" s="7" t="s">
        <v>152</v>
      </c>
      <c r="C726" s="7" t="s">
        <v>149</v>
      </c>
      <c r="D726">
        <v>0.95299999999999996</v>
      </c>
      <c r="E726">
        <v>7.0064518933750401E-3</v>
      </c>
      <c r="F726">
        <v>-7.3417188418608995E-4</v>
      </c>
      <c r="G726">
        <v>1.9265828115813899E-2</v>
      </c>
      <c r="H726">
        <v>3.2406065591718699E-6</v>
      </c>
      <c r="I726">
        <v>1</v>
      </c>
      <c r="J726">
        <v>1</v>
      </c>
      <c r="K726">
        <v>1</v>
      </c>
      <c r="L726">
        <v>2.5986787170326802E-6</v>
      </c>
      <c r="M726">
        <v>3.7796149147012199E-6</v>
      </c>
      <c r="N726">
        <v>3.13768707256204E-6</v>
      </c>
      <c r="O726">
        <v>8.8879841030940591E-3</v>
      </c>
      <c r="P726">
        <v>23</v>
      </c>
      <c r="Q726">
        <v>0.5</v>
      </c>
      <c r="R726">
        <v>0.02</v>
      </c>
      <c r="S726" s="7" t="s">
        <v>21</v>
      </c>
      <c r="T726" s="7" t="s">
        <v>25</v>
      </c>
      <c r="U726" s="7" t="s">
        <v>21</v>
      </c>
      <c r="V726" s="7" t="s">
        <v>26</v>
      </c>
      <c r="W726" s="7" t="s">
        <v>21</v>
      </c>
      <c r="X726" s="7" t="s">
        <v>27</v>
      </c>
      <c r="Y726">
        <v>0.45</v>
      </c>
      <c r="Z726">
        <v>0.6</v>
      </c>
      <c r="AA726">
        <v>0.05</v>
      </c>
      <c r="AB726">
        <v>0.22576407704329801</v>
      </c>
    </row>
    <row r="727" spans="1:28" x14ac:dyDescent="0.25">
      <c r="A727">
        <v>741</v>
      </c>
      <c r="B727" s="7" t="s">
        <v>152</v>
      </c>
      <c r="C727" s="7" t="s">
        <v>149</v>
      </c>
      <c r="D727">
        <v>0.96599999999999997</v>
      </c>
      <c r="E727">
        <v>8.5988513468434301E-3</v>
      </c>
      <c r="F727">
        <v>-1.0973255312249101E-3</v>
      </c>
      <c r="G727">
        <v>2.8902674468775199E-2</v>
      </c>
      <c r="H727">
        <v>4.9423533950731497E-6</v>
      </c>
      <c r="I727">
        <v>1</v>
      </c>
      <c r="J727">
        <v>1</v>
      </c>
      <c r="K727">
        <v>1</v>
      </c>
      <c r="L727">
        <v>4.0035505042147297E-6</v>
      </c>
      <c r="M727">
        <v>6.1464767165511798E-6</v>
      </c>
      <c r="N727">
        <v>5.2076738256927598E-6</v>
      </c>
      <c r="O727">
        <v>1.5886698750905402E-2</v>
      </c>
      <c r="P727">
        <v>24</v>
      </c>
      <c r="Q727">
        <v>0.5</v>
      </c>
      <c r="R727">
        <v>0.03</v>
      </c>
      <c r="S727" s="7" t="s">
        <v>21</v>
      </c>
      <c r="T727" s="7" t="s">
        <v>25</v>
      </c>
      <c r="U727" s="7" t="s">
        <v>21</v>
      </c>
      <c r="V727" s="7" t="s">
        <v>26</v>
      </c>
      <c r="W727" s="7" t="s">
        <v>21</v>
      </c>
      <c r="X727" s="7" t="s">
        <v>27</v>
      </c>
      <c r="Y727">
        <v>0.05</v>
      </c>
      <c r="Z727">
        <v>0.2</v>
      </c>
      <c r="AA727">
        <v>0.3</v>
      </c>
      <c r="AB727">
        <v>0.53032283222132603</v>
      </c>
    </row>
    <row r="728" spans="1:28" x14ac:dyDescent="0.25">
      <c r="A728">
        <v>742</v>
      </c>
      <c r="B728" s="7" t="s">
        <v>152</v>
      </c>
      <c r="C728" s="7" t="s">
        <v>149</v>
      </c>
      <c r="D728">
        <v>0.94899999999999995</v>
      </c>
      <c r="E728">
        <v>1.0960873580527501E-2</v>
      </c>
      <c r="F728">
        <v>-1.7270347353299199E-3</v>
      </c>
      <c r="G728">
        <v>3.8272965264670097E-2</v>
      </c>
      <c r="H728">
        <v>7.9173851571572399E-6</v>
      </c>
      <c r="I728">
        <v>1</v>
      </c>
      <c r="J728">
        <v>1</v>
      </c>
      <c r="K728">
        <v>1</v>
      </c>
      <c r="L728">
        <v>6.5467386156772396E-6</v>
      </c>
      <c r="M728">
        <v>1.0900034134193301E-5</v>
      </c>
      <c r="N728">
        <v>9.5293875927133107E-6</v>
      </c>
      <c r="O728">
        <v>2.05732050563142E-2</v>
      </c>
      <c r="P728">
        <v>25</v>
      </c>
      <c r="Q728">
        <v>0.5</v>
      </c>
      <c r="R728">
        <v>0.04</v>
      </c>
      <c r="S728" s="7" t="s">
        <v>21</v>
      </c>
      <c r="T728" s="7" t="s">
        <v>25</v>
      </c>
      <c r="U728" s="7" t="s">
        <v>21</v>
      </c>
      <c r="V728" s="7" t="s">
        <v>26</v>
      </c>
      <c r="W728" s="7" t="s">
        <v>21</v>
      </c>
      <c r="X728" s="7" t="s">
        <v>27</v>
      </c>
      <c r="Y728">
        <v>0.3</v>
      </c>
      <c r="Z728">
        <v>0.5</v>
      </c>
      <c r="AA728">
        <v>0.05</v>
      </c>
      <c r="AB728">
        <v>0.28892452774791499</v>
      </c>
    </row>
    <row r="729" spans="1:28" x14ac:dyDescent="0.25">
      <c r="A729">
        <v>743</v>
      </c>
      <c r="B729" s="7" t="s">
        <v>152</v>
      </c>
      <c r="C729" s="7" t="s">
        <v>149</v>
      </c>
      <c r="D729">
        <v>0.95399999999999996</v>
      </c>
      <c r="E729">
        <v>1.47456086447739E-2</v>
      </c>
      <c r="F729">
        <v>-2.4083651329781801E-3</v>
      </c>
      <c r="G729">
        <v>5.7591634867021797E-2</v>
      </c>
      <c r="H729">
        <v>1.4341264143700701E-5</v>
      </c>
      <c r="I729">
        <v>1</v>
      </c>
      <c r="J729">
        <v>1</v>
      </c>
      <c r="K729">
        <v>1</v>
      </c>
      <c r="L729">
        <v>1.03413341104997E-5</v>
      </c>
      <c r="M729">
        <v>2.01414867574457E-5</v>
      </c>
      <c r="N729">
        <v>1.6141556724244701E-5</v>
      </c>
      <c r="O729">
        <v>3.3636258863251702E-2</v>
      </c>
      <c r="P729">
        <v>26</v>
      </c>
      <c r="Q729">
        <v>0.5</v>
      </c>
      <c r="R729">
        <v>0.06</v>
      </c>
      <c r="S729" s="7" t="s">
        <v>21</v>
      </c>
      <c r="T729" s="7" t="s">
        <v>25</v>
      </c>
      <c r="U729" s="7" t="s">
        <v>21</v>
      </c>
      <c r="V729" s="7" t="s">
        <v>26</v>
      </c>
      <c r="W729" s="7" t="s">
        <v>21</v>
      </c>
      <c r="X729" s="7" t="s">
        <v>27</v>
      </c>
      <c r="Y729">
        <v>0.2</v>
      </c>
      <c r="Z729">
        <v>0.5</v>
      </c>
      <c r="AA729">
        <v>0.05</v>
      </c>
      <c r="AB729">
        <v>0.28154610295860799</v>
      </c>
    </row>
    <row r="730" spans="1:28" x14ac:dyDescent="0.25">
      <c r="A730">
        <v>744</v>
      </c>
      <c r="B730" s="7" t="s">
        <v>152</v>
      </c>
      <c r="C730" s="7" t="s">
        <v>149</v>
      </c>
      <c r="D730">
        <v>0.95699999999999996</v>
      </c>
      <c r="E730">
        <v>1.7645821946252901E-2</v>
      </c>
      <c r="F730">
        <v>-3.1110011716579899E-3</v>
      </c>
      <c r="G730">
        <v>7.6888998828342103E-2</v>
      </c>
      <c r="H730">
        <v>2.0589163113717099E-5</v>
      </c>
      <c r="I730">
        <v>1</v>
      </c>
      <c r="J730">
        <v>1</v>
      </c>
      <c r="K730">
        <v>1</v>
      </c>
      <c r="L730">
        <v>1.5088271597380299E-5</v>
      </c>
      <c r="M730">
        <v>3.0267491403774399E-5</v>
      </c>
      <c r="N730">
        <v>2.4766599887437701E-5</v>
      </c>
      <c r="O730">
        <v>4.8500250622296098E-2</v>
      </c>
      <c r="P730">
        <v>27</v>
      </c>
      <c r="Q730">
        <v>0.5</v>
      </c>
      <c r="R730">
        <v>0.08</v>
      </c>
      <c r="S730" s="7" t="s">
        <v>21</v>
      </c>
      <c r="T730" s="7" t="s">
        <v>25</v>
      </c>
      <c r="U730" s="7" t="s">
        <v>21</v>
      </c>
      <c r="V730" s="7" t="s">
        <v>26</v>
      </c>
      <c r="W730" s="7" t="s">
        <v>21</v>
      </c>
      <c r="X730" s="7" t="s">
        <v>27</v>
      </c>
      <c r="Y730">
        <v>0.1</v>
      </c>
      <c r="Z730">
        <v>0.5</v>
      </c>
      <c r="AA730">
        <v>0.05</v>
      </c>
      <c r="AB730">
        <v>0.27573740809668401</v>
      </c>
    </row>
    <row r="731" spans="1:28" x14ac:dyDescent="0.25">
      <c r="A731">
        <v>745</v>
      </c>
      <c r="B731" s="7" t="s">
        <v>152</v>
      </c>
      <c r="C731" s="7" t="s">
        <v>149</v>
      </c>
      <c r="D731">
        <v>0.97</v>
      </c>
      <c r="E731">
        <v>2.96449796129199E-3</v>
      </c>
      <c r="F731">
        <v>-3.3668720874289798E-4</v>
      </c>
      <c r="G731">
        <v>9.6633127912570897E-3</v>
      </c>
      <c r="H731">
        <v>5.8689300595328802E-7</v>
      </c>
      <c r="I731">
        <v>1</v>
      </c>
      <c r="J731">
        <v>1</v>
      </c>
      <c r="K731">
        <v>1</v>
      </c>
      <c r="L731">
        <v>4.3883162311080798E-7</v>
      </c>
      <c r="M731">
        <v>7.0025128248437196E-7</v>
      </c>
      <c r="N731">
        <v>5.5218989964189202E-7</v>
      </c>
      <c r="O731">
        <v>3.9352014953621603E-3</v>
      </c>
      <c r="P731">
        <v>28</v>
      </c>
      <c r="Q731">
        <v>0.6</v>
      </c>
      <c r="R731">
        <v>0.01</v>
      </c>
      <c r="S731" s="7" t="s">
        <v>21</v>
      </c>
      <c r="T731" s="7" t="s">
        <v>25</v>
      </c>
      <c r="U731" s="7" t="s">
        <v>21</v>
      </c>
      <c r="V731" s="7" t="s">
        <v>28</v>
      </c>
      <c r="W731" s="7" t="s">
        <v>21</v>
      </c>
      <c r="X731" s="7" t="s">
        <v>29</v>
      </c>
      <c r="Y731">
        <v>0.05</v>
      </c>
      <c r="Z731">
        <v>0.15</v>
      </c>
      <c r="AA731">
        <v>0.5</v>
      </c>
      <c r="AB731">
        <v>0.61487551825078801</v>
      </c>
    </row>
    <row r="732" spans="1:28" x14ac:dyDescent="0.25">
      <c r="A732">
        <v>746</v>
      </c>
      <c r="B732" s="7" t="s">
        <v>152</v>
      </c>
      <c r="C732" s="7" t="s">
        <v>149</v>
      </c>
      <c r="D732">
        <v>0.95299999999999996</v>
      </c>
      <c r="E732">
        <v>6.23140044710482E-3</v>
      </c>
      <c r="F732">
        <v>-6.4776149081668304E-4</v>
      </c>
      <c r="G732">
        <v>1.93522385091826E-2</v>
      </c>
      <c r="H732">
        <v>2.58677036371654E-6</v>
      </c>
      <c r="I732">
        <v>1</v>
      </c>
      <c r="J732">
        <v>1</v>
      </c>
      <c r="K732">
        <v>1</v>
      </c>
      <c r="L732">
        <v>2.0227311879060702E-6</v>
      </c>
      <c r="M732">
        <v>3.0063653127015899E-6</v>
      </c>
      <c r="N732">
        <v>2.44232613689112E-6</v>
      </c>
      <c r="O732">
        <v>7.8646642099545992E-3</v>
      </c>
      <c r="P732">
        <v>29</v>
      </c>
      <c r="Q732">
        <v>0.6</v>
      </c>
      <c r="R732">
        <v>0.02</v>
      </c>
      <c r="S732" s="7" t="s">
        <v>21</v>
      </c>
      <c r="T732" s="7" t="s">
        <v>25</v>
      </c>
      <c r="U732" s="7" t="s">
        <v>21</v>
      </c>
      <c r="V732" s="7" t="s">
        <v>28</v>
      </c>
      <c r="W732" s="7" t="s">
        <v>21</v>
      </c>
      <c r="X732" s="7" t="s">
        <v>29</v>
      </c>
      <c r="Y732">
        <v>0.01</v>
      </c>
      <c r="Z732">
        <v>0.15</v>
      </c>
      <c r="AA732">
        <v>0.5</v>
      </c>
      <c r="AB732">
        <v>0.66692361994151705</v>
      </c>
    </row>
    <row r="733" spans="1:28" x14ac:dyDescent="0.25">
      <c r="A733">
        <v>747</v>
      </c>
      <c r="B733" s="7" t="s">
        <v>152</v>
      </c>
      <c r="C733" s="7" t="s">
        <v>149</v>
      </c>
      <c r="D733">
        <v>0.94599999999999995</v>
      </c>
      <c r="E733">
        <v>6.79115619186708E-3</v>
      </c>
      <c r="F733">
        <v>-1.2845271185175299E-3</v>
      </c>
      <c r="G733">
        <v>2.87154728814825E-2</v>
      </c>
      <c r="H733">
        <v>3.0514946119876899E-6</v>
      </c>
      <c r="I733">
        <v>1</v>
      </c>
      <c r="J733">
        <v>1</v>
      </c>
      <c r="K733">
        <v>1</v>
      </c>
      <c r="L733">
        <v>2.2720644299853198E-6</v>
      </c>
      <c r="M733">
        <v>4.7015045301946396E-6</v>
      </c>
      <c r="N733">
        <v>3.9220743481922704E-6</v>
      </c>
      <c r="O733">
        <v>1.38951326065409E-2</v>
      </c>
      <c r="P733">
        <v>30</v>
      </c>
      <c r="Q733">
        <v>0.6</v>
      </c>
      <c r="R733">
        <v>0.03</v>
      </c>
      <c r="S733" s="7" t="s">
        <v>21</v>
      </c>
      <c r="T733" s="7" t="s">
        <v>25</v>
      </c>
      <c r="U733" s="7" t="s">
        <v>21</v>
      </c>
      <c r="V733" s="7" t="s">
        <v>28</v>
      </c>
      <c r="W733" s="7" t="s">
        <v>21</v>
      </c>
      <c r="X733" s="7" t="s">
        <v>29</v>
      </c>
      <c r="Y733">
        <v>0.35</v>
      </c>
      <c r="Z733">
        <v>0.5</v>
      </c>
      <c r="AA733">
        <v>0.05</v>
      </c>
      <c r="AB733">
        <v>0.274406312032136</v>
      </c>
    </row>
    <row r="734" spans="1:28" x14ac:dyDescent="0.25">
      <c r="A734">
        <v>748</v>
      </c>
      <c r="B734" s="7" t="s">
        <v>152</v>
      </c>
      <c r="C734" s="7" t="s">
        <v>149</v>
      </c>
      <c r="D734">
        <v>0.95199999999999996</v>
      </c>
      <c r="E734">
        <v>8.3881704480326408E-3</v>
      </c>
      <c r="F734">
        <v>-1.70697548819917E-3</v>
      </c>
      <c r="G734">
        <v>3.8293024511800798E-2</v>
      </c>
      <c r="H734">
        <v>4.6640498448673199E-6</v>
      </c>
      <c r="I734">
        <v>1</v>
      </c>
      <c r="J734">
        <v>1</v>
      </c>
      <c r="K734">
        <v>1</v>
      </c>
      <c r="L734">
        <v>3.5333609129663901E-6</v>
      </c>
      <c r="M734">
        <v>7.5778151621801303E-6</v>
      </c>
      <c r="N734">
        <v>6.4471262302792E-6</v>
      </c>
      <c r="O734">
        <v>2.1180453064075899E-2</v>
      </c>
      <c r="P734">
        <v>31</v>
      </c>
      <c r="Q734">
        <v>0.6</v>
      </c>
      <c r="R734">
        <v>0.04</v>
      </c>
      <c r="S734" s="7" t="s">
        <v>21</v>
      </c>
      <c r="T734" s="7" t="s">
        <v>25</v>
      </c>
      <c r="U734" s="7" t="s">
        <v>21</v>
      </c>
      <c r="V734" s="7" t="s">
        <v>28</v>
      </c>
      <c r="W734" s="7" t="s">
        <v>21</v>
      </c>
      <c r="X734" s="7" t="s">
        <v>29</v>
      </c>
      <c r="Y734">
        <v>0.3</v>
      </c>
      <c r="Z734">
        <v>0.5</v>
      </c>
      <c r="AA734">
        <v>0.01</v>
      </c>
      <c r="AB734">
        <v>0.23081783715997201</v>
      </c>
    </row>
    <row r="735" spans="1:28" x14ac:dyDescent="0.25">
      <c r="A735">
        <v>749</v>
      </c>
      <c r="B735" s="7" t="s">
        <v>152</v>
      </c>
      <c r="C735" s="7" t="s">
        <v>149</v>
      </c>
      <c r="D735">
        <v>0.97499999999999998</v>
      </c>
      <c r="E735">
        <v>9.2197260149003406E-3</v>
      </c>
      <c r="F735">
        <v>-1.9331797271192599E-3</v>
      </c>
      <c r="G735">
        <v>5.8066820272880702E-2</v>
      </c>
      <c r="H735">
        <v>5.7332424345322501E-6</v>
      </c>
      <c r="I735">
        <v>1</v>
      </c>
      <c r="J735">
        <v>1</v>
      </c>
      <c r="K735">
        <v>1</v>
      </c>
      <c r="L735">
        <v>2.9882992789351599E-6</v>
      </c>
      <c r="M735">
        <v>9.47042629187716E-6</v>
      </c>
      <c r="N735">
        <v>6.7254831362800698E-6</v>
      </c>
      <c r="O735">
        <v>3.7121014129427997E-2</v>
      </c>
      <c r="P735">
        <v>32</v>
      </c>
      <c r="Q735">
        <v>0.6</v>
      </c>
      <c r="R735">
        <v>0.06</v>
      </c>
      <c r="S735" s="7" t="s">
        <v>21</v>
      </c>
      <c r="T735" s="7" t="s">
        <v>25</v>
      </c>
      <c r="U735" s="7" t="s">
        <v>21</v>
      </c>
      <c r="V735" s="7" t="s">
        <v>28</v>
      </c>
      <c r="W735" s="7" t="s">
        <v>21</v>
      </c>
      <c r="X735" s="7" t="s">
        <v>29</v>
      </c>
      <c r="Y735">
        <v>0.1</v>
      </c>
      <c r="Z735">
        <v>0.3</v>
      </c>
      <c r="AA735">
        <v>0.05</v>
      </c>
      <c r="AB735">
        <v>0.36263303884984599</v>
      </c>
    </row>
    <row r="736" spans="1:28" x14ac:dyDescent="0.25">
      <c r="A736">
        <v>750</v>
      </c>
      <c r="B736" s="7" t="s">
        <v>152</v>
      </c>
      <c r="C736" s="7" t="s">
        <v>149</v>
      </c>
      <c r="D736">
        <v>0.96499999999999997</v>
      </c>
      <c r="E736">
        <v>1.30618840998855E-2</v>
      </c>
      <c r="F736">
        <v>-2.8130706582660502E-3</v>
      </c>
      <c r="G736">
        <v>7.7186929341734101E-2</v>
      </c>
      <c r="H736">
        <v>1.14211383799705E-5</v>
      </c>
      <c r="I736">
        <v>1</v>
      </c>
      <c r="J736">
        <v>1</v>
      </c>
      <c r="K736">
        <v>1</v>
      </c>
      <c r="L736">
        <v>6.6696911977506499E-6</v>
      </c>
      <c r="M736">
        <v>1.9334504908367901E-5</v>
      </c>
      <c r="N736">
        <v>1.4583057726148E-5</v>
      </c>
      <c r="O736">
        <v>4.7196051488879801E-2</v>
      </c>
      <c r="P736">
        <v>33</v>
      </c>
      <c r="Q736">
        <v>0.6</v>
      </c>
      <c r="R736">
        <v>0.08</v>
      </c>
      <c r="S736" s="7" t="s">
        <v>21</v>
      </c>
      <c r="T736" s="7" t="s">
        <v>25</v>
      </c>
      <c r="U736" s="7" t="s">
        <v>21</v>
      </c>
      <c r="V736" s="7" t="s">
        <v>28</v>
      </c>
      <c r="W736" s="7" t="s">
        <v>21</v>
      </c>
      <c r="X736" s="7" t="s">
        <v>29</v>
      </c>
      <c r="Y736">
        <v>0.1</v>
      </c>
      <c r="Z736">
        <v>0.4</v>
      </c>
      <c r="AA736">
        <v>0.05</v>
      </c>
      <c r="AB736">
        <v>0.33124033534639302</v>
      </c>
    </row>
    <row r="737" spans="1:28" x14ac:dyDescent="0.25">
      <c r="A737">
        <v>751</v>
      </c>
      <c r="B737" s="7" t="s">
        <v>152</v>
      </c>
      <c r="C737" s="7" t="s">
        <v>149</v>
      </c>
      <c r="D737">
        <v>0.95699999999999996</v>
      </c>
      <c r="E737">
        <v>1.7220644276731499E-2</v>
      </c>
      <c r="F737">
        <v>-3.5613541801680598E-3</v>
      </c>
      <c r="G737">
        <v>9.64386458198319E-2</v>
      </c>
      <c r="H737">
        <v>1.9851788602984099E-5</v>
      </c>
      <c r="I737">
        <v>1</v>
      </c>
      <c r="J737">
        <v>1</v>
      </c>
      <c r="K737">
        <v>1</v>
      </c>
      <c r="L737">
        <v>1.23218213350962E-5</v>
      </c>
      <c r="M737">
        <v>3.2535032199584598E-5</v>
      </c>
      <c r="N737">
        <v>2.5005064931696699E-5</v>
      </c>
      <c r="O737">
        <v>5.5545930094032803E-2</v>
      </c>
      <c r="P737">
        <v>34</v>
      </c>
      <c r="Q737">
        <v>0.6</v>
      </c>
      <c r="R737">
        <v>0.1</v>
      </c>
      <c r="S737" s="7" t="s">
        <v>21</v>
      </c>
      <c r="T737" s="7" t="s">
        <v>25</v>
      </c>
      <c r="U737" s="7" t="s">
        <v>21</v>
      </c>
      <c r="V737" s="7" t="s">
        <v>28</v>
      </c>
      <c r="W737" s="7" t="s">
        <v>21</v>
      </c>
      <c r="X737" s="7" t="s">
        <v>29</v>
      </c>
      <c r="Y737">
        <v>0.1</v>
      </c>
      <c r="Z737">
        <v>0.4</v>
      </c>
      <c r="AA737">
        <v>0.05</v>
      </c>
      <c r="AB737">
        <v>0.40403208331824397</v>
      </c>
    </row>
    <row r="738" spans="1:28" x14ac:dyDescent="0.25">
      <c r="A738">
        <v>752</v>
      </c>
      <c r="B738" s="7" t="s">
        <v>152</v>
      </c>
      <c r="C738" s="7" t="s">
        <v>149</v>
      </c>
      <c r="D738">
        <v>0.97699999999999998</v>
      </c>
      <c r="E738">
        <v>2.0686418282213501E-2</v>
      </c>
      <c r="F738">
        <v>-4.1042087306782504E-3</v>
      </c>
      <c r="G738">
        <v>0.120895791269322</v>
      </c>
      <c r="H738">
        <v>2.8749715557712E-5</v>
      </c>
      <c r="I738">
        <v>1</v>
      </c>
      <c r="J738">
        <v>1</v>
      </c>
      <c r="K738">
        <v>1</v>
      </c>
      <c r="L738">
        <v>1.68417329148307E-5</v>
      </c>
      <c r="M738">
        <v>4.5594244862687598E-5</v>
      </c>
      <c r="N738">
        <v>3.3686262219806302E-5</v>
      </c>
      <c r="O738">
        <v>7.0962765391492905E-2</v>
      </c>
      <c r="P738">
        <v>35</v>
      </c>
      <c r="Q738">
        <v>0.6</v>
      </c>
      <c r="R738">
        <v>0.125</v>
      </c>
      <c r="S738" s="7" t="s">
        <v>21</v>
      </c>
      <c r="T738" s="7" t="s">
        <v>25</v>
      </c>
      <c r="U738" s="7" t="s">
        <v>21</v>
      </c>
      <c r="V738" s="7" t="s">
        <v>28</v>
      </c>
      <c r="W738" s="7" t="s">
        <v>21</v>
      </c>
      <c r="X738" s="7" t="s">
        <v>29</v>
      </c>
      <c r="Y738">
        <v>0.05</v>
      </c>
      <c r="Z738">
        <v>0.4</v>
      </c>
      <c r="AA738">
        <v>0.05</v>
      </c>
      <c r="AB738">
        <v>0.42841165126740999</v>
      </c>
    </row>
    <row r="739" spans="1:28" x14ac:dyDescent="0.25">
      <c r="A739">
        <v>753</v>
      </c>
      <c r="B739" s="7" t="s">
        <v>152</v>
      </c>
      <c r="C739" s="7" t="s">
        <v>149</v>
      </c>
      <c r="D739">
        <v>0.95699999999999996</v>
      </c>
      <c r="E739">
        <v>2.5753430259792199E-2</v>
      </c>
      <c r="F739">
        <v>-5.35795174283199E-3</v>
      </c>
      <c r="G739">
        <v>0.144642048257168</v>
      </c>
      <c r="H739">
        <v>4.4213993725411201E-5</v>
      </c>
      <c r="I739">
        <v>1</v>
      </c>
      <c r="J739">
        <v>1</v>
      </c>
      <c r="K739">
        <v>1</v>
      </c>
      <c r="L739">
        <v>2.9984597763815398E-5</v>
      </c>
      <c r="M739">
        <v>7.2921640603927504E-5</v>
      </c>
      <c r="N739">
        <v>5.8692244642331702E-5</v>
      </c>
      <c r="O739">
        <v>8.3848729296421204E-2</v>
      </c>
      <c r="P739">
        <v>36</v>
      </c>
      <c r="Q739">
        <v>0.6</v>
      </c>
      <c r="R739">
        <v>0.15</v>
      </c>
      <c r="S739" s="7" t="s">
        <v>21</v>
      </c>
      <c r="T739" s="7" t="s">
        <v>25</v>
      </c>
      <c r="U739" s="7" t="s">
        <v>21</v>
      </c>
      <c r="V739" s="7" t="s">
        <v>28</v>
      </c>
      <c r="W739" s="7" t="s">
        <v>21</v>
      </c>
      <c r="X739" s="7" t="s">
        <v>29</v>
      </c>
      <c r="Y739">
        <v>0.05</v>
      </c>
      <c r="Z739">
        <v>0.5</v>
      </c>
      <c r="AA739">
        <v>2.5000000000000001E-2</v>
      </c>
      <c r="AB739">
        <v>0.382452220989838</v>
      </c>
    </row>
    <row r="740" spans="1:28" x14ac:dyDescent="0.25">
      <c r="A740">
        <v>754</v>
      </c>
      <c r="B740" s="7" t="s">
        <v>152</v>
      </c>
      <c r="C740" s="7" t="s">
        <v>149</v>
      </c>
      <c r="D740">
        <v>0.93200000000000005</v>
      </c>
      <c r="E740">
        <v>6.5508565283296204E-3</v>
      </c>
      <c r="F740">
        <v>-5.88380302351037E-4</v>
      </c>
      <c r="G740">
        <v>9.4116196976489694E-3</v>
      </c>
      <c r="H740">
        <v>2.8208367149124799E-6</v>
      </c>
      <c r="I740">
        <v>1</v>
      </c>
      <c r="J740">
        <v>1</v>
      </c>
      <c r="K740">
        <v>1</v>
      </c>
      <c r="L740">
        <v>2.30809243718858E-6</v>
      </c>
      <c r="M740">
        <v>3.16702809510718E-6</v>
      </c>
      <c r="N740">
        <v>2.6542838173832801E-6</v>
      </c>
      <c r="O740">
        <v>5.8820167653487101E-3</v>
      </c>
      <c r="P740">
        <v>37</v>
      </c>
      <c r="Q740">
        <v>0.4</v>
      </c>
      <c r="R740">
        <v>0.01</v>
      </c>
      <c r="S740" s="7" t="s">
        <v>30</v>
      </c>
      <c r="T740" s="7" t="s">
        <v>31</v>
      </c>
      <c r="U740" s="7" t="s">
        <v>30</v>
      </c>
      <c r="V740" s="7" t="s">
        <v>32</v>
      </c>
      <c r="W740" s="7" t="s">
        <v>30</v>
      </c>
      <c r="X740" s="7" t="s">
        <v>33</v>
      </c>
      <c r="Y740">
        <v>2.5000000000000001E-2</v>
      </c>
      <c r="Z740">
        <v>0.15</v>
      </c>
      <c r="AA740">
        <v>0.5</v>
      </c>
      <c r="AB740">
        <v>0.63673926719995</v>
      </c>
    </row>
    <row r="741" spans="1:28" x14ac:dyDescent="0.25">
      <c r="A741">
        <v>755</v>
      </c>
      <c r="B741" s="7" t="s">
        <v>152</v>
      </c>
      <c r="C741" s="7" t="s">
        <v>149</v>
      </c>
      <c r="D741">
        <v>0.94599999999999995</v>
      </c>
      <c r="E741">
        <v>1.12330352564722E-2</v>
      </c>
      <c r="F741">
        <v>-1.0370807847513599E-3</v>
      </c>
      <c r="G741">
        <v>1.8962919215248699E-2</v>
      </c>
      <c r="H741">
        <v>8.2820684896677908E-6</v>
      </c>
      <c r="I741">
        <v>1</v>
      </c>
      <c r="J741">
        <v>1</v>
      </c>
      <c r="K741">
        <v>1</v>
      </c>
      <c r="L741">
        <v>6.7136843285549003E-6</v>
      </c>
      <c r="M741">
        <v>9.3576050437683001E-6</v>
      </c>
      <c r="N741">
        <v>7.7892208826554104E-6</v>
      </c>
      <c r="O741">
        <v>1.21724227748773E-2</v>
      </c>
      <c r="P741">
        <v>38</v>
      </c>
      <c r="Q741">
        <v>0.4</v>
      </c>
      <c r="R741">
        <v>0.02</v>
      </c>
      <c r="S741" s="7" t="s">
        <v>30</v>
      </c>
      <c r="T741" s="7" t="s">
        <v>31</v>
      </c>
      <c r="U741" s="7" t="s">
        <v>30</v>
      </c>
      <c r="V741" s="7" t="s">
        <v>32</v>
      </c>
      <c r="W741" s="7" t="s">
        <v>30</v>
      </c>
      <c r="X741" s="7" t="s">
        <v>33</v>
      </c>
      <c r="Y741">
        <v>2.5000000000000001E-2</v>
      </c>
      <c r="Z741">
        <v>0.2</v>
      </c>
      <c r="AA741">
        <v>0.4</v>
      </c>
      <c r="AB741">
        <v>0.57358465017055205</v>
      </c>
    </row>
    <row r="742" spans="1:28" x14ac:dyDescent="0.25">
      <c r="A742">
        <v>756</v>
      </c>
      <c r="B742" s="7" t="s">
        <v>152</v>
      </c>
      <c r="C742" s="7" t="s">
        <v>149</v>
      </c>
      <c r="D742">
        <v>0.95299999999999996</v>
      </c>
      <c r="E742">
        <v>1.1235470440891401E-2</v>
      </c>
      <c r="F742">
        <v>-1.41710228077053E-3</v>
      </c>
      <c r="G742">
        <v>2.8582897719229401E-2</v>
      </c>
      <c r="H742">
        <v>8.3198601680923792E-6</v>
      </c>
      <c r="I742">
        <v>1</v>
      </c>
      <c r="J742">
        <v>1</v>
      </c>
      <c r="K742">
        <v>1</v>
      </c>
      <c r="L742">
        <v>6.4304148731252003E-6</v>
      </c>
      <c r="M742">
        <v>1.03280390422574E-5</v>
      </c>
      <c r="N742">
        <v>8.4385937472902403E-6</v>
      </c>
      <c r="O742">
        <v>1.4171493789849301E-2</v>
      </c>
      <c r="P742">
        <v>39</v>
      </c>
      <c r="Q742">
        <v>0.4</v>
      </c>
      <c r="R742">
        <v>0.03</v>
      </c>
      <c r="S742" s="7" t="s">
        <v>30</v>
      </c>
      <c r="T742" s="7" t="s">
        <v>31</v>
      </c>
      <c r="U742" s="7" t="s">
        <v>30</v>
      </c>
      <c r="V742" s="7" t="s">
        <v>32</v>
      </c>
      <c r="W742" s="7" t="s">
        <v>30</v>
      </c>
      <c r="X742" s="7" t="s">
        <v>33</v>
      </c>
      <c r="Y742">
        <v>0.35</v>
      </c>
      <c r="Z742">
        <v>0.55000000000000004</v>
      </c>
      <c r="AA742">
        <v>0.1</v>
      </c>
      <c r="AB742">
        <v>0.30345373233101502</v>
      </c>
    </row>
    <row r="743" spans="1:28" x14ac:dyDescent="0.25">
      <c r="A743">
        <v>757</v>
      </c>
      <c r="B743" s="7" t="s">
        <v>152</v>
      </c>
      <c r="C743" s="7" t="s">
        <v>149</v>
      </c>
      <c r="D743">
        <v>0.93600000000000005</v>
      </c>
      <c r="E743">
        <v>2.75803118329759E-3</v>
      </c>
      <c r="F743">
        <v>-4.2100883858739397E-4</v>
      </c>
      <c r="G743">
        <v>9.5789911614126404E-3</v>
      </c>
      <c r="H743">
        <v>5.00346423889436E-7</v>
      </c>
      <c r="I743">
        <v>1</v>
      </c>
      <c r="J743">
        <v>1</v>
      </c>
      <c r="K743">
        <v>1</v>
      </c>
      <c r="L743">
        <v>4.1187083936620799E-7</v>
      </c>
      <c r="M743">
        <v>6.7759486605814203E-7</v>
      </c>
      <c r="N743">
        <v>5.8911928153491397E-7</v>
      </c>
      <c r="O743">
        <v>4.1613337562185796E-3</v>
      </c>
      <c r="P743">
        <v>40</v>
      </c>
      <c r="Q743">
        <v>0.5</v>
      </c>
      <c r="R743">
        <v>0.01</v>
      </c>
      <c r="S743" s="7" t="s">
        <v>30</v>
      </c>
      <c r="T743" s="7" t="s">
        <v>31</v>
      </c>
      <c r="U743" s="7" t="s">
        <v>30</v>
      </c>
      <c r="V743" s="7" t="s">
        <v>34</v>
      </c>
      <c r="W743" s="7" t="s">
        <v>30</v>
      </c>
      <c r="X743" s="7" t="s">
        <v>35</v>
      </c>
      <c r="Y743">
        <v>0.5</v>
      </c>
      <c r="Z743">
        <v>0.6</v>
      </c>
      <c r="AA743">
        <v>0.05</v>
      </c>
      <c r="AB743">
        <v>0.17292000275077901</v>
      </c>
    </row>
    <row r="744" spans="1:28" x14ac:dyDescent="0.25">
      <c r="A744">
        <v>758</v>
      </c>
      <c r="B744" s="7" t="s">
        <v>152</v>
      </c>
      <c r="C744" s="7" t="s">
        <v>149</v>
      </c>
      <c r="D744">
        <v>0.93100000000000005</v>
      </c>
      <c r="E744">
        <v>4.9086682533964303E-3</v>
      </c>
      <c r="F744">
        <v>-1.07761969611876E-3</v>
      </c>
      <c r="G744">
        <v>1.8922380303881301E-2</v>
      </c>
      <c r="H744">
        <v>1.59265269977823E-6</v>
      </c>
      <c r="I744">
        <v>1</v>
      </c>
      <c r="J744">
        <v>1</v>
      </c>
      <c r="K744">
        <v>1</v>
      </c>
      <c r="L744">
        <v>1.11923307333362E-6</v>
      </c>
      <c r="M744">
        <v>2.7539169092413199E-6</v>
      </c>
      <c r="N744">
        <v>2.2804972827967201E-6</v>
      </c>
      <c r="O744">
        <v>1.03605364284277E-2</v>
      </c>
      <c r="P744">
        <v>41</v>
      </c>
      <c r="Q744">
        <v>0.5</v>
      </c>
      <c r="R744">
        <v>0.02</v>
      </c>
      <c r="S744" s="7" t="s">
        <v>30</v>
      </c>
      <c r="T744" s="7" t="s">
        <v>31</v>
      </c>
      <c r="U744" s="7" t="s">
        <v>30</v>
      </c>
      <c r="V744" s="7" t="s">
        <v>34</v>
      </c>
      <c r="W744" s="7" t="s">
        <v>30</v>
      </c>
      <c r="X744" s="7" t="s">
        <v>35</v>
      </c>
      <c r="Y744">
        <v>0.35</v>
      </c>
      <c r="Z744">
        <v>0.5</v>
      </c>
      <c r="AA744">
        <v>0.05</v>
      </c>
      <c r="AB744">
        <v>0.20421095716347001</v>
      </c>
    </row>
    <row r="745" spans="1:28" x14ac:dyDescent="0.25">
      <c r="A745">
        <v>759</v>
      </c>
      <c r="B745" s="7" t="s">
        <v>152</v>
      </c>
      <c r="C745" s="7" t="s">
        <v>149</v>
      </c>
      <c r="D745">
        <v>0.93799999999999994</v>
      </c>
      <c r="E745">
        <v>1.4257666168366399E-2</v>
      </c>
      <c r="F745">
        <v>-1.62308335711326E-3</v>
      </c>
      <c r="G745">
        <v>2.8376916642886701E-2</v>
      </c>
      <c r="H745">
        <v>1.3388511249118399E-5</v>
      </c>
      <c r="I745">
        <v>1</v>
      </c>
      <c r="J745">
        <v>1</v>
      </c>
      <c r="K745">
        <v>1</v>
      </c>
      <c r="L745">
        <v>1.13376334844921E-5</v>
      </c>
      <c r="M745">
        <v>1.60229108332564E-5</v>
      </c>
      <c r="N745">
        <v>1.39720330686302E-5</v>
      </c>
      <c r="O745">
        <v>1.4277564006579001E-2</v>
      </c>
      <c r="P745">
        <v>42</v>
      </c>
      <c r="Q745">
        <v>0.5</v>
      </c>
      <c r="R745">
        <v>0.03</v>
      </c>
      <c r="S745" s="7" t="s">
        <v>30</v>
      </c>
      <c r="T745" s="7" t="s">
        <v>31</v>
      </c>
      <c r="U745" s="7" t="s">
        <v>30</v>
      </c>
      <c r="V745" s="7" t="s">
        <v>34</v>
      </c>
      <c r="W745" s="7" t="s">
        <v>30</v>
      </c>
      <c r="X745" s="7" t="s">
        <v>35</v>
      </c>
      <c r="Y745">
        <v>0.05</v>
      </c>
      <c r="Z745">
        <v>0.25</v>
      </c>
      <c r="AA745">
        <v>0.4</v>
      </c>
      <c r="AB745">
        <v>0.60561432133979198</v>
      </c>
    </row>
    <row r="746" spans="1:28" x14ac:dyDescent="0.25">
      <c r="A746">
        <v>760</v>
      </c>
      <c r="B746" s="7" t="s">
        <v>152</v>
      </c>
      <c r="C746" s="7" t="s">
        <v>149</v>
      </c>
      <c r="D746">
        <v>0.96499999999999997</v>
      </c>
      <c r="E746">
        <v>1.25927169369214E-2</v>
      </c>
      <c r="F746">
        <v>-1.9634106514965499E-3</v>
      </c>
      <c r="G746">
        <v>3.8036589348503499E-2</v>
      </c>
      <c r="H746">
        <v>1.0655527605545901E-5</v>
      </c>
      <c r="I746">
        <v>1</v>
      </c>
      <c r="J746">
        <v>1</v>
      </c>
      <c r="K746">
        <v>1</v>
      </c>
      <c r="L746">
        <v>7.572538204421E-6</v>
      </c>
      <c r="M746">
        <v>1.4510508991956E-5</v>
      </c>
      <c r="N746">
        <v>1.1427519590831101E-5</v>
      </c>
      <c r="O746">
        <v>2.48073978366815E-2</v>
      </c>
      <c r="P746">
        <v>43</v>
      </c>
      <c r="Q746">
        <v>0.5</v>
      </c>
      <c r="R746">
        <v>0.04</v>
      </c>
      <c r="S746" s="7" t="s">
        <v>30</v>
      </c>
      <c r="T746" s="7" t="s">
        <v>31</v>
      </c>
      <c r="U746" s="7" t="s">
        <v>30</v>
      </c>
      <c r="V746" s="7" t="s">
        <v>34</v>
      </c>
      <c r="W746" s="7" t="s">
        <v>30</v>
      </c>
      <c r="X746" s="7" t="s">
        <v>35</v>
      </c>
      <c r="Y746">
        <v>0.05</v>
      </c>
      <c r="Z746">
        <v>0.25</v>
      </c>
      <c r="AA746">
        <v>0.2</v>
      </c>
      <c r="AB746">
        <v>0.43235658555032203</v>
      </c>
    </row>
    <row r="747" spans="1:28" x14ac:dyDescent="0.25">
      <c r="A747">
        <v>761</v>
      </c>
      <c r="B747" s="7" t="s">
        <v>152</v>
      </c>
      <c r="C747" s="7" t="s">
        <v>149</v>
      </c>
      <c r="D747">
        <v>0.96599999999999997</v>
      </c>
      <c r="E747">
        <v>1.63967316274438E-2</v>
      </c>
      <c r="F747">
        <v>-2.8457542984334301E-3</v>
      </c>
      <c r="G747">
        <v>5.7154245701566499E-2</v>
      </c>
      <c r="H747">
        <v>1.8047771362473399E-5</v>
      </c>
      <c r="I747">
        <v>1</v>
      </c>
      <c r="J747">
        <v>1</v>
      </c>
      <c r="K747">
        <v>1</v>
      </c>
      <c r="L747">
        <v>1.27765707125104E-5</v>
      </c>
      <c r="M747">
        <v>2.6146088889525799E-5</v>
      </c>
      <c r="N747">
        <v>2.0874888239562801E-5</v>
      </c>
      <c r="O747">
        <v>3.94461229115061E-2</v>
      </c>
      <c r="P747">
        <v>44</v>
      </c>
      <c r="Q747">
        <v>0.5</v>
      </c>
      <c r="R747">
        <v>0.06</v>
      </c>
      <c r="S747" s="7" t="s">
        <v>30</v>
      </c>
      <c r="T747" s="7" t="s">
        <v>31</v>
      </c>
      <c r="U747" s="7" t="s">
        <v>30</v>
      </c>
      <c r="V747" s="7" t="s">
        <v>34</v>
      </c>
      <c r="W747" s="7" t="s">
        <v>30</v>
      </c>
      <c r="X747" s="7" t="s">
        <v>35</v>
      </c>
      <c r="Y747">
        <v>0.05</v>
      </c>
      <c r="Z747">
        <v>0.25</v>
      </c>
      <c r="AA747">
        <v>0.1</v>
      </c>
      <c r="AB747">
        <v>0.44007467645321202</v>
      </c>
    </row>
    <row r="748" spans="1:28" x14ac:dyDescent="0.25">
      <c r="A748">
        <v>762</v>
      </c>
      <c r="B748" s="7" t="s">
        <v>152</v>
      </c>
      <c r="C748" s="7" t="s">
        <v>149</v>
      </c>
      <c r="D748">
        <v>0.96799999999999997</v>
      </c>
      <c r="E748">
        <v>2.29484655723701E-2</v>
      </c>
      <c r="F748">
        <v>-3.9901452728788702E-3</v>
      </c>
      <c r="G748">
        <v>7.6009854727121198E-2</v>
      </c>
      <c r="H748">
        <v>3.53408710822387E-5</v>
      </c>
      <c r="I748">
        <v>1</v>
      </c>
      <c r="J748">
        <v>1</v>
      </c>
      <c r="K748">
        <v>1</v>
      </c>
      <c r="L748">
        <v>2.7232449011662801E-5</v>
      </c>
      <c r="M748">
        <v>5.1262130380916402E-5</v>
      </c>
      <c r="N748">
        <v>4.3153708310340399E-5</v>
      </c>
      <c r="O748">
        <v>4.9852115466953298E-2</v>
      </c>
      <c r="P748">
        <v>45</v>
      </c>
      <c r="Q748">
        <v>0.5</v>
      </c>
      <c r="R748">
        <v>0.08</v>
      </c>
      <c r="S748" s="7" t="s">
        <v>30</v>
      </c>
      <c r="T748" s="7" t="s">
        <v>31</v>
      </c>
      <c r="U748" s="7" t="s">
        <v>30</v>
      </c>
      <c r="V748" s="7" t="s">
        <v>34</v>
      </c>
      <c r="W748" s="7" t="s">
        <v>30</v>
      </c>
      <c r="X748" s="7" t="s">
        <v>35</v>
      </c>
      <c r="Y748">
        <v>0.05</v>
      </c>
      <c r="Z748">
        <v>0.3</v>
      </c>
      <c r="AA748">
        <v>0.1</v>
      </c>
      <c r="AB748">
        <v>0.46889878368029497</v>
      </c>
    </row>
    <row r="749" spans="1:28" x14ac:dyDescent="0.25">
      <c r="A749">
        <v>763</v>
      </c>
      <c r="B749" s="7" t="s">
        <v>152</v>
      </c>
      <c r="C749" s="7" t="s">
        <v>149</v>
      </c>
      <c r="D749">
        <v>0.97199999999999998</v>
      </c>
      <c r="E749">
        <v>4.0428801995577501E-3</v>
      </c>
      <c r="F749">
        <v>-4.37045556892397E-4</v>
      </c>
      <c r="G749">
        <v>9.5629544431075804E-3</v>
      </c>
      <c r="H749">
        <v>1.09090950430858E-6</v>
      </c>
      <c r="I749">
        <v>1</v>
      </c>
      <c r="J749">
        <v>1</v>
      </c>
      <c r="K749">
        <v>1</v>
      </c>
      <c r="L749">
        <v>8.03439631628615E-7</v>
      </c>
      <c r="M749">
        <v>1.2819183231079601E-6</v>
      </c>
      <c r="N749">
        <v>9.9444845042800104E-7</v>
      </c>
      <c r="O749">
        <v>4.2117047831510797E-3</v>
      </c>
      <c r="P749">
        <v>46</v>
      </c>
      <c r="Q749">
        <v>0.6</v>
      </c>
      <c r="R749">
        <v>0.01</v>
      </c>
      <c r="S749" s="7" t="s">
        <v>30</v>
      </c>
      <c r="T749" s="7" t="s">
        <v>36</v>
      </c>
      <c r="U749" s="7" t="s">
        <v>30</v>
      </c>
      <c r="V749" s="7" t="s">
        <v>37</v>
      </c>
      <c r="W749" s="7" t="s">
        <v>30</v>
      </c>
      <c r="X749" s="7" t="s">
        <v>38</v>
      </c>
      <c r="Y749">
        <v>0.05</v>
      </c>
      <c r="Z749">
        <v>0.18</v>
      </c>
      <c r="AA749">
        <v>0.5</v>
      </c>
      <c r="AB749">
        <v>0.59615827552502798</v>
      </c>
    </row>
    <row r="750" spans="1:28" x14ac:dyDescent="0.25">
      <c r="A750">
        <v>764</v>
      </c>
      <c r="B750" s="7" t="s">
        <v>152</v>
      </c>
      <c r="C750" s="7" t="s">
        <v>149</v>
      </c>
      <c r="D750">
        <v>0.98199999999999998</v>
      </c>
      <c r="E750">
        <v>6.8397803207481704E-3</v>
      </c>
      <c r="F750">
        <v>-9.0541924665229004E-4</v>
      </c>
      <c r="G750">
        <v>1.9094580753347599E-2</v>
      </c>
      <c r="H750">
        <v>3.1337742767097101E-6</v>
      </c>
      <c r="I750">
        <v>1</v>
      </c>
      <c r="J750">
        <v>1</v>
      </c>
      <c r="K750">
        <v>1</v>
      </c>
      <c r="L750">
        <v>2.0342526923391402E-6</v>
      </c>
      <c r="M750">
        <v>3.9535582889181101E-6</v>
      </c>
      <c r="N750">
        <v>2.8540367045475402E-6</v>
      </c>
      <c r="O750">
        <v>9.4409196808677796E-3</v>
      </c>
      <c r="P750">
        <v>47</v>
      </c>
      <c r="Q750">
        <v>0.6</v>
      </c>
      <c r="R750">
        <v>0.02</v>
      </c>
      <c r="S750" s="7" t="s">
        <v>30</v>
      </c>
      <c r="T750" s="7" t="s">
        <v>36</v>
      </c>
      <c r="U750" s="7" t="s">
        <v>30</v>
      </c>
      <c r="V750" s="7" t="s">
        <v>37</v>
      </c>
      <c r="W750" s="7" t="s">
        <v>30</v>
      </c>
      <c r="X750" s="7" t="s">
        <v>38</v>
      </c>
      <c r="Y750">
        <v>0.05</v>
      </c>
      <c r="Z750">
        <v>0.2</v>
      </c>
      <c r="AA750">
        <v>0.4</v>
      </c>
      <c r="AB750">
        <v>0.55917398631245896</v>
      </c>
    </row>
    <row r="751" spans="1:28" x14ac:dyDescent="0.25">
      <c r="A751">
        <v>765</v>
      </c>
      <c r="B751" s="7" t="s">
        <v>152</v>
      </c>
      <c r="C751" s="7" t="s">
        <v>149</v>
      </c>
      <c r="D751">
        <v>0.96799999999999997</v>
      </c>
      <c r="E751">
        <v>1.1363198366663701E-2</v>
      </c>
      <c r="F751">
        <v>-1.41771367432245E-3</v>
      </c>
      <c r="G751">
        <v>2.8582286325677501E-2</v>
      </c>
      <c r="H751">
        <v>8.6058407216610995E-6</v>
      </c>
      <c r="I751">
        <v>1</v>
      </c>
      <c r="J751">
        <v>1</v>
      </c>
      <c r="K751">
        <v>1</v>
      </c>
      <c r="L751">
        <v>6.4045034147756901E-6</v>
      </c>
      <c r="M751">
        <v>1.0615752784022E-5</v>
      </c>
      <c r="N751">
        <v>8.4144154771365506E-6</v>
      </c>
      <c r="O751">
        <v>1.30440684210136E-2</v>
      </c>
      <c r="P751">
        <v>48</v>
      </c>
      <c r="Q751">
        <v>0.6</v>
      </c>
      <c r="R751">
        <v>0.03</v>
      </c>
      <c r="S751" s="7" t="s">
        <v>30</v>
      </c>
      <c r="T751" s="7" t="s">
        <v>36</v>
      </c>
      <c r="U751" s="7" t="s">
        <v>30</v>
      </c>
      <c r="V751" s="7" t="s">
        <v>37</v>
      </c>
      <c r="W751" s="7" t="s">
        <v>30</v>
      </c>
      <c r="X751" s="7" t="s">
        <v>38</v>
      </c>
      <c r="Y751">
        <v>0.05</v>
      </c>
      <c r="Z751">
        <v>0.2</v>
      </c>
      <c r="AA751">
        <v>0.4</v>
      </c>
      <c r="AB751">
        <v>0.64761467127402805</v>
      </c>
    </row>
    <row r="752" spans="1:28" x14ac:dyDescent="0.25">
      <c r="A752">
        <v>766</v>
      </c>
      <c r="B752" s="7" t="s">
        <v>152</v>
      </c>
      <c r="C752" s="7" t="s">
        <v>149</v>
      </c>
      <c r="D752">
        <v>0.96599999999999997</v>
      </c>
      <c r="E752">
        <v>1.1937869056429601E-2</v>
      </c>
      <c r="F752">
        <v>-1.8625105111381001E-3</v>
      </c>
      <c r="G752">
        <v>3.8137489488861899E-2</v>
      </c>
      <c r="H752">
        <v>9.5732205022763802E-6</v>
      </c>
      <c r="I752">
        <v>1</v>
      </c>
      <c r="J752">
        <v>1</v>
      </c>
      <c r="K752">
        <v>1</v>
      </c>
      <c r="L752">
        <v>6.41459466326194E-6</v>
      </c>
      <c r="M752">
        <v>1.30421659063763E-5</v>
      </c>
      <c r="N752">
        <v>9.8835400673618492E-6</v>
      </c>
      <c r="O752">
        <v>2.0220448966291899E-2</v>
      </c>
      <c r="P752">
        <v>49</v>
      </c>
      <c r="Q752">
        <v>0.6</v>
      </c>
      <c r="R752">
        <v>0.04</v>
      </c>
      <c r="S752" s="7" t="s">
        <v>30</v>
      </c>
      <c r="T752" s="7" t="s">
        <v>36</v>
      </c>
      <c r="U752" s="7" t="s">
        <v>30</v>
      </c>
      <c r="V752" s="7" t="s">
        <v>37</v>
      </c>
      <c r="W752" s="7" t="s">
        <v>30</v>
      </c>
      <c r="X752" s="7" t="s">
        <v>38</v>
      </c>
      <c r="Y752">
        <v>0.05</v>
      </c>
      <c r="Z752">
        <v>0.25</v>
      </c>
      <c r="AA752">
        <v>0.3</v>
      </c>
      <c r="AB752">
        <v>0.53330533579316397</v>
      </c>
    </row>
    <row r="753" spans="1:28" x14ac:dyDescent="0.25">
      <c r="A753">
        <v>767</v>
      </c>
      <c r="B753" s="7" t="s">
        <v>152</v>
      </c>
      <c r="C753" s="7" t="s">
        <v>149</v>
      </c>
      <c r="D753">
        <v>0.96199999999999997</v>
      </c>
      <c r="E753">
        <v>1.9236391463350801E-2</v>
      </c>
      <c r="F753">
        <v>-2.7532847917231102E-3</v>
      </c>
      <c r="G753">
        <v>5.7246715208276802E-2</v>
      </c>
      <c r="H753">
        <v>2.4760723034863701E-5</v>
      </c>
      <c r="I753">
        <v>1</v>
      </c>
      <c r="J753">
        <v>1</v>
      </c>
      <c r="K753">
        <v>1</v>
      </c>
      <c r="L753">
        <v>1.8398996776938599E-5</v>
      </c>
      <c r="M753">
        <v>3.2341300179197499E-5</v>
      </c>
      <c r="N753">
        <v>2.5979573921272401E-5</v>
      </c>
      <c r="O753">
        <v>2.7482400735862601E-2</v>
      </c>
      <c r="P753">
        <v>50</v>
      </c>
      <c r="Q753">
        <v>0.6</v>
      </c>
      <c r="R753">
        <v>0.06</v>
      </c>
      <c r="S753" s="7" t="s">
        <v>30</v>
      </c>
      <c r="T753" s="7" t="s">
        <v>36</v>
      </c>
      <c r="U753" s="7" t="s">
        <v>30</v>
      </c>
      <c r="V753" s="7" t="s">
        <v>37</v>
      </c>
      <c r="W753" s="7" t="s">
        <v>30</v>
      </c>
      <c r="X753" s="7" t="s">
        <v>38</v>
      </c>
      <c r="Y753">
        <v>0.05</v>
      </c>
      <c r="Z753">
        <v>0.3</v>
      </c>
      <c r="AA753">
        <v>0.3</v>
      </c>
      <c r="AB753">
        <v>0.58885217741190299</v>
      </c>
    </row>
    <row r="754" spans="1:28" x14ac:dyDescent="0.25">
      <c r="A754">
        <v>768</v>
      </c>
      <c r="B754" s="7" t="s">
        <v>152</v>
      </c>
      <c r="C754" s="7" t="s">
        <v>149</v>
      </c>
      <c r="D754">
        <v>0.94299999999999995</v>
      </c>
      <c r="E754">
        <v>1.9048326336981201E-2</v>
      </c>
      <c r="F754">
        <v>-3.63665034859996E-3</v>
      </c>
      <c r="G754">
        <v>7.63633496514E-2</v>
      </c>
      <c r="H754">
        <v>2.3850121283340901E-5</v>
      </c>
      <c r="I754">
        <v>1</v>
      </c>
      <c r="J754">
        <v>1</v>
      </c>
      <c r="K754">
        <v>1</v>
      </c>
      <c r="L754">
        <v>1.6603831880024301E-5</v>
      </c>
      <c r="M754">
        <v>3.7075347041313099E-5</v>
      </c>
      <c r="N754">
        <v>2.9829057637996499E-5</v>
      </c>
      <c r="O754">
        <v>4.6442367115085502E-2</v>
      </c>
      <c r="P754">
        <v>51</v>
      </c>
      <c r="Q754">
        <v>0.6</v>
      </c>
      <c r="R754">
        <v>0.08</v>
      </c>
      <c r="S754" s="7" t="s">
        <v>30</v>
      </c>
      <c r="T754" s="7" t="s">
        <v>36</v>
      </c>
      <c r="U754" s="7" t="s">
        <v>30</v>
      </c>
      <c r="V754" s="7" t="s">
        <v>37</v>
      </c>
      <c r="W754" s="7" t="s">
        <v>30</v>
      </c>
      <c r="X754" s="7" t="s">
        <v>38</v>
      </c>
      <c r="Y754">
        <v>0.15</v>
      </c>
      <c r="Z754">
        <v>0.5</v>
      </c>
      <c r="AA754">
        <v>0.05</v>
      </c>
      <c r="AB754">
        <v>0.32110729725430298</v>
      </c>
    </row>
    <row r="755" spans="1:28" x14ac:dyDescent="0.25">
      <c r="A755">
        <v>769</v>
      </c>
      <c r="B755" s="7" t="s">
        <v>152</v>
      </c>
      <c r="C755" s="7" t="s">
        <v>149</v>
      </c>
      <c r="D755">
        <v>0.94</v>
      </c>
      <c r="E755">
        <v>2.2962729483490801E-2</v>
      </c>
      <c r="F755">
        <v>-4.3901227155750304E-3</v>
      </c>
      <c r="G755">
        <v>9.5609877284425104E-2</v>
      </c>
      <c r="H755">
        <v>3.4683127233906401E-5</v>
      </c>
      <c r="I755">
        <v>1</v>
      </c>
      <c r="J755">
        <v>1</v>
      </c>
      <c r="K755">
        <v>1</v>
      </c>
      <c r="L755">
        <v>2.60371047111434E-5</v>
      </c>
      <c r="M755">
        <v>5.3956304691714198E-5</v>
      </c>
      <c r="N755">
        <v>4.5310282168951302E-5</v>
      </c>
      <c r="O755">
        <v>5.9052244992601602E-2</v>
      </c>
      <c r="P755">
        <v>52</v>
      </c>
      <c r="Q755">
        <v>0.6</v>
      </c>
      <c r="R755">
        <v>0.1</v>
      </c>
      <c r="S755" s="7" t="s">
        <v>30</v>
      </c>
      <c r="T755" s="7" t="s">
        <v>36</v>
      </c>
      <c r="U755" s="7" t="s">
        <v>30</v>
      </c>
      <c r="V755" s="7" t="s">
        <v>37</v>
      </c>
      <c r="W755" s="7" t="s">
        <v>30</v>
      </c>
      <c r="X755" s="7" t="s">
        <v>38</v>
      </c>
      <c r="Y755">
        <v>0.1</v>
      </c>
      <c r="Z755">
        <v>0.5</v>
      </c>
      <c r="AA755">
        <v>0.05</v>
      </c>
      <c r="AB755">
        <v>0.34329455423698402</v>
      </c>
    </row>
    <row r="756" spans="1:28" x14ac:dyDescent="0.25">
      <c r="A756">
        <v>770</v>
      </c>
      <c r="B756" s="7" t="s">
        <v>152</v>
      </c>
      <c r="C756" s="7" t="s">
        <v>149</v>
      </c>
      <c r="D756">
        <v>0.94299999999999995</v>
      </c>
      <c r="E756">
        <v>2.8164721793142201E-2</v>
      </c>
      <c r="F756">
        <v>-5.3990645381580601E-3</v>
      </c>
      <c r="G756">
        <v>0.119600935461842</v>
      </c>
      <c r="H756">
        <v>5.2256119223075798E-5</v>
      </c>
      <c r="I756">
        <v>1</v>
      </c>
      <c r="J756">
        <v>1</v>
      </c>
      <c r="K756">
        <v>1</v>
      </c>
      <c r="L756">
        <v>3.4758135465696401E-5</v>
      </c>
      <c r="M756">
        <v>8.1406017110271695E-5</v>
      </c>
      <c r="N756">
        <v>6.3908033352892305E-5</v>
      </c>
      <c r="O756">
        <v>7.4635886464290105E-2</v>
      </c>
      <c r="P756">
        <v>53</v>
      </c>
      <c r="Q756">
        <v>0.6</v>
      </c>
      <c r="R756">
        <v>0.125</v>
      </c>
      <c r="S756" s="7" t="s">
        <v>30</v>
      </c>
      <c r="T756" s="7" t="s">
        <v>36</v>
      </c>
      <c r="U756" s="7" t="s">
        <v>30</v>
      </c>
      <c r="V756" s="7" t="s">
        <v>37</v>
      </c>
      <c r="W756" s="7" t="s">
        <v>30</v>
      </c>
      <c r="X756" s="7" t="s">
        <v>38</v>
      </c>
      <c r="Y756">
        <v>0.05</v>
      </c>
      <c r="Z756">
        <v>0.5</v>
      </c>
      <c r="AA756">
        <v>0.05</v>
      </c>
      <c r="AB756">
        <v>0.37299154974972598</v>
      </c>
    </row>
    <row r="757" spans="1:28" x14ac:dyDescent="0.25">
      <c r="A757">
        <v>771</v>
      </c>
      <c r="B757" s="7" t="s">
        <v>152</v>
      </c>
      <c r="C757" s="7" t="s">
        <v>149</v>
      </c>
      <c r="D757">
        <v>0.93799999999999994</v>
      </c>
      <c r="E757">
        <v>3.2970175148070401E-2</v>
      </c>
      <c r="F757">
        <v>-6.70916806137493E-3</v>
      </c>
      <c r="G757">
        <v>0.14329083193862499</v>
      </c>
      <c r="H757">
        <v>7.1654110083079996E-5</v>
      </c>
      <c r="I757">
        <v>1</v>
      </c>
      <c r="J757">
        <v>1</v>
      </c>
      <c r="K757">
        <v>1</v>
      </c>
      <c r="L757">
        <v>5.1141832170277603E-5</v>
      </c>
      <c r="M757">
        <v>1.16667046158853E-4</v>
      </c>
      <c r="N757">
        <v>9.6154768246051005E-5</v>
      </c>
      <c r="O757">
        <v>9.1902841322378498E-2</v>
      </c>
      <c r="P757">
        <v>54</v>
      </c>
      <c r="Q757">
        <v>0.6</v>
      </c>
      <c r="R757">
        <v>0.15</v>
      </c>
      <c r="S757" s="7" t="s">
        <v>30</v>
      </c>
      <c r="T757" s="7" t="s">
        <v>36</v>
      </c>
      <c r="U757" s="7" t="s">
        <v>30</v>
      </c>
      <c r="V757" s="7" t="s">
        <v>37</v>
      </c>
      <c r="W757" s="7" t="s">
        <v>30</v>
      </c>
      <c r="X757" s="7" t="s">
        <v>38</v>
      </c>
      <c r="Y757">
        <v>2.5000000000000001E-2</v>
      </c>
      <c r="Z757">
        <v>0.5</v>
      </c>
      <c r="AA757">
        <v>2.5000000000000001E-2</v>
      </c>
      <c r="AB757">
        <v>0.39008538010569999</v>
      </c>
    </row>
    <row r="758" spans="1:28" x14ac:dyDescent="0.25">
      <c r="A758">
        <v>772</v>
      </c>
      <c r="B758" s="7" t="s">
        <v>152</v>
      </c>
      <c r="C758" s="7" t="s">
        <v>150</v>
      </c>
      <c r="D758">
        <v>0.95499999999999996</v>
      </c>
      <c r="E758">
        <v>6.1264264385546604E-3</v>
      </c>
      <c r="F758">
        <v>-4.69635792006792E-4</v>
      </c>
      <c r="G758">
        <v>9.5303642079931899E-3</v>
      </c>
      <c r="H758">
        <v>2.47195798652871E-6</v>
      </c>
      <c r="I758">
        <v>1</v>
      </c>
      <c r="J758">
        <v>1</v>
      </c>
      <c r="K758">
        <v>1</v>
      </c>
      <c r="L758">
        <v>2.0437460794316598E-6</v>
      </c>
      <c r="M758">
        <v>2.6925157636625502E-6</v>
      </c>
      <c r="N758">
        <v>2.2643038565655102E-6</v>
      </c>
      <c r="O758">
        <v>4.81776872764649E-3</v>
      </c>
      <c r="P758">
        <v>1</v>
      </c>
      <c r="Q758">
        <v>0.4</v>
      </c>
      <c r="R758">
        <v>0.01</v>
      </c>
      <c r="S758" s="7" t="s">
        <v>13</v>
      </c>
      <c r="T758" s="7" t="s">
        <v>14</v>
      </c>
      <c r="U758" s="7" t="s">
        <v>13</v>
      </c>
      <c r="V758" s="7" t="s">
        <v>15</v>
      </c>
      <c r="W758" s="7" t="s">
        <v>13</v>
      </c>
      <c r="X758" s="7" t="s">
        <v>16</v>
      </c>
      <c r="Y758">
        <v>0.05</v>
      </c>
      <c r="Z758">
        <v>0.2</v>
      </c>
      <c r="AA758">
        <v>0.5</v>
      </c>
      <c r="AB758">
        <v>0.59861605757320102</v>
      </c>
    </row>
    <row r="759" spans="1:28" x14ac:dyDescent="0.25">
      <c r="A759">
        <v>773</v>
      </c>
      <c r="B759" s="7" t="s">
        <v>152</v>
      </c>
      <c r="C759" s="7" t="s">
        <v>150</v>
      </c>
      <c r="D759">
        <v>0.94</v>
      </c>
      <c r="E759">
        <v>1.0766189043751701E-2</v>
      </c>
      <c r="F759">
        <v>-7.93321234771998E-4</v>
      </c>
      <c r="G759">
        <v>1.92066787652279E-2</v>
      </c>
      <c r="H759">
        <v>7.6193793759210997E-6</v>
      </c>
      <c r="I759">
        <v>1</v>
      </c>
      <c r="J759">
        <v>1</v>
      </c>
      <c r="K759">
        <v>1</v>
      </c>
      <c r="L759">
        <v>6.8319999145470701E-6</v>
      </c>
      <c r="M759">
        <v>8.2487379574612601E-6</v>
      </c>
      <c r="N759">
        <v>7.4613584960872398E-6</v>
      </c>
      <c r="O759">
        <v>1.0883800571218301E-2</v>
      </c>
      <c r="P759">
        <v>2</v>
      </c>
      <c r="Q759">
        <v>0.4</v>
      </c>
      <c r="R759">
        <v>0.02</v>
      </c>
      <c r="S759" s="7" t="s">
        <v>13</v>
      </c>
      <c r="T759" s="7" t="s">
        <v>14</v>
      </c>
      <c r="U759" s="7" t="s">
        <v>13</v>
      </c>
      <c r="V759" s="7" t="s">
        <v>15</v>
      </c>
      <c r="W759" s="7" t="s">
        <v>13</v>
      </c>
      <c r="X759" s="7" t="s">
        <v>16</v>
      </c>
      <c r="Y759">
        <v>0.4</v>
      </c>
      <c r="Z759">
        <v>0.6</v>
      </c>
      <c r="AA759">
        <v>0.05</v>
      </c>
      <c r="AB759">
        <v>0.193957528620916</v>
      </c>
    </row>
    <row r="760" spans="1:28" x14ac:dyDescent="0.25">
      <c r="A760">
        <v>774</v>
      </c>
      <c r="B760" s="7" t="s">
        <v>152</v>
      </c>
      <c r="C760" s="7" t="s">
        <v>150</v>
      </c>
      <c r="D760">
        <v>0.94799999999999995</v>
      </c>
      <c r="E760">
        <v>1.4977941134929E-2</v>
      </c>
      <c r="F760">
        <v>-1.1630071307786301E-3</v>
      </c>
      <c r="G760">
        <v>2.8836992869221399E-2</v>
      </c>
      <c r="H760">
        <v>1.4781779275296E-5</v>
      </c>
      <c r="I760">
        <v>1</v>
      </c>
      <c r="J760">
        <v>1</v>
      </c>
      <c r="K760">
        <v>1</v>
      </c>
      <c r="L760">
        <v>1.2312127222108401E-5</v>
      </c>
      <c r="M760">
        <v>1.6134364861537899E-5</v>
      </c>
      <c r="N760">
        <v>1.36647128083503E-5</v>
      </c>
      <c r="O760">
        <v>1.59332568402368E-2</v>
      </c>
      <c r="P760">
        <v>3</v>
      </c>
      <c r="Q760">
        <v>0.4</v>
      </c>
      <c r="R760">
        <v>0.03</v>
      </c>
      <c r="S760" s="7" t="s">
        <v>13</v>
      </c>
      <c r="T760" s="7" t="s">
        <v>14</v>
      </c>
      <c r="U760" s="7" t="s">
        <v>13</v>
      </c>
      <c r="V760" s="7" t="s">
        <v>15</v>
      </c>
      <c r="W760" s="7" t="s">
        <v>13</v>
      </c>
      <c r="X760" s="7" t="s">
        <v>16</v>
      </c>
      <c r="Y760">
        <v>0.1</v>
      </c>
      <c r="Z760">
        <v>0.3</v>
      </c>
      <c r="AA760">
        <v>0.3</v>
      </c>
      <c r="AB760">
        <v>0.49888966872982898</v>
      </c>
    </row>
    <row r="761" spans="1:28" x14ac:dyDescent="0.25">
      <c r="A761">
        <v>775</v>
      </c>
      <c r="B761" s="7" t="s">
        <v>152</v>
      </c>
      <c r="C761" s="7" t="s">
        <v>150</v>
      </c>
      <c r="D761">
        <v>0.95199999999999996</v>
      </c>
      <c r="E761">
        <v>5.1707107706518403E-3</v>
      </c>
      <c r="F761">
        <v>-4.8810954789677198E-4</v>
      </c>
      <c r="G761">
        <v>9.5118904521032197E-3</v>
      </c>
      <c r="H761">
        <v>1.76647551431391E-6</v>
      </c>
      <c r="I761">
        <v>1</v>
      </c>
      <c r="J761">
        <v>1</v>
      </c>
      <c r="K761">
        <v>1</v>
      </c>
      <c r="L761">
        <v>1.44068189295414E-6</v>
      </c>
      <c r="M761">
        <v>2.0047264450619001E-6</v>
      </c>
      <c r="N761">
        <v>1.6789328237021301E-6</v>
      </c>
      <c r="O761">
        <v>3.7731180828867602E-3</v>
      </c>
      <c r="P761">
        <v>4</v>
      </c>
      <c r="Q761">
        <v>0.5</v>
      </c>
      <c r="R761">
        <v>0.01</v>
      </c>
      <c r="S761" s="7" t="s">
        <v>13</v>
      </c>
      <c r="T761" s="7" t="s">
        <v>14</v>
      </c>
      <c r="U761" s="7" t="s">
        <v>13</v>
      </c>
      <c r="V761" s="7" t="s">
        <v>17</v>
      </c>
      <c r="W761" s="7" t="s">
        <v>13</v>
      </c>
      <c r="X761" s="7" t="s">
        <v>18</v>
      </c>
      <c r="Y761">
        <v>0.1</v>
      </c>
      <c r="Z761">
        <v>0.2</v>
      </c>
      <c r="AA761">
        <v>0.5</v>
      </c>
      <c r="AB761">
        <v>0.63311837712183905</v>
      </c>
    </row>
    <row r="762" spans="1:28" x14ac:dyDescent="0.25">
      <c r="A762">
        <v>776</v>
      </c>
      <c r="B762" s="7" t="s">
        <v>152</v>
      </c>
      <c r="C762" s="7" t="s">
        <v>150</v>
      </c>
      <c r="D762">
        <v>0.95399999999999996</v>
      </c>
      <c r="E762">
        <v>8.0559074582841304E-3</v>
      </c>
      <c r="F762">
        <v>-7.2970950191842104E-4</v>
      </c>
      <c r="G762">
        <v>1.9270290498081599E-2</v>
      </c>
      <c r="H762">
        <v>4.2969040173111999E-6</v>
      </c>
      <c r="I762">
        <v>1</v>
      </c>
      <c r="J762">
        <v>1</v>
      </c>
      <c r="K762">
        <v>1</v>
      </c>
      <c r="L762">
        <v>3.45326429401974E-6</v>
      </c>
      <c r="M762">
        <v>4.8293799745012303E-6</v>
      </c>
      <c r="N762">
        <v>3.9857402512097696E-6</v>
      </c>
      <c r="O762">
        <v>9.6343243347392707E-3</v>
      </c>
      <c r="P762">
        <v>5</v>
      </c>
      <c r="Q762">
        <v>0.5</v>
      </c>
      <c r="R762">
        <v>0.02</v>
      </c>
      <c r="S762" s="7" t="s">
        <v>13</v>
      </c>
      <c r="T762" s="7" t="s">
        <v>14</v>
      </c>
      <c r="U762" s="7" t="s">
        <v>13</v>
      </c>
      <c r="V762" s="7" t="s">
        <v>17</v>
      </c>
      <c r="W762" s="7" t="s">
        <v>13</v>
      </c>
      <c r="X762" s="7" t="s">
        <v>18</v>
      </c>
      <c r="Y762">
        <v>0.35</v>
      </c>
      <c r="Z762">
        <v>0.5</v>
      </c>
      <c r="AA762">
        <v>0.1</v>
      </c>
      <c r="AB762">
        <v>0.26328323400324399</v>
      </c>
    </row>
    <row r="763" spans="1:28" x14ac:dyDescent="0.25">
      <c r="A763">
        <v>777</v>
      </c>
      <c r="B763" s="7" t="s">
        <v>152</v>
      </c>
      <c r="C763" s="7" t="s">
        <v>150</v>
      </c>
      <c r="D763">
        <v>0.95099999999999996</v>
      </c>
      <c r="E763">
        <v>1.2501245759303101E-2</v>
      </c>
      <c r="F763">
        <v>-1.1052542861411099E-3</v>
      </c>
      <c r="G763">
        <v>2.8894745713858899E-2</v>
      </c>
      <c r="H763">
        <v>1.03365025695017E-5</v>
      </c>
      <c r="I763">
        <v>1</v>
      </c>
      <c r="J763">
        <v>1</v>
      </c>
      <c r="K763">
        <v>1</v>
      </c>
      <c r="L763">
        <v>8.8812062766996806E-6</v>
      </c>
      <c r="M763">
        <v>1.15580896065349E-5</v>
      </c>
      <c r="N763">
        <v>1.0102793313732999E-5</v>
      </c>
      <c r="O763">
        <v>1.3084122769326899E-2</v>
      </c>
      <c r="P763">
        <v>6</v>
      </c>
      <c r="Q763">
        <v>0.5</v>
      </c>
      <c r="R763">
        <v>0.03</v>
      </c>
      <c r="S763" s="7" t="s">
        <v>13</v>
      </c>
      <c r="T763" s="7" t="s">
        <v>14</v>
      </c>
      <c r="U763" s="7" t="s">
        <v>13</v>
      </c>
      <c r="V763" s="7" t="s">
        <v>17</v>
      </c>
      <c r="W763" s="7" t="s">
        <v>13</v>
      </c>
      <c r="X763" s="7" t="s">
        <v>18</v>
      </c>
      <c r="Y763">
        <v>0.35</v>
      </c>
      <c r="Z763">
        <v>0.5</v>
      </c>
      <c r="AA763">
        <v>0.1</v>
      </c>
      <c r="AB763">
        <v>0.34879206525343198</v>
      </c>
    </row>
    <row r="764" spans="1:28" x14ac:dyDescent="0.25">
      <c r="A764">
        <v>778</v>
      </c>
      <c r="B764" s="7" t="s">
        <v>152</v>
      </c>
      <c r="C764" s="7" t="s">
        <v>150</v>
      </c>
      <c r="D764">
        <v>0.96399999999999997</v>
      </c>
      <c r="E764">
        <v>1.0075001434284501E-2</v>
      </c>
      <c r="F764">
        <v>-9.6023548384655097E-4</v>
      </c>
      <c r="G764">
        <v>3.90397645161535E-2</v>
      </c>
      <c r="H764">
        <v>6.9799115070353799E-6</v>
      </c>
      <c r="I764">
        <v>1</v>
      </c>
      <c r="J764">
        <v>1</v>
      </c>
      <c r="K764">
        <v>1</v>
      </c>
      <c r="L764">
        <v>5.2663238562099202E-6</v>
      </c>
      <c r="M764">
        <v>7.9019636914734004E-6</v>
      </c>
      <c r="N764">
        <v>6.1883760406479398E-6</v>
      </c>
      <c r="O764">
        <v>2.7286599826020001E-2</v>
      </c>
      <c r="P764">
        <v>7</v>
      </c>
      <c r="Q764">
        <v>0.5</v>
      </c>
      <c r="R764">
        <v>0.04</v>
      </c>
      <c r="S764" s="7" t="s">
        <v>13</v>
      </c>
      <c r="T764" s="7" t="s">
        <v>14</v>
      </c>
      <c r="U764" s="7" t="s">
        <v>13</v>
      </c>
      <c r="V764" s="7" t="s">
        <v>17</v>
      </c>
      <c r="W764" s="7" t="s">
        <v>13</v>
      </c>
      <c r="X764" s="7" t="s">
        <v>18</v>
      </c>
      <c r="Y764">
        <v>0.05</v>
      </c>
      <c r="Z764">
        <v>0.2</v>
      </c>
      <c r="AA764">
        <v>0.1</v>
      </c>
      <c r="AB764">
        <v>0.38837522773044098</v>
      </c>
    </row>
    <row r="765" spans="1:28" x14ac:dyDescent="0.25">
      <c r="A765">
        <v>779</v>
      </c>
      <c r="B765" s="7" t="s">
        <v>152</v>
      </c>
      <c r="C765" s="7" t="s">
        <v>150</v>
      </c>
      <c r="D765">
        <v>0.96899999999999997</v>
      </c>
      <c r="E765">
        <v>1.6134554616293699E-2</v>
      </c>
      <c r="F765">
        <v>-1.4774878022685101E-3</v>
      </c>
      <c r="G765">
        <v>5.8522512197731497E-2</v>
      </c>
      <c r="H765">
        <v>1.7732777726215801E-5</v>
      </c>
      <c r="I765">
        <v>1</v>
      </c>
      <c r="J765">
        <v>1</v>
      </c>
      <c r="K765">
        <v>1</v>
      </c>
      <c r="L765">
        <v>1.2749985245978101E-5</v>
      </c>
      <c r="M765">
        <v>1.9915747932068101E-5</v>
      </c>
      <c r="N765">
        <v>1.4932955451830299E-5</v>
      </c>
      <c r="O765">
        <v>3.9046364914644902E-2</v>
      </c>
      <c r="P765">
        <v>8</v>
      </c>
      <c r="Q765">
        <v>0.5</v>
      </c>
      <c r="R765">
        <v>0.06</v>
      </c>
      <c r="S765" s="7" t="s">
        <v>13</v>
      </c>
      <c r="T765" s="7" t="s">
        <v>14</v>
      </c>
      <c r="U765" s="7" t="s">
        <v>13</v>
      </c>
      <c r="V765" s="7" t="s">
        <v>17</v>
      </c>
      <c r="W765" s="7" t="s">
        <v>13</v>
      </c>
      <c r="X765" s="7" t="s">
        <v>18</v>
      </c>
      <c r="Y765">
        <v>0.05</v>
      </c>
      <c r="Z765">
        <v>0.3</v>
      </c>
      <c r="AA765">
        <v>0.1</v>
      </c>
      <c r="AB765">
        <v>0.363205586128588</v>
      </c>
    </row>
    <row r="766" spans="1:28" x14ac:dyDescent="0.25">
      <c r="A766">
        <v>780</v>
      </c>
      <c r="B766" s="7" t="s">
        <v>152</v>
      </c>
      <c r="C766" s="7" t="s">
        <v>150</v>
      </c>
      <c r="D766">
        <v>0.96399999999999997</v>
      </c>
      <c r="E766">
        <v>2.3594648163517799E-2</v>
      </c>
      <c r="F766">
        <v>-2.5208749191521699E-3</v>
      </c>
      <c r="G766">
        <v>7.7479125080847699E-2</v>
      </c>
      <c r="H766">
        <v>3.7508334297433303E-5</v>
      </c>
      <c r="I766">
        <v>1</v>
      </c>
      <c r="J766">
        <v>1</v>
      </c>
      <c r="K766">
        <v>1</v>
      </c>
      <c r="L766">
        <v>2.8887631026948901E-5</v>
      </c>
      <c r="M766">
        <v>4.3863144655443701E-5</v>
      </c>
      <c r="N766">
        <v>3.5242441384959302E-5</v>
      </c>
      <c r="O766">
        <v>4.8874651974934499E-2</v>
      </c>
      <c r="P766">
        <v>9</v>
      </c>
      <c r="Q766">
        <v>0.5</v>
      </c>
      <c r="R766">
        <v>0.08</v>
      </c>
      <c r="S766" s="7" t="s">
        <v>13</v>
      </c>
      <c r="T766" s="7" t="s">
        <v>14</v>
      </c>
      <c r="U766" s="7" t="s">
        <v>13</v>
      </c>
      <c r="V766" s="7" t="s">
        <v>17</v>
      </c>
      <c r="W766" s="7" t="s">
        <v>13</v>
      </c>
      <c r="X766" s="7" t="s">
        <v>18</v>
      </c>
      <c r="Y766">
        <v>0.05</v>
      </c>
      <c r="Z766">
        <v>0.3</v>
      </c>
      <c r="AA766">
        <v>0.1</v>
      </c>
      <c r="AB766">
        <v>0.45808340975022099</v>
      </c>
    </row>
    <row r="767" spans="1:28" x14ac:dyDescent="0.25">
      <c r="A767">
        <v>781</v>
      </c>
      <c r="B767" s="7" t="s">
        <v>152</v>
      </c>
      <c r="C767" s="7" t="s">
        <v>150</v>
      </c>
      <c r="D767">
        <v>0.95799999999999996</v>
      </c>
      <c r="E767">
        <v>3.6938570310389102E-3</v>
      </c>
      <c r="F767">
        <v>-2.9386590488237702E-4</v>
      </c>
      <c r="G767">
        <v>9.7061340951176203E-3</v>
      </c>
      <c r="H767">
        <v>9.1516357341141495E-7</v>
      </c>
      <c r="I767">
        <v>1</v>
      </c>
      <c r="J767">
        <v>1</v>
      </c>
      <c r="K767">
        <v>1</v>
      </c>
      <c r="L767">
        <v>7.50239307754736E-7</v>
      </c>
      <c r="M767">
        <v>1.0015207434637499E-6</v>
      </c>
      <c r="N767">
        <v>8.3659647780707395E-7</v>
      </c>
      <c r="O767">
        <v>5.1921841940198903E-3</v>
      </c>
      <c r="P767">
        <v>10</v>
      </c>
      <c r="Q767">
        <v>0.6</v>
      </c>
      <c r="R767">
        <v>0.01</v>
      </c>
      <c r="S767" s="7" t="s">
        <v>13</v>
      </c>
      <c r="T767" s="7" t="s">
        <v>14</v>
      </c>
      <c r="U767" s="7" t="s">
        <v>13</v>
      </c>
      <c r="V767" s="7" t="s">
        <v>19</v>
      </c>
      <c r="W767" s="7" t="s">
        <v>13</v>
      </c>
      <c r="X767" s="7" t="s">
        <v>20</v>
      </c>
      <c r="Y767">
        <v>0.05</v>
      </c>
      <c r="Z767">
        <v>0.15</v>
      </c>
      <c r="AA767">
        <v>0.4</v>
      </c>
      <c r="AB767">
        <v>0.51769604223915999</v>
      </c>
    </row>
    <row r="768" spans="1:28" x14ac:dyDescent="0.25">
      <c r="A768">
        <v>782</v>
      </c>
      <c r="B768" s="7" t="s">
        <v>152</v>
      </c>
      <c r="C768" s="7" t="s">
        <v>150</v>
      </c>
      <c r="D768">
        <v>0.95799999999999996</v>
      </c>
      <c r="E768">
        <v>7.2542232946693702E-3</v>
      </c>
      <c r="F768">
        <v>-6.8437111821041999E-4</v>
      </c>
      <c r="G768">
        <v>1.9315628881789601E-2</v>
      </c>
      <c r="H768">
        <v>3.5104681647842702E-6</v>
      </c>
      <c r="I768">
        <v>1</v>
      </c>
      <c r="J768">
        <v>1</v>
      </c>
      <c r="K768">
        <v>1</v>
      </c>
      <c r="L768">
        <v>2.6701465661333198E-6</v>
      </c>
      <c r="M768">
        <v>3.9788319922248601E-6</v>
      </c>
      <c r="N768">
        <v>3.1385103935739E-6</v>
      </c>
      <c r="O768">
        <v>7.7869538267892197E-3</v>
      </c>
      <c r="P768">
        <v>11</v>
      </c>
      <c r="Q768">
        <v>0.6</v>
      </c>
      <c r="R768">
        <v>0.02</v>
      </c>
      <c r="S768" s="7" t="s">
        <v>13</v>
      </c>
      <c r="T768" s="7" t="s">
        <v>14</v>
      </c>
      <c r="U768" s="7" t="s">
        <v>13</v>
      </c>
      <c r="V768" s="7" t="s">
        <v>19</v>
      </c>
      <c r="W768" s="7" t="s">
        <v>13</v>
      </c>
      <c r="X768" s="7" t="s">
        <v>20</v>
      </c>
      <c r="Y768">
        <v>0.2</v>
      </c>
      <c r="Z768">
        <v>0.3</v>
      </c>
      <c r="AA768">
        <v>0.3</v>
      </c>
      <c r="AB768">
        <v>0.533757258008007</v>
      </c>
    </row>
    <row r="769" spans="1:28" x14ac:dyDescent="0.25">
      <c r="A769">
        <v>783</v>
      </c>
      <c r="B769" s="7" t="s">
        <v>152</v>
      </c>
      <c r="C769" s="7" t="s">
        <v>150</v>
      </c>
      <c r="D769">
        <v>0.95199999999999996</v>
      </c>
      <c r="E769">
        <v>9.8183671859067099E-3</v>
      </c>
      <c r="F769">
        <v>-9.23932601466505E-4</v>
      </c>
      <c r="G769">
        <v>2.9076067398533401E-2</v>
      </c>
      <c r="H769">
        <v>6.4970254742525104E-6</v>
      </c>
      <c r="I769">
        <v>1</v>
      </c>
      <c r="J769">
        <v>1</v>
      </c>
      <c r="K769">
        <v>1</v>
      </c>
      <c r="L769">
        <v>5.3203323754383996E-6</v>
      </c>
      <c r="M769">
        <v>7.3506769263051802E-6</v>
      </c>
      <c r="N769">
        <v>6.1739838274910601E-6</v>
      </c>
      <c r="O769">
        <v>1.4138416520781001E-2</v>
      </c>
      <c r="P769">
        <v>12</v>
      </c>
      <c r="Q769">
        <v>0.6</v>
      </c>
      <c r="R769">
        <v>0.03</v>
      </c>
      <c r="S769" s="7" t="s">
        <v>13</v>
      </c>
      <c r="T769" s="7" t="s">
        <v>14</v>
      </c>
      <c r="U769" s="7" t="s">
        <v>13</v>
      </c>
      <c r="V769" s="7" t="s">
        <v>19</v>
      </c>
      <c r="W769" s="7" t="s">
        <v>13</v>
      </c>
      <c r="X769" s="7" t="s">
        <v>20</v>
      </c>
      <c r="Y769">
        <v>0.1</v>
      </c>
      <c r="Z769">
        <v>0.3</v>
      </c>
      <c r="AA769">
        <v>0.3</v>
      </c>
      <c r="AB769">
        <v>0.470430834585227</v>
      </c>
    </row>
    <row r="770" spans="1:28" x14ac:dyDescent="0.25">
      <c r="A770">
        <v>784</v>
      </c>
      <c r="B770" s="7" t="s">
        <v>152</v>
      </c>
      <c r="C770" s="7" t="s">
        <v>150</v>
      </c>
      <c r="D770">
        <v>0.96599999999999997</v>
      </c>
      <c r="E770">
        <v>1.1064871932269099E-2</v>
      </c>
      <c r="F770">
        <v>-1.07402300678159E-3</v>
      </c>
      <c r="G770">
        <v>3.8925976993218397E-2</v>
      </c>
      <c r="H770">
        <v>8.3484861037045E-6</v>
      </c>
      <c r="I770">
        <v>1</v>
      </c>
      <c r="J770">
        <v>1</v>
      </c>
      <c r="K770">
        <v>1</v>
      </c>
      <c r="L770">
        <v>5.8406866982055102E-6</v>
      </c>
      <c r="M770">
        <v>9.5020115228006697E-6</v>
      </c>
      <c r="N770">
        <v>6.9942121173016696E-6</v>
      </c>
      <c r="O770">
        <v>2.14730058528225E-2</v>
      </c>
      <c r="P770">
        <v>13</v>
      </c>
      <c r="Q770">
        <v>0.6</v>
      </c>
      <c r="R770">
        <v>0.04</v>
      </c>
      <c r="S770" s="7" t="s">
        <v>13</v>
      </c>
      <c r="T770" s="7" t="s">
        <v>14</v>
      </c>
      <c r="U770" s="7" t="s">
        <v>13</v>
      </c>
      <c r="V770" s="7" t="s">
        <v>19</v>
      </c>
      <c r="W770" s="7" t="s">
        <v>13</v>
      </c>
      <c r="X770" s="7" t="s">
        <v>20</v>
      </c>
      <c r="Y770">
        <v>0.1</v>
      </c>
      <c r="Z770">
        <v>0.3</v>
      </c>
      <c r="AA770">
        <v>0.2</v>
      </c>
      <c r="AB770">
        <v>0.41885705900308901</v>
      </c>
    </row>
    <row r="771" spans="1:28" x14ac:dyDescent="0.25">
      <c r="A771">
        <v>785</v>
      </c>
      <c r="B771" s="7" t="s">
        <v>152</v>
      </c>
      <c r="C771" s="7" t="s">
        <v>150</v>
      </c>
      <c r="D771">
        <v>0.96499999999999997</v>
      </c>
      <c r="E771">
        <v>1.24431826055569E-2</v>
      </c>
      <c r="F771">
        <v>-1.2042189831550901E-3</v>
      </c>
      <c r="G771">
        <v>5.8795781016844802E-2</v>
      </c>
      <c r="H771">
        <v>1.08291520566075E-5</v>
      </c>
      <c r="I771">
        <v>1</v>
      </c>
      <c r="J771">
        <v>1</v>
      </c>
      <c r="K771">
        <v>1</v>
      </c>
      <c r="L771">
        <v>7.3838841314034899E-6</v>
      </c>
      <c r="M771">
        <v>1.22792954159986E-5</v>
      </c>
      <c r="N771">
        <v>8.8340274907945601E-6</v>
      </c>
      <c r="O771">
        <v>3.7507261337206999E-2</v>
      </c>
      <c r="P771">
        <v>14</v>
      </c>
      <c r="Q771">
        <v>0.6</v>
      </c>
      <c r="R771">
        <v>0.06</v>
      </c>
      <c r="S771" s="7" t="s">
        <v>13</v>
      </c>
      <c r="T771" s="7" t="s">
        <v>14</v>
      </c>
      <c r="U771" s="7" t="s">
        <v>13</v>
      </c>
      <c r="V771" s="7" t="s">
        <v>19</v>
      </c>
      <c r="W771" s="7" t="s">
        <v>13</v>
      </c>
      <c r="X771" s="7" t="s">
        <v>20</v>
      </c>
      <c r="Y771">
        <v>0.1</v>
      </c>
      <c r="Z771">
        <v>0.3</v>
      </c>
      <c r="AA771">
        <v>0.05</v>
      </c>
      <c r="AB771">
        <v>0.36707115292703102</v>
      </c>
    </row>
    <row r="772" spans="1:28" x14ac:dyDescent="0.25">
      <c r="A772">
        <v>786</v>
      </c>
      <c r="B772" s="7" t="s">
        <v>152</v>
      </c>
      <c r="C772" s="7" t="s">
        <v>150</v>
      </c>
      <c r="D772">
        <v>0.97599999999999998</v>
      </c>
      <c r="E772">
        <v>1.6471259600815202E-2</v>
      </c>
      <c r="F772">
        <v>-1.5005027271495E-3</v>
      </c>
      <c r="G772">
        <v>7.8499497272850605E-2</v>
      </c>
      <c r="H772">
        <v>1.89861004160124E-5</v>
      </c>
      <c r="I772">
        <v>1</v>
      </c>
      <c r="J772">
        <v>1</v>
      </c>
      <c r="K772">
        <v>1</v>
      </c>
      <c r="L772">
        <v>1.20633207877881E-5</v>
      </c>
      <c r="M772">
        <v>2.1237608850195399E-5</v>
      </c>
      <c r="N772">
        <v>1.4314829221971199E-5</v>
      </c>
      <c r="O772">
        <v>5.12876178134163E-2</v>
      </c>
      <c r="P772">
        <v>15</v>
      </c>
      <c r="Q772">
        <v>0.6</v>
      </c>
      <c r="R772">
        <v>0.08</v>
      </c>
      <c r="S772" s="7" t="s">
        <v>13</v>
      </c>
      <c r="T772" s="7" t="s">
        <v>14</v>
      </c>
      <c r="U772" s="7" t="s">
        <v>13</v>
      </c>
      <c r="V772" s="7" t="s">
        <v>19</v>
      </c>
      <c r="W772" s="7" t="s">
        <v>13</v>
      </c>
      <c r="X772" s="7" t="s">
        <v>20</v>
      </c>
      <c r="Y772">
        <v>0.05</v>
      </c>
      <c r="Z772">
        <v>0.3</v>
      </c>
      <c r="AA772">
        <v>0.05</v>
      </c>
      <c r="AB772">
        <v>0.38873854457141199</v>
      </c>
    </row>
    <row r="773" spans="1:28" x14ac:dyDescent="0.25">
      <c r="A773">
        <v>787</v>
      </c>
      <c r="B773" s="7" t="s">
        <v>152</v>
      </c>
      <c r="C773" s="7" t="s">
        <v>150</v>
      </c>
      <c r="D773">
        <v>0.96299999999999997</v>
      </c>
      <c r="E773">
        <v>2.31448111357428E-2</v>
      </c>
      <c r="F773">
        <v>-2.2822235372546699E-3</v>
      </c>
      <c r="G773">
        <v>9.7717776462745196E-2</v>
      </c>
      <c r="H773">
        <v>3.6817307714171598E-5</v>
      </c>
      <c r="I773">
        <v>1</v>
      </c>
      <c r="J773">
        <v>1</v>
      </c>
      <c r="K773">
        <v>1</v>
      </c>
      <c r="L773">
        <v>2.7238939903746598E-5</v>
      </c>
      <c r="M773">
        <v>4.2025851988170699E-5</v>
      </c>
      <c r="N773">
        <v>3.2447484177745798E-5</v>
      </c>
      <c r="O773">
        <v>6.03859356276059E-2</v>
      </c>
      <c r="P773">
        <v>16</v>
      </c>
      <c r="Q773">
        <v>0.6</v>
      </c>
      <c r="R773">
        <v>0.1</v>
      </c>
      <c r="S773" s="7" t="s">
        <v>13</v>
      </c>
      <c r="T773" s="7" t="s">
        <v>14</v>
      </c>
      <c r="U773" s="7" t="s">
        <v>13</v>
      </c>
      <c r="V773" s="7" t="s">
        <v>19</v>
      </c>
      <c r="W773" s="7" t="s">
        <v>13</v>
      </c>
      <c r="X773" s="7" t="s">
        <v>20</v>
      </c>
      <c r="Y773">
        <v>0.05</v>
      </c>
      <c r="Z773">
        <v>0.3</v>
      </c>
      <c r="AA773">
        <v>0.05</v>
      </c>
      <c r="AB773">
        <v>0.48216255312589801</v>
      </c>
    </row>
    <row r="774" spans="1:28" x14ac:dyDescent="0.25">
      <c r="A774">
        <v>788</v>
      </c>
      <c r="B774" s="7" t="s">
        <v>152</v>
      </c>
      <c r="C774" s="7" t="s">
        <v>150</v>
      </c>
      <c r="D774">
        <v>0.97</v>
      </c>
      <c r="E774">
        <v>2.8839704505918998E-2</v>
      </c>
      <c r="F774">
        <v>-2.9077943105560201E-3</v>
      </c>
      <c r="G774">
        <v>0.122092205689444</v>
      </c>
      <c r="H774">
        <v>5.7092270778957899E-5</v>
      </c>
      <c r="I774">
        <v>1</v>
      </c>
      <c r="J774">
        <v>1</v>
      </c>
      <c r="K774">
        <v>1</v>
      </c>
      <c r="L774">
        <v>4.00697633212947E-5</v>
      </c>
      <c r="M774">
        <v>6.5547538531459797E-5</v>
      </c>
      <c r="N774">
        <v>4.8525031073796701E-5</v>
      </c>
      <c r="O774">
        <v>7.1718132926323203E-2</v>
      </c>
      <c r="P774">
        <v>17</v>
      </c>
      <c r="Q774">
        <v>0.6</v>
      </c>
      <c r="R774">
        <v>0.125</v>
      </c>
      <c r="S774" s="7" t="s">
        <v>13</v>
      </c>
      <c r="T774" s="7" t="s">
        <v>14</v>
      </c>
      <c r="U774" s="7" t="s">
        <v>13</v>
      </c>
      <c r="V774" s="7" t="s">
        <v>19</v>
      </c>
      <c r="W774" s="7" t="s">
        <v>13</v>
      </c>
      <c r="X774" s="7" t="s">
        <v>20</v>
      </c>
      <c r="Y774">
        <v>0.05</v>
      </c>
      <c r="Z774">
        <v>0.4</v>
      </c>
      <c r="AA774">
        <v>0.05</v>
      </c>
      <c r="AB774">
        <v>0.43469558103975903</v>
      </c>
    </row>
    <row r="775" spans="1:28" x14ac:dyDescent="0.25">
      <c r="A775">
        <v>789</v>
      </c>
      <c r="B775" s="7" t="s">
        <v>152</v>
      </c>
      <c r="C775" s="7" t="s">
        <v>150</v>
      </c>
      <c r="D775">
        <v>0.98</v>
      </c>
      <c r="E775">
        <v>3.1073106466140098E-2</v>
      </c>
      <c r="F775">
        <v>-3.0176910024941198E-3</v>
      </c>
      <c r="G775">
        <v>0.146982308997506</v>
      </c>
      <c r="H775">
        <v>6.6735370738322505E-5</v>
      </c>
      <c r="I775">
        <v>1</v>
      </c>
      <c r="J775">
        <v>1</v>
      </c>
      <c r="K775">
        <v>1</v>
      </c>
      <c r="L775">
        <v>4.5455962826405902E-5</v>
      </c>
      <c r="M775">
        <v>7.5841829724856402E-5</v>
      </c>
      <c r="N775">
        <v>5.45624218129399E-5</v>
      </c>
      <c r="O775">
        <v>9.275572899923E-2</v>
      </c>
      <c r="P775">
        <v>18</v>
      </c>
      <c r="Q775">
        <v>0.6</v>
      </c>
      <c r="R775">
        <v>0.15</v>
      </c>
      <c r="S775" s="7" t="s">
        <v>13</v>
      </c>
      <c r="T775" s="7" t="s">
        <v>14</v>
      </c>
      <c r="U775" s="7" t="s">
        <v>13</v>
      </c>
      <c r="V775" s="7" t="s">
        <v>19</v>
      </c>
      <c r="W775" s="7" t="s">
        <v>13</v>
      </c>
      <c r="X775" s="7" t="s">
        <v>20</v>
      </c>
      <c r="Y775">
        <v>0.01</v>
      </c>
      <c r="Z775">
        <v>0.4</v>
      </c>
      <c r="AA775">
        <v>0.01</v>
      </c>
      <c r="AB775">
        <v>0.42009388525159602</v>
      </c>
    </row>
    <row r="776" spans="1:28" x14ac:dyDescent="0.25">
      <c r="A776">
        <v>790</v>
      </c>
      <c r="B776" s="7" t="s">
        <v>152</v>
      </c>
      <c r="C776" s="7" t="s">
        <v>150</v>
      </c>
      <c r="D776">
        <v>0.95799999999999996</v>
      </c>
      <c r="E776">
        <v>5.3569686021222298E-3</v>
      </c>
      <c r="F776">
        <v>-3.5654354086394198E-4</v>
      </c>
      <c r="G776">
        <v>9.6434564591360902E-3</v>
      </c>
      <c r="H776">
        <v>1.8956121084708999E-6</v>
      </c>
      <c r="I776">
        <v>1</v>
      </c>
      <c r="J776">
        <v>1</v>
      </c>
      <c r="K776">
        <v>1</v>
      </c>
      <c r="L776">
        <v>1.75190729068788E-6</v>
      </c>
      <c r="M776">
        <v>2.0227354050027001E-6</v>
      </c>
      <c r="N776">
        <v>1.8790305872196799E-6</v>
      </c>
      <c r="O776">
        <v>4.8353529756277403E-3</v>
      </c>
      <c r="P776">
        <v>19</v>
      </c>
      <c r="Q776">
        <v>0.4</v>
      </c>
      <c r="R776">
        <v>0.01</v>
      </c>
      <c r="S776" s="7" t="s">
        <v>21</v>
      </c>
      <c r="T776" s="7" t="s">
        <v>22</v>
      </c>
      <c r="U776" s="7" t="s">
        <v>21</v>
      </c>
      <c r="V776" s="7" t="s">
        <v>23</v>
      </c>
      <c r="W776" s="7" t="s">
        <v>21</v>
      </c>
      <c r="X776" s="7" t="s">
        <v>24</v>
      </c>
      <c r="Y776">
        <v>0.5</v>
      </c>
      <c r="Z776">
        <v>0.6</v>
      </c>
      <c r="AA776">
        <v>0.05</v>
      </c>
      <c r="AB776">
        <v>0.19841911740467</v>
      </c>
    </row>
    <row r="777" spans="1:28" x14ac:dyDescent="0.25">
      <c r="A777">
        <v>791</v>
      </c>
      <c r="B777" s="7" t="s">
        <v>152</v>
      </c>
      <c r="C777" s="7" t="s">
        <v>150</v>
      </c>
      <c r="D777">
        <v>0.95599999999999996</v>
      </c>
      <c r="E777">
        <v>1.23585328518589E-2</v>
      </c>
      <c r="F777">
        <v>-1.02433243743057E-3</v>
      </c>
      <c r="G777">
        <v>1.8975667562569399E-2</v>
      </c>
      <c r="H777">
        <v>1.00679318133463E-5</v>
      </c>
      <c r="I777">
        <v>1</v>
      </c>
      <c r="J777">
        <v>1</v>
      </c>
      <c r="K777">
        <v>1</v>
      </c>
      <c r="L777">
        <v>7.6821146227371308E-6</v>
      </c>
      <c r="M777">
        <v>1.1117188755718701E-5</v>
      </c>
      <c r="N777">
        <v>8.7313715651095807E-6</v>
      </c>
      <c r="O777">
        <v>1.07804099168845E-2</v>
      </c>
      <c r="P777">
        <v>20</v>
      </c>
      <c r="Q777">
        <v>0.4</v>
      </c>
      <c r="R777">
        <v>0.02</v>
      </c>
      <c r="S777" s="7" t="s">
        <v>21</v>
      </c>
      <c r="T777" s="7" t="s">
        <v>22</v>
      </c>
      <c r="U777" s="7" t="s">
        <v>21</v>
      </c>
      <c r="V777" s="7" t="s">
        <v>23</v>
      </c>
      <c r="W777" s="7" t="s">
        <v>21</v>
      </c>
      <c r="X777" s="7" t="s">
        <v>24</v>
      </c>
      <c r="Y777">
        <v>0.05</v>
      </c>
      <c r="Z777">
        <v>0.2</v>
      </c>
      <c r="AA777">
        <v>0.4</v>
      </c>
      <c r="AB777">
        <v>0.58884234920553602</v>
      </c>
    </row>
    <row r="778" spans="1:28" x14ac:dyDescent="0.25">
      <c r="A778">
        <v>792</v>
      </c>
      <c r="B778" s="7" t="s">
        <v>152</v>
      </c>
      <c r="C778" s="7" t="s">
        <v>150</v>
      </c>
      <c r="D778">
        <v>0.95099999999999996</v>
      </c>
      <c r="E778">
        <v>1.6066047110476898E-2</v>
      </c>
      <c r="F778">
        <v>-1.5244317992969901E-3</v>
      </c>
      <c r="G778">
        <v>2.8475568200702999E-2</v>
      </c>
      <c r="H778">
        <v>1.7068984760048401E-5</v>
      </c>
      <c r="I778">
        <v>1</v>
      </c>
      <c r="J778">
        <v>1</v>
      </c>
      <c r="K778">
        <v>1</v>
      </c>
      <c r="L778">
        <v>1.27024168060581E-5</v>
      </c>
      <c r="M778">
        <v>1.9392877070756198E-5</v>
      </c>
      <c r="N778">
        <v>1.5026309116766001E-5</v>
      </c>
      <c r="O778">
        <v>1.7576766741799699E-2</v>
      </c>
      <c r="P778">
        <v>21</v>
      </c>
      <c r="Q778">
        <v>0.4</v>
      </c>
      <c r="R778">
        <v>0.03</v>
      </c>
      <c r="S778" s="7" t="s">
        <v>21</v>
      </c>
      <c r="T778" s="7" t="s">
        <v>22</v>
      </c>
      <c r="U778" s="7" t="s">
        <v>21</v>
      </c>
      <c r="V778" s="7" t="s">
        <v>23</v>
      </c>
      <c r="W778" s="7" t="s">
        <v>21</v>
      </c>
      <c r="X778" s="7" t="s">
        <v>24</v>
      </c>
      <c r="Y778">
        <v>0.05</v>
      </c>
      <c r="Z778">
        <v>0.2</v>
      </c>
      <c r="AA778">
        <v>0.3</v>
      </c>
      <c r="AB778">
        <v>0.564728973139068</v>
      </c>
    </row>
    <row r="779" spans="1:28" x14ac:dyDescent="0.25">
      <c r="A779">
        <v>793</v>
      </c>
      <c r="B779" s="7" t="s">
        <v>152</v>
      </c>
      <c r="C779" s="7" t="s">
        <v>150</v>
      </c>
      <c r="D779">
        <v>0.95199999999999996</v>
      </c>
      <c r="E779">
        <v>4.00133922795226E-3</v>
      </c>
      <c r="F779">
        <v>-4.0876590692688999E-4</v>
      </c>
      <c r="G779">
        <v>9.5912340930730793E-3</v>
      </c>
      <c r="H779">
        <v>1.0770932551976001E-6</v>
      </c>
      <c r="I779">
        <v>1</v>
      </c>
      <c r="J779">
        <v>1</v>
      </c>
      <c r="K779">
        <v>1</v>
      </c>
      <c r="L779">
        <v>7.7930396831069697E-7</v>
      </c>
      <c r="M779">
        <v>1.2441828218633601E-6</v>
      </c>
      <c r="N779">
        <v>9.4639353497646001E-7</v>
      </c>
      <c r="O779">
        <v>5.1677352648816103E-3</v>
      </c>
      <c r="P779">
        <v>22</v>
      </c>
      <c r="Q779">
        <v>0.5</v>
      </c>
      <c r="R779">
        <v>0.01</v>
      </c>
      <c r="S779" s="7" t="s">
        <v>21</v>
      </c>
      <c r="T779" s="7" t="s">
        <v>25</v>
      </c>
      <c r="U779" s="7" t="s">
        <v>21</v>
      </c>
      <c r="V779" s="7" t="s">
        <v>26</v>
      </c>
      <c r="W779" s="7" t="s">
        <v>21</v>
      </c>
      <c r="X779" s="7" t="s">
        <v>27</v>
      </c>
      <c r="Y779">
        <v>0.05</v>
      </c>
      <c r="Z779">
        <v>0.15</v>
      </c>
      <c r="AA779">
        <v>0.4</v>
      </c>
      <c r="AB779">
        <v>0.517057060774888</v>
      </c>
    </row>
    <row r="780" spans="1:28" x14ac:dyDescent="0.25">
      <c r="A780">
        <v>794</v>
      </c>
      <c r="B780" s="7" t="s">
        <v>152</v>
      </c>
      <c r="C780" s="7" t="s">
        <v>150</v>
      </c>
      <c r="D780">
        <v>0.96199999999999997</v>
      </c>
      <c r="E780">
        <v>9.0683683437872004E-3</v>
      </c>
      <c r="F780">
        <v>-9.33551506736348E-4</v>
      </c>
      <c r="G780">
        <v>1.90664484932636E-2</v>
      </c>
      <c r="H780">
        <v>5.4665254542935201E-6</v>
      </c>
      <c r="I780">
        <v>1</v>
      </c>
      <c r="J780">
        <v>1</v>
      </c>
      <c r="K780">
        <v>1</v>
      </c>
      <c r="L780">
        <v>4.5983261193617204E-6</v>
      </c>
      <c r="M780">
        <v>6.3380438700232301E-6</v>
      </c>
      <c r="N780">
        <v>5.4698445350914203E-6</v>
      </c>
      <c r="O780">
        <v>8.8879841030940591E-3</v>
      </c>
      <c r="P780">
        <v>23</v>
      </c>
      <c r="Q780">
        <v>0.5</v>
      </c>
      <c r="R780">
        <v>0.02</v>
      </c>
      <c r="S780" s="7" t="s">
        <v>21</v>
      </c>
      <c r="T780" s="7" t="s">
        <v>25</v>
      </c>
      <c r="U780" s="7" t="s">
        <v>21</v>
      </c>
      <c r="V780" s="7" t="s">
        <v>26</v>
      </c>
      <c r="W780" s="7" t="s">
        <v>21</v>
      </c>
      <c r="X780" s="7" t="s">
        <v>27</v>
      </c>
      <c r="Y780">
        <v>0.45</v>
      </c>
      <c r="Z780">
        <v>0.6</v>
      </c>
      <c r="AA780">
        <v>0.05</v>
      </c>
      <c r="AB780">
        <v>0.22576407704329801</v>
      </c>
    </row>
    <row r="781" spans="1:28" x14ac:dyDescent="0.25">
      <c r="A781">
        <v>795</v>
      </c>
      <c r="B781" s="7" t="s">
        <v>152</v>
      </c>
      <c r="C781" s="7" t="s">
        <v>150</v>
      </c>
      <c r="D781">
        <v>0.95599999999999996</v>
      </c>
      <c r="E781">
        <v>1.11174911950829E-2</v>
      </c>
      <c r="F781">
        <v>-1.2772506585169499E-3</v>
      </c>
      <c r="G781">
        <v>2.8722749341483101E-2</v>
      </c>
      <c r="H781">
        <v>8.3511310720633899E-6</v>
      </c>
      <c r="I781">
        <v>1</v>
      </c>
      <c r="J781">
        <v>1</v>
      </c>
      <c r="K781">
        <v>1</v>
      </c>
      <c r="L781">
        <v>6.3448746608508997E-6</v>
      </c>
      <c r="M781">
        <v>9.9825003167453699E-6</v>
      </c>
      <c r="N781">
        <v>7.9762439055328806E-6</v>
      </c>
      <c r="O781">
        <v>1.5886698750905402E-2</v>
      </c>
      <c r="P781">
        <v>24</v>
      </c>
      <c r="Q781">
        <v>0.5</v>
      </c>
      <c r="R781">
        <v>0.03</v>
      </c>
      <c r="S781" s="7" t="s">
        <v>21</v>
      </c>
      <c r="T781" s="7" t="s">
        <v>25</v>
      </c>
      <c r="U781" s="7" t="s">
        <v>21</v>
      </c>
      <c r="V781" s="7" t="s">
        <v>26</v>
      </c>
      <c r="W781" s="7" t="s">
        <v>21</v>
      </c>
      <c r="X781" s="7" t="s">
        <v>27</v>
      </c>
      <c r="Y781">
        <v>0.05</v>
      </c>
      <c r="Z781">
        <v>0.2</v>
      </c>
      <c r="AA781">
        <v>0.3</v>
      </c>
      <c r="AB781">
        <v>0.53032283222132603</v>
      </c>
    </row>
    <row r="782" spans="1:28" x14ac:dyDescent="0.25">
      <c r="A782">
        <v>796</v>
      </c>
      <c r="B782" s="7" t="s">
        <v>152</v>
      </c>
      <c r="C782" s="7" t="s">
        <v>150</v>
      </c>
      <c r="D782">
        <v>0.94599999999999995</v>
      </c>
      <c r="E782">
        <v>1.43490252306672E-2</v>
      </c>
      <c r="F782">
        <v>-2.0274107759842399E-3</v>
      </c>
      <c r="G782">
        <v>3.7972589224015703E-2</v>
      </c>
      <c r="H782">
        <v>1.36767383528342E-5</v>
      </c>
      <c r="I782">
        <v>1</v>
      </c>
      <c r="J782">
        <v>1</v>
      </c>
      <c r="K782">
        <v>1</v>
      </c>
      <c r="L782">
        <v>1.15216409246355E-5</v>
      </c>
      <c r="M782">
        <v>1.7787132807411201E-5</v>
      </c>
      <c r="N782">
        <v>1.5632035379212501E-5</v>
      </c>
      <c r="O782">
        <v>2.05732050563142E-2</v>
      </c>
      <c r="P782">
        <v>25</v>
      </c>
      <c r="Q782">
        <v>0.5</v>
      </c>
      <c r="R782">
        <v>0.04</v>
      </c>
      <c r="S782" s="7" t="s">
        <v>21</v>
      </c>
      <c r="T782" s="7" t="s">
        <v>25</v>
      </c>
      <c r="U782" s="7" t="s">
        <v>21</v>
      </c>
      <c r="V782" s="7" t="s">
        <v>26</v>
      </c>
      <c r="W782" s="7" t="s">
        <v>21</v>
      </c>
      <c r="X782" s="7" t="s">
        <v>27</v>
      </c>
      <c r="Y782">
        <v>0.3</v>
      </c>
      <c r="Z782">
        <v>0.5</v>
      </c>
      <c r="AA782">
        <v>0.05</v>
      </c>
      <c r="AB782">
        <v>0.28892452774791499</v>
      </c>
    </row>
    <row r="783" spans="1:28" x14ac:dyDescent="0.25">
      <c r="A783">
        <v>797</v>
      </c>
      <c r="B783" s="7" t="s">
        <v>152</v>
      </c>
      <c r="C783" s="7" t="s">
        <v>150</v>
      </c>
      <c r="D783">
        <v>0.96</v>
      </c>
      <c r="E783">
        <v>1.93881370398317E-2</v>
      </c>
      <c r="F783">
        <v>-2.9717463008734199E-3</v>
      </c>
      <c r="G783">
        <v>5.7028253699126501E-2</v>
      </c>
      <c r="H783">
        <v>2.4968241264997302E-5</v>
      </c>
      <c r="I783">
        <v>1</v>
      </c>
      <c r="J783">
        <v>1</v>
      </c>
      <c r="K783">
        <v>1</v>
      </c>
      <c r="L783">
        <v>1.77014892558895E-5</v>
      </c>
      <c r="M783">
        <v>3.3799517341752201E-5</v>
      </c>
      <c r="N783">
        <v>2.6532765332644399E-5</v>
      </c>
      <c r="O783">
        <v>3.3636258863251702E-2</v>
      </c>
      <c r="P783">
        <v>26</v>
      </c>
      <c r="Q783">
        <v>0.5</v>
      </c>
      <c r="R783">
        <v>0.06</v>
      </c>
      <c r="S783" s="7" t="s">
        <v>21</v>
      </c>
      <c r="T783" s="7" t="s">
        <v>25</v>
      </c>
      <c r="U783" s="7" t="s">
        <v>21</v>
      </c>
      <c r="V783" s="7" t="s">
        <v>26</v>
      </c>
      <c r="W783" s="7" t="s">
        <v>21</v>
      </c>
      <c r="X783" s="7" t="s">
        <v>27</v>
      </c>
      <c r="Y783">
        <v>0.2</v>
      </c>
      <c r="Z783">
        <v>0.5</v>
      </c>
      <c r="AA783">
        <v>0.05</v>
      </c>
      <c r="AB783">
        <v>0.28154610295860799</v>
      </c>
    </row>
    <row r="784" spans="1:28" x14ac:dyDescent="0.25">
      <c r="A784">
        <v>798</v>
      </c>
      <c r="B784" s="7" t="s">
        <v>152</v>
      </c>
      <c r="C784" s="7" t="s">
        <v>150</v>
      </c>
      <c r="D784">
        <v>0.96499999999999997</v>
      </c>
      <c r="E784">
        <v>2.3280722418609699E-2</v>
      </c>
      <c r="F784">
        <v>-3.6743935879463199E-3</v>
      </c>
      <c r="G784">
        <v>7.6325606412053798E-2</v>
      </c>
      <c r="H784">
        <v>3.61217395310574E-5</v>
      </c>
      <c r="I784">
        <v>1</v>
      </c>
      <c r="J784">
        <v>1</v>
      </c>
      <c r="K784">
        <v>1</v>
      </c>
      <c r="L784">
        <v>2.5165994955406499E-5</v>
      </c>
      <c r="M784">
        <v>4.96229077701984E-5</v>
      </c>
      <c r="N784">
        <v>3.8667163194547598E-5</v>
      </c>
      <c r="O784">
        <v>4.8500250622296098E-2</v>
      </c>
      <c r="P784">
        <v>27</v>
      </c>
      <c r="Q784">
        <v>0.5</v>
      </c>
      <c r="R784">
        <v>0.08</v>
      </c>
      <c r="S784" s="7" t="s">
        <v>21</v>
      </c>
      <c r="T784" s="7" t="s">
        <v>25</v>
      </c>
      <c r="U784" s="7" t="s">
        <v>21</v>
      </c>
      <c r="V784" s="7" t="s">
        <v>26</v>
      </c>
      <c r="W784" s="7" t="s">
        <v>21</v>
      </c>
      <c r="X784" s="7" t="s">
        <v>27</v>
      </c>
      <c r="Y784">
        <v>0.1</v>
      </c>
      <c r="Z784">
        <v>0.5</v>
      </c>
      <c r="AA784">
        <v>0.05</v>
      </c>
      <c r="AB784">
        <v>0.27573740809668401</v>
      </c>
    </row>
    <row r="785" spans="1:28" x14ac:dyDescent="0.25">
      <c r="A785">
        <v>799</v>
      </c>
      <c r="B785" s="7" t="s">
        <v>152</v>
      </c>
      <c r="C785" s="7" t="s">
        <v>150</v>
      </c>
      <c r="D785">
        <v>0.96099999999999997</v>
      </c>
      <c r="E785">
        <v>3.8610007408451E-3</v>
      </c>
      <c r="F785">
        <v>-4.2607285374317202E-4</v>
      </c>
      <c r="G785">
        <v>9.5739271462568203E-3</v>
      </c>
      <c r="H785">
        <v>1.00779896628458E-6</v>
      </c>
      <c r="I785">
        <v>1</v>
      </c>
      <c r="J785">
        <v>1</v>
      </c>
      <c r="K785">
        <v>1</v>
      </c>
      <c r="L785">
        <v>7.5724694867727704E-7</v>
      </c>
      <c r="M785">
        <v>1.1893370429814301E-6</v>
      </c>
      <c r="N785">
        <v>9.3878502537412705E-7</v>
      </c>
      <c r="O785">
        <v>3.9352014953621603E-3</v>
      </c>
      <c r="P785">
        <v>28</v>
      </c>
      <c r="Q785">
        <v>0.6</v>
      </c>
      <c r="R785">
        <v>0.01</v>
      </c>
      <c r="S785" s="7" t="s">
        <v>21</v>
      </c>
      <c r="T785" s="7" t="s">
        <v>25</v>
      </c>
      <c r="U785" s="7" t="s">
        <v>21</v>
      </c>
      <c r="V785" s="7" t="s">
        <v>28</v>
      </c>
      <c r="W785" s="7" t="s">
        <v>21</v>
      </c>
      <c r="X785" s="7" t="s">
        <v>29</v>
      </c>
      <c r="Y785">
        <v>0.05</v>
      </c>
      <c r="Z785">
        <v>0.15</v>
      </c>
      <c r="AA785">
        <v>0.5</v>
      </c>
      <c r="AB785">
        <v>0.61487551825078801</v>
      </c>
    </row>
    <row r="786" spans="1:28" x14ac:dyDescent="0.25">
      <c r="A786">
        <v>800</v>
      </c>
      <c r="B786" s="7" t="s">
        <v>152</v>
      </c>
      <c r="C786" s="7" t="s">
        <v>150</v>
      </c>
      <c r="D786">
        <v>0.95799999999999996</v>
      </c>
      <c r="E786">
        <v>8.0719126441289295E-3</v>
      </c>
      <c r="F786">
        <v>-7.6612577684977005E-4</v>
      </c>
      <c r="G786">
        <v>1.92338742231495E-2</v>
      </c>
      <c r="H786">
        <v>4.38752710081957E-6</v>
      </c>
      <c r="I786">
        <v>1</v>
      </c>
      <c r="J786">
        <v>1</v>
      </c>
      <c r="K786">
        <v>1</v>
      </c>
      <c r="L786">
        <v>3.3200709508574998E-6</v>
      </c>
      <c r="M786">
        <v>4.9744758067732302E-6</v>
      </c>
      <c r="N786">
        <v>3.9070196568111698E-6</v>
      </c>
      <c r="O786">
        <v>7.8646642099545992E-3</v>
      </c>
      <c r="P786">
        <v>29</v>
      </c>
      <c r="Q786">
        <v>0.6</v>
      </c>
      <c r="R786">
        <v>0.02</v>
      </c>
      <c r="S786" s="7" t="s">
        <v>21</v>
      </c>
      <c r="T786" s="7" t="s">
        <v>25</v>
      </c>
      <c r="U786" s="7" t="s">
        <v>21</v>
      </c>
      <c r="V786" s="7" t="s">
        <v>28</v>
      </c>
      <c r="W786" s="7" t="s">
        <v>21</v>
      </c>
      <c r="X786" s="7" t="s">
        <v>29</v>
      </c>
      <c r="Y786">
        <v>0.01</v>
      </c>
      <c r="Z786">
        <v>0.15</v>
      </c>
      <c r="AA786">
        <v>0.5</v>
      </c>
      <c r="AB786">
        <v>0.66692361994151705</v>
      </c>
    </row>
    <row r="787" spans="1:28" x14ac:dyDescent="0.25">
      <c r="A787">
        <v>801</v>
      </c>
      <c r="B787" s="7" t="s">
        <v>152</v>
      </c>
      <c r="C787" s="7" t="s">
        <v>150</v>
      </c>
      <c r="D787">
        <v>0.95499999999999996</v>
      </c>
      <c r="E787">
        <v>8.9068155456045496E-3</v>
      </c>
      <c r="F787">
        <v>-1.4986255346514201E-3</v>
      </c>
      <c r="G787">
        <v>2.8501374465348599E-2</v>
      </c>
      <c r="H787">
        <v>5.2864268885618099E-6</v>
      </c>
      <c r="I787">
        <v>1</v>
      </c>
      <c r="J787">
        <v>1</v>
      </c>
      <c r="K787">
        <v>1</v>
      </c>
      <c r="L787">
        <v>3.8128653068494001E-6</v>
      </c>
      <c r="M787">
        <v>7.5323053816710803E-6</v>
      </c>
      <c r="N787">
        <v>6.0587437999586696E-6</v>
      </c>
      <c r="O787">
        <v>1.38951326065409E-2</v>
      </c>
      <c r="P787">
        <v>30</v>
      </c>
      <c r="Q787">
        <v>0.6</v>
      </c>
      <c r="R787">
        <v>0.03</v>
      </c>
      <c r="S787" s="7" t="s">
        <v>21</v>
      </c>
      <c r="T787" s="7" t="s">
        <v>25</v>
      </c>
      <c r="U787" s="7" t="s">
        <v>21</v>
      </c>
      <c r="V787" s="7" t="s">
        <v>28</v>
      </c>
      <c r="W787" s="7" t="s">
        <v>21</v>
      </c>
      <c r="X787" s="7" t="s">
        <v>29</v>
      </c>
      <c r="Y787">
        <v>0.35</v>
      </c>
      <c r="Z787">
        <v>0.5</v>
      </c>
      <c r="AA787">
        <v>0.05</v>
      </c>
      <c r="AB787">
        <v>0.274406312032136</v>
      </c>
    </row>
    <row r="788" spans="1:28" x14ac:dyDescent="0.25">
      <c r="A788">
        <v>802</v>
      </c>
      <c r="B788" s="7" t="s">
        <v>152</v>
      </c>
      <c r="C788" s="7" t="s">
        <v>150</v>
      </c>
      <c r="D788">
        <v>0.95899999999999996</v>
      </c>
      <c r="E788">
        <v>1.09487402886285E-2</v>
      </c>
      <c r="F788">
        <v>-1.9810137439337E-3</v>
      </c>
      <c r="G788">
        <v>3.8018986256066201E-2</v>
      </c>
      <c r="H788">
        <v>8.0005604179632306E-6</v>
      </c>
      <c r="I788">
        <v>1</v>
      </c>
      <c r="J788">
        <v>1</v>
      </c>
      <c r="K788">
        <v>1</v>
      </c>
      <c r="L788">
        <v>5.6478350571369703E-6</v>
      </c>
      <c r="M788">
        <v>1.1924975871617499E-5</v>
      </c>
      <c r="N788">
        <v>9.5722505107911907E-6</v>
      </c>
      <c r="O788">
        <v>2.1180453064075899E-2</v>
      </c>
      <c r="P788">
        <v>31</v>
      </c>
      <c r="Q788">
        <v>0.6</v>
      </c>
      <c r="R788">
        <v>0.04</v>
      </c>
      <c r="S788" s="7" t="s">
        <v>21</v>
      </c>
      <c r="T788" s="7" t="s">
        <v>25</v>
      </c>
      <c r="U788" s="7" t="s">
        <v>21</v>
      </c>
      <c r="V788" s="7" t="s">
        <v>28</v>
      </c>
      <c r="W788" s="7" t="s">
        <v>21</v>
      </c>
      <c r="X788" s="7" t="s">
        <v>29</v>
      </c>
      <c r="Y788">
        <v>0.3</v>
      </c>
      <c r="Z788">
        <v>0.5</v>
      </c>
      <c r="AA788">
        <v>0.01</v>
      </c>
      <c r="AB788">
        <v>0.23081783715997201</v>
      </c>
    </row>
    <row r="789" spans="1:28" x14ac:dyDescent="0.25">
      <c r="A789">
        <v>803</v>
      </c>
      <c r="B789" s="7" t="s">
        <v>152</v>
      </c>
      <c r="C789" s="7" t="s">
        <v>150</v>
      </c>
      <c r="D789">
        <v>0.98599999999999999</v>
      </c>
      <c r="E789">
        <v>1.2450959024649801E-2</v>
      </c>
      <c r="F789">
        <v>-2.3113046720495299E-3</v>
      </c>
      <c r="G789">
        <v>5.7688695327950498E-2</v>
      </c>
      <c r="H789">
        <v>1.06440473686925E-5</v>
      </c>
      <c r="I789">
        <v>1</v>
      </c>
      <c r="J789">
        <v>1</v>
      </c>
      <c r="K789">
        <v>1</v>
      </c>
      <c r="L789">
        <v>5.3864192267059603E-6</v>
      </c>
      <c r="M789">
        <v>1.5986176655730499E-5</v>
      </c>
      <c r="N789">
        <v>1.0728548513743901E-5</v>
      </c>
      <c r="O789">
        <v>3.7121014129427997E-2</v>
      </c>
      <c r="P789">
        <v>32</v>
      </c>
      <c r="Q789">
        <v>0.6</v>
      </c>
      <c r="R789">
        <v>0.06</v>
      </c>
      <c r="S789" s="7" t="s">
        <v>21</v>
      </c>
      <c r="T789" s="7" t="s">
        <v>25</v>
      </c>
      <c r="U789" s="7" t="s">
        <v>21</v>
      </c>
      <c r="V789" s="7" t="s">
        <v>28</v>
      </c>
      <c r="W789" s="7" t="s">
        <v>21</v>
      </c>
      <c r="X789" s="7" t="s">
        <v>29</v>
      </c>
      <c r="Y789">
        <v>0.1</v>
      </c>
      <c r="Z789">
        <v>0.3</v>
      </c>
      <c r="AA789">
        <v>0.05</v>
      </c>
      <c r="AB789">
        <v>0.36263303884984599</v>
      </c>
    </row>
    <row r="790" spans="1:28" x14ac:dyDescent="0.25">
      <c r="A790">
        <v>804</v>
      </c>
      <c r="B790" s="7" t="s">
        <v>152</v>
      </c>
      <c r="C790" s="7" t="s">
        <v>150</v>
      </c>
      <c r="D790">
        <v>0.97299999999999998</v>
      </c>
      <c r="E790">
        <v>1.7612312149700299E-2</v>
      </c>
      <c r="F790">
        <v>-3.4137378132953599E-3</v>
      </c>
      <c r="G790">
        <v>7.6586262186704696E-2</v>
      </c>
      <c r="H790">
        <v>2.10990865005392E-5</v>
      </c>
      <c r="I790">
        <v>1</v>
      </c>
      <c r="J790">
        <v>1</v>
      </c>
      <c r="K790">
        <v>1</v>
      </c>
      <c r="L790">
        <v>1.30010811095629E-5</v>
      </c>
      <c r="M790">
        <v>3.2752692358461701E-5</v>
      </c>
      <c r="N790">
        <v>2.4654686967485499E-5</v>
      </c>
      <c r="O790">
        <v>4.7196051488879801E-2</v>
      </c>
      <c r="P790">
        <v>33</v>
      </c>
      <c r="Q790">
        <v>0.6</v>
      </c>
      <c r="R790">
        <v>0.08</v>
      </c>
      <c r="S790" s="7" t="s">
        <v>21</v>
      </c>
      <c r="T790" s="7" t="s">
        <v>25</v>
      </c>
      <c r="U790" s="7" t="s">
        <v>21</v>
      </c>
      <c r="V790" s="7" t="s">
        <v>28</v>
      </c>
      <c r="W790" s="7" t="s">
        <v>21</v>
      </c>
      <c r="X790" s="7" t="s">
        <v>29</v>
      </c>
      <c r="Y790">
        <v>0.1</v>
      </c>
      <c r="Z790">
        <v>0.4</v>
      </c>
      <c r="AA790">
        <v>0.05</v>
      </c>
      <c r="AB790">
        <v>0.33124033534639302</v>
      </c>
    </row>
    <row r="791" spans="1:28" x14ac:dyDescent="0.25">
      <c r="A791">
        <v>805</v>
      </c>
      <c r="B791" s="7" t="s">
        <v>152</v>
      </c>
      <c r="C791" s="7" t="s">
        <v>150</v>
      </c>
      <c r="D791">
        <v>0.97699999999999998</v>
      </c>
      <c r="E791">
        <v>2.29171216637311E-2</v>
      </c>
      <c r="F791">
        <v>-4.08405337597933E-3</v>
      </c>
      <c r="G791">
        <v>9.5915946624020795E-2</v>
      </c>
      <c r="H791">
        <v>3.5732889601493601E-5</v>
      </c>
      <c r="I791">
        <v>1</v>
      </c>
      <c r="J791">
        <v>1</v>
      </c>
      <c r="K791">
        <v>1</v>
      </c>
      <c r="L791">
        <v>2.20508544236059E-5</v>
      </c>
      <c r="M791">
        <v>5.2412381579341799E-5</v>
      </c>
      <c r="N791">
        <v>3.8730346401454101E-5</v>
      </c>
      <c r="O791">
        <v>5.5545930094032803E-2</v>
      </c>
      <c r="P791">
        <v>34</v>
      </c>
      <c r="Q791">
        <v>0.6</v>
      </c>
      <c r="R791">
        <v>0.1</v>
      </c>
      <c r="S791" s="7" t="s">
        <v>21</v>
      </c>
      <c r="T791" s="7" t="s">
        <v>25</v>
      </c>
      <c r="U791" s="7" t="s">
        <v>21</v>
      </c>
      <c r="V791" s="7" t="s">
        <v>28</v>
      </c>
      <c r="W791" s="7" t="s">
        <v>21</v>
      </c>
      <c r="X791" s="7" t="s">
        <v>29</v>
      </c>
      <c r="Y791">
        <v>0.1</v>
      </c>
      <c r="Z791">
        <v>0.4</v>
      </c>
      <c r="AA791">
        <v>0.05</v>
      </c>
      <c r="AB791">
        <v>0.40403208331824397</v>
      </c>
    </row>
    <row r="792" spans="1:28" x14ac:dyDescent="0.25">
      <c r="A792">
        <v>806</v>
      </c>
      <c r="B792" s="7" t="s">
        <v>152</v>
      </c>
      <c r="C792" s="7" t="s">
        <v>150</v>
      </c>
      <c r="D792">
        <v>0.98</v>
      </c>
      <c r="E792">
        <v>2.7774721161474201E-2</v>
      </c>
      <c r="F792">
        <v>-4.8459455069186398E-3</v>
      </c>
      <c r="G792">
        <v>0.120154054493081</v>
      </c>
      <c r="H792">
        <v>5.2468751073706301E-5</v>
      </c>
      <c r="I792">
        <v>1</v>
      </c>
      <c r="J792">
        <v>1</v>
      </c>
      <c r="K792">
        <v>1</v>
      </c>
      <c r="L792">
        <v>3.0765861822166001E-5</v>
      </c>
      <c r="M792">
        <v>7.5951938929731306E-5</v>
      </c>
      <c r="N792">
        <v>5.4249049678190999E-5</v>
      </c>
      <c r="O792">
        <v>7.0962765391492905E-2</v>
      </c>
      <c r="P792">
        <v>35</v>
      </c>
      <c r="Q792">
        <v>0.6</v>
      </c>
      <c r="R792">
        <v>0.125</v>
      </c>
      <c r="S792" s="7" t="s">
        <v>21</v>
      </c>
      <c r="T792" s="7" t="s">
        <v>25</v>
      </c>
      <c r="U792" s="7" t="s">
        <v>21</v>
      </c>
      <c r="V792" s="7" t="s">
        <v>28</v>
      </c>
      <c r="W792" s="7" t="s">
        <v>21</v>
      </c>
      <c r="X792" s="7" t="s">
        <v>29</v>
      </c>
      <c r="Y792">
        <v>0.05</v>
      </c>
      <c r="Z792">
        <v>0.4</v>
      </c>
      <c r="AA792">
        <v>0.05</v>
      </c>
      <c r="AB792">
        <v>0.42841165126740999</v>
      </c>
    </row>
    <row r="793" spans="1:28" x14ac:dyDescent="0.25">
      <c r="A793">
        <v>807</v>
      </c>
      <c r="B793" s="7" t="s">
        <v>152</v>
      </c>
      <c r="C793" s="7" t="s">
        <v>150</v>
      </c>
      <c r="D793">
        <v>0.96699999999999997</v>
      </c>
      <c r="E793">
        <v>3.43250238620618E-2</v>
      </c>
      <c r="F793">
        <v>-6.22977048374061E-3</v>
      </c>
      <c r="G793">
        <v>0.14377022951626001</v>
      </c>
      <c r="H793">
        <v>7.92679283689068E-5</v>
      </c>
      <c r="I793">
        <v>1</v>
      </c>
      <c r="J793">
        <v>1</v>
      </c>
      <c r="K793">
        <v>1</v>
      </c>
      <c r="L793">
        <v>5.0391919516614901E-5</v>
      </c>
      <c r="M793">
        <v>1.1807796864899201E-4</v>
      </c>
      <c r="N793">
        <v>8.9201959796700601E-5</v>
      </c>
      <c r="O793">
        <v>8.3848729296421204E-2</v>
      </c>
      <c r="P793">
        <v>36</v>
      </c>
      <c r="Q793">
        <v>0.6</v>
      </c>
      <c r="R793">
        <v>0.15</v>
      </c>
      <c r="S793" s="7" t="s">
        <v>21</v>
      </c>
      <c r="T793" s="7" t="s">
        <v>25</v>
      </c>
      <c r="U793" s="7" t="s">
        <v>21</v>
      </c>
      <c r="V793" s="7" t="s">
        <v>28</v>
      </c>
      <c r="W793" s="7" t="s">
        <v>21</v>
      </c>
      <c r="X793" s="7" t="s">
        <v>29</v>
      </c>
      <c r="Y793">
        <v>0.05</v>
      </c>
      <c r="Z793">
        <v>0.5</v>
      </c>
      <c r="AA793">
        <v>2.5000000000000001E-2</v>
      </c>
      <c r="AB793">
        <v>0.382452220989838</v>
      </c>
    </row>
    <row r="794" spans="1:28" x14ac:dyDescent="0.25">
      <c r="A794">
        <v>808</v>
      </c>
      <c r="B794" s="7" t="s">
        <v>152</v>
      </c>
      <c r="C794" s="7" t="s">
        <v>150</v>
      </c>
      <c r="D794">
        <v>0.93100000000000005</v>
      </c>
      <c r="E794">
        <v>8.24533333009057E-3</v>
      </c>
      <c r="F794">
        <v>-6.20907520659933E-4</v>
      </c>
      <c r="G794">
        <v>9.3790924793400697E-3</v>
      </c>
      <c r="H794">
        <v>4.4867022488987996E-6</v>
      </c>
      <c r="I794">
        <v>1</v>
      </c>
      <c r="J794">
        <v>1</v>
      </c>
      <c r="K794">
        <v>1</v>
      </c>
      <c r="L794">
        <v>3.8171377516943397E-6</v>
      </c>
      <c r="M794">
        <v>4.8722283981108703E-6</v>
      </c>
      <c r="N794">
        <v>4.2026639009064001E-6</v>
      </c>
      <c r="O794">
        <v>5.8820167653487101E-3</v>
      </c>
      <c r="P794">
        <v>37</v>
      </c>
      <c r="Q794">
        <v>0.4</v>
      </c>
      <c r="R794">
        <v>0.01</v>
      </c>
      <c r="S794" s="7" t="s">
        <v>30</v>
      </c>
      <c r="T794" s="7" t="s">
        <v>31</v>
      </c>
      <c r="U794" s="7" t="s">
        <v>30</v>
      </c>
      <c r="V794" s="7" t="s">
        <v>32</v>
      </c>
      <c r="W794" s="7" t="s">
        <v>30</v>
      </c>
      <c r="X794" s="7" t="s">
        <v>33</v>
      </c>
      <c r="Y794">
        <v>2.5000000000000001E-2</v>
      </c>
      <c r="Z794">
        <v>0.15</v>
      </c>
      <c r="AA794">
        <v>0.5</v>
      </c>
      <c r="AB794">
        <v>0.63673926719995</v>
      </c>
    </row>
    <row r="795" spans="1:28" x14ac:dyDescent="0.25">
      <c r="A795">
        <v>809</v>
      </c>
      <c r="B795" s="7" t="s">
        <v>152</v>
      </c>
      <c r="C795" s="7" t="s">
        <v>150</v>
      </c>
      <c r="D795">
        <v>0.93700000000000006</v>
      </c>
      <c r="E795">
        <v>1.42078721911082E-2</v>
      </c>
      <c r="F795">
        <v>-1.1896745258506999E-3</v>
      </c>
      <c r="G795">
        <v>1.8810325474149299E-2</v>
      </c>
      <c r="H795">
        <v>1.3292140294041899E-5</v>
      </c>
      <c r="I795">
        <v>1</v>
      </c>
      <c r="J795">
        <v>1</v>
      </c>
      <c r="K795">
        <v>1</v>
      </c>
      <c r="L795">
        <v>1.10907822397469E-5</v>
      </c>
      <c r="M795">
        <v>1.4707465771500001E-5</v>
      </c>
      <c r="N795">
        <v>1.2506107717205E-5</v>
      </c>
      <c r="O795">
        <v>1.21724227748773E-2</v>
      </c>
      <c r="P795">
        <v>38</v>
      </c>
      <c r="Q795">
        <v>0.4</v>
      </c>
      <c r="R795">
        <v>0.02</v>
      </c>
      <c r="S795" s="7" t="s">
        <v>30</v>
      </c>
      <c r="T795" s="7" t="s">
        <v>31</v>
      </c>
      <c r="U795" s="7" t="s">
        <v>30</v>
      </c>
      <c r="V795" s="7" t="s">
        <v>32</v>
      </c>
      <c r="W795" s="7" t="s">
        <v>30</v>
      </c>
      <c r="X795" s="7" t="s">
        <v>33</v>
      </c>
      <c r="Y795">
        <v>2.5000000000000001E-2</v>
      </c>
      <c r="Z795">
        <v>0.2</v>
      </c>
      <c r="AA795">
        <v>0.4</v>
      </c>
      <c r="AB795">
        <v>0.57358465017055205</v>
      </c>
    </row>
    <row r="796" spans="1:28" x14ac:dyDescent="0.25">
      <c r="A796">
        <v>810</v>
      </c>
      <c r="B796" s="7" t="s">
        <v>152</v>
      </c>
      <c r="C796" s="7" t="s">
        <v>150</v>
      </c>
      <c r="D796">
        <v>0.95199999999999996</v>
      </c>
      <c r="E796">
        <v>1.46306885427155E-2</v>
      </c>
      <c r="F796">
        <v>-1.7720033426192601E-3</v>
      </c>
      <c r="G796">
        <v>2.82279966573807E-2</v>
      </c>
      <c r="H796">
        <v>1.4198851097583E-5</v>
      </c>
      <c r="I796">
        <v>1</v>
      </c>
      <c r="J796">
        <v>1</v>
      </c>
      <c r="K796">
        <v>1</v>
      </c>
      <c r="L796">
        <v>1.1663982092701E-5</v>
      </c>
      <c r="M796">
        <v>1.73388469438369E-5</v>
      </c>
      <c r="N796">
        <v>1.48039779389548E-5</v>
      </c>
      <c r="O796">
        <v>1.4171493789849301E-2</v>
      </c>
      <c r="P796">
        <v>39</v>
      </c>
      <c r="Q796">
        <v>0.4</v>
      </c>
      <c r="R796">
        <v>0.03</v>
      </c>
      <c r="S796" s="7" t="s">
        <v>30</v>
      </c>
      <c r="T796" s="7" t="s">
        <v>31</v>
      </c>
      <c r="U796" s="7" t="s">
        <v>30</v>
      </c>
      <c r="V796" s="7" t="s">
        <v>32</v>
      </c>
      <c r="W796" s="7" t="s">
        <v>30</v>
      </c>
      <c r="X796" s="7" t="s">
        <v>33</v>
      </c>
      <c r="Y796">
        <v>0.35</v>
      </c>
      <c r="Z796">
        <v>0.55000000000000004</v>
      </c>
      <c r="AA796">
        <v>0.1</v>
      </c>
      <c r="AB796">
        <v>0.30345373233101502</v>
      </c>
    </row>
    <row r="797" spans="1:28" x14ac:dyDescent="0.25">
      <c r="A797">
        <v>811</v>
      </c>
      <c r="B797" s="7" t="s">
        <v>152</v>
      </c>
      <c r="C797" s="7" t="s">
        <v>150</v>
      </c>
      <c r="D797">
        <v>0.95699999999999996</v>
      </c>
      <c r="E797">
        <v>3.6758860934977401E-3</v>
      </c>
      <c r="F797">
        <v>-5.7171828199151296E-4</v>
      </c>
      <c r="G797">
        <v>9.4282817180085209E-3</v>
      </c>
      <c r="H797">
        <v>8.9660630171203602E-7</v>
      </c>
      <c r="I797">
        <v>1</v>
      </c>
      <c r="J797">
        <v>1</v>
      </c>
      <c r="K797">
        <v>1</v>
      </c>
      <c r="L797">
        <v>6.60069090961814E-7</v>
      </c>
      <c r="M797">
        <v>1.2234680956753599E-6</v>
      </c>
      <c r="N797">
        <v>9.8693088492514107E-7</v>
      </c>
      <c r="O797">
        <v>4.1613337562185796E-3</v>
      </c>
      <c r="P797">
        <v>40</v>
      </c>
      <c r="Q797">
        <v>0.5</v>
      </c>
      <c r="R797">
        <v>0.01</v>
      </c>
      <c r="S797" s="7" t="s">
        <v>30</v>
      </c>
      <c r="T797" s="7" t="s">
        <v>31</v>
      </c>
      <c r="U797" s="7" t="s">
        <v>30</v>
      </c>
      <c r="V797" s="7" t="s">
        <v>34</v>
      </c>
      <c r="W797" s="7" t="s">
        <v>30</v>
      </c>
      <c r="X797" s="7" t="s">
        <v>35</v>
      </c>
      <c r="Y797">
        <v>0.5</v>
      </c>
      <c r="Z797">
        <v>0.6</v>
      </c>
      <c r="AA797">
        <v>0.05</v>
      </c>
      <c r="AB797">
        <v>0.17292000275077901</v>
      </c>
    </row>
    <row r="798" spans="1:28" x14ac:dyDescent="0.25">
      <c r="A798">
        <v>812</v>
      </c>
      <c r="B798" s="7" t="s">
        <v>152</v>
      </c>
      <c r="C798" s="7" t="s">
        <v>150</v>
      </c>
      <c r="D798">
        <v>0.96199999999999997</v>
      </c>
      <c r="E798">
        <v>6.4469687634864901E-3</v>
      </c>
      <c r="F798">
        <v>-1.23672089000731E-3</v>
      </c>
      <c r="G798">
        <v>1.87632791099927E-2</v>
      </c>
      <c r="H798">
        <v>2.7664528248305798E-6</v>
      </c>
      <c r="I798">
        <v>1</v>
      </c>
      <c r="J798">
        <v>1</v>
      </c>
      <c r="K798">
        <v>1</v>
      </c>
      <c r="L798">
        <v>1.71932687396416E-6</v>
      </c>
      <c r="M798">
        <v>4.2959313846110497E-6</v>
      </c>
      <c r="N798">
        <v>3.2488054337446299E-6</v>
      </c>
      <c r="O798">
        <v>1.03605364284277E-2</v>
      </c>
      <c r="P798">
        <v>41</v>
      </c>
      <c r="Q798">
        <v>0.5</v>
      </c>
      <c r="R798">
        <v>0.02</v>
      </c>
      <c r="S798" s="7" t="s">
        <v>30</v>
      </c>
      <c r="T798" s="7" t="s">
        <v>31</v>
      </c>
      <c r="U798" s="7" t="s">
        <v>30</v>
      </c>
      <c r="V798" s="7" t="s">
        <v>34</v>
      </c>
      <c r="W798" s="7" t="s">
        <v>30</v>
      </c>
      <c r="X798" s="7" t="s">
        <v>35</v>
      </c>
      <c r="Y798">
        <v>0.35</v>
      </c>
      <c r="Z798">
        <v>0.5</v>
      </c>
      <c r="AA798">
        <v>0.05</v>
      </c>
      <c r="AB798">
        <v>0.20421095716347001</v>
      </c>
    </row>
    <row r="799" spans="1:28" x14ac:dyDescent="0.25">
      <c r="A799">
        <v>813</v>
      </c>
      <c r="B799" s="7" t="s">
        <v>152</v>
      </c>
      <c r="C799" s="7" t="s">
        <v>150</v>
      </c>
      <c r="D799">
        <v>0.92800000000000005</v>
      </c>
      <c r="E799">
        <v>1.8250603588560201E-2</v>
      </c>
      <c r="F799">
        <v>-1.9213997671064301E-3</v>
      </c>
      <c r="G799">
        <v>2.8078600232893498E-2</v>
      </c>
      <c r="H799">
        <v>2.2038295411062001E-5</v>
      </c>
      <c r="I799">
        <v>1</v>
      </c>
      <c r="J799">
        <v>1</v>
      </c>
      <c r="K799">
        <v>1</v>
      </c>
      <c r="L799">
        <v>1.8016850680404301E-5</v>
      </c>
      <c r="M799">
        <v>2.5730072476098601E-5</v>
      </c>
      <c r="N799">
        <v>2.1708627745440901E-5</v>
      </c>
      <c r="O799">
        <v>1.4277564006579001E-2</v>
      </c>
      <c r="P799">
        <v>42</v>
      </c>
      <c r="Q799">
        <v>0.5</v>
      </c>
      <c r="R799">
        <v>0.03</v>
      </c>
      <c r="S799" s="7" t="s">
        <v>30</v>
      </c>
      <c r="T799" s="7" t="s">
        <v>31</v>
      </c>
      <c r="U799" s="7" t="s">
        <v>30</v>
      </c>
      <c r="V799" s="7" t="s">
        <v>34</v>
      </c>
      <c r="W799" s="7" t="s">
        <v>30</v>
      </c>
      <c r="X799" s="7" t="s">
        <v>35</v>
      </c>
      <c r="Y799">
        <v>0.05</v>
      </c>
      <c r="Z799">
        <v>0.25</v>
      </c>
      <c r="AA799">
        <v>0.4</v>
      </c>
      <c r="AB799">
        <v>0.60561432133979198</v>
      </c>
    </row>
    <row r="800" spans="1:28" x14ac:dyDescent="0.25">
      <c r="A800">
        <v>814</v>
      </c>
      <c r="B800" s="7" t="s">
        <v>152</v>
      </c>
      <c r="C800" s="7" t="s">
        <v>150</v>
      </c>
      <c r="D800">
        <v>0.96299999999999997</v>
      </c>
      <c r="E800">
        <v>1.6176236606435999E-2</v>
      </c>
      <c r="F800">
        <v>-2.19065675714978E-3</v>
      </c>
      <c r="G800">
        <v>3.7809343242850298E-2</v>
      </c>
      <c r="H800">
        <v>1.7794809076663399E-5</v>
      </c>
      <c r="I800">
        <v>1</v>
      </c>
      <c r="J800">
        <v>1</v>
      </c>
      <c r="K800">
        <v>1</v>
      </c>
      <c r="L800">
        <v>1.34016398053E-5</v>
      </c>
      <c r="M800">
        <v>2.2593786104309399E-5</v>
      </c>
      <c r="N800">
        <v>1.8200616832946E-5</v>
      </c>
      <c r="O800">
        <v>2.48073978366815E-2</v>
      </c>
      <c r="P800">
        <v>43</v>
      </c>
      <c r="Q800">
        <v>0.5</v>
      </c>
      <c r="R800">
        <v>0.04</v>
      </c>
      <c r="S800" s="7" t="s">
        <v>30</v>
      </c>
      <c r="T800" s="7" t="s">
        <v>31</v>
      </c>
      <c r="U800" s="7" t="s">
        <v>30</v>
      </c>
      <c r="V800" s="7" t="s">
        <v>34</v>
      </c>
      <c r="W800" s="7" t="s">
        <v>30</v>
      </c>
      <c r="X800" s="7" t="s">
        <v>35</v>
      </c>
      <c r="Y800">
        <v>0.05</v>
      </c>
      <c r="Z800">
        <v>0.25</v>
      </c>
      <c r="AA800">
        <v>0.2</v>
      </c>
      <c r="AB800">
        <v>0.43235658555032203</v>
      </c>
    </row>
    <row r="801" spans="1:28" x14ac:dyDescent="0.25">
      <c r="A801">
        <v>815</v>
      </c>
      <c r="B801" s="7" t="s">
        <v>152</v>
      </c>
      <c r="C801" s="7" t="s">
        <v>150</v>
      </c>
      <c r="D801">
        <v>0.97</v>
      </c>
      <c r="E801">
        <v>2.1666190031952699E-2</v>
      </c>
      <c r="F801">
        <v>-3.44959302719503E-3</v>
      </c>
      <c r="G801">
        <v>5.6550406972804897E-2</v>
      </c>
      <c r="H801">
        <v>3.2026347984813099E-5</v>
      </c>
      <c r="I801">
        <v>1</v>
      </c>
      <c r="J801">
        <v>1</v>
      </c>
      <c r="K801">
        <v>1</v>
      </c>
      <c r="L801">
        <v>2.3772018838380199E-5</v>
      </c>
      <c r="M801">
        <v>4.39260400380857E-5</v>
      </c>
      <c r="N801">
        <v>3.56717108916528E-5</v>
      </c>
      <c r="O801">
        <v>3.94461229115061E-2</v>
      </c>
      <c r="P801">
        <v>44</v>
      </c>
      <c r="Q801">
        <v>0.5</v>
      </c>
      <c r="R801">
        <v>0.06</v>
      </c>
      <c r="S801" s="7" t="s">
        <v>30</v>
      </c>
      <c r="T801" s="7" t="s">
        <v>31</v>
      </c>
      <c r="U801" s="7" t="s">
        <v>30</v>
      </c>
      <c r="V801" s="7" t="s">
        <v>34</v>
      </c>
      <c r="W801" s="7" t="s">
        <v>30</v>
      </c>
      <c r="X801" s="7" t="s">
        <v>35</v>
      </c>
      <c r="Y801">
        <v>0.05</v>
      </c>
      <c r="Z801">
        <v>0.25</v>
      </c>
      <c r="AA801">
        <v>0.1</v>
      </c>
      <c r="AB801">
        <v>0.44007467645321202</v>
      </c>
    </row>
    <row r="802" spans="1:28" x14ac:dyDescent="0.25">
      <c r="A802">
        <v>816</v>
      </c>
      <c r="B802" s="7" t="s">
        <v>152</v>
      </c>
      <c r="C802" s="7" t="s">
        <v>150</v>
      </c>
      <c r="D802">
        <v>0.95499999999999996</v>
      </c>
      <c r="E802">
        <v>2.9923969341618801E-2</v>
      </c>
      <c r="F802">
        <v>-4.5568272255262204E-3</v>
      </c>
      <c r="G802">
        <v>7.5443172774473793E-2</v>
      </c>
      <c r="H802">
        <v>6.0619403584002599E-5</v>
      </c>
      <c r="I802">
        <v>1</v>
      </c>
      <c r="J802">
        <v>1</v>
      </c>
      <c r="K802">
        <v>1</v>
      </c>
      <c r="L802">
        <v>4.3457374844874901E-5</v>
      </c>
      <c r="M802">
        <v>8.1384077947299594E-5</v>
      </c>
      <c r="N802">
        <v>6.4222049208171903E-5</v>
      </c>
      <c r="O802">
        <v>4.9852115466953298E-2</v>
      </c>
      <c r="P802">
        <v>45</v>
      </c>
      <c r="Q802">
        <v>0.5</v>
      </c>
      <c r="R802">
        <v>0.08</v>
      </c>
      <c r="S802" s="7" t="s">
        <v>30</v>
      </c>
      <c r="T802" s="7" t="s">
        <v>31</v>
      </c>
      <c r="U802" s="7" t="s">
        <v>30</v>
      </c>
      <c r="V802" s="7" t="s">
        <v>34</v>
      </c>
      <c r="W802" s="7" t="s">
        <v>30</v>
      </c>
      <c r="X802" s="7" t="s">
        <v>35</v>
      </c>
      <c r="Y802">
        <v>0.05</v>
      </c>
      <c r="Z802">
        <v>0.3</v>
      </c>
      <c r="AA802">
        <v>0.1</v>
      </c>
      <c r="AB802">
        <v>0.46889878368029497</v>
      </c>
    </row>
    <row r="803" spans="1:28" x14ac:dyDescent="0.25">
      <c r="A803">
        <v>817</v>
      </c>
      <c r="B803" s="7" t="s">
        <v>152</v>
      </c>
      <c r="C803" s="7" t="s">
        <v>150</v>
      </c>
      <c r="D803">
        <v>0.95</v>
      </c>
      <c r="E803">
        <v>5.21047973296088E-3</v>
      </c>
      <c r="F803">
        <v>-5.4993792465465896E-4</v>
      </c>
      <c r="G803">
        <v>9.4500620753453207E-3</v>
      </c>
      <c r="H803">
        <v>1.82514324173078E-6</v>
      </c>
      <c r="I803">
        <v>1</v>
      </c>
      <c r="J803">
        <v>1</v>
      </c>
      <c r="K803">
        <v>1</v>
      </c>
      <c r="L803">
        <v>1.42278722036362E-6</v>
      </c>
      <c r="M803">
        <v>2.1275749627042598E-6</v>
      </c>
      <c r="N803">
        <v>1.7252189413370899E-6</v>
      </c>
      <c r="O803">
        <v>4.2117047831510797E-3</v>
      </c>
      <c r="P803">
        <v>46</v>
      </c>
      <c r="Q803">
        <v>0.6</v>
      </c>
      <c r="R803">
        <v>0.01</v>
      </c>
      <c r="S803" s="7" t="s">
        <v>30</v>
      </c>
      <c r="T803" s="7" t="s">
        <v>36</v>
      </c>
      <c r="U803" s="7" t="s">
        <v>30</v>
      </c>
      <c r="V803" s="7" t="s">
        <v>37</v>
      </c>
      <c r="W803" s="7" t="s">
        <v>30</v>
      </c>
      <c r="X803" s="7" t="s">
        <v>38</v>
      </c>
      <c r="Y803">
        <v>0.05</v>
      </c>
      <c r="Z803">
        <v>0.18</v>
      </c>
      <c r="AA803">
        <v>0.5</v>
      </c>
      <c r="AB803">
        <v>0.59615827552502798</v>
      </c>
    </row>
    <row r="804" spans="1:28" x14ac:dyDescent="0.25">
      <c r="A804">
        <v>818</v>
      </c>
      <c r="B804" s="7" t="s">
        <v>152</v>
      </c>
      <c r="C804" s="7" t="s">
        <v>150</v>
      </c>
      <c r="D804">
        <v>0.97199999999999998</v>
      </c>
      <c r="E804">
        <v>8.7737289400320207E-3</v>
      </c>
      <c r="F804">
        <v>-1.0211725612764399E-3</v>
      </c>
      <c r="G804">
        <v>1.8978827438723499E-2</v>
      </c>
      <c r="H804">
        <v>5.2269623795158101E-6</v>
      </c>
      <c r="I804">
        <v>1</v>
      </c>
      <c r="J804">
        <v>1</v>
      </c>
      <c r="K804">
        <v>1</v>
      </c>
      <c r="L804">
        <v>3.8399083728032699E-6</v>
      </c>
      <c r="M804">
        <v>6.2697557794196899E-6</v>
      </c>
      <c r="N804">
        <v>4.8827017727071598E-6</v>
      </c>
      <c r="O804">
        <v>9.4409196808677796E-3</v>
      </c>
      <c r="P804">
        <v>47</v>
      </c>
      <c r="Q804">
        <v>0.6</v>
      </c>
      <c r="R804">
        <v>0.02</v>
      </c>
      <c r="S804" s="7" t="s">
        <v>30</v>
      </c>
      <c r="T804" s="7" t="s">
        <v>36</v>
      </c>
      <c r="U804" s="7" t="s">
        <v>30</v>
      </c>
      <c r="V804" s="7" t="s">
        <v>37</v>
      </c>
      <c r="W804" s="7" t="s">
        <v>30</v>
      </c>
      <c r="X804" s="7" t="s">
        <v>38</v>
      </c>
      <c r="Y804">
        <v>0.05</v>
      </c>
      <c r="Z804">
        <v>0.2</v>
      </c>
      <c r="AA804">
        <v>0.4</v>
      </c>
      <c r="AB804">
        <v>0.55917398631245896</v>
      </c>
    </row>
    <row r="805" spans="1:28" x14ac:dyDescent="0.25">
      <c r="A805">
        <v>819</v>
      </c>
      <c r="B805" s="7" t="s">
        <v>152</v>
      </c>
      <c r="C805" s="7" t="s">
        <v>150</v>
      </c>
      <c r="D805">
        <v>0.96899999999999997</v>
      </c>
      <c r="E805">
        <v>1.4737607245062199E-2</v>
      </c>
      <c r="F805">
        <v>-1.70843330283071E-3</v>
      </c>
      <c r="G805">
        <v>2.8291566697169299E-2</v>
      </c>
      <c r="H805">
        <v>1.45691767993314E-5</v>
      </c>
      <c r="I805">
        <v>1</v>
      </c>
      <c r="J805">
        <v>1</v>
      </c>
      <c r="K805">
        <v>1</v>
      </c>
      <c r="L805">
        <v>9.9345895969840792E-6</v>
      </c>
      <c r="M805">
        <v>1.7487921149552401E-5</v>
      </c>
      <c r="N805">
        <v>1.28533339472051E-5</v>
      </c>
      <c r="O805">
        <v>1.30440684210136E-2</v>
      </c>
      <c r="P805">
        <v>48</v>
      </c>
      <c r="Q805">
        <v>0.6</v>
      </c>
      <c r="R805">
        <v>0.03</v>
      </c>
      <c r="S805" s="7" t="s">
        <v>30</v>
      </c>
      <c r="T805" s="7" t="s">
        <v>36</v>
      </c>
      <c r="U805" s="7" t="s">
        <v>30</v>
      </c>
      <c r="V805" s="7" t="s">
        <v>37</v>
      </c>
      <c r="W805" s="7" t="s">
        <v>30</v>
      </c>
      <c r="X805" s="7" t="s">
        <v>38</v>
      </c>
      <c r="Y805">
        <v>0.05</v>
      </c>
      <c r="Z805">
        <v>0.2</v>
      </c>
      <c r="AA805">
        <v>0.4</v>
      </c>
      <c r="AB805">
        <v>0.64761467127402805</v>
      </c>
    </row>
    <row r="806" spans="1:28" x14ac:dyDescent="0.25">
      <c r="A806">
        <v>820</v>
      </c>
      <c r="B806" s="7" t="s">
        <v>152</v>
      </c>
      <c r="C806" s="7" t="s">
        <v>150</v>
      </c>
      <c r="D806">
        <v>0.97599999999999998</v>
      </c>
      <c r="E806">
        <v>1.55914982185655E-2</v>
      </c>
      <c r="F806">
        <v>-2.1088453380438302E-3</v>
      </c>
      <c r="G806">
        <v>3.7891154661956201E-2</v>
      </c>
      <c r="H806">
        <v>1.65494398773828E-5</v>
      </c>
      <c r="I806">
        <v>1</v>
      </c>
      <c r="J806">
        <v>1</v>
      </c>
      <c r="K806">
        <v>1</v>
      </c>
      <c r="L806">
        <v>1.15702625712966E-5</v>
      </c>
      <c r="M806">
        <v>2.0996668537171999E-5</v>
      </c>
      <c r="N806">
        <v>1.60174912310858E-5</v>
      </c>
      <c r="O806">
        <v>2.0220448966291899E-2</v>
      </c>
      <c r="P806">
        <v>49</v>
      </c>
      <c r="Q806">
        <v>0.6</v>
      </c>
      <c r="R806">
        <v>0.04</v>
      </c>
      <c r="S806" s="7" t="s">
        <v>30</v>
      </c>
      <c r="T806" s="7" t="s">
        <v>36</v>
      </c>
      <c r="U806" s="7" t="s">
        <v>30</v>
      </c>
      <c r="V806" s="7" t="s">
        <v>37</v>
      </c>
      <c r="W806" s="7" t="s">
        <v>30</v>
      </c>
      <c r="X806" s="7" t="s">
        <v>38</v>
      </c>
      <c r="Y806">
        <v>0.05</v>
      </c>
      <c r="Z806">
        <v>0.25</v>
      </c>
      <c r="AA806">
        <v>0.3</v>
      </c>
      <c r="AB806">
        <v>0.53330533579316397</v>
      </c>
    </row>
    <row r="807" spans="1:28" x14ac:dyDescent="0.25">
      <c r="A807">
        <v>821</v>
      </c>
      <c r="B807" s="7" t="s">
        <v>152</v>
      </c>
      <c r="C807" s="7" t="s">
        <v>150</v>
      </c>
      <c r="D807">
        <v>0.97499999999999998</v>
      </c>
      <c r="E807">
        <v>2.5009230409705901E-2</v>
      </c>
      <c r="F807">
        <v>-3.1909374029498402E-3</v>
      </c>
      <c r="G807">
        <v>5.6809062597050097E-2</v>
      </c>
      <c r="H807">
        <v>4.2197251364399797E-5</v>
      </c>
      <c r="I807">
        <v>1</v>
      </c>
      <c r="J807">
        <v>1</v>
      </c>
      <c r="K807">
        <v>1</v>
      </c>
      <c r="L807">
        <v>2.86437620495237E-5</v>
      </c>
      <c r="M807">
        <v>5.2379332873944101E-5</v>
      </c>
      <c r="N807">
        <v>3.8825843559067903E-5</v>
      </c>
      <c r="O807">
        <v>2.7482400735862601E-2</v>
      </c>
      <c r="P807">
        <v>50</v>
      </c>
      <c r="Q807">
        <v>0.6</v>
      </c>
      <c r="R807">
        <v>0.06</v>
      </c>
      <c r="S807" s="7" t="s">
        <v>30</v>
      </c>
      <c r="T807" s="7" t="s">
        <v>36</v>
      </c>
      <c r="U807" s="7" t="s">
        <v>30</v>
      </c>
      <c r="V807" s="7" t="s">
        <v>37</v>
      </c>
      <c r="W807" s="7" t="s">
        <v>30</v>
      </c>
      <c r="X807" s="7" t="s">
        <v>38</v>
      </c>
      <c r="Y807">
        <v>0.05</v>
      </c>
      <c r="Z807">
        <v>0.3</v>
      </c>
      <c r="AA807">
        <v>0.3</v>
      </c>
      <c r="AB807">
        <v>0.58885217741190299</v>
      </c>
    </row>
    <row r="808" spans="1:28" x14ac:dyDescent="0.25">
      <c r="A808">
        <v>822</v>
      </c>
      <c r="B808" s="7" t="s">
        <v>152</v>
      </c>
      <c r="C808" s="7" t="s">
        <v>150</v>
      </c>
      <c r="D808">
        <v>0.96099999999999997</v>
      </c>
      <c r="E808">
        <v>2.5028368792252901E-2</v>
      </c>
      <c r="F808">
        <v>-4.0533776544957401E-3</v>
      </c>
      <c r="G808">
        <v>7.59466223455042E-2</v>
      </c>
      <c r="H808">
        <v>4.1443842884890901E-5</v>
      </c>
      <c r="I808">
        <v>1</v>
      </c>
      <c r="J808">
        <v>1</v>
      </c>
      <c r="K808">
        <v>1</v>
      </c>
      <c r="L808">
        <v>2.82710321531049E-5</v>
      </c>
      <c r="M808">
        <v>5.7873713294856299E-5</v>
      </c>
      <c r="N808">
        <v>4.4700902563070298E-5</v>
      </c>
      <c r="O808">
        <v>4.6442367115085502E-2</v>
      </c>
      <c r="P808">
        <v>51</v>
      </c>
      <c r="Q808">
        <v>0.6</v>
      </c>
      <c r="R808">
        <v>0.08</v>
      </c>
      <c r="S808" s="7" t="s">
        <v>30</v>
      </c>
      <c r="T808" s="7" t="s">
        <v>36</v>
      </c>
      <c r="U808" s="7" t="s">
        <v>30</v>
      </c>
      <c r="V808" s="7" t="s">
        <v>37</v>
      </c>
      <c r="W808" s="7" t="s">
        <v>30</v>
      </c>
      <c r="X808" s="7" t="s">
        <v>38</v>
      </c>
      <c r="Y808">
        <v>0.15</v>
      </c>
      <c r="Z808">
        <v>0.5</v>
      </c>
      <c r="AA808">
        <v>0.05</v>
      </c>
      <c r="AB808">
        <v>0.32110729725430298</v>
      </c>
    </row>
    <row r="809" spans="1:28" x14ac:dyDescent="0.25">
      <c r="A809">
        <v>823</v>
      </c>
      <c r="B809" s="7" t="s">
        <v>152</v>
      </c>
      <c r="C809" s="7" t="s">
        <v>150</v>
      </c>
      <c r="D809">
        <v>0.95799999999999996</v>
      </c>
      <c r="E809">
        <v>3.0536962069303099E-2</v>
      </c>
      <c r="F809">
        <v>-5.4551561310790496E-3</v>
      </c>
      <c r="G809">
        <v>9.4544843868921105E-2</v>
      </c>
      <c r="H809">
        <v>6.1775964568735401E-5</v>
      </c>
      <c r="I809">
        <v>1</v>
      </c>
      <c r="J809">
        <v>1</v>
      </c>
      <c r="K809">
        <v>1</v>
      </c>
      <c r="L809">
        <v>4.1795088587482302E-5</v>
      </c>
      <c r="M809">
        <v>9.1534692983184801E-5</v>
      </c>
      <c r="N809">
        <v>7.1553817001931695E-5</v>
      </c>
      <c r="O809">
        <v>5.9052244992601602E-2</v>
      </c>
      <c r="P809">
        <v>52</v>
      </c>
      <c r="Q809">
        <v>0.6</v>
      </c>
      <c r="R809">
        <v>0.1</v>
      </c>
      <c r="S809" s="7" t="s">
        <v>30</v>
      </c>
      <c r="T809" s="7" t="s">
        <v>36</v>
      </c>
      <c r="U809" s="7" t="s">
        <v>30</v>
      </c>
      <c r="V809" s="7" t="s">
        <v>37</v>
      </c>
      <c r="W809" s="7" t="s">
        <v>30</v>
      </c>
      <c r="X809" s="7" t="s">
        <v>38</v>
      </c>
      <c r="Y809">
        <v>0.1</v>
      </c>
      <c r="Z809">
        <v>0.5</v>
      </c>
      <c r="AA809">
        <v>0.05</v>
      </c>
      <c r="AB809">
        <v>0.34329455423698402</v>
      </c>
    </row>
    <row r="810" spans="1:28" x14ac:dyDescent="0.25">
      <c r="A810">
        <v>824</v>
      </c>
      <c r="B810" s="7" t="s">
        <v>152</v>
      </c>
      <c r="C810" s="7" t="s">
        <v>150</v>
      </c>
      <c r="D810">
        <v>0.96499999999999997</v>
      </c>
      <c r="E810">
        <v>3.73203055854077E-2</v>
      </c>
      <c r="F810">
        <v>-6.4653823458300204E-3</v>
      </c>
      <c r="G810">
        <v>0.11853461765417</v>
      </c>
      <c r="H810">
        <v>9.2575340813511094E-5</v>
      </c>
      <c r="I810">
        <v>1</v>
      </c>
      <c r="J810">
        <v>1</v>
      </c>
      <c r="K810">
        <v>1</v>
      </c>
      <c r="L810">
        <v>5.9847972164884799E-5</v>
      </c>
      <c r="M810">
        <v>1.3437650969128201E-4</v>
      </c>
      <c r="N810">
        <v>1.01649141042655E-4</v>
      </c>
      <c r="O810">
        <v>7.4635886464290105E-2</v>
      </c>
      <c r="P810">
        <v>53</v>
      </c>
      <c r="Q810">
        <v>0.6</v>
      </c>
      <c r="R810">
        <v>0.125</v>
      </c>
      <c r="S810" s="7" t="s">
        <v>30</v>
      </c>
      <c r="T810" s="7" t="s">
        <v>36</v>
      </c>
      <c r="U810" s="7" t="s">
        <v>30</v>
      </c>
      <c r="V810" s="7" t="s">
        <v>37</v>
      </c>
      <c r="W810" s="7" t="s">
        <v>30</v>
      </c>
      <c r="X810" s="7" t="s">
        <v>38</v>
      </c>
      <c r="Y810">
        <v>0.05</v>
      </c>
      <c r="Z810">
        <v>0.5</v>
      </c>
      <c r="AA810">
        <v>0.05</v>
      </c>
      <c r="AB810">
        <v>0.37299154974972598</v>
      </c>
    </row>
    <row r="811" spans="1:28" x14ac:dyDescent="0.25">
      <c r="A811">
        <v>825</v>
      </c>
      <c r="B811" s="7" t="s">
        <v>152</v>
      </c>
      <c r="C811" s="7" t="s">
        <v>150</v>
      </c>
      <c r="D811">
        <v>0.95199999999999996</v>
      </c>
      <c r="E811">
        <v>4.3446807986038102E-2</v>
      </c>
      <c r="F811">
        <v>-7.7312823417522401E-3</v>
      </c>
      <c r="G811">
        <v>0.142268717658248</v>
      </c>
      <c r="H811">
        <v>1.2546595721357501E-4</v>
      </c>
      <c r="I811">
        <v>1</v>
      </c>
      <c r="J811">
        <v>1</v>
      </c>
      <c r="K811">
        <v>1</v>
      </c>
      <c r="L811">
        <v>8.6342315895949706E-5</v>
      </c>
      <c r="M811">
        <v>1.8523868386146499E-4</v>
      </c>
      <c r="N811">
        <v>1.4611504254384E-4</v>
      </c>
      <c r="O811">
        <v>9.1902841322378498E-2</v>
      </c>
      <c r="P811">
        <v>54</v>
      </c>
      <c r="Q811">
        <v>0.6</v>
      </c>
      <c r="R811">
        <v>0.15</v>
      </c>
      <c r="S811" s="7" t="s">
        <v>30</v>
      </c>
      <c r="T811" s="7" t="s">
        <v>36</v>
      </c>
      <c r="U811" s="7" t="s">
        <v>30</v>
      </c>
      <c r="V811" s="7" t="s">
        <v>37</v>
      </c>
      <c r="W811" s="7" t="s">
        <v>30</v>
      </c>
      <c r="X811" s="7" t="s">
        <v>38</v>
      </c>
      <c r="Y811">
        <v>2.5000000000000001E-2</v>
      </c>
      <c r="Z811">
        <v>0.5</v>
      </c>
      <c r="AA811">
        <v>2.5000000000000001E-2</v>
      </c>
      <c r="AB811">
        <v>0.39008538010569999</v>
      </c>
    </row>
    <row r="812" spans="1:28" x14ac:dyDescent="0.25">
      <c r="A812">
        <v>826</v>
      </c>
      <c r="B812" s="7" t="s">
        <v>153</v>
      </c>
      <c r="C812" s="7" t="s">
        <v>146</v>
      </c>
      <c r="D812">
        <v>0.94</v>
      </c>
      <c r="E812">
        <v>2.4435002390633801E-3</v>
      </c>
      <c r="F812">
        <v>-2.4189462214922299E-4</v>
      </c>
      <c r="G812">
        <v>9.7581053778507607E-3</v>
      </c>
      <c r="H812">
        <v>3.90091785590563E-7</v>
      </c>
      <c r="I812">
        <v>1</v>
      </c>
      <c r="J812">
        <v>1</v>
      </c>
      <c r="K812">
        <v>1</v>
      </c>
      <c r="L812">
        <v>3.6455898220611598E-7</v>
      </c>
      <c r="M812">
        <v>4.48604793815278E-7</v>
      </c>
      <c r="N812">
        <v>4.2307199043083199E-7</v>
      </c>
      <c r="O812">
        <v>4.81776872764649E-3</v>
      </c>
      <c r="P812">
        <v>1</v>
      </c>
      <c r="Q812">
        <v>0.4</v>
      </c>
      <c r="R812">
        <v>0.01</v>
      </c>
      <c r="S812" s="7" t="s">
        <v>13</v>
      </c>
      <c r="T812" s="7" t="s">
        <v>14</v>
      </c>
      <c r="U812" s="7" t="s">
        <v>13</v>
      </c>
      <c r="V812" s="7" t="s">
        <v>15</v>
      </c>
      <c r="W812" s="7" t="s">
        <v>13</v>
      </c>
      <c r="X812" s="7" t="s">
        <v>16</v>
      </c>
      <c r="Y812">
        <v>0.05</v>
      </c>
      <c r="Z812">
        <v>0.2</v>
      </c>
      <c r="AA812">
        <v>0.5</v>
      </c>
      <c r="AB812">
        <v>0.59861605757320102</v>
      </c>
    </row>
    <row r="813" spans="1:28" x14ac:dyDescent="0.25">
      <c r="A813">
        <v>827</v>
      </c>
      <c r="B813" s="7" t="s">
        <v>153</v>
      </c>
      <c r="C813" s="7" t="s">
        <v>146</v>
      </c>
      <c r="D813">
        <v>0.95299999999999996</v>
      </c>
      <c r="E813">
        <v>4.2654409493116299E-3</v>
      </c>
      <c r="F813">
        <v>-3.3643198770116998E-4</v>
      </c>
      <c r="G813">
        <v>1.96635680122988E-2</v>
      </c>
      <c r="H813">
        <v>1.1877677588662001E-6</v>
      </c>
      <c r="I813">
        <v>1</v>
      </c>
      <c r="J813">
        <v>1</v>
      </c>
      <c r="K813">
        <v>1</v>
      </c>
      <c r="L813">
        <v>1.1734017325285299E-6</v>
      </c>
      <c r="M813">
        <v>1.30095424121476E-6</v>
      </c>
      <c r="N813">
        <v>1.28658821487709E-6</v>
      </c>
      <c r="O813">
        <v>1.0883800571218301E-2</v>
      </c>
      <c r="P813">
        <v>2</v>
      </c>
      <c r="Q813">
        <v>0.4</v>
      </c>
      <c r="R813">
        <v>0.02</v>
      </c>
      <c r="S813" s="7" t="s">
        <v>13</v>
      </c>
      <c r="T813" s="7" t="s">
        <v>14</v>
      </c>
      <c r="U813" s="7" t="s">
        <v>13</v>
      </c>
      <c r="V813" s="7" t="s">
        <v>15</v>
      </c>
      <c r="W813" s="7" t="s">
        <v>13</v>
      </c>
      <c r="X813" s="7" t="s">
        <v>16</v>
      </c>
      <c r="Y813">
        <v>0.4</v>
      </c>
      <c r="Z813">
        <v>0.6</v>
      </c>
      <c r="AA813">
        <v>0.05</v>
      </c>
      <c r="AB813">
        <v>0.193957528620916</v>
      </c>
    </row>
    <row r="814" spans="1:28" x14ac:dyDescent="0.25">
      <c r="A814">
        <v>828</v>
      </c>
      <c r="B814" s="7" t="s">
        <v>153</v>
      </c>
      <c r="C814" s="7" t="s">
        <v>146</v>
      </c>
      <c r="D814">
        <v>0.96099999999999997</v>
      </c>
      <c r="E814">
        <v>5.8123617014189501E-3</v>
      </c>
      <c r="F814">
        <v>-5.5669876278242999E-4</v>
      </c>
      <c r="G814">
        <v>2.9443301237217601E-2</v>
      </c>
      <c r="H814">
        <v>2.20701951171428E-6</v>
      </c>
      <c r="I814">
        <v>1</v>
      </c>
      <c r="J814">
        <v>1</v>
      </c>
      <c r="K814">
        <v>1</v>
      </c>
      <c r="L814">
        <v>1.9679119728464299E-6</v>
      </c>
      <c r="M814">
        <v>2.5169330241977698E-6</v>
      </c>
      <c r="N814">
        <v>2.2778254853299198E-6</v>
      </c>
      <c r="O814">
        <v>1.59332568402368E-2</v>
      </c>
      <c r="P814">
        <v>3</v>
      </c>
      <c r="Q814">
        <v>0.4</v>
      </c>
      <c r="R814">
        <v>0.03</v>
      </c>
      <c r="S814" s="7" t="s">
        <v>13</v>
      </c>
      <c r="T814" s="7" t="s">
        <v>14</v>
      </c>
      <c r="U814" s="7" t="s">
        <v>13</v>
      </c>
      <c r="V814" s="7" t="s">
        <v>15</v>
      </c>
      <c r="W814" s="7" t="s">
        <v>13</v>
      </c>
      <c r="X814" s="7" t="s">
        <v>16</v>
      </c>
      <c r="Y814">
        <v>0.1</v>
      </c>
      <c r="Z814">
        <v>0.3</v>
      </c>
      <c r="AA814">
        <v>0.3</v>
      </c>
      <c r="AB814">
        <v>0.49888966872982898</v>
      </c>
    </row>
    <row r="815" spans="1:28" x14ac:dyDescent="0.25">
      <c r="A815">
        <v>829</v>
      </c>
      <c r="B815" s="7" t="s">
        <v>153</v>
      </c>
      <c r="C815" s="7" t="s">
        <v>146</v>
      </c>
      <c r="D815">
        <v>0.93899999999999995</v>
      </c>
      <c r="E815">
        <v>2.02062405696206E-3</v>
      </c>
      <c r="F815">
        <v>-2.4440696084336599E-4</v>
      </c>
      <c r="G815">
        <v>9.7555930391566292E-3</v>
      </c>
      <c r="H815">
        <v>2.6697535784223802E-7</v>
      </c>
      <c r="I815">
        <v>1</v>
      </c>
      <c r="J815">
        <v>1</v>
      </c>
      <c r="K815">
        <v>1</v>
      </c>
      <c r="L815">
        <v>2.4407293711654798E-7</v>
      </c>
      <c r="M815">
        <v>3.2671012035092898E-7</v>
      </c>
      <c r="N815">
        <v>3.0380769962523799E-7</v>
      </c>
      <c r="O815">
        <v>3.7731180828867602E-3</v>
      </c>
      <c r="P815">
        <v>4</v>
      </c>
      <c r="Q815">
        <v>0.5</v>
      </c>
      <c r="R815">
        <v>0.01</v>
      </c>
      <c r="S815" s="7" t="s">
        <v>13</v>
      </c>
      <c r="T815" s="7" t="s">
        <v>14</v>
      </c>
      <c r="U815" s="7" t="s">
        <v>13</v>
      </c>
      <c r="V815" s="7" t="s">
        <v>17</v>
      </c>
      <c r="W815" s="7" t="s">
        <v>13</v>
      </c>
      <c r="X815" s="7" t="s">
        <v>18</v>
      </c>
      <c r="Y815">
        <v>0.1</v>
      </c>
      <c r="Z815">
        <v>0.2</v>
      </c>
      <c r="AA815">
        <v>0.5</v>
      </c>
      <c r="AB815">
        <v>0.63311837712183905</v>
      </c>
    </row>
    <row r="816" spans="1:28" x14ac:dyDescent="0.25">
      <c r="A816">
        <v>830</v>
      </c>
      <c r="B816" s="7" t="s">
        <v>153</v>
      </c>
      <c r="C816" s="7" t="s">
        <v>146</v>
      </c>
      <c r="D816">
        <v>0.95</v>
      </c>
      <c r="E816">
        <v>3.0639481498947502E-3</v>
      </c>
      <c r="F816">
        <v>-3.1896199211619398E-4</v>
      </c>
      <c r="G816">
        <v>1.9681038007883799E-2</v>
      </c>
      <c r="H816">
        <v>6.1392104883758501E-7</v>
      </c>
      <c r="I816">
        <v>1</v>
      </c>
      <c r="J816">
        <v>1</v>
      </c>
      <c r="K816">
        <v>1</v>
      </c>
      <c r="L816">
        <v>5.3616114861437697E-7</v>
      </c>
      <c r="M816">
        <v>7.1565780125231598E-7</v>
      </c>
      <c r="N816">
        <v>6.37897901029109E-7</v>
      </c>
      <c r="O816">
        <v>9.6343243347392707E-3</v>
      </c>
      <c r="P816">
        <v>5</v>
      </c>
      <c r="Q816">
        <v>0.5</v>
      </c>
      <c r="R816">
        <v>0.02</v>
      </c>
      <c r="S816" s="7" t="s">
        <v>13</v>
      </c>
      <c r="T816" s="7" t="s">
        <v>14</v>
      </c>
      <c r="U816" s="7" t="s">
        <v>13</v>
      </c>
      <c r="V816" s="7" t="s">
        <v>17</v>
      </c>
      <c r="W816" s="7" t="s">
        <v>13</v>
      </c>
      <c r="X816" s="7" t="s">
        <v>18</v>
      </c>
      <c r="Y816">
        <v>0.35</v>
      </c>
      <c r="Z816">
        <v>0.5</v>
      </c>
      <c r="AA816">
        <v>0.1</v>
      </c>
      <c r="AB816">
        <v>0.26328323400324399</v>
      </c>
    </row>
    <row r="817" spans="1:28" x14ac:dyDescent="0.25">
      <c r="A817">
        <v>831</v>
      </c>
      <c r="B817" s="7" t="s">
        <v>153</v>
      </c>
      <c r="C817" s="7" t="s">
        <v>146</v>
      </c>
      <c r="D817">
        <v>0.93899999999999995</v>
      </c>
      <c r="E817">
        <v>4.7953997953768604E-3</v>
      </c>
      <c r="F817">
        <v>-5.7036522761077298E-4</v>
      </c>
      <c r="G817">
        <v>2.9429634772389201E-2</v>
      </c>
      <c r="H817">
        <v>1.5034059803194E-6</v>
      </c>
      <c r="I817">
        <v>1</v>
      </c>
      <c r="J817">
        <v>1</v>
      </c>
      <c r="K817">
        <v>1</v>
      </c>
      <c r="L817">
        <v>1.39975888956181E-6</v>
      </c>
      <c r="M817">
        <v>1.82872247318689E-6</v>
      </c>
      <c r="N817">
        <v>1.7250753824293001E-6</v>
      </c>
      <c r="O817">
        <v>1.3084122769326899E-2</v>
      </c>
      <c r="P817">
        <v>6</v>
      </c>
      <c r="Q817">
        <v>0.5</v>
      </c>
      <c r="R817">
        <v>0.03</v>
      </c>
      <c r="S817" s="7" t="s">
        <v>13</v>
      </c>
      <c r="T817" s="7" t="s">
        <v>14</v>
      </c>
      <c r="U817" s="7" t="s">
        <v>13</v>
      </c>
      <c r="V817" s="7" t="s">
        <v>17</v>
      </c>
      <c r="W817" s="7" t="s">
        <v>13</v>
      </c>
      <c r="X817" s="7" t="s">
        <v>18</v>
      </c>
      <c r="Y817">
        <v>0.35</v>
      </c>
      <c r="Z817">
        <v>0.5</v>
      </c>
      <c r="AA817">
        <v>0.1</v>
      </c>
      <c r="AB817">
        <v>0.34879206525343198</v>
      </c>
    </row>
    <row r="818" spans="1:28" x14ac:dyDescent="0.25">
      <c r="A818">
        <v>832</v>
      </c>
      <c r="B818" s="7" t="s">
        <v>153</v>
      </c>
      <c r="C818" s="7" t="s">
        <v>146</v>
      </c>
      <c r="D818">
        <v>0.96499999999999997</v>
      </c>
      <c r="E818">
        <v>3.4985991587003998E-3</v>
      </c>
      <c r="F818">
        <v>-3.9037561327272702E-4</v>
      </c>
      <c r="G818">
        <v>3.9609624386727299E-2</v>
      </c>
      <c r="H818">
        <v>8.0826791132370297E-7</v>
      </c>
      <c r="I818">
        <v>1</v>
      </c>
      <c r="J818">
        <v>1</v>
      </c>
      <c r="K818">
        <v>1</v>
      </c>
      <c r="L818">
        <v>6.64555200766185E-7</v>
      </c>
      <c r="M818">
        <v>9.6066103076176093E-7</v>
      </c>
      <c r="N818">
        <v>8.1694832020424295E-7</v>
      </c>
      <c r="O818">
        <v>2.7286599826020001E-2</v>
      </c>
      <c r="P818">
        <v>7</v>
      </c>
      <c r="Q818">
        <v>0.5</v>
      </c>
      <c r="R818">
        <v>0.04</v>
      </c>
      <c r="S818" s="7" t="s">
        <v>13</v>
      </c>
      <c r="T818" s="7" t="s">
        <v>14</v>
      </c>
      <c r="U818" s="7" t="s">
        <v>13</v>
      </c>
      <c r="V818" s="7" t="s">
        <v>17</v>
      </c>
      <c r="W818" s="7" t="s">
        <v>13</v>
      </c>
      <c r="X818" s="7" t="s">
        <v>18</v>
      </c>
      <c r="Y818">
        <v>0.05</v>
      </c>
      <c r="Z818">
        <v>0.2</v>
      </c>
      <c r="AA818">
        <v>0.1</v>
      </c>
      <c r="AB818">
        <v>0.38837522773044098</v>
      </c>
    </row>
    <row r="819" spans="1:28" x14ac:dyDescent="0.25">
      <c r="A819">
        <v>833</v>
      </c>
      <c r="B819" s="7" t="s">
        <v>153</v>
      </c>
      <c r="C819" s="7" t="s">
        <v>146</v>
      </c>
      <c r="D819">
        <v>0.95599999999999996</v>
      </c>
      <c r="E819">
        <v>5.6309206729818597E-3</v>
      </c>
      <c r="F819">
        <v>-5.83723989133469E-4</v>
      </c>
      <c r="G819">
        <v>5.9416276010866603E-2</v>
      </c>
      <c r="H819">
        <v>2.0874844526467599E-6</v>
      </c>
      <c r="I819">
        <v>1</v>
      </c>
      <c r="J819">
        <v>1</v>
      </c>
      <c r="K819">
        <v>1</v>
      </c>
      <c r="L819">
        <v>1.72534316974688E-6</v>
      </c>
      <c r="M819">
        <v>2.4282181481366502E-6</v>
      </c>
      <c r="N819">
        <v>2.0660768652367701E-6</v>
      </c>
      <c r="O819">
        <v>3.9046364914644902E-2</v>
      </c>
      <c r="P819">
        <v>8</v>
      </c>
      <c r="Q819">
        <v>0.5</v>
      </c>
      <c r="R819">
        <v>0.06</v>
      </c>
      <c r="S819" s="7" t="s">
        <v>13</v>
      </c>
      <c r="T819" s="7" t="s">
        <v>14</v>
      </c>
      <c r="U819" s="7" t="s">
        <v>13</v>
      </c>
      <c r="V819" s="7" t="s">
        <v>17</v>
      </c>
      <c r="W819" s="7" t="s">
        <v>13</v>
      </c>
      <c r="X819" s="7" t="s">
        <v>18</v>
      </c>
      <c r="Y819">
        <v>0.05</v>
      </c>
      <c r="Z819">
        <v>0.3</v>
      </c>
      <c r="AA819">
        <v>0.1</v>
      </c>
      <c r="AB819">
        <v>0.363205586128588</v>
      </c>
    </row>
    <row r="820" spans="1:28" x14ac:dyDescent="0.25">
      <c r="A820">
        <v>834</v>
      </c>
      <c r="B820" s="7" t="s">
        <v>153</v>
      </c>
      <c r="C820" s="7" t="s">
        <v>146</v>
      </c>
      <c r="D820">
        <v>0.95099999999999996</v>
      </c>
      <c r="E820">
        <v>8.2913767620890304E-3</v>
      </c>
      <c r="F820">
        <v>-9.0692983521936004E-4</v>
      </c>
      <c r="G820">
        <v>7.9093070164780496E-2</v>
      </c>
      <c r="H820">
        <v>4.5161513155224598E-6</v>
      </c>
      <c r="I820">
        <v>1</v>
      </c>
      <c r="J820">
        <v>1</v>
      </c>
      <c r="K820">
        <v>1</v>
      </c>
      <c r="L820">
        <v>3.7322411570967499E-6</v>
      </c>
      <c r="M820">
        <v>5.3386730415334802E-6</v>
      </c>
      <c r="N820">
        <v>4.5547628831077698E-6</v>
      </c>
      <c r="O820">
        <v>4.8874651974934499E-2</v>
      </c>
      <c r="P820">
        <v>9</v>
      </c>
      <c r="Q820">
        <v>0.5</v>
      </c>
      <c r="R820">
        <v>0.08</v>
      </c>
      <c r="S820" s="7" t="s">
        <v>13</v>
      </c>
      <c r="T820" s="7" t="s">
        <v>14</v>
      </c>
      <c r="U820" s="7" t="s">
        <v>13</v>
      </c>
      <c r="V820" s="7" t="s">
        <v>17</v>
      </c>
      <c r="W820" s="7" t="s">
        <v>13</v>
      </c>
      <c r="X820" s="7" t="s">
        <v>18</v>
      </c>
      <c r="Y820">
        <v>0.05</v>
      </c>
      <c r="Z820">
        <v>0.3</v>
      </c>
      <c r="AA820">
        <v>0.1</v>
      </c>
      <c r="AB820">
        <v>0.45808340975022099</v>
      </c>
    </row>
    <row r="821" spans="1:28" x14ac:dyDescent="0.25">
      <c r="A821">
        <v>835</v>
      </c>
      <c r="B821" s="7" t="s">
        <v>153</v>
      </c>
      <c r="C821" s="7" t="s">
        <v>146</v>
      </c>
      <c r="D821">
        <v>0.94299999999999995</v>
      </c>
      <c r="E821">
        <v>1.4413313823730099E-3</v>
      </c>
      <c r="F821">
        <v>-1.50350409209183E-4</v>
      </c>
      <c r="G821">
        <v>9.8496495907908106E-3</v>
      </c>
      <c r="H821">
        <v>1.3641548105970599E-7</v>
      </c>
      <c r="I821">
        <v>1</v>
      </c>
      <c r="J821">
        <v>1</v>
      </c>
      <c r="K821">
        <v>1</v>
      </c>
      <c r="L821">
        <v>1.3446353110940701E-7</v>
      </c>
      <c r="M821">
        <v>1.5902072660907499E-7</v>
      </c>
      <c r="N821">
        <v>1.5706877665877601E-7</v>
      </c>
      <c r="O821">
        <v>5.1921841940198903E-3</v>
      </c>
      <c r="P821">
        <v>10</v>
      </c>
      <c r="Q821">
        <v>0.6</v>
      </c>
      <c r="R821">
        <v>0.01</v>
      </c>
      <c r="S821" s="7" t="s">
        <v>13</v>
      </c>
      <c r="T821" s="7" t="s">
        <v>14</v>
      </c>
      <c r="U821" s="7" t="s">
        <v>13</v>
      </c>
      <c r="V821" s="7" t="s">
        <v>19</v>
      </c>
      <c r="W821" s="7" t="s">
        <v>13</v>
      </c>
      <c r="X821" s="7" t="s">
        <v>20</v>
      </c>
      <c r="Y821">
        <v>0.05</v>
      </c>
      <c r="Z821">
        <v>0.15</v>
      </c>
      <c r="AA821">
        <v>0.4</v>
      </c>
      <c r="AB821">
        <v>0.51769604223915999</v>
      </c>
    </row>
    <row r="822" spans="1:28" x14ac:dyDescent="0.25">
      <c r="A822">
        <v>836</v>
      </c>
      <c r="B822" s="7" t="s">
        <v>153</v>
      </c>
      <c r="C822" s="7" t="s">
        <v>146</v>
      </c>
      <c r="D822">
        <v>0.95099999999999996</v>
      </c>
      <c r="E822">
        <v>2.7338592730109302E-3</v>
      </c>
      <c r="F822">
        <v>-3.01338605400181E-4</v>
      </c>
      <c r="G822">
        <v>1.96986613945998E-2</v>
      </c>
      <c r="H822">
        <v>4.8989001783385402E-7</v>
      </c>
      <c r="I822">
        <v>1</v>
      </c>
      <c r="J822">
        <v>1</v>
      </c>
      <c r="K822">
        <v>1</v>
      </c>
      <c r="L822">
        <v>4.3026564478786899E-7</v>
      </c>
      <c r="M822">
        <v>5.8069497293837897E-7</v>
      </c>
      <c r="N822">
        <v>5.21070599892395E-7</v>
      </c>
      <c r="O822">
        <v>7.7869538267892197E-3</v>
      </c>
      <c r="P822">
        <v>11</v>
      </c>
      <c r="Q822">
        <v>0.6</v>
      </c>
      <c r="R822">
        <v>0.02</v>
      </c>
      <c r="S822" s="7" t="s">
        <v>13</v>
      </c>
      <c r="T822" s="7" t="s">
        <v>14</v>
      </c>
      <c r="U822" s="7" t="s">
        <v>13</v>
      </c>
      <c r="V822" s="7" t="s">
        <v>19</v>
      </c>
      <c r="W822" s="7" t="s">
        <v>13</v>
      </c>
      <c r="X822" s="7" t="s">
        <v>20</v>
      </c>
      <c r="Y822">
        <v>0.2</v>
      </c>
      <c r="Z822">
        <v>0.3</v>
      </c>
      <c r="AA822">
        <v>0.3</v>
      </c>
      <c r="AB822">
        <v>0.533757258008007</v>
      </c>
    </row>
    <row r="823" spans="1:28" x14ac:dyDescent="0.25">
      <c r="A823">
        <v>837</v>
      </c>
      <c r="B823" s="7" t="s">
        <v>153</v>
      </c>
      <c r="C823" s="7" t="s">
        <v>146</v>
      </c>
      <c r="D823">
        <v>0.95899999999999996</v>
      </c>
      <c r="E823">
        <v>3.68629410479161E-3</v>
      </c>
      <c r="F823">
        <v>-4.2123424975563201E-4</v>
      </c>
      <c r="G823">
        <v>2.9578765750244301E-2</v>
      </c>
      <c r="H823">
        <v>8.92099222101338E-7</v>
      </c>
      <c r="I823">
        <v>1</v>
      </c>
      <c r="J823">
        <v>1</v>
      </c>
      <c r="K823">
        <v>1</v>
      </c>
      <c r="L823">
        <v>7.4094164909199399E-7</v>
      </c>
      <c r="M823">
        <v>1.0695375152685299E-6</v>
      </c>
      <c r="N823">
        <v>9.1837994225918398E-7</v>
      </c>
      <c r="O823">
        <v>1.4138416520781001E-2</v>
      </c>
      <c r="P823">
        <v>12</v>
      </c>
      <c r="Q823">
        <v>0.6</v>
      </c>
      <c r="R823">
        <v>0.03</v>
      </c>
      <c r="S823" s="7" t="s">
        <v>13</v>
      </c>
      <c r="T823" s="7" t="s">
        <v>14</v>
      </c>
      <c r="U823" s="7" t="s">
        <v>13</v>
      </c>
      <c r="V823" s="7" t="s">
        <v>19</v>
      </c>
      <c r="W823" s="7" t="s">
        <v>13</v>
      </c>
      <c r="X823" s="7" t="s">
        <v>20</v>
      </c>
      <c r="Y823">
        <v>0.1</v>
      </c>
      <c r="Z823">
        <v>0.3</v>
      </c>
      <c r="AA823">
        <v>0.3</v>
      </c>
      <c r="AB823">
        <v>0.470430834585227</v>
      </c>
    </row>
    <row r="824" spans="1:28" x14ac:dyDescent="0.25">
      <c r="A824">
        <v>838</v>
      </c>
      <c r="B824" s="7" t="s">
        <v>153</v>
      </c>
      <c r="C824" s="7" t="s">
        <v>146</v>
      </c>
      <c r="D824">
        <v>0.96199999999999997</v>
      </c>
      <c r="E824">
        <v>3.9219883311877798E-3</v>
      </c>
      <c r="F824">
        <v>-4.0227228964928499E-4</v>
      </c>
      <c r="G824">
        <v>3.9597727710350701E-2</v>
      </c>
      <c r="H824">
        <v>1.0138452090381501E-6</v>
      </c>
      <c r="I824">
        <v>1</v>
      </c>
      <c r="J824">
        <v>1</v>
      </c>
      <c r="K824">
        <v>1</v>
      </c>
      <c r="L824">
        <v>8.3583167724734901E-7</v>
      </c>
      <c r="M824">
        <v>1.17566820405783E-6</v>
      </c>
      <c r="N824">
        <v>9.9765467226702703E-7</v>
      </c>
      <c r="O824">
        <v>2.14730058528225E-2</v>
      </c>
      <c r="P824">
        <v>13</v>
      </c>
      <c r="Q824">
        <v>0.6</v>
      </c>
      <c r="R824">
        <v>0.04</v>
      </c>
      <c r="S824" s="7" t="s">
        <v>13</v>
      </c>
      <c r="T824" s="7" t="s">
        <v>14</v>
      </c>
      <c r="U824" s="7" t="s">
        <v>13</v>
      </c>
      <c r="V824" s="7" t="s">
        <v>19</v>
      </c>
      <c r="W824" s="7" t="s">
        <v>13</v>
      </c>
      <c r="X824" s="7" t="s">
        <v>20</v>
      </c>
      <c r="Y824">
        <v>0.1</v>
      </c>
      <c r="Z824">
        <v>0.3</v>
      </c>
      <c r="AA824">
        <v>0.2</v>
      </c>
      <c r="AB824">
        <v>0.41885705900308901</v>
      </c>
    </row>
    <row r="825" spans="1:28" x14ac:dyDescent="0.25">
      <c r="A825">
        <v>839</v>
      </c>
      <c r="B825" s="7" t="s">
        <v>153</v>
      </c>
      <c r="C825" s="7" t="s">
        <v>146</v>
      </c>
      <c r="D825">
        <v>0.97499999999999998</v>
      </c>
      <c r="E825">
        <v>4.1680746964677402E-3</v>
      </c>
      <c r="F825">
        <v>-4.609119209521E-4</v>
      </c>
      <c r="G825">
        <v>5.95390880790478E-2</v>
      </c>
      <c r="H825">
        <v>1.15046524464386E-6</v>
      </c>
      <c r="I825">
        <v>1</v>
      </c>
      <c r="J825">
        <v>1</v>
      </c>
      <c r="K825">
        <v>1</v>
      </c>
      <c r="L825">
        <v>8.3360361881076696E-7</v>
      </c>
      <c r="M825">
        <v>1.3629050435196099E-6</v>
      </c>
      <c r="N825">
        <v>1.0460434176865201E-6</v>
      </c>
      <c r="O825">
        <v>3.7507261337206999E-2</v>
      </c>
      <c r="P825">
        <v>14</v>
      </c>
      <c r="Q825">
        <v>0.6</v>
      </c>
      <c r="R825">
        <v>0.06</v>
      </c>
      <c r="S825" s="7" t="s">
        <v>13</v>
      </c>
      <c r="T825" s="7" t="s">
        <v>14</v>
      </c>
      <c r="U825" s="7" t="s">
        <v>13</v>
      </c>
      <c r="V825" s="7" t="s">
        <v>19</v>
      </c>
      <c r="W825" s="7" t="s">
        <v>13</v>
      </c>
      <c r="X825" s="7" t="s">
        <v>20</v>
      </c>
      <c r="Y825">
        <v>0.1</v>
      </c>
      <c r="Z825">
        <v>0.3</v>
      </c>
      <c r="AA825">
        <v>0.05</v>
      </c>
      <c r="AB825">
        <v>0.36707115292703102</v>
      </c>
    </row>
    <row r="826" spans="1:28" x14ac:dyDescent="0.25">
      <c r="A826">
        <v>840</v>
      </c>
      <c r="B826" s="7" t="s">
        <v>153</v>
      </c>
      <c r="C826" s="7" t="s">
        <v>146</v>
      </c>
      <c r="D826">
        <v>0.96499999999999997</v>
      </c>
      <c r="E826">
        <v>5.5514299283534602E-3</v>
      </c>
      <c r="F826">
        <v>-6.1605430416780303E-4</v>
      </c>
      <c r="G826">
        <v>7.9383945695832306E-2</v>
      </c>
      <c r="H826">
        <v>2.0454196505707298E-6</v>
      </c>
      <c r="I826">
        <v>1</v>
      </c>
      <c r="J826">
        <v>1</v>
      </c>
      <c r="K826">
        <v>1</v>
      </c>
      <c r="L826">
        <v>1.7717144161398201E-6</v>
      </c>
      <c r="M826">
        <v>2.4249425562544098E-6</v>
      </c>
      <c r="N826">
        <v>2.1512373218234901E-6</v>
      </c>
      <c r="O826">
        <v>5.12876178134163E-2</v>
      </c>
      <c r="P826">
        <v>15</v>
      </c>
      <c r="Q826">
        <v>0.6</v>
      </c>
      <c r="R826">
        <v>0.08</v>
      </c>
      <c r="S826" s="7" t="s">
        <v>13</v>
      </c>
      <c r="T826" s="7" t="s">
        <v>14</v>
      </c>
      <c r="U826" s="7" t="s">
        <v>13</v>
      </c>
      <c r="V826" s="7" t="s">
        <v>19</v>
      </c>
      <c r="W826" s="7" t="s">
        <v>13</v>
      </c>
      <c r="X826" s="7" t="s">
        <v>20</v>
      </c>
      <c r="Y826">
        <v>0.05</v>
      </c>
      <c r="Z826">
        <v>0.3</v>
      </c>
      <c r="AA826">
        <v>0.05</v>
      </c>
      <c r="AB826">
        <v>0.38873854457141199</v>
      </c>
    </row>
    <row r="827" spans="1:28" x14ac:dyDescent="0.25">
      <c r="A827">
        <v>841</v>
      </c>
      <c r="B827" s="7" t="s">
        <v>153</v>
      </c>
      <c r="C827" s="7" t="s">
        <v>146</v>
      </c>
      <c r="D827">
        <v>0.97499999999999998</v>
      </c>
      <c r="E827">
        <v>8.0398062352432E-3</v>
      </c>
      <c r="F827">
        <v>-8.3448184040656095E-4</v>
      </c>
      <c r="G827">
        <v>9.9165518159593305E-2</v>
      </c>
      <c r="H827">
        <v>4.2590744473457002E-6</v>
      </c>
      <c r="I827">
        <v>1</v>
      </c>
      <c r="J827">
        <v>1</v>
      </c>
      <c r="K827">
        <v>1</v>
      </c>
      <c r="L827">
        <v>3.25235409250355E-6</v>
      </c>
      <c r="M827">
        <v>4.9554343893140198E-6</v>
      </c>
      <c r="N827">
        <v>3.9487140344718701E-6</v>
      </c>
      <c r="O827">
        <v>6.03859356276059E-2</v>
      </c>
      <c r="P827">
        <v>16</v>
      </c>
      <c r="Q827">
        <v>0.6</v>
      </c>
      <c r="R827">
        <v>0.1</v>
      </c>
      <c r="S827" s="7" t="s">
        <v>13</v>
      </c>
      <c r="T827" s="7" t="s">
        <v>14</v>
      </c>
      <c r="U827" s="7" t="s">
        <v>13</v>
      </c>
      <c r="V827" s="7" t="s">
        <v>19</v>
      </c>
      <c r="W827" s="7" t="s">
        <v>13</v>
      </c>
      <c r="X827" s="7" t="s">
        <v>20</v>
      </c>
      <c r="Y827">
        <v>0.05</v>
      </c>
      <c r="Z827">
        <v>0.3</v>
      </c>
      <c r="AA827">
        <v>0.05</v>
      </c>
      <c r="AB827">
        <v>0.48216255312589801</v>
      </c>
    </row>
    <row r="828" spans="1:28" x14ac:dyDescent="0.25">
      <c r="A828">
        <v>842</v>
      </c>
      <c r="B828" s="7" t="s">
        <v>153</v>
      </c>
      <c r="C828" s="7" t="s">
        <v>146</v>
      </c>
      <c r="D828">
        <v>0.97099999999999997</v>
      </c>
      <c r="E828">
        <v>9.8385586553386296E-3</v>
      </c>
      <c r="F828">
        <v>-1.0798122853734101E-3</v>
      </c>
      <c r="G828">
        <v>0.123920187714627</v>
      </c>
      <c r="H828">
        <v>6.3877841293798998E-6</v>
      </c>
      <c r="I828">
        <v>1</v>
      </c>
      <c r="J828">
        <v>1</v>
      </c>
      <c r="K828">
        <v>1</v>
      </c>
      <c r="L828">
        <v>5.0449353749547302E-6</v>
      </c>
      <c r="M828">
        <v>7.5537787010232503E-6</v>
      </c>
      <c r="N828">
        <v>6.2109299465980901E-6</v>
      </c>
      <c r="O828">
        <v>7.1718132926323203E-2</v>
      </c>
      <c r="P828">
        <v>17</v>
      </c>
      <c r="Q828">
        <v>0.6</v>
      </c>
      <c r="R828">
        <v>0.125</v>
      </c>
      <c r="S828" s="7" t="s">
        <v>13</v>
      </c>
      <c r="T828" s="7" t="s">
        <v>14</v>
      </c>
      <c r="U828" s="7" t="s">
        <v>13</v>
      </c>
      <c r="V828" s="7" t="s">
        <v>19</v>
      </c>
      <c r="W828" s="7" t="s">
        <v>13</v>
      </c>
      <c r="X828" s="7" t="s">
        <v>20</v>
      </c>
      <c r="Y828">
        <v>0.05</v>
      </c>
      <c r="Z828">
        <v>0.4</v>
      </c>
      <c r="AA828">
        <v>0.05</v>
      </c>
      <c r="AB828">
        <v>0.43469558103975903</v>
      </c>
    </row>
    <row r="829" spans="1:28" x14ac:dyDescent="0.25">
      <c r="A829">
        <v>843</v>
      </c>
      <c r="B829" s="7" t="s">
        <v>153</v>
      </c>
      <c r="C829" s="7" t="s">
        <v>146</v>
      </c>
      <c r="D829">
        <v>0.97199999999999998</v>
      </c>
      <c r="E829">
        <v>1.04774957877641E-2</v>
      </c>
      <c r="F829">
        <v>-1.15610194945001E-3</v>
      </c>
      <c r="G829">
        <v>0.14884389805055001</v>
      </c>
      <c r="H829">
        <v>7.2546041867661401E-6</v>
      </c>
      <c r="I829">
        <v>1</v>
      </c>
      <c r="J829">
        <v>1</v>
      </c>
      <c r="K829">
        <v>1</v>
      </c>
      <c r="L829">
        <v>5.7351824887473903E-6</v>
      </c>
      <c r="M829">
        <v>8.5911759042882494E-6</v>
      </c>
      <c r="N829">
        <v>7.0717542062695004E-6</v>
      </c>
      <c r="O829">
        <v>9.275572899923E-2</v>
      </c>
      <c r="P829">
        <v>18</v>
      </c>
      <c r="Q829">
        <v>0.6</v>
      </c>
      <c r="R829">
        <v>0.15</v>
      </c>
      <c r="S829" s="7" t="s">
        <v>13</v>
      </c>
      <c r="T829" s="7" t="s">
        <v>14</v>
      </c>
      <c r="U829" s="7" t="s">
        <v>13</v>
      </c>
      <c r="V829" s="7" t="s">
        <v>19</v>
      </c>
      <c r="W829" s="7" t="s">
        <v>13</v>
      </c>
      <c r="X829" s="7" t="s">
        <v>20</v>
      </c>
      <c r="Y829">
        <v>0.01</v>
      </c>
      <c r="Z829">
        <v>0.4</v>
      </c>
      <c r="AA829">
        <v>0.01</v>
      </c>
      <c r="AB829">
        <v>0.42009388525159602</v>
      </c>
    </row>
    <row r="830" spans="1:28" x14ac:dyDescent="0.25">
      <c r="A830">
        <v>844</v>
      </c>
      <c r="B830" s="7" t="s">
        <v>153</v>
      </c>
      <c r="C830" s="7" t="s">
        <v>146</v>
      </c>
      <c r="D830">
        <v>0.92400000000000004</v>
      </c>
      <c r="E830">
        <v>2.2533145512888902E-3</v>
      </c>
      <c r="F830">
        <v>-1.7103634661325801E-4</v>
      </c>
      <c r="G830">
        <v>9.8289636533867696E-3</v>
      </c>
      <c r="H830">
        <v>3.3148906895938702E-7</v>
      </c>
      <c r="I830">
        <v>1</v>
      </c>
      <c r="J830">
        <v>1</v>
      </c>
      <c r="K830">
        <v>1</v>
      </c>
      <c r="L830">
        <v>3.4891430979930098E-7</v>
      </c>
      <c r="M830">
        <v>3.60742500822198E-7</v>
      </c>
      <c r="N830">
        <v>3.7816774166211101E-7</v>
      </c>
      <c r="O830">
        <v>4.8353529756277403E-3</v>
      </c>
      <c r="P830">
        <v>19</v>
      </c>
      <c r="Q830">
        <v>0.4</v>
      </c>
      <c r="R830">
        <v>0.01</v>
      </c>
      <c r="S830" s="7" t="s">
        <v>21</v>
      </c>
      <c r="T830" s="7" t="s">
        <v>22</v>
      </c>
      <c r="U830" s="7" t="s">
        <v>21</v>
      </c>
      <c r="V830" s="7" t="s">
        <v>23</v>
      </c>
      <c r="W830" s="7" t="s">
        <v>21</v>
      </c>
      <c r="X830" s="7" t="s">
        <v>24</v>
      </c>
      <c r="Y830">
        <v>0.5</v>
      </c>
      <c r="Z830">
        <v>0.6</v>
      </c>
      <c r="AA830">
        <v>0.05</v>
      </c>
      <c r="AB830">
        <v>0.19841911740467</v>
      </c>
    </row>
    <row r="831" spans="1:28" x14ac:dyDescent="0.25">
      <c r="A831">
        <v>845</v>
      </c>
      <c r="B831" s="7" t="s">
        <v>153</v>
      </c>
      <c r="C831" s="7" t="s">
        <v>146</v>
      </c>
      <c r="D831">
        <v>0.94699999999999995</v>
      </c>
      <c r="E831">
        <v>4.4744177454131701E-3</v>
      </c>
      <c r="F831">
        <v>-3.7502578336070201E-4</v>
      </c>
      <c r="G831">
        <v>1.96249742166393E-2</v>
      </c>
      <c r="H831">
        <v>1.3082926878204E-6</v>
      </c>
      <c r="I831">
        <v>1</v>
      </c>
      <c r="J831">
        <v>1</v>
      </c>
      <c r="K831">
        <v>1</v>
      </c>
      <c r="L831">
        <v>1.23997920906015E-6</v>
      </c>
      <c r="M831">
        <v>1.4489370260057099E-6</v>
      </c>
      <c r="N831">
        <v>1.3806235472454599E-6</v>
      </c>
      <c r="O831">
        <v>1.07804099168845E-2</v>
      </c>
      <c r="P831">
        <v>20</v>
      </c>
      <c r="Q831">
        <v>0.4</v>
      </c>
      <c r="R831">
        <v>0.02</v>
      </c>
      <c r="S831" s="7" t="s">
        <v>21</v>
      </c>
      <c r="T831" s="7" t="s">
        <v>22</v>
      </c>
      <c r="U831" s="7" t="s">
        <v>21</v>
      </c>
      <c r="V831" s="7" t="s">
        <v>23</v>
      </c>
      <c r="W831" s="7" t="s">
        <v>21</v>
      </c>
      <c r="X831" s="7" t="s">
        <v>24</v>
      </c>
      <c r="Y831">
        <v>0.05</v>
      </c>
      <c r="Z831">
        <v>0.2</v>
      </c>
      <c r="AA831">
        <v>0.4</v>
      </c>
      <c r="AB831">
        <v>0.58884234920553602</v>
      </c>
    </row>
    <row r="832" spans="1:28" x14ac:dyDescent="0.25">
      <c r="A832">
        <v>846</v>
      </c>
      <c r="B832" s="7" t="s">
        <v>153</v>
      </c>
      <c r="C832" s="7" t="s">
        <v>146</v>
      </c>
      <c r="D832">
        <v>0.94599999999999995</v>
      </c>
      <c r="E832">
        <v>5.7486219797409296E-3</v>
      </c>
      <c r="F832">
        <v>-3.8896761349011601E-4</v>
      </c>
      <c r="G832">
        <v>2.9611032386509899E-2</v>
      </c>
      <c r="H832">
        <v>2.16001797705248E-6</v>
      </c>
      <c r="I832">
        <v>1</v>
      </c>
      <c r="J832">
        <v>1</v>
      </c>
      <c r="K832">
        <v>1</v>
      </c>
      <c r="L832">
        <v>2.0304611584197499E-6</v>
      </c>
      <c r="M832">
        <v>2.3113137813966801E-6</v>
      </c>
      <c r="N832">
        <v>2.18175696276395E-6</v>
      </c>
      <c r="O832">
        <v>1.7576766741799699E-2</v>
      </c>
      <c r="P832">
        <v>21</v>
      </c>
      <c r="Q832">
        <v>0.4</v>
      </c>
      <c r="R832">
        <v>0.03</v>
      </c>
      <c r="S832" s="7" t="s">
        <v>21</v>
      </c>
      <c r="T832" s="7" t="s">
        <v>22</v>
      </c>
      <c r="U832" s="7" t="s">
        <v>21</v>
      </c>
      <c r="V832" s="7" t="s">
        <v>23</v>
      </c>
      <c r="W832" s="7" t="s">
        <v>21</v>
      </c>
      <c r="X832" s="7" t="s">
        <v>24</v>
      </c>
      <c r="Y832">
        <v>0.05</v>
      </c>
      <c r="Z832">
        <v>0.2</v>
      </c>
      <c r="AA832">
        <v>0.3</v>
      </c>
      <c r="AB832">
        <v>0.564728973139068</v>
      </c>
    </row>
    <row r="833" spans="1:28" x14ac:dyDescent="0.25">
      <c r="A833">
        <v>847</v>
      </c>
      <c r="B833" s="7" t="s">
        <v>153</v>
      </c>
      <c r="C833" s="7" t="s">
        <v>146</v>
      </c>
      <c r="D833">
        <v>0.95</v>
      </c>
      <c r="E833">
        <v>1.3803921355480201E-3</v>
      </c>
      <c r="F833">
        <v>-1.3559371847489599E-4</v>
      </c>
      <c r="G833">
        <v>9.8644062815250698E-3</v>
      </c>
      <c r="H833">
        <v>1.24913404792052E-7</v>
      </c>
      <c r="I833">
        <v>1</v>
      </c>
      <c r="J833">
        <v>1</v>
      </c>
      <c r="K833">
        <v>1</v>
      </c>
      <c r="L833">
        <v>1.14724165031446E-7</v>
      </c>
      <c r="M833">
        <v>1.4329906128190101E-7</v>
      </c>
      <c r="N833">
        <v>1.3310982152129599E-7</v>
      </c>
      <c r="O833">
        <v>5.1677352648816103E-3</v>
      </c>
      <c r="P833">
        <v>22</v>
      </c>
      <c r="Q833">
        <v>0.5</v>
      </c>
      <c r="R833">
        <v>0.01</v>
      </c>
      <c r="S833" s="7" t="s">
        <v>21</v>
      </c>
      <c r="T833" s="7" t="s">
        <v>25</v>
      </c>
      <c r="U833" s="7" t="s">
        <v>21</v>
      </c>
      <c r="V833" s="7" t="s">
        <v>26</v>
      </c>
      <c r="W833" s="7" t="s">
        <v>21</v>
      </c>
      <c r="X833" s="7" t="s">
        <v>27</v>
      </c>
      <c r="Y833">
        <v>0.05</v>
      </c>
      <c r="Z833">
        <v>0.15</v>
      </c>
      <c r="AA833">
        <v>0.4</v>
      </c>
      <c r="AB833">
        <v>0.517057060774888</v>
      </c>
    </row>
    <row r="834" spans="1:28" x14ac:dyDescent="0.25">
      <c r="A834">
        <v>848</v>
      </c>
      <c r="B834" s="7" t="s">
        <v>153</v>
      </c>
      <c r="C834" s="7" t="s">
        <v>146</v>
      </c>
      <c r="D834">
        <v>0.93799999999999994</v>
      </c>
      <c r="E834">
        <v>3.85477053174278E-3</v>
      </c>
      <c r="F834">
        <v>-3.3879000799804998E-4</v>
      </c>
      <c r="G834">
        <v>1.96612099920019E-2</v>
      </c>
      <c r="H834">
        <v>9.71633380739934E-7</v>
      </c>
      <c r="I834">
        <v>1</v>
      </c>
      <c r="J834">
        <v>1</v>
      </c>
      <c r="K834">
        <v>1</v>
      </c>
      <c r="L834">
        <v>9.0258449035253798E-7</v>
      </c>
      <c r="M834">
        <v>1.0864120502592501E-6</v>
      </c>
      <c r="N834">
        <v>1.01736315987186E-6</v>
      </c>
      <c r="O834">
        <v>8.8879841030940591E-3</v>
      </c>
      <c r="P834">
        <v>23</v>
      </c>
      <c r="Q834">
        <v>0.5</v>
      </c>
      <c r="R834">
        <v>0.02</v>
      </c>
      <c r="S834" s="7" t="s">
        <v>21</v>
      </c>
      <c r="T834" s="7" t="s">
        <v>25</v>
      </c>
      <c r="U834" s="7" t="s">
        <v>21</v>
      </c>
      <c r="V834" s="7" t="s">
        <v>26</v>
      </c>
      <c r="W834" s="7" t="s">
        <v>21</v>
      </c>
      <c r="X834" s="7" t="s">
        <v>27</v>
      </c>
      <c r="Y834">
        <v>0.45</v>
      </c>
      <c r="Z834">
        <v>0.6</v>
      </c>
      <c r="AA834">
        <v>0.05</v>
      </c>
      <c r="AB834">
        <v>0.22576407704329801</v>
      </c>
    </row>
    <row r="835" spans="1:28" x14ac:dyDescent="0.25">
      <c r="A835">
        <v>849</v>
      </c>
      <c r="B835" s="7" t="s">
        <v>153</v>
      </c>
      <c r="C835" s="7" t="s">
        <v>146</v>
      </c>
      <c r="D835">
        <v>0.96299999999999997</v>
      </c>
      <c r="E835">
        <v>3.77709431837395E-3</v>
      </c>
      <c r="F835">
        <v>-3.7525901673847797E-4</v>
      </c>
      <c r="G835">
        <v>2.9624740983261601E-2</v>
      </c>
      <c r="H835">
        <v>9.3558071362454705E-7</v>
      </c>
      <c r="I835">
        <v>1</v>
      </c>
      <c r="J835">
        <v>1</v>
      </c>
      <c r="K835">
        <v>1</v>
      </c>
      <c r="L835">
        <v>7.8172725269370202E-7</v>
      </c>
      <c r="M835">
        <v>1.07640004326808E-6</v>
      </c>
      <c r="N835">
        <v>9.2254658233723098E-7</v>
      </c>
      <c r="O835">
        <v>1.5886698750905402E-2</v>
      </c>
      <c r="P835">
        <v>24</v>
      </c>
      <c r="Q835">
        <v>0.5</v>
      </c>
      <c r="R835">
        <v>0.03</v>
      </c>
      <c r="S835" s="7" t="s">
        <v>21</v>
      </c>
      <c r="T835" s="7" t="s">
        <v>25</v>
      </c>
      <c r="U835" s="7" t="s">
        <v>21</v>
      </c>
      <c r="V835" s="7" t="s">
        <v>26</v>
      </c>
      <c r="W835" s="7" t="s">
        <v>21</v>
      </c>
      <c r="X835" s="7" t="s">
        <v>27</v>
      </c>
      <c r="Y835">
        <v>0.05</v>
      </c>
      <c r="Z835">
        <v>0.2</v>
      </c>
      <c r="AA835">
        <v>0.3</v>
      </c>
      <c r="AB835">
        <v>0.53032283222132603</v>
      </c>
    </row>
    <row r="836" spans="1:28" x14ac:dyDescent="0.25">
      <c r="A836">
        <v>850</v>
      </c>
      <c r="B836" s="7" t="s">
        <v>153</v>
      </c>
      <c r="C836" s="7" t="s">
        <v>146</v>
      </c>
      <c r="D836">
        <v>0.94799999999999995</v>
      </c>
      <c r="E836">
        <v>5.8342043587444404E-3</v>
      </c>
      <c r="F836">
        <v>-6.1276625404148104E-4</v>
      </c>
      <c r="G836">
        <v>3.9387233745958497E-2</v>
      </c>
      <c r="H836">
        <v>2.2308318632346501E-6</v>
      </c>
      <c r="I836">
        <v>1</v>
      </c>
      <c r="J836">
        <v>1</v>
      </c>
      <c r="K836">
        <v>1</v>
      </c>
      <c r="L836">
        <v>2.0788482090508501E-6</v>
      </c>
      <c r="M836">
        <v>2.60631434532668E-6</v>
      </c>
      <c r="N836">
        <v>2.4543306911428801E-6</v>
      </c>
      <c r="O836">
        <v>2.05732050563142E-2</v>
      </c>
      <c r="P836">
        <v>25</v>
      </c>
      <c r="Q836">
        <v>0.5</v>
      </c>
      <c r="R836">
        <v>0.04</v>
      </c>
      <c r="S836" s="7" t="s">
        <v>21</v>
      </c>
      <c r="T836" s="7" t="s">
        <v>25</v>
      </c>
      <c r="U836" s="7" t="s">
        <v>21</v>
      </c>
      <c r="V836" s="7" t="s">
        <v>26</v>
      </c>
      <c r="W836" s="7" t="s">
        <v>21</v>
      </c>
      <c r="X836" s="7" t="s">
        <v>27</v>
      </c>
      <c r="Y836">
        <v>0.3</v>
      </c>
      <c r="Z836">
        <v>0.5</v>
      </c>
      <c r="AA836">
        <v>0.05</v>
      </c>
      <c r="AB836">
        <v>0.28892452774791499</v>
      </c>
    </row>
    <row r="837" spans="1:28" x14ac:dyDescent="0.25">
      <c r="A837">
        <v>851</v>
      </c>
      <c r="B837" s="7" t="s">
        <v>153</v>
      </c>
      <c r="C837" s="7" t="s">
        <v>146</v>
      </c>
      <c r="D837">
        <v>0.95599999999999996</v>
      </c>
      <c r="E837">
        <v>7.5317787022581798E-3</v>
      </c>
      <c r="F837">
        <v>-6.6470486309538098E-4</v>
      </c>
      <c r="G837">
        <v>5.9335295136904602E-2</v>
      </c>
      <c r="H837">
        <v>3.71937507787011E-6</v>
      </c>
      <c r="I837">
        <v>1</v>
      </c>
      <c r="J837">
        <v>1</v>
      </c>
      <c r="K837">
        <v>1</v>
      </c>
      <c r="L837">
        <v>3.12835930431967E-6</v>
      </c>
      <c r="M837">
        <v>4.1612076328927598E-6</v>
      </c>
      <c r="N837">
        <v>3.5701918593423198E-6</v>
      </c>
      <c r="O837">
        <v>3.3636258863251702E-2</v>
      </c>
      <c r="P837">
        <v>26</v>
      </c>
      <c r="Q837">
        <v>0.5</v>
      </c>
      <c r="R837">
        <v>0.06</v>
      </c>
      <c r="S837" s="7" t="s">
        <v>21</v>
      </c>
      <c r="T837" s="7" t="s">
        <v>25</v>
      </c>
      <c r="U837" s="7" t="s">
        <v>21</v>
      </c>
      <c r="V837" s="7" t="s">
        <v>26</v>
      </c>
      <c r="W837" s="7" t="s">
        <v>21</v>
      </c>
      <c r="X837" s="7" t="s">
        <v>27</v>
      </c>
      <c r="Y837">
        <v>0.2</v>
      </c>
      <c r="Z837">
        <v>0.5</v>
      </c>
      <c r="AA837">
        <v>0.05</v>
      </c>
      <c r="AB837">
        <v>0.28154610295860799</v>
      </c>
    </row>
    <row r="838" spans="1:28" x14ac:dyDescent="0.25">
      <c r="A838">
        <v>852</v>
      </c>
      <c r="B838" s="7" t="s">
        <v>153</v>
      </c>
      <c r="C838" s="7" t="s">
        <v>146</v>
      </c>
      <c r="D838">
        <v>0.96</v>
      </c>
      <c r="E838">
        <v>8.6127722603686098E-3</v>
      </c>
      <c r="F838">
        <v>-9.7655735021185395E-4</v>
      </c>
      <c r="G838">
        <v>7.9023442649788306E-2</v>
      </c>
      <c r="H838">
        <v>4.8692729646159597E-6</v>
      </c>
      <c r="I838">
        <v>1</v>
      </c>
      <c r="J838">
        <v>1</v>
      </c>
      <c r="K838">
        <v>1</v>
      </c>
      <c r="L838">
        <v>4.2711002179174001E-6</v>
      </c>
      <c r="M838">
        <v>5.8229372228687597E-6</v>
      </c>
      <c r="N838">
        <v>5.2247644761701899E-6</v>
      </c>
      <c r="O838">
        <v>4.8500250622296098E-2</v>
      </c>
      <c r="P838">
        <v>27</v>
      </c>
      <c r="Q838">
        <v>0.5</v>
      </c>
      <c r="R838">
        <v>0.08</v>
      </c>
      <c r="S838" s="7" t="s">
        <v>21</v>
      </c>
      <c r="T838" s="7" t="s">
        <v>25</v>
      </c>
      <c r="U838" s="7" t="s">
        <v>21</v>
      </c>
      <c r="V838" s="7" t="s">
        <v>26</v>
      </c>
      <c r="W838" s="7" t="s">
        <v>21</v>
      </c>
      <c r="X838" s="7" t="s">
        <v>27</v>
      </c>
      <c r="Y838">
        <v>0.1</v>
      </c>
      <c r="Z838">
        <v>0.5</v>
      </c>
      <c r="AA838">
        <v>0.05</v>
      </c>
      <c r="AB838">
        <v>0.27573740809668401</v>
      </c>
    </row>
    <row r="839" spans="1:28" x14ac:dyDescent="0.25">
      <c r="A839">
        <v>853</v>
      </c>
      <c r="B839" s="7" t="s">
        <v>153</v>
      </c>
      <c r="C839" s="7" t="s">
        <v>146</v>
      </c>
      <c r="D839">
        <v>0.94099999999999995</v>
      </c>
      <c r="E839">
        <v>1.32517436432712E-3</v>
      </c>
      <c r="F839">
        <v>-1.7576452402356301E-4</v>
      </c>
      <c r="G839">
        <v>9.8242354759764308E-3</v>
      </c>
      <c r="H839">
        <v>1.15306117175414E-7</v>
      </c>
      <c r="I839">
        <v>1</v>
      </c>
      <c r="J839">
        <v>1</v>
      </c>
      <c r="K839">
        <v>1</v>
      </c>
      <c r="L839">
        <v>1.01808835596523E-7</v>
      </c>
      <c r="M839">
        <v>1.4619928508064399E-7</v>
      </c>
      <c r="N839">
        <v>1.3270200350175199E-7</v>
      </c>
      <c r="O839">
        <v>3.9352014953621603E-3</v>
      </c>
      <c r="P839">
        <v>28</v>
      </c>
      <c r="Q839">
        <v>0.6</v>
      </c>
      <c r="R839">
        <v>0.01</v>
      </c>
      <c r="S839" s="7" t="s">
        <v>21</v>
      </c>
      <c r="T839" s="7" t="s">
        <v>25</v>
      </c>
      <c r="U839" s="7" t="s">
        <v>21</v>
      </c>
      <c r="V839" s="7" t="s">
        <v>28</v>
      </c>
      <c r="W839" s="7" t="s">
        <v>21</v>
      </c>
      <c r="X839" s="7" t="s">
        <v>29</v>
      </c>
      <c r="Y839">
        <v>0.05</v>
      </c>
      <c r="Z839">
        <v>0.15</v>
      </c>
      <c r="AA839">
        <v>0.5</v>
      </c>
      <c r="AB839">
        <v>0.61487551825078801</v>
      </c>
    </row>
    <row r="840" spans="1:28" x14ac:dyDescent="0.25">
      <c r="A840">
        <v>854</v>
      </c>
      <c r="B840" s="7" t="s">
        <v>153</v>
      </c>
      <c r="C840" s="7" t="s">
        <v>146</v>
      </c>
      <c r="D840">
        <v>0.94199999999999995</v>
      </c>
      <c r="E840">
        <v>2.8154752587475399E-3</v>
      </c>
      <c r="F840">
        <v>-3.7031729264608499E-4</v>
      </c>
      <c r="G840">
        <v>1.9629682707353099E-2</v>
      </c>
      <c r="H840">
        <v>5.2028166241846603E-7</v>
      </c>
      <c r="I840">
        <v>1</v>
      </c>
      <c r="J840">
        <v>1</v>
      </c>
      <c r="K840">
        <v>1</v>
      </c>
      <c r="L840">
        <v>4.9170232565776699E-7</v>
      </c>
      <c r="M840">
        <v>6.5741655965119203E-7</v>
      </c>
      <c r="N840">
        <v>6.2883722289049298E-7</v>
      </c>
      <c r="O840">
        <v>7.8646642099545992E-3</v>
      </c>
      <c r="P840">
        <v>29</v>
      </c>
      <c r="Q840">
        <v>0.6</v>
      </c>
      <c r="R840">
        <v>0.02</v>
      </c>
      <c r="S840" s="7" t="s">
        <v>21</v>
      </c>
      <c r="T840" s="7" t="s">
        <v>25</v>
      </c>
      <c r="U840" s="7" t="s">
        <v>21</v>
      </c>
      <c r="V840" s="7" t="s">
        <v>28</v>
      </c>
      <c r="W840" s="7" t="s">
        <v>21</v>
      </c>
      <c r="X840" s="7" t="s">
        <v>29</v>
      </c>
      <c r="Y840">
        <v>0.01</v>
      </c>
      <c r="Z840">
        <v>0.15</v>
      </c>
      <c r="AA840">
        <v>0.5</v>
      </c>
      <c r="AB840">
        <v>0.66692361994151705</v>
      </c>
    </row>
    <row r="841" spans="1:28" x14ac:dyDescent="0.25">
      <c r="A841">
        <v>855</v>
      </c>
      <c r="B841" s="7" t="s">
        <v>153</v>
      </c>
      <c r="C841" s="7" t="s">
        <v>146</v>
      </c>
      <c r="D841">
        <v>0.96099999999999997</v>
      </c>
      <c r="E841">
        <v>3.51862403744806E-3</v>
      </c>
      <c r="F841">
        <v>-4.11091027258154E-4</v>
      </c>
      <c r="G841">
        <v>2.9588908972741901E-2</v>
      </c>
      <c r="H841">
        <v>8.1418330776492801E-7</v>
      </c>
      <c r="I841">
        <v>1</v>
      </c>
      <c r="J841">
        <v>1</v>
      </c>
      <c r="K841">
        <v>1</v>
      </c>
      <c r="L841">
        <v>6.9765221926964702E-7</v>
      </c>
      <c r="M841">
        <v>9.8317914045709296E-7</v>
      </c>
      <c r="N841">
        <v>8.6664805196181101E-7</v>
      </c>
      <c r="O841">
        <v>1.38951326065409E-2</v>
      </c>
      <c r="P841">
        <v>30</v>
      </c>
      <c r="Q841">
        <v>0.6</v>
      </c>
      <c r="R841">
        <v>0.03</v>
      </c>
      <c r="S841" s="7" t="s">
        <v>21</v>
      </c>
      <c r="T841" s="7" t="s">
        <v>25</v>
      </c>
      <c r="U841" s="7" t="s">
        <v>21</v>
      </c>
      <c r="V841" s="7" t="s">
        <v>28</v>
      </c>
      <c r="W841" s="7" t="s">
        <v>21</v>
      </c>
      <c r="X841" s="7" t="s">
        <v>29</v>
      </c>
      <c r="Y841">
        <v>0.35</v>
      </c>
      <c r="Z841">
        <v>0.5</v>
      </c>
      <c r="AA841">
        <v>0.05</v>
      </c>
      <c r="AB841">
        <v>0.274406312032136</v>
      </c>
    </row>
    <row r="842" spans="1:28" x14ac:dyDescent="0.25">
      <c r="A842">
        <v>856</v>
      </c>
      <c r="B842" s="7" t="s">
        <v>153</v>
      </c>
      <c r="C842" s="7" t="s">
        <v>146</v>
      </c>
      <c r="D842">
        <v>0.95</v>
      </c>
      <c r="E842">
        <v>4.2205494971310799E-3</v>
      </c>
      <c r="F842">
        <v>-4.1926619545684901E-4</v>
      </c>
      <c r="G842">
        <v>3.9580733804543099E-2</v>
      </c>
      <c r="H842">
        <v>1.17340487362479E-6</v>
      </c>
      <c r="I842">
        <v>1</v>
      </c>
      <c r="J842">
        <v>1</v>
      </c>
      <c r="K842">
        <v>1</v>
      </c>
      <c r="L842">
        <v>1.0483559308279499E-6</v>
      </c>
      <c r="M842">
        <v>1.3491890162776501E-6</v>
      </c>
      <c r="N842">
        <v>1.22414007348081E-6</v>
      </c>
      <c r="O842">
        <v>2.1180453064075899E-2</v>
      </c>
      <c r="P842">
        <v>31</v>
      </c>
      <c r="Q842">
        <v>0.6</v>
      </c>
      <c r="R842">
        <v>0.04</v>
      </c>
      <c r="S842" s="7" t="s">
        <v>21</v>
      </c>
      <c r="T842" s="7" t="s">
        <v>25</v>
      </c>
      <c r="U842" s="7" t="s">
        <v>21</v>
      </c>
      <c r="V842" s="7" t="s">
        <v>28</v>
      </c>
      <c r="W842" s="7" t="s">
        <v>21</v>
      </c>
      <c r="X842" s="7" t="s">
        <v>29</v>
      </c>
      <c r="Y842">
        <v>0.3</v>
      </c>
      <c r="Z842">
        <v>0.5</v>
      </c>
      <c r="AA842">
        <v>0.01</v>
      </c>
      <c r="AB842">
        <v>0.23081783715997201</v>
      </c>
    </row>
    <row r="843" spans="1:28" x14ac:dyDescent="0.25">
      <c r="A843">
        <v>857</v>
      </c>
      <c r="B843" s="7" t="s">
        <v>153</v>
      </c>
      <c r="C843" s="7" t="s">
        <v>146</v>
      </c>
      <c r="D843">
        <v>0.97</v>
      </c>
      <c r="E843">
        <v>3.6280497632511701E-3</v>
      </c>
      <c r="F843">
        <v>-4.2018002741450999E-4</v>
      </c>
      <c r="G843">
        <v>5.9579819972585497E-2</v>
      </c>
      <c r="H843">
        <v>8.7816708140811798E-7</v>
      </c>
      <c r="I843">
        <v>1</v>
      </c>
      <c r="J843">
        <v>1</v>
      </c>
      <c r="K843">
        <v>1</v>
      </c>
      <c r="L843">
        <v>6.8755823249095098E-7</v>
      </c>
      <c r="M843">
        <v>1.05471833684618E-6</v>
      </c>
      <c r="N843">
        <v>8.6410948792900998E-7</v>
      </c>
      <c r="O843">
        <v>3.7121014129427997E-2</v>
      </c>
      <c r="P843">
        <v>32</v>
      </c>
      <c r="Q843">
        <v>0.6</v>
      </c>
      <c r="R843">
        <v>0.06</v>
      </c>
      <c r="S843" s="7" t="s">
        <v>21</v>
      </c>
      <c r="T843" s="7" t="s">
        <v>25</v>
      </c>
      <c r="U843" s="7" t="s">
        <v>21</v>
      </c>
      <c r="V843" s="7" t="s">
        <v>28</v>
      </c>
      <c r="W843" s="7" t="s">
        <v>21</v>
      </c>
      <c r="X843" s="7" t="s">
        <v>29</v>
      </c>
      <c r="Y843">
        <v>0.1</v>
      </c>
      <c r="Z843">
        <v>0.3</v>
      </c>
      <c r="AA843">
        <v>0.05</v>
      </c>
      <c r="AB843">
        <v>0.36263303884984599</v>
      </c>
    </row>
    <row r="844" spans="1:28" x14ac:dyDescent="0.25">
      <c r="A844">
        <v>858</v>
      </c>
      <c r="B844" s="7" t="s">
        <v>153</v>
      </c>
      <c r="C844" s="7" t="s">
        <v>146</v>
      </c>
      <c r="D844">
        <v>0.97799999999999998</v>
      </c>
      <c r="E844">
        <v>5.5096174466409296E-3</v>
      </c>
      <c r="F844">
        <v>-6.2068680690999603E-4</v>
      </c>
      <c r="G844">
        <v>7.9379313193090106E-2</v>
      </c>
      <c r="H844">
        <v>2.0125043997456399E-6</v>
      </c>
      <c r="I844">
        <v>1</v>
      </c>
      <c r="J844">
        <v>1</v>
      </c>
      <c r="K844">
        <v>1</v>
      </c>
      <c r="L844">
        <v>1.4913435153310201E-6</v>
      </c>
      <c r="M844">
        <v>2.3977565120177698E-6</v>
      </c>
      <c r="N844">
        <v>1.87659562760315E-6</v>
      </c>
      <c r="O844">
        <v>4.7196051488879801E-2</v>
      </c>
      <c r="P844">
        <v>33</v>
      </c>
      <c r="Q844">
        <v>0.6</v>
      </c>
      <c r="R844">
        <v>0.08</v>
      </c>
      <c r="S844" s="7" t="s">
        <v>21</v>
      </c>
      <c r="T844" s="7" t="s">
        <v>25</v>
      </c>
      <c r="U844" s="7" t="s">
        <v>21</v>
      </c>
      <c r="V844" s="7" t="s">
        <v>28</v>
      </c>
      <c r="W844" s="7" t="s">
        <v>21</v>
      </c>
      <c r="X844" s="7" t="s">
        <v>29</v>
      </c>
      <c r="Y844">
        <v>0.1</v>
      </c>
      <c r="Z844">
        <v>0.4</v>
      </c>
      <c r="AA844">
        <v>0.05</v>
      </c>
      <c r="AB844">
        <v>0.33124033534639302</v>
      </c>
    </row>
    <row r="845" spans="1:28" x14ac:dyDescent="0.25">
      <c r="A845">
        <v>859</v>
      </c>
      <c r="B845" s="7" t="s">
        <v>153</v>
      </c>
      <c r="C845" s="7" t="s">
        <v>146</v>
      </c>
      <c r="D845">
        <v>0.97099999999999997</v>
      </c>
      <c r="E845">
        <v>7.2673752075835202E-3</v>
      </c>
      <c r="F845">
        <v>-8.4589376908768103E-4</v>
      </c>
      <c r="G845">
        <v>9.9154106230912406E-2</v>
      </c>
      <c r="H845">
        <v>3.4981836722667801E-6</v>
      </c>
      <c r="I845">
        <v>1</v>
      </c>
      <c r="J845">
        <v>1</v>
      </c>
      <c r="K845">
        <v>1</v>
      </c>
      <c r="L845">
        <v>2.8464428781179801E-6</v>
      </c>
      <c r="M845">
        <v>4.2137199408481399E-6</v>
      </c>
      <c r="N845">
        <v>3.5619791466993399E-6</v>
      </c>
      <c r="O845">
        <v>5.5545930094032803E-2</v>
      </c>
      <c r="P845">
        <v>34</v>
      </c>
      <c r="Q845">
        <v>0.6</v>
      </c>
      <c r="R845">
        <v>0.1</v>
      </c>
      <c r="S845" s="7" t="s">
        <v>21</v>
      </c>
      <c r="T845" s="7" t="s">
        <v>25</v>
      </c>
      <c r="U845" s="7" t="s">
        <v>21</v>
      </c>
      <c r="V845" s="7" t="s">
        <v>28</v>
      </c>
      <c r="W845" s="7" t="s">
        <v>21</v>
      </c>
      <c r="X845" s="7" t="s">
        <v>29</v>
      </c>
      <c r="Y845">
        <v>0.1</v>
      </c>
      <c r="Z845">
        <v>0.4</v>
      </c>
      <c r="AA845">
        <v>0.05</v>
      </c>
      <c r="AB845">
        <v>0.40403208331824397</v>
      </c>
    </row>
    <row r="846" spans="1:28" x14ac:dyDescent="0.25">
      <c r="A846">
        <v>860</v>
      </c>
      <c r="B846" s="7" t="s">
        <v>153</v>
      </c>
      <c r="C846" s="7" t="s">
        <v>146</v>
      </c>
      <c r="D846">
        <v>0.97099999999999997</v>
      </c>
      <c r="E846">
        <v>8.6101613544301292E-3</v>
      </c>
      <c r="F846">
        <v>-1.0688906075390101E-3</v>
      </c>
      <c r="G846">
        <v>0.12393110939246101</v>
      </c>
      <c r="H846">
        <v>4.9024045238743102E-6</v>
      </c>
      <c r="I846">
        <v>1</v>
      </c>
      <c r="J846">
        <v>1</v>
      </c>
      <c r="K846">
        <v>1</v>
      </c>
      <c r="L846">
        <v>3.7468466868671699E-6</v>
      </c>
      <c r="M846">
        <v>6.0449316547594296E-6</v>
      </c>
      <c r="N846">
        <v>4.8893738177523003E-6</v>
      </c>
      <c r="O846">
        <v>7.0962765391492905E-2</v>
      </c>
      <c r="P846">
        <v>35</v>
      </c>
      <c r="Q846">
        <v>0.6</v>
      </c>
      <c r="R846">
        <v>0.125</v>
      </c>
      <c r="S846" s="7" t="s">
        <v>21</v>
      </c>
      <c r="T846" s="7" t="s">
        <v>25</v>
      </c>
      <c r="U846" s="7" t="s">
        <v>21</v>
      </c>
      <c r="V846" s="7" t="s">
        <v>28</v>
      </c>
      <c r="W846" s="7" t="s">
        <v>21</v>
      </c>
      <c r="X846" s="7" t="s">
        <v>29</v>
      </c>
      <c r="Y846">
        <v>0.05</v>
      </c>
      <c r="Z846">
        <v>0.4</v>
      </c>
      <c r="AA846">
        <v>0.05</v>
      </c>
      <c r="AB846">
        <v>0.42841165126740999</v>
      </c>
    </row>
    <row r="847" spans="1:28" x14ac:dyDescent="0.25">
      <c r="A847">
        <v>861</v>
      </c>
      <c r="B847" s="7" t="s">
        <v>153</v>
      </c>
      <c r="C847" s="7" t="s">
        <v>146</v>
      </c>
      <c r="D847">
        <v>0.96699999999999997</v>
      </c>
      <c r="E847">
        <v>1.11952117962539E-2</v>
      </c>
      <c r="F847">
        <v>-1.3007473570354E-3</v>
      </c>
      <c r="G847">
        <v>0.14869925264296499</v>
      </c>
      <c r="H847">
        <v>8.26913528899646E-6</v>
      </c>
      <c r="I847">
        <v>1</v>
      </c>
      <c r="J847">
        <v>1</v>
      </c>
      <c r="K847">
        <v>1</v>
      </c>
      <c r="L847">
        <v>6.4459759756818501E-6</v>
      </c>
      <c r="M847">
        <v>9.9610789758310408E-6</v>
      </c>
      <c r="N847">
        <v>8.1379196625164292E-6</v>
      </c>
      <c r="O847">
        <v>8.3848729296421204E-2</v>
      </c>
      <c r="P847">
        <v>36</v>
      </c>
      <c r="Q847">
        <v>0.6</v>
      </c>
      <c r="R847">
        <v>0.15</v>
      </c>
      <c r="S847" s="7" t="s">
        <v>21</v>
      </c>
      <c r="T847" s="7" t="s">
        <v>25</v>
      </c>
      <c r="U847" s="7" t="s">
        <v>21</v>
      </c>
      <c r="V847" s="7" t="s">
        <v>28</v>
      </c>
      <c r="W847" s="7" t="s">
        <v>21</v>
      </c>
      <c r="X847" s="7" t="s">
        <v>29</v>
      </c>
      <c r="Y847">
        <v>0.05</v>
      </c>
      <c r="Z847">
        <v>0.5</v>
      </c>
      <c r="AA847">
        <v>2.5000000000000001E-2</v>
      </c>
      <c r="AB847">
        <v>0.382452220989838</v>
      </c>
    </row>
    <row r="848" spans="1:28" x14ac:dyDescent="0.25">
      <c r="A848">
        <v>862</v>
      </c>
      <c r="B848" s="7" t="s">
        <v>153</v>
      </c>
      <c r="C848" s="7" t="s">
        <v>146</v>
      </c>
      <c r="D848">
        <v>0.95199999999999996</v>
      </c>
      <c r="E848">
        <v>2.9335636867887098E-3</v>
      </c>
      <c r="F848">
        <v>-1.33471600281166E-4</v>
      </c>
      <c r="G848">
        <v>9.8665283997188408E-3</v>
      </c>
      <c r="H848">
        <v>5.62405936812628E-7</v>
      </c>
      <c r="I848">
        <v>1</v>
      </c>
      <c r="J848">
        <v>1</v>
      </c>
      <c r="K848">
        <v>1</v>
      </c>
      <c r="L848">
        <v>5.6061778802574802E-7</v>
      </c>
      <c r="M848">
        <v>5.8022060489424398E-7</v>
      </c>
      <c r="N848">
        <v>5.7843245610736401E-7</v>
      </c>
      <c r="O848">
        <v>5.8820167653487101E-3</v>
      </c>
      <c r="P848">
        <v>37</v>
      </c>
      <c r="Q848">
        <v>0.4</v>
      </c>
      <c r="R848">
        <v>0.01</v>
      </c>
      <c r="S848" s="7" t="s">
        <v>30</v>
      </c>
      <c r="T848" s="7" t="s">
        <v>31</v>
      </c>
      <c r="U848" s="7" t="s">
        <v>30</v>
      </c>
      <c r="V848" s="7" t="s">
        <v>32</v>
      </c>
      <c r="W848" s="7" t="s">
        <v>30</v>
      </c>
      <c r="X848" s="7" t="s">
        <v>33</v>
      </c>
      <c r="Y848">
        <v>2.5000000000000001E-2</v>
      </c>
      <c r="Z848">
        <v>0.15</v>
      </c>
      <c r="AA848">
        <v>0.5</v>
      </c>
      <c r="AB848">
        <v>0.63673926719995</v>
      </c>
    </row>
    <row r="849" spans="1:28" x14ac:dyDescent="0.25">
      <c r="A849">
        <v>863</v>
      </c>
      <c r="B849" s="7" t="s">
        <v>153</v>
      </c>
      <c r="C849" s="7" t="s">
        <v>146</v>
      </c>
      <c r="D849">
        <v>0.94899999999999995</v>
      </c>
      <c r="E849">
        <v>4.9322901728542498E-3</v>
      </c>
      <c r="F849">
        <v>-2.8638938915022697E-4</v>
      </c>
      <c r="G849">
        <v>1.9713610610849801E-2</v>
      </c>
      <c r="H849">
        <v>1.58945870357362E-6</v>
      </c>
      <c r="I849">
        <v>1</v>
      </c>
      <c r="J849">
        <v>1</v>
      </c>
      <c r="K849">
        <v>1</v>
      </c>
      <c r="L849">
        <v>1.5532698326285199E-6</v>
      </c>
      <c r="M849">
        <v>1.6714775857914601E-6</v>
      </c>
      <c r="N849">
        <v>1.6352887148463599E-6</v>
      </c>
      <c r="O849">
        <v>1.21724227748773E-2</v>
      </c>
      <c r="P849">
        <v>38</v>
      </c>
      <c r="Q849">
        <v>0.4</v>
      </c>
      <c r="R849">
        <v>0.02</v>
      </c>
      <c r="S849" s="7" t="s">
        <v>30</v>
      </c>
      <c r="T849" s="7" t="s">
        <v>31</v>
      </c>
      <c r="U849" s="7" t="s">
        <v>30</v>
      </c>
      <c r="V849" s="7" t="s">
        <v>32</v>
      </c>
      <c r="W849" s="7" t="s">
        <v>30</v>
      </c>
      <c r="X849" s="7" t="s">
        <v>33</v>
      </c>
      <c r="Y849">
        <v>2.5000000000000001E-2</v>
      </c>
      <c r="Z849">
        <v>0.2</v>
      </c>
      <c r="AA849">
        <v>0.4</v>
      </c>
      <c r="AB849">
        <v>0.57358465017055205</v>
      </c>
    </row>
    <row r="850" spans="1:28" x14ac:dyDescent="0.25">
      <c r="A850">
        <v>864</v>
      </c>
      <c r="B850" s="7" t="s">
        <v>153</v>
      </c>
      <c r="C850" s="7" t="s">
        <v>146</v>
      </c>
      <c r="D850">
        <v>0.93799999999999994</v>
      </c>
      <c r="E850">
        <v>5.79618142470618E-3</v>
      </c>
      <c r="F850">
        <v>-4.8621796760529498E-4</v>
      </c>
      <c r="G850">
        <v>2.95137820323947E-2</v>
      </c>
      <c r="H850">
        <v>2.1937571414197501E-6</v>
      </c>
      <c r="I850">
        <v>1</v>
      </c>
      <c r="J850">
        <v>1</v>
      </c>
      <c r="K850">
        <v>1</v>
      </c>
      <c r="L850">
        <v>2.0572637099256399E-6</v>
      </c>
      <c r="M850">
        <v>2.4301650534419799E-6</v>
      </c>
      <c r="N850">
        <v>2.29367162194786E-6</v>
      </c>
      <c r="O850">
        <v>1.4171493789849301E-2</v>
      </c>
      <c r="P850">
        <v>39</v>
      </c>
      <c r="Q850">
        <v>0.4</v>
      </c>
      <c r="R850">
        <v>0.03</v>
      </c>
      <c r="S850" s="7" t="s">
        <v>30</v>
      </c>
      <c r="T850" s="7" t="s">
        <v>31</v>
      </c>
      <c r="U850" s="7" t="s">
        <v>30</v>
      </c>
      <c r="V850" s="7" t="s">
        <v>32</v>
      </c>
      <c r="W850" s="7" t="s">
        <v>30</v>
      </c>
      <c r="X850" s="7" t="s">
        <v>33</v>
      </c>
      <c r="Y850">
        <v>0.35</v>
      </c>
      <c r="Z850">
        <v>0.55000000000000004</v>
      </c>
      <c r="AA850">
        <v>0.1</v>
      </c>
      <c r="AB850">
        <v>0.30345373233101502</v>
      </c>
    </row>
    <row r="851" spans="1:28" x14ac:dyDescent="0.25">
      <c r="A851">
        <v>865</v>
      </c>
      <c r="B851" s="7" t="s">
        <v>153</v>
      </c>
      <c r="C851" s="7" t="s">
        <v>146</v>
      </c>
      <c r="D851">
        <v>0.93700000000000006</v>
      </c>
      <c r="E851">
        <v>1.5240705428703301E-3</v>
      </c>
      <c r="F851">
        <v>-1.82083899212353E-4</v>
      </c>
      <c r="G851">
        <v>9.8179161007876797E-3</v>
      </c>
      <c r="H851">
        <v>1.5187898374295999E-7</v>
      </c>
      <c r="I851">
        <v>1</v>
      </c>
      <c r="J851">
        <v>1</v>
      </c>
      <c r="K851">
        <v>1</v>
      </c>
      <c r="L851">
        <v>1.43648650294418E-7</v>
      </c>
      <c r="M851">
        <v>1.8503353009533401E-7</v>
      </c>
      <c r="N851">
        <v>1.76803196646792E-7</v>
      </c>
      <c r="O851">
        <v>4.1613337562185796E-3</v>
      </c>
      <c r="P851">
        <v>40</v>
      </c>
      <c r="Q851">
        <v>0.5</v>
      </c>
      <c r="R851">
        <v>0.01</v>
      </c>
      <c r="S851" s="7" t="s">
        <v>30</v>
      </c>
      <c r="T851" s="7" t="s">
        <v>31</v>
      </c>
      <c r="U851" s="7" t="s">
        <v>30</v>
      </c>
      <c r="V851" s="7" t="s">
        <v>34</v>
      </c>
      <c r="W851" s="7" t="s">
        <v>30</v>
      </c>
      <c r="X851" s="7" t="s">
        <v>35</v>
      </c>
      <c r="Y851">
        <v>0.5</v>
      </c>
      <c r="Z851">
        <v>0.6</v>
      </c>
      <c r="AA851">
        <v>0.05</v>
      </c>
      <c r="AB851">
        <v>0.17292000275077901</v>
      </c>
    </row>
    <row r="852" spans="1:28" x14ac:dyDescent="0.25">
      <c r="A852">
        <v>866</v>
      </c>
      <c r="B852" s="7" t="s">
        <v>153</v>
      </c>
      <c r="C852" s="7" t="s">
        <v>146</v>
      </c>
      <c r="D852">
        <v>0.95799999999999996</v>
      </c>
      <c r="E852">
        <v>2.48511487582424E-3</v>
      </c>
      <c r="F852">
        <v>-2.73195984898981E-4</v>
      </c>
      <c r="G852">
        <v>1.9726804015101101E-2</v>
      </c>
      <c r="H852">
        <v>4.0439729005780101E-7</v>
      </c>
      <c r="I852">
        <v>1</v>
      </c>
      <c r="J852">
        <v>1</v>
      </c>
      <c r="K852">
        <v>1</v>
      </c>
      <c r="L852">
        <v>3.2649942782535002E-7</v>
      </c>
      <c r="M852">
        <v>4.7903333622272498E-7</v>
      </c>
      <c r="N852">
        <v>4.01135473990275E-7</v>
      </c>
      <c r="O852">
        <v>1.03605364284277E-2</v>
      </c>
      <c r="P852">
        <v>41</v>
      </c>
      <c r="Q852">
        <v>0.5</v>
      </c>
      <c r="R852">
        <v>0.02</v>
      </c>
      <c r="S852" s="7" t="s">
        <v>30</v>
      </c>
      <c r="T852" s="7" t="s">
        <v>31</v>
      </c>
      <c r="U852" s="7" t="s">
        <v>30</v>
      </c>
      <c r="V852" s="7" t="s">
        <v>34</v>
      </c>
      <c r="W852" s="7" t="s">
        <v>30</v>
      </c>
      <c r="X852" s="7" t="s">
        <v>35</v>
      </c>
      <c r="Y852">
        <v>0.35</v>
      </c>
      <c r="Z852">
        <v>0.5</v>
      </c>
      <c r="AA852">
        <v>0.05</v>
      </c>
      <c r="AB852">
        <v>0.20421095716347001</v>
      </c>
    </row>
    <row r="853" spans="1:28" x14ac:dyDescent="0.25">
      <c r="A853">
        <v>867</v>
      </c>
      <c r="B853" s="7" t="s">
        <v>153</v>
      </c>
      <c r="C853" s="7" t="s">
        <v>146</v>
      </c>
      <c r="D853">
        <v>0.93500000000000005</v>
      </c>
      <c r="E853">
        <v>6.2015700219158303E-3</v>
      </c>
      <c r="F853">
        <v>-4.9193800741752496E-4</v>
      </c>
      <c r="G853">
        <v>2.95080619925824E-2</v>
      </c>
      <c r="H853">
        <v>2.5139918032109002E-6</v>
      </c>
      <c r="I853">
        <v>1</v>
      </c>
      <c r="J853">
        <v>1</v>
      </c>
      <c r="K853">
        <v>1</v>
      </c>
      <c r="L853">
        <v>2.41771771720587E-6</v>
      </c>
      <c r="M853">
        <v>2.7559948063528298E-6</v>
      </c>
      <c r="N853">
        <v>2.6597207203478001E-6</v>
      </c>
      <c r="O853">
        <v>1.4277564006579001E-2</v>
      </c>
      <c r="P853">
        <v>42</v>
      </c>
      <c r="Q853">
        <v>0.5</v>
      </c>
      <c r="R853">
        <v>0.03</v>
      </c>
      <c r="S853" s="7" t="s">
        <v>30</v>
      </c>
      <c r="T853" s="7" t="s">
        <v>31</v>
      </c>
      <c r="U853" s="7" t="s">
        <v>30</v>
      </c>
      <c r="V853" s="7" t="s">
        <v>34</v>
      </c>
      <c r="W853" s="7" t="s">
        <v>30</v>
      </c>
      <c r="X853" s="7" t="s">
        <v>35</v>
      </c>
      <c r="Y853">
        <v>0.05</v>
      </c>
      <c r="Z853">
        <v>0.25</v>
      </c>
      <c r="AA853">
        <v>0.4</v>
      </c>
      <c r="AB853">
        <v>0.60561432133979198</v>
      </c>
    </row>
    <row r="854" spans="1:28" x14ac:dyDescent="0.25">
      <c r="A854">
        <v>868</v>
      </c>
      <c r="B854" s="7" t="s">
        <v>153</v>
      </c>
      <c r="C854" s="7" t="s">
        <v>146</v>
      </c>
      <c r="D854">
        <v>0.95299999999999996</v>
      </c>
      <c r="E854">
        <v>5.2364892271020503E-3</v>
      </c>
      <c r="F854">
        <v>-4.95845165593985E-4</v>
      </c>
      <c r="G854">
        <v>3.9504154834406099E-2</v>
      </c>
      <c r="H854">
        <v>1.79936820108661E-6</v>
      </c>
      <c r="I854">
        <v>1</v>
      </c>
      <c r="J854">
        <v>1</v>
      </c>
      <c r="K854">
        <v>1</v>
      </c>
      <c r="L854">
        <v>1.5591460155774799E-6</v>
      </c>
      <c r="M854">
        <v>2.0452306293295398E-6</v>
      </c>
      <c r="N854">
        <v>1.80500844382041E-6</v>
      </c>
      <c r="O854">
        <v>2.48073978366815E-2</v>
      </c>
      <c r="P854">
        <v>43</v>
      </c>
      <c r="Q854">
        <v>0.5</v>
      </c>
      <c r="R854">
        <v>0.04</v>
      </c>
      <c r="S854" s="7" t="s">
        <v>30</v>
      </c>
      <c r="T854" s="7" t="s">
        <v>31</v>
      </c>
      <c r="U854" s="7" t="s">
        <v>30</v>
      </c>
      <c r="V854" s="7" t="s">
        <v>34</v>
      </c>
      <c r="W854" s="7" t="s">
        <v>30</v>
      </c>
      <c r="X854" s="7" t="s">
        <v>35</v>
      </c>
      <c r="Y854">
        <v>0.05</v>
      </c>
      <c r="Z854">
        <v>0.25</v>
      </c>
      <c r="AA854">
        <v>0.2</v>
      </c>
      <c r="AB854">
        <v>0.43235658555032203</v>
      </c>
    </row>
    <row r="855" spans="1:28" x14ac:dyDescent="0.25">
      <c r="A855">
        <v>869</v>
      </c>
      <c r="B855" s="7" t="s">
        <v>153</v>
      </c>
      <c r="C855" s="7" t="s">
        <v>146</v>
      </c>
      <c r="D855">
        <v>0.94899999999999995</v>
      </c>
      <c r="E855">
        <v>6.6779740715151399E-3</v>
      </c>
      <c r="F855">
        <v>-5.3623948778254405E-4</v>
      </c>
      <c r="G855">
        <v>5.9463760512217398E-2</v>
      </c>
      <c r="H855">
        <v>2.9290302755905298E-6</v>
      </c>
      <c r="I855">
        <v>1</v>
      </c>
      <c r="J855">
        <v>1</v>
      </c>
      <c r="K855">
        <v>1</v>
      </c>
      <c r="L855">
        <v>2.57676729584937E-6</v>
      </c>
      <c r="M855">
        <v>3.21658306384781E-6</v>
      </c>
      <c r="N855">
        <v>2.8643200841066599E-6</v>
      </c>
      <c r="O855">
        <v>3.94461229115061E-2</v>
      </c>
      <c r="P855">
        <v>44</v>
      </c>
      <c r="Q855">
        <v>0.5</v>
      </c>
      <c r="R855">
        <v>0.06</v>
      </c>
      <c r="S855" s="7" t="s">
        <v>30</v>
      </c>
      <c r="T855" s="7" t="s">
        <v>31</v>
      </c>
      <c r="U855" s="7" t="s">
        <v>30</v>
      </c>
      <c r="V855" s="7" t="s">
        <v>34</v>
      </c>
      <c r="W855" s="7" t="s">
        <v>30</v>
      </c>
      <c r="X855" s="7" t="s">
        <v>35</v>
      </c>
      <c r="Y855">
        <v>0.05</v>
      </c>
      <c r="Z855">
        <v>0.25</v>
      </c>
      <c r="AA855">
        <v>0.1</v>
      </c>
      <c r="AB855">
        <v>0.44007467645321202</v>
      </c>
    </row>
    <row r="856" spans="1:28" x14ac:dyDescent="0.25">
      <c r="A856">
        <v>870</v>
      </c>
      <c r="B856" s="7" t="s">
        <v>153</v>
      </c>
      <c r="C856" s="7" t="s">
        <v>146</v>
      </c>
      <c r="D856">
        <v>0.95799999999999996</v>
      </c>
      <c r="E856">
        <v>9.49335988538191E-3</v>
      </c>
      <c r="F856">
        <v>-9.0779009937171605E-4</v>
      </c>
      <c r="G856">
        <v>7.9092209900628305E-2</v>
      </c>
      <c r="H856">
        <v>5.9132175758012003E-6</v>
      </c>
      <c r="I856">
        <v>1</v>
      </c>
      <c r="J856">
        <v>1</v>
      </c>
      <c r="K856">
        <v>1</v>
      </c>
      <c r="L856">
        <v>5.1105061348554101E-6</v>
      </c>
      <c r="M856">
        <v>6.7373004403185104E-6</v>
      </c>
      <c r="N856">
        <v>5.9345889993727202E-6</v>
      </c>
      <c r="O856">
        <v>4.9852115466953298E-2</v>
      </c>
      <c r="P856">
        <v>45</v>
      </c>
      <c r="Q856">
        <v>0.5</v>
      </c>
      <c r="R856">
        <v>0.08</v>
      </c>
      <c r="S856" s="7" t="s">
        <v>30</v>
      </c>
      <c r="T856" s="7" t="s">
        <v>31</v>
      </c>
      <c r="U856" s="7" t="s">
        <v>30</v>
      </c>
      <c r="V856" s="7" t="s">
        <v>34</v>
      </c>
      <c r="W856" s="7" t="s">
        <v>30</v>
      </c>
      <c r="X856" s="7" t="s">
        <v>35</v>
      </c>
      <c r="Y856">
        <v>0.05</v>
      </c>
      <c r="Z856">
        <v>0.3</v>
      </c>
      <c r="AA856">
        <v>0.1</v>
      </c>
      <c r="AB856">
        <v>0.46889878368029497</v>
      </c>
    </row>
    <row r="857" spans="1:28" x14ac:dyDescent="0.25">
      <c r="A857">
        <v>871</v>
      </c>
      <c r="B857" s="7" t="s">
        <v>153</v>
      </c>
      <c r="C857" s="7" t="s">
        <v>146</v>
      </c>
      <c r="D857">
        <v>0.95</v>
      </c>
      <c r="E857">
        <v>1.7755056986523E-3</v>
      </c>
      <c r="F857">
        <v>-1.93989131753049E-4</v>
      </c>
      <c r="G857">
        <v>9.80601086824694E-3</v>
      </c>
      <c r="H857">
        <v>2.06472387704588E-7</v>
      </c>
      <c r="I857">
        <v>1</v>
      </c>
      <c r="J857">
        <v>1</v>
      </c>
      <c r="K857">
        <v>1</v>
      </c>
      <c r="L857">
        <v>1.8245230864362799E-7</v>
      </c>
      <c r="M857">
        <v>2.4410417094288998E-7</v>
      </c>
      <c r="N857">
        <v>2.2008409188193E-7</v>
      </c>
      <c r="O857">
        <v>4.2117047831510797E-3</v>
      </c>
      <c r="P857">
        <v>46</v>
      </c>
      <c r="Q857">
        <v>0.6</v>
      </c>
      <c r="R857">
        <v>0.01</v>
      </c>
      <c r="S857" s="7" t="s">
        <v>30</v>
      </c>
      <c r="T857" s="7" t="s">
        <v>36</v>
      </c>
      <c r="U857" s="7" t="s">
        <v>30</v>
      </c>
      <c r="V857" s="7" t="s">
        <v>37</v>
      </c>
      <c r="W857" s="7" t="s">
        <v>30</v>
      </c>
      <c r="X857" s="7" t="s">
        <v>38</v>
      </c>
      <c r="Y857">
        <v>0.05</v>
      </c>
      <c r="Z857">
        <v>0.18</v>
      </c>
      <c r="AA857">
        <v>0.5</v>
      </c>
      <c r="AB857">
        <v>0.59615827552502798</v>
      </c>
    </row>
    <row r="858" spans="1:28" x14ac:dyDescent="0.25">
      <c r="A858">
        <v>872</v>
      </c>
      <c r="B858" s="7" t="s">
        <v>153</v>
      </c>
      <c r="C858" s="7" t="s">
        <v>146</v>
      </c>
      <c r="D858">
        <v>0.95699999999999996</v>
      </c>
      <c r="E858">
        <v>3.0058292968861799E-3</v>
      </c>
      <c r="F858">
        <v>-3.05518503705675E-4</v>
      </c>
      <c r="G858">
        <v>1.9694481496294301E-2</v>
      </c>
      <c r="H858">
        <v>5.9214291452093102E-7</v>
      </c>
      <c r="I858">
        <v>1</v>
      </c>
      <c r="J858">
        <v>1</v>
      </c>
      <c r="K858">
        <v>1</v>
      </c>
      <c r="L858">
        <v>5.0692805537440496E-7</v>
      </c>
      <c r="M858">
        <v>6.8548447062748501E-7</v>
      </c>
      <c r="N858">
        <v>6.0026961148095905E-7</v>
      </c>
      <c r="O858">
        <v>9.4409196808677796E-3</v>
      </c>
      <c r="P858">
        <v>47</v>
      </c>
      <c r="Q858">
        <v>0.6</v>
      </c>
      <c r="R858">
        <v>0.02</v>
      </c>
      <c r="S858" s="7" t="s">
        <v>30</v>
      </c>
      <c r="T858" s="7" t="s">
        <v>36</v>
      </c>
      <c r="U858" s="7" t="s">
        <v>30</v>
      </c>
      <c r="V858" s="7" t="s">
        <v>37</v>
      </c>
      <c r="W858" s="7" t="s">
        <v>30</v>
      </c>
      <c r="X858" s="7" t="s">
        <v>38</v>
      </c>
      <c r="Y858">
        <v>0.05</v>
      </c>
      <c r="Z858">
        <v>0.2</v>
      </c>
      <c r="AA858">
        <v>0.4</v>
      </c>
      <c r="AB858">
        <v>0.55917398631245896</v>
      </c>
    </row>
    <row r="859" spans="1:28" x14ac:dyDescent="0.25">
      <c r="A859">
        <v>873</v>
      </c>
      <c r="B859" s="7" t="s">
        <v>153</v>
      </c>
      <c r="C859" s="7" t="s">
        <v>146</v>
      </c>
      <c r="D859">
        <v>0.95399999999999996</v>
      </c>
      <c r="E859">
        <v>4.9892260834737204E-3</v>
      </c>
      <c r="F859">
        <v>-5.6203113768063995E-4</v>
      </c>
      <c r="G859">
        <v>2.9437968862319301E-2</v>
      </c>
      <c r="H859">
        <v>1.6290906034237201E-6</v>
      </c>
      <c r="I859">
        <v>1</v>
      </c>
      <c r="J859">
        <v>1</v>
      </c>
      <c r="K859">
        <v>1</v>
      </c>
      <c r="L859">
        <v>1.4187571279532499E-6</v>
      </c>
      <c r="M859">
        <v>1.9449696031463101E-6</v>
      </c>
      <c r="N859">
        <v>1.7346361276758399E-6</v>
      </c>
      <c r="O859">
        <v>1.30440684210136E-2</v>
      </c>
      <c r="P859">
        <v>48</v>
      </c>
      <c r="Q859">
        <v>0.6</v>
      </c>
      <c r="R859">
        <v>0.03</v>
      </c>
      <c r="S859" s="7" t="s">
        <v>30</v>
      </c>
      <c r="T859" s="7" t="s">
        <v>36</v>
      </c>
      <c r="U859" s="7" t="s">
        <v>30</v>
      </c>
      <c r="V859" s="7" t="s">
        <v>37</v>
      </c>
      <c r="W859" s="7" t="s">
        <v>30</v>
      </c>
      <c r="X859" s="7" t="s">
        <v>38</v>
      </c>
      <c r="Y859">
        <v>0.05</v>
      </c>
      <c r="Z859">
        <v>0.2</v>
      </c>
      <c r="AA859">
        <v>0.4</v>
      </c>
      <c r="AB859">
        <v>0.64761467127402805</v>
      </c>
    </row>
    <row r="860" spans="1:28" x14ac:dyDescent="0.25">
      <c r="A860">
        <v>874</v>
      </c>
      <c r="B860" s="7" t="s">
        <v>153</v>
      </c>
      <c r="C860" s="7" t="s">
        <v>146</v>
      </c>
      <c r="D860">
        <v>0.95699999999999996</v>
      </c>
      <c r="E860">
        <v>5.3208658883511896E-3</v>
      </c>
      <c r="F860">
        <v>-5.3171866402764595E-4</v>
      </c>
      <c r="G860">
        <v>3.9468281335972397E-2</v>
      </c>
      <c r="H860">
        <v>1.8565689207820899E-6</v>
      </c>
      <c r="I860">
        <v>1</v>
      </c>
      <c r="J860">
        <v>1</v>
      </c>
      <c r="K860">
        <v>1</v>
      </c>
      <c r="L860">
        <v>1.5489628030636401E-6</v>
      </c>
      <c r="M860">
        <v>2.1392936584574301E-6</v>
      </c>
      <c r="N860">
        <v>1.83168754073898E-6</v>
      </c>
      <c r="O860">
        <v>2.0220448966291899E-2</v>
      </c>
      <c r="P860">
        <v>49</v>
      </c>
      <c r="Q860">
        <v>0.6</v>
      </c>
      <c r="R860">
        <v>0.04</v>
      </c>
      <c r="S860" s="7" t="s">
        <v>30</v>
      </c>
      <c r="T860" s="7" t="s">
        <v>36</v>
      </c>
      <c r="U860" s="7" t="s">
        <v>30</v>
      </c>
      <c r="V860" s="7" t="s">
        <v>37</v>
      </c>
      <c r="W860" s="7" t="s">
        <v>30</v>
      </c>
      <c r="X860" s="7" t="s">
        <v>38</v>
      </c>
      <c r="Y860">
        <v>0.05</v>
      </c>
      <c r="Z860">
        <v>0.25</v>
      </c>
      <c r="AA860">
        <v>0.3</v>
      </c>
      <c r="AB860">
        <v>0.53330533579316397</v>
      </c>
    </row>
    <row r="861" spans="1:28" x14ac:dyDescent="0.25">
      <c r="A861">
        <v>875</v>
      </c>
      <c r="B861" s="7" t="s">
        <v>153</v>
      </c>
      <c r="C861" s="7" t="s">
        <v>146</v>
      </c>
      <c r="D861">
        <v>0.95499999999999996</v>
      </c>
      <c r="E861">
        <v>8.7958894755075408E-3</v>
      </c>
      <c r="F861">
        <v>-1.0420262060731201E-3</v>
      </c>
      <c r="G861">
        <v>5.8957973793926803E-2</v>
      </c>
      <c r="H861">
        <v>5.0607750854475502E-6</v>
      </c>
      <c r="I861">
        <v>1</v>
      </c>
      <c r="J861">
        <v>1</v>
      </c>
      <c r="K861">
        <v>1</v>
      </c>
      <c r="L861">
        <v>4.0223721035915102E-6</v>
      </c>
      <c r="M861">
        <v>6.1465936995906901E-6</v>
      </c>
      <c r="N861">
        <v>5.1081907177346501E-6</v>
      </c>
      <c r="O861">
        <v>2.7482400735862601E-2</v>
      </c>
      <c r="P861">
        <v>50</v>
      </c>
      <c r="Q861">
        <v>0.6</v>
      </c>
      <c r="R861">
        <v>0.06</v>
      </c>
      <c r="S861" s="7" t="s">
        <v>30</v>
      </c>
      <c r="T861" s="7" t="s">
        <v>36</v>
      </c>
      <c r="U861" s="7" t="s">
        <v>30</v>
      </c>
      <c r="V861" s="7" t="s">
        <v>37</v>
      </c>
      <c r="W861" s="7" t="s">
        <v>30</v>
      </c>
      <c r="X861" s="7" t="s">
        <v>38</v>
      </c>
      <c r="Y861">
        <v>0.05</v>
      </c>
      <c r="Z861">
        <v>0.3</v>
      </c>
      <c r="AA861">
        <v>0.3</v>
      </c>
      <c r="AB861">
        <v>0.58885217741190299</v>
      </c>
    </row>
    <row r="862" spans="1:28" x14ac:dyDescent="0.25">
      <c r="A862">
        <v>876</v>
      </c>
      <c r="B862" s="7" t="s">
        <v>153</v>
      </c>
      <c r="C862" s="7" t="s">
        <v>146</v>
      </c>
      <c r="D862">
        <v>0.95099999999999996</v>
      </c>
      <c r="E862">
        <v>1.0263667726574501E-2</v>
      </c>
      <c r="F862">
        <v>-9.7331894620869997E-4</v>
      </c>
      <c r="G862">
        <v>7.9026681053791195E-2</v>
      </c>
      <c r="H862">
        <v>6.8969317352502597E-6</v>
      </c>
      <c r="I862">
        <v>1</v>
      </c>
      <c r="J862">
        <v>1</v>
      </c>
      <c r="K862">
        <v>1</v>
      </c>
      <c r="L862">
        <v>6.4306549798460601E-6</v>
      </c>
      <c r="M862">
        <v>7.8442815062990704E-6</v>
      </c>
      <c r="N862">
        <v>7.37800475089487E-6</v>
      </c>
      <c r="O862">
        <v>4.6442367115085502E-2</v>
      </c>
      <c r="P862">
        <v>51</v>
      </c>
      <c r="Q862">
        <v>0.6</v>
      </c>
      <c r="R862">
        <v>0.08</v>
      </c>
      <c r="S862" s="7" t="s">
        <v>30</v>
      </c>
      <c r="T862" s="7" t="s">
        <v>36</v>
      </c>
      <c r="U862" s="7" t="s">
        <v>30</v>
      </c>
      <c r="V862" s="7" t="s">
        <v>37</v>
      </c>
      <c r="W862" s="7" t="s">
        <v>30</v>
      </c>
      <c r="X862" s="7" t="s">
        <v>38</v>
      </c>
      <c r="Y862">
        <v>0.15</v>
      </c>
      <c r="Z862">
        <v>0.5</v>
      </c>
      <c r="AA862">
        <v>0.05</v>
      </c>
      <c r="AB862">
        <v>0.32110729725430298</v>
      </c>
    </row>
    <row r="863" spans="1:28" x14ac:dyDescent="0.25">
      <c r="A863">
        <v>877</v>
      </c>
      <c r="B863" s="7" t="s">
        <v>153</v>
      </c>
      <c r="C863" s="7" t="s">
        <v>146</v>
      </c>
      <c r="D863">
        <v>0.96199999999999997</v>
      </c>
      <c r="E863">
        <v>1.2096690769909201E-2</v>
      </c>
      <c r="F863">
        <v>-1.13162483783958E-3</v>
      </c>
      <c r="G863">
        <v>9.8868375162160502E-2</v>
      </c>
      <c r="H863">
        <v>9.5811608505055498E-6</v>
      </c>
      <c r="I863">
        <v>1</v>
      </c>
      <c r="J863">
        <v>1</v>
      </c>
      <c r="K863">
        <v>1</v>
      </c>
      <c r="L863">
        <v>8.1244246549949795E-6</v>
      </c>
      <c r="M863">
        <v>1.0861735624121E-5</v>
      </c>
      <c r="N863">
        <v>9.4049994286104496E-6</v>
      </c>
      <c r="O863">
        <v>5.9052244992601602E-2</v>
      </c>
      <c r="P863">
        <v>52</v>
      </c>
      <c r="Q863">
        <v>0.6</v>
      </c>
      <c r="R863">
        <v>0.1</v>
      </c>
      <c r="S863" s="7" t="s">
        <v>30</v>
      </c>
      <c r="T863" s="7" t="s">
        <v>36</v>
      </c>
      <c r="U863" s="7" t="s">
        <v>30</v>
      </c>
      <c r="V863" s="7" t="s">
        <v>37</v>
      </c>
      <c r="W863" s="7" t="s">
        <v>30</v>
      </c>
      <c r="X863" s="7" t="s">
        <v>38</v>
      </c>
      <c r="Y863">
        <v>0.1</v>
      </c>
      <c r="Z863">
        <v>0.5</v>
      </c>
      <c r="AA863">
        <v>0.05</v>
      </c>
      <c r="AB863">
        <v>0.34329455423698402</v>
      </c>
    </row>
    <row r="864" spans="1:28" x14ac:dyDescent="0.25">
      <c r="A864">
        <v>878</v>
      </c>
      <c r="B864" s="7" t="s">
        <v>153</v>
      </c>
      <c r="C864" s="7" t="s">
        <v>146</v>
      </c>
      <c r="D864">
        <v>0.95399999999999996</v>
      </c>
      <c r="E864">
        <v>1.4285106673517499E-2</v>
      </c>
      <c r="F864">
        <v>-1.4991717788698899E-3</v>
      </c>
      <c r="G864">
        <v>0.12350082822113</v>
      </c>
      <c r="H864">
        <v>1.3360632082889201E-5</v>
      </c>
      <c r="I864">
        <v>1</v>
      </c>
      <c r="J864">
        <v>1</v>
      </c>
      <c r="K864">
        <v>1</v>
      </c>
      <c r="L864">
        <v>1.1514764786378001E-5</v>
      </c>
      <c r="M864">
        <v>1.5608148105449099E-5</v>
      </c>
      <c r="N864">
        <v>1.37622808089379E-5</v>
      </c>
      <c r="O864">
        <v>7.4635886464290105E-2</v>
      </c>
      <c r="P864">
        <v>53</v>
      </c>
      <c r="Q864">
        <v>0.6</v>
      </c>
      <c r="R864">
        <v>0.125</v>
      </c>
      <c r="S864" s="7" t="s">
        <v>30</v>
      </c>
      <c r="T864" s="7" t="s">
        <v>36</v>
      </c>
      <c r="U864" s="7" t="s">
        <v>30</v>
      </c>
      <c r="V864" s="7" t="s">
        <v>37</v>
      </c>
      <c r="W864" s="7" t="s">
        <v>30</v>
      </c>
      <c r="X864" s="7" t="s">
        <v>38</v>
      </c>
      <c r="Y864">
        <v>0.05</v>
      </c>
      <c r="Z864">
        <v>0.5</v>
      </c>
      <c r="AA864">
        <v>0.05</v>
      </c>
      <c r="AB864">
        <v>0.37299154974972598</v>
      </c>
    </row>
    <row r="865" spans="1:28" x14ac:dyDescent="0.25">
      <c r="A865">
        <v>879</v>
      </c>
      <c r="B865" s="7" t="s">
        <v>153</v>
      </c>
      <c r="C865" s="7" t="s">
        <v>146</v>
      </c>
      <c r="D865">
        <v>0.95399999999999996</v>
      </c>
      <c r="E865">
        <v>1.6393492878655699E-2</v>
      </c>
      <c r="F865">
        <v>-1.7474465006402601E-3</v>
      </c>
      <c r="G865">
        <v>0.14825255349936001</v>
      </c>
      <c r="H865">
        <v>1.76024504398756E-5</v>
      </c>
      <c r="I865">
        <v>1</v>
      </c>
      <c r="J865">
        <v>1</v>
      </c>
      <c r="K865">
        <v>1</v>
      </c>
      <c r="L865">
        <v>1.5537691889379002E-5</v>
      </c>
      <c r="M865">
        <v>2.0656019712475501E-5</v>
      </c>
      <c r="N865">
        <v>1.8591261161978899E-5</v>
      </c>
      <c r="O865">
        <v>9.1902841322378498E-2</v>
      </c>
      <c r="P865">
        <v>54</v>
      </c>
      <c r="Q865">
        <v>0.6</v>
      </c>
      <c r="R865">
        <v>0.15</v>
      </c>
      <c r="S865" s="7" t="s">
        <v>30</v>
      </c>
      <c r="T865" s="7" t="s">
        <v>36</v>
      </c>
      <c r="U865" s="7" t="s">
        <v>30</v>
      </c>
      <c r="V865" s="7" t="s">
        <v>37</v>
      </c>
      <c r="W865" s="7" t="s">
        <v>30</v>
      </c>
      <c r="X865" s="7" t="s">
        <v>38</v>
      </c>
      <c r="Y865">
        <v>2.5000000000000001E-2</v>
      </c>
      <c r="Z865">
        <v>0.5</v>
      </c>
      <c r="AA865">
        <v>2.5000000000000001E-2</v>
      </c>
      <c r="AB865">
        <v>0.39008538010569999</v>
      </c>
    </row>
    <row r="866" spans="1:28" x14ac:dyDescent="0.25">
      <c r="A866">
        <v>880</v>
      </c>
      <c r="B866" s="7" t="s">
        <v>153</v>
      </c>
      <c r="C866" s="7" t="s">
        <v>148</v>
      </c>
      <c r="D866">
        <v>0.94099999999999995</v>
      </c>
      <c r="E866">
        <v>3.4173132079765699E-3</v>
      </c>
      <c r="F866">
        <v>-2.90186127676436E-4</v>
      </c>
      <c r="G866">
        <v>9.7098138723235392E-3</v>
      </c>
      <c r="H866">
        <v>7.6412166779023203E-7</v>
      </c>
      <c r="I866">
        <v>1</v>
      </c>
      <c r="J866">
        <v>1</v>
      </c>
      <c r="K866">
        <v>1</v>
      </c>
      <c r="L866">
        <v>7.2974120910064897E-7</v>
      </c>
      <c r="M866">
        <v>8.4832965648607599E-7</v>
      </c>
      <c r="N866">
        <v>8.1394919779649304E-7</v>
      </c>
      <c r="O866">
        <v>4.81776872764649E-3</v>
      </c>
      <c r="P866">
        <v>1</v>
      </c>
      <c r="Q866">
        <v>0.4</v>
      </c>
      <c r="R866">
        <v>0.01</v>
      </c>
      <c r="S866" s="7" t="s">
        <v>13</v>
      </c>
      <c r="T866" s="7" t="s">
        <v>14</v>
      </c>
      <c r="U866" s="7" t="s">
        <v>13</v>
      </c>
      <c r="V866" s="7" t="s">
        <v>15</v>
      </c>
      <c r="W866" s="7" t="s">
        <v>13</v>
      </c>
      <c r="X866" s="7" t="s">
        <v>16</v>
      </c>
      <c r="Y866">
        <v>0.05</v>
      </c>
      <c r="Z866">
        <v>0.2</v>
      </c>
      <c r="AA866">
        <v>0.5</v>
      </c>
      <c r="AB866">
        <v>0.59861605757320102</v>
      </c>
    </row>
    <row r="867" spans="1:28" x14ac:dyDescent="0.25">
      <c r="A867">
        <v>881</v>
      </c>
      <c r="B867" s="7" t="s">
        <v>153</v>
      </c>
      <c r="C867" s="7" t="s">
        <v>148</v>
      </c>
      <c r="D867">
        <v>0.94299999999999995</v>
      </c>
      <c r="E867">
        <v>5.9922055284418801E-3</v>
      </c>
      <c r="F867">
        <v>-4.3853969729121001E-4</v>
      </c>
      <c r="G867">
        <v>1.9561460302708701E-2</v>
      </c>
      <c r="H867">
        <v>2.3483494457345501E-6</v>
      </c>
      <c r="I867">
        <v>1</v>
      </c>
      <c r="J867">
        <v>1</v>
      </c>
      <c r="K867">
        <v>1</v>
      </c>
      <c r="L867">
        <v>2.2425551135346599E-6</v>
      </c>
      <c r="M867">
        <v>2.5406665118348101E-6</v>
      </c>
      <c r="N867">
        <v>2.4348721796349301E-6</v>
      </c>
      <c r="O867">
        <v>1.0883800571218301E-2</v>
      </c>
      <c r="P867">
        <v>2</v>
      </c>
      <c r="Q867">
        <v>0.4</v>
      </c>
      <c r="R867">
        <v>0.02</v>
      </c>
      <c r="S867" s="7" t="s">
        <v>13</v>
      </c>
      <c r="T867" s="7" t="s">
        <v>14</v>
      </c>
      <c r="U867" s="7" t="s">
        <v>13</v>
      </c>
      <c r="V867" s="7" t="s">
        <v>15</v>
      </c>
      <c r="W867" s="7" t="s">
        <v>13</v>
      </c>
      <c r="X867" s="7" t="s">
        <v>16</v>
      </c>
      <c r="Y867">
        <v>0.4</v>
      </c>
      <c r="Z867">
        <v>0.6</v>
      </c>
      <c r="AA867">
        <v>0.05</v>
      </c>
      <c r="AB867">
        <v>0.193957528620916</v>
      </c>
    </row>
    <row r="868" spans="1:28" x14ac:dyDescent="0.25">
      <c r="A868">
        <v>882</v>
      </c>
      <c r="B868" s="7" t="s">
        <v>153</v>
      </c>
      <c r="C868" s="7" t="s">
        <v>148</v>
      </c>
      <c r="D868">
        <v>0.95</v>
      </c>
      <c r="E868">
        <v>8.2449984971461904E-3</v>
      </c>
      <c r="F868">
        <v>-7.2527388686067595E-4</v>
      </c>
      <c r="G868">
        <v>2.9274726113139301E-2</v>
      </c>
      <c r="H868">
        <v>4.4494714875622003E-6</v>
      </c>
      <c r="I868">
        <v>1</v>
      </c>
      <c r="J868">
        <v>1</v>
      </c>
      <c r="K868">
        <v>1</v>
      </c>
      <c r="L868">
        <v>4.0306724898226797E-6</v>
      </c>
      <c r="M868">
        <v>4.9754936985241904E-6</v>
      </c>
      <c r="N868">
        <v>4.5566947007846801E-6</v>
      </c>
      <c r="O868">
        <v>1.59332568402368E-2</v>
      </c>
      <c r="P868">
        <v>3</v>
      </c>
      <c r="Q868">
        <v>0.4</v>
      </c>
      <c r="R868">
        <v>0.03</v>
      </c>
      <c r="S868" s="7" t="s">
        <v>13</v>
      </c>
      <c r="T868" s="7" t="s">
        <v>14</v>
      </c>
      <c r="U868" s="7" t="s">
        <v>13</v>
      </c>
      <c r="V868" s="7" t="s">
        <v>15</v>
      </c>
      <c r="W868" s="7" t="s">
        <v>13</v>
      </c>
      <c r="X868" s="7" t="s">
        <v>16</v>
      </c>
      <c r="Y868">
        <v>0.1</v>
      </c>
      <c r="Z868">
        <v>0.3</v>
      </c>
      <c r="AA868">
        <v>0.3</v>
      </c>
      <c r="AB868">
        <v>0.49888966872982898</v>
      </c>
    </row>
    <row r="869" spans="1:28" x14ac:dyDescent="0.25">
      <c r="A869">
        <v>883</v>
      </c>
      <c r="B869" s="7" t="s">
        <v>153</v>
      </c>
      <c r="C869" s="7" t="s">
        <v>148</v>
      </c>
      <c r="D869">
        <v>0.95199999999999996</v>
      </c>
      <c r="E869">
        <v>2.85299763897704E-3</v>
      </c>
      <c r="F869">
        <v>-2.8382241242791998E-4</v>
      </c>
      <c r="G869">
        <v>9.7161775875720703E-3</v>
      </c>
      <c r="H869">
        <v>5.3330246577261601E-7</v>
      </c>
      <c r="I869">
        <v>1</v>
      </c>
      <c r="J869">
        <v>1</v>
      </c>
      <c r="K869">
        <v>1</v>
      </c>
      <c r="L869">
        <v>4.6818195237632598E-7</v>
      </c>
      <c r="M869">
        <v>6.1385762756902105E-7</v>
      </c>
      <c r="N869">
        <v>5.4873711417273002E-7</v>
      </c>
      <c r="O869">
        <v>3.7731180828867602E-3</v>
      </c>
      <c r="P869">
        <v>4</v>
      </c>
      <c r="Q869">
        <v>0.5</v>
      </c>
      <c r="R869">
        <v>0.01</v>
      </c>
      <c r="S869" s="7" t="s">
        <v>13</v>
      </c>
      <c r="T869" s="7" t="s">
        <v>14</v>
      </c>
      <c r="U869" s="7" t="s">
        <v>13</v>
      </c>
      <c r="V869" s="7" t="s">
        <v>17</v>
      </c>
      <c r="W869" s="7" t="s">
        <v>13</v>
      </c>
      <c r="X869" s="7" t="s">
        <v>18</v>
      </c>
      <c r="Y869">
        <v>0.1</v>
      </c>
      <c r="Z869">
        <v>0.2</v>
      </c>
      <c r="AA869">
        <v>0.5</v>
      </c>
      <c r="AB869">
        <v>0.63311837712183905</v>
      </c>
    </row>
    <row r="870" spans="1:28" x14ac:dyDescent="0.25">
      <c r="A870">
        <v>884</v>
      </c>
      <c r="B870" s="7" t="s">
        <v>153</v>
      </c>
      <c r="C870" s="7" t="s">
        <v>148</v>
      </c>
      <c r="D870">
        <v>0.96599999999999997</v>
      </c>
      <c r="E870">
        <v>4.3559926485518003E-3</v>
      </c>
      <c r="F870">
        <v>-4.2954566464509399E-4</v>
      </c>
      <c r="G870">
        <v>1.9570454335354901E-2</v>
      </c>
      <c r="H870">
        <v>1.24386805714976E-6</v>
      </c>
      <c r="I870">
        <v>1</v>
      </c>
      <c r="J870">
        <v>1</v>
      </c>
      <c r="K870">
        <v>1</v>
      </c>
      <c r="L870">
        <v>1.02264187693667E-6</v>
      </c>
      <c r="M870">
        <v>1.4283775351651499E-6</v>
      </c>
      <c r="N870">
        <v>1.2071513549520699E-6</v>
      </c>
      <c r="O870">
        <v>9.6343243347392707E-3</v>
      </c>
      <c r="P870">
        <v>5</v>
      </c>
      <c r="Q870">
        <v>0.5</v>
      </c>
      <c r="R870">
        <v>0.02</v>
      </c>
      <c r="S870" s="7" t="s">
        <v>13</v>
      </c>
      <c r="T870" s="7" t="s">
        <v>14</v>
      </c>
      <c r="U870" s="7" t="s">
        <v>13</v>
      </c>
      <c r="V870" s="7" t="s">
        <v>17</v>
      </c>
      <c r="W870" s="7" t="s">
        <v>13</v>
      </c>
      <c r="X870" s="7" t="s">
        <v>18</v>
      </c>
      <c r="Y870">
        <v>0.35</v>
      </c>
      <c r="Z870">
        <v>0.5</v>
      </c>
      <c r="AA870">
        <v>0.1</v>
      </c>
      <c r="AB870">
        <v>0.26328323400324399</v>
      </c>
    </row>
    <row r="871" spans="1:28" x14ac:dyDescent="0.25">
      <c r="A871">
        <v>885</v>
      </c>
      <c r="B871" s="7" t="s">
        <v>153</v>
      </c>
      <c r="C871" s="7" t="s">
        <v>148</v>
      </c>
      <c r="D871">
        <v>0.94499999999999995</v>
      </c>
      <c r="E871">
        <v>6.7992487204435598E-3</v>
      </c>
      <c r="F871">
        <v>-7.1206170739776303E-4</v>
      </c>
      <c r="G871">
        <v>2.9287938292602199E-2</v>
      </c>
      <c r="H871">
        <v>3.0305580713592998E-6</v>
      </c>
      <c r="I871">
        <v>1</v>
      </c>
      <c r="J871">
        <v>1</v>
      </c>
      <c r="K871">
        <v>1</v>
      </c>
      <c r="L871">
        <v>2.8521768300166501E-6</v>
      </c>
      <c r="M871">
        <v>3.53758994650151E-6</v>
      </c>
      <c r="N871">
        <v>3.35920870515887E-6</v>
      </c>
      <c r="O871">
        <v>1.3084122769326899E-2</v>
      </c>
      <c r="P871">
        <v>6</v>
      </c>
      <c r="Q871">
        <v>0.5</v>
      </c>
      <c r="R871">
        <v>0.03</v>
      </c>
      <c r="S871" s="7" t="s">
        <v>13</v>
      </c>
      <c r="T871" s="7" t="s">
        <v>14</v>
      </c>
      <c r="U871" s="7" t="s">
        <v>13</v>
      </c>
      <c r="V871" s="7" t="s">
        <v>17</v>
      </c>
      <c r="W871" s="7" t="s">
        <v>13</v>
      </c>
      <c r="X871" s="7" t="s">
        <v>18</v>
      </c>
      <c r="Y871">
        <v>0.35</v>
      </c>
      <c r="Z871">
        <v>0.5</v>
      </c>
      <c r="AA871">
        <v>0.1</v>
      </c>
      <c r="AB871">
        <v>0.34879206525343198</v>
      </c>
    </row>
    <row r="872" spans="1:28" x14ac:dyDescent="0.25">
      <c r="A872">
        <v>886</v>
      </c>
      <c r="B872" s="7" t="s">
        <v>153</v>
      </c>
      <c r="C872" s="7" t="s">
        <v>148</v>
      </c>
      <c r="D872">
        <v>0.95899999999999996</v>
      </c>
      <c r="E872">
        <v>5.0625017026024602E-3</v>
      </c>
      <c r="F872">
        <v>-4.7686452770200202E-4</v>
      </c>
      <c r="G872">
        <v>3.9523135472298E-2</v>
      </c>
      <c r="H872">
        <v>1.71191753827191E-6</v>
      </c>
      <c r="I872">
        <v>1</v>
      </c>
      <c r="J872">
        <v>1</v>
      </c>
      <c r="K872">
        <v>1</v>
      </c>
      <c r="L872">
        <v>1.4205328038983101E-6</v>
      </c>
      <c r="M872">
        <v>1.9393173160523699E-6</v>
      </c>
      <c r="N872">
        <v>1.64793258167876E-6</v>
      </c>
      <c r="O872">
        <v>2.7286599826020001E-2</v>
      </c>
      <c r="P872">
        <v>7</v>
      </c>
      <c r="Q872">
        <v>0.5</v>
      </c>
      <c r="R872">
        <v>0.04</v>
      </c>
      <c r="S872" s="7" t="s">
        <v>13</v>
      </c>
      <c r="T872" s="7" t="s">
        <v>14</v>
      </c>
      <c r="U872" s="7" t="s">
        <v>13</v>
      </c>
      <c r="V872" s="7" t="s">
        <v>17</v>
      </c>
      <c r="W872" s="7" t="s">
        <v>13</v>
      </c>
      <c r="X872" s="7" t="s">
        <v>18</v>
      </c>
      <c r="Y872">
        <v>0.05</v>
      </c>
      <c r="Z872">
        <v>0.2</v>
      </c>
      <c r="AA872">
        <v>0.1</v>
      </c>
      <c r="AB872">
        <v>0.38837522773044098</v>
      </c>
    </row>
    <row r="873" spans="1:28" x14ac:dyDescent="0.25">
      <c r="A873">
        <v>887</v>
      </c>
      <c r="B873" s="7" t="s">
        <v>153</v>
      </c>
      <c r="C873" s="7" t="s">
        <v>148</v>
      </c>
      <c r="D873">
        <v>0.97599999999999998</v>
      </c>
      <c r="E873">
        <v>8.1934747999769693E-3</v>
      </c>
      <c r="F873">
        <v>-7.9782613898926298E-4</v>
      </c>
      <c r="G873">
        <v>5.9202173861010801E-2</v>
      </c>
      <c r="H873">
        <v>4.4550520122042899E-6</v>
      </c>
      <c r="I873">
        <v>1</v>
      </c>
      <c r="J873">
        <v>1</v>
      </c>
      <c r="K873">
        <v>1</v>
      </c>
      <c r="L873">
        <v>3.3195713017406502E-6</v>
      </c>
      <c r="M873">
        <v>5.0915785602587997E-6</v>
      </c>
      <c r="N873">
        <v>3.9560978497951601E-6</v>
      </c>
      <c r="O873">
        <v>3.9046364914644902E-2</v>
      </c>
      <c r="P873">
        <v>8</v>
      </c>
      <c r="Q873">
        <v>0.5</v>
      </c>
      <c r="R873">
        <v>0.06</v>
      </c>
      <c r="S873" s="7" t="s">
        <v>13</v>
      </c>
      <c r="T873" s="7" t="s">
        <v>14</v>
      </c>
      <c r="U873" s="7" t="s">
        <v>13</v>
      </c>
      <c r="V873" s="7" t="s">
        <v>17</v>
      </c>
      <c r="W873" s="7" t="s">
        <v>13</v>
      </c>
      <c r="X873" s="7" t="s">
        <v>18</v>
      </c>
      <c r="Y873">
        <v>0.05</v>
      </c>
      <c r="Z873">
        <v>0.3</v>
      </c>
      <c r="AA873">
        <v>0.1</v>
      </c>
      <c r="AB873">
        <v>0.363205586128588</v>
      </c>
    </row>
    <row r="874" spans="1:28" x14ac:dyDescent="0.25">
      <c r="A874">
        <v>888</v>
      </c>
      <c r="B874" s="7" t="s">
        <v>153</v>
      </c>
      <c r="C874" s="7" t="s">
        <v>148</v>
      </c>
      <c r="D874">
        <v>0.96199999999999997</v>
      </c>
      <c r="E874">
        <v>1.20653870377984E-2</v>
      </c>
      <c r="F874">
        <v>-1.2608493076233199E-3</v>
      </c>
      <c r="G874">
        <v>7.8739150692376594E-2</v>
      </c>
      <c r="H874">
        <v>9.6329642003446599E-6</v>
      </c>
      <c r="I874">
        <v>1</v>
      </c>
      <c r="J874">
        <v>1</v>
      </c>
      <c r="K874">
        <v>1</v>
      </c>
      <c r="L874">
        <v>7.9145709031763493E-6</v>
      </c>
      <c r="M874">
        <v>1.1222705176878899E-5</v>
      </c>
      <c r="N874">
        <v>9.5043118797105499E-6</v>
      </c>
      <c r="O874">
        <v>4.8874651974934499E-2</v>
      </c>
      <c r="P874">
        <v>9</v>
      </c>
      <c r="Q874">
        <v>0.5</v>
      </c>
      <c r="R874">
        <v>0.08</v>
      </c>
      <c r="S874" s="7" t="s">
        <v>13</v>
      </c>
      <c r="T874" s="7" t="s">
        <v>14</v>
      </c>
      <c r="U874" s="7" t="s">
        <v>13</v>
      </c>
      <c r="V874" s="7" t="s">
        <v>17</v>
      </c>
      <c r="W874" s="7" t="s">
        <v>13</v>
      </c>
      <c r="X874" s="7" t="s">
        <v>18</v>
      </c>
      <c r="Y874">
        <v>0.05</v>
      </c>
      <c r="Z874">
        <v>0.3</v>
      </c>
      <c r="AA874">
        <v>0.1</v>
      </c>
      <c r="AB874">
        <v>0.45808340975022099</v>
      </c>
    </row>
    <row r="875" spans="1:28" x14ac:dyDescent="0.25">
      <c r="A875">
        <v>889</v>
      </c>
      <c r="B875" s="7" t="s">
        <v>153</v>
      </c>
      <c r="C875" s="7" t="s">
        <v>148</v>
      </c>
      <c r="D875">
        <v>0.95499999999999996</v>
      </c>
      <c r="E875">
        <v>2.03421269066435E-3</v>
      </c>
      <c r="F875">
        <v>-1.8183258793642301E-4</v>
      </c>
      <c r="G875">
        <v>9.8181674120635699E-3</v>
      </c>
      <c r="H875">
        <v>2.72604647519874E-7</v>
      </c>
      <c r="I875">
        <v>1</v>
      </c>
      <c r="J875">
        <v>1</v>
      </c>
      <c r="K875">
        <v>1</v>
      </c>
      <c r="L875">
        <v>2.3469282280691899E-7</v>
      </c>
      <c r="M875">
        <v>3.0566773755553101E-7</v>
      </c>
      <c r="N875">
        <v>2.6775591284257602E-7</v>
      </c>
      <c r="O875">
        <v>5.1921841940198903E-3</v>
      </c>
      <c r="P875">
        <v>10</v>
      </c>
      <c r="Q875">
        <v>0.6</v>
      </c>
      <c r="R875">
        <v>0.01</v>
      </c>
      <c r="S875" s="7" t="s">
        <v>13</v>
      </c>
      <c r="T875" s="7" t="s">
        <v>14</v>
      </c>
      <c r="U875" s="7" t="s">
        <v>13</v>
      </c>
      <c r="V875" s="7" t="s">
        <v>19</v>
      </c>
      <c r="W875" s="7" t="s">
        <v>13</v>
      </c>
      <c r="X875" s="7" t="s">
        <v>20</v>
      </c>
      <c r="Y875">
        <v>0.05</v>
      </c>
      <c r="Z875">
        <v>0.15</v>
      </c>
      <c r="AA875">
        <v>0.4</v>
      </c>
      <c r="AB875">
        <v>0.51769604223915999</v>
      </c>
    </row>
    <row r="876" spans="1:28" x14ac:dyDescent="0.25">
      <c r="A876">
        <v>890</v>
      </c>
      <c r="B876" s="7" t="s">
        <v>153</v>
      </c>
      <c r="C876" s="7" t="s">
        <v>148</v>
      </c>
      <c r="D876">
        <v>0.96199999999999997</v>
      </c>
      <c r="E876">
        <v>3.9026806866021102E-3</v>
      </c>
      <c r="F876">
        <v>-4.1058728933741499E-4</v>
      </c>
      <c r="G876">
        <v>1.9589412710662599E-2</v>
      </c>
      <c r="H876">
        <v>1.0025318972370499E-6</v>
      </c>
      <c r="I876">
        <v>1</v>
      </c>
      <c r="J876">
        <v>1</v>
      </c>
      <c r="K876">
        <v>1</v>
      </c>
      <c r="L876">
        <v>7.8937942817071995E-7</v>
      </c>
      <c r="M876">
        <v>1.1711138194025E-6</v>
      </c>
      <c r="N876">
        <v>9.5796135033616595E-7</v>
      </c>
      <c r="O876">
        <v>7.7869538267892197E-3</v>
      </c>
      <c r="P876">
        <v>11</v>
      </c>
      <c r="Q876">
        <v>0.6</v>
      </c>
      <c r="R876">
        <v>0.02</v>
      </c>
      <c r="S876" s="7" t="s">
        <v>13</v>
      </c>
      <c r="T876" s="7" t="s">
        <v>14</v>
      </c>
      <c r="U876" s="7" t="s">
        <v>13</v>
      </c>
      <c r="V876" s="7" t="s">
        <v>19</v>
      </c>
      <c r="W876" s="7" t="s">
        <v>13</v>
      </c>
      <c r="X876" s="7" t="s">
        <v>20</v>
      </c>
      <c r="Y876">
        <v>0.2</v>
      </c>
      <c r="Z876">
        <v>0.3</v>
      </c>
      <c r="AA876">
        <v>0.3</v>
      </c>
      <c r="AB876">
        <v>0.533757258008007</v>
      </c>
    </row>
    <row r="877" spans="1:28" x14ac:dyDescent="0.25">
      <c r="A877">
        <v>891</v>
      </c>
      <c r="B877" s="7" t="s">
        <v>153</v>
      </c>
      <c r="C877" s="7" t="s">
        <v>148</v>
      </c>
      <c r="D877">
        <v>0.96499999999999997</v>
      </c>
      <c r="E877">
        <v>5.2847612864908404E-3</v>
      </c>
      <c r="F877">
        <v>-5.3023915070961802E-4</v>
      </c>
      <c r="G877">
        <v>2.9469760849290299E-2</v>
      </c>
      <c r="H877">
        <v>1.8442687875056399E-6</v>
      </c>
      <c r="I877">
        <v>1</v>
      </c>
      <c r="J877">
        <v>1</v>
      </c>
      <c r="K877">
        <v>1</v>
      </c>
      <c r="L877">
        <v>1.3938798233252499E-6</v>
      </c>
      <c r="M877">
        <v>2.1254223444508902E-6</v>
      </c>
      <c r="N877">
        <v>1.6750333802705099E-6</v>
      </c>
      <c r="O877">
        <v>1.4138416520781001E-2</v>
      </c>
      <c r="P877">
        <v>12</v>
      </c>
      <c r="Q877">
        <v>0.6</v>
      </c>
      <c r="R877">
        <v>0.03</v>
      </c>
      <c r="S877" s="7" t="s">
        <v>13</v>
      </c>
      <c r="T877" s="7" t="s">
        <v>14</v>
      </c>
      <c r="U877" s="7" t="s">
        <v>13</v>
      </c>
      <c r="V877" s="7" t="s">
        <v>19</v>
      </c>
      <c r="W877" s="7" t="s">
        <v>13</v>
      </c>
      <c r="X877" s="7" t="s">
        <v>20</v>
      </c>
      <c r="Y877">
        <v>0.1</v>
      </c>
      <c r="Z877">
        <v>0.3</v>
      </c>
      <c r="AA877">
        <v>0.3</v>
      </c>
      <c r="AB877">
        <v>0.470430834585227</v>
      </c>
    </row>
    <row r="878" spans="1:28" x14ac:dyDescent="0.25">
      <c r="A878">
        <v>892</v>
      </c>
      <c r="B878" s="7" t="s">
        <v>153</v>
      </c>
      <c r="C878" s="7" t="s">
        <v>148</v>
      </c>
      <c r="D878">
        <v>0.96499999999999997</v>
      </c>
      <c r="E878">
        <v>5.6919879996517502E-3</v>
      </c>
      <c r="F878">
        <v>-5.8501438472769005E-4</v>
      </c>
      <c r="G878">
        <v>3.9414985615272298E-2</v>
      </c>
      <c r="H878">
        <v>2.1572943344457101E-6</v>
      </c>
      <c r="I878">
        <v>1</v>
      </c>
      <c r="J878">
        <v>1</v>
      </c>
      <c r="K878">
        <v>1</v>
      </c>
      <c r="L878">
        <v>1.8391873409184801E-6</v>
      </c>
      <c r="M878">
        <v>2.4995361647840301E-6</v>
      </c>
      <c r="N878">
        <v>2.1814291712568001E-6</v>
      </c>
      <c r="O878">
        <v>2.14730058528225E-2</v>
      </c>
      <c r="P878">
        <v>13</v>
      </c>
      <c r="Q878">
        <v>0.6</v>
      </c>
      <c r="R878">
        <v>0.04</v>
      </c>
      <c r="S878" s="7" t="s">
        <v>13</v>
      </c>
      <c r="T878" s="7" t="s">
        <v>14</v>
      </c>
      <c r="U878" s="7" t="s">
        <v>13</v>
      </c>
      <c r="V878" s="7" t="s">
        <v>19</v>
      </c>
      <c r="W878" s="7" t="s">
        <v>13</v>
      </c>
      <c r="X878" s="7" t="s">
        <v>20</v>
      </c>
      <c r="Y878">
        <v>0.1</v>
      </c>
      <c r="Z878">
        <v>0.3</v>
      </c>
      <c r="AA878">
        <v>0.2</v>
      </c>
      <c r="AB878">
        <v>0.41885705900308901</v>
      </c>
    </row>
    <row r="879" spans="1:28" x14ac:dyDescent="0.25">
      <c r="A879">
        <v>893</v>
      </c>
      <c r="B879" s="7" t="s">
        <v>153</v>
      </c>
      <c r="C879" s="7" t="s">
        <v>148</v>
      </c>
      <c r="D879">
        <v>0.97099999999999997</v>
      </c>
      <c r="E879">
        <v>6.1368671056664902E-3</v>
      </c>
      <c r="F879">
        <v>-6.4035574264340001E-4</v>
      </c>
      <c r="G879">
        <v>5.93596442573565E-2</v>
      </c>
      <c r="H879">
        <v>2.5301369347395602E-6</v>
      </c>
      <c r="I879">
        <v>1</v>
      </c>
      <c r="J879">
        <v>1</v>
      </c>
      <c r="K879">
        <v>1</v>
      </c>
      <c r="L879">
        <v>1.8744670847006401E-6</v>
      </c>
      <c r="M879">
        <v>2.9401924118759502E-6</v>
      </c>
      <c r="N879">
        <v>2.2845225618370201E-6</v>
      </c>
      <c r="O879">
        <v>3.7507261337206999E-2</v>
      </c>
      <c r="P879">
        <v>14</v>
      </c>
      <c r="Q879">
        <v>0.6</v>
      </c>
      <c r="R879">
        <v>0.06</v>
      </c>
      <c r="S879" s="7" t="s">
        <v>13</v>
      </c>
      <c r="T879" s="7" t="s">
        <v>14</v>
      </c>
      <c r="U879" s="7" t="s">
        <v>13</v>
      </c>
      <c r="V879" s="7" t="s">
        <v>19</v>
      </c>
      <c r="W879" s="7" t="s">
        <v>13</v>
      </c>
      <c r="X879" s="7" t="s">
        <v>20</v>
      </c>
      <c r="Y879">
        <v>0.1</v>
      </c>
      <c r="Z879">
        <v>0.3</v>
      </c>
      <c r="AA879">
        <v>0.05</v>
      </c>
      <c r="AB879">
        <v>0.36707115292703102</v>
      </c>
    </row>
    <row r="880" spans="1:28" x14ac:dyDescent="0.25">
      <c r="A880">
        <v>894</v>
      </c>
      <c r="B880" s="7" t="s">
        <v>153</v>
      </c>
      <c r="C880" s="7" t="s">
        <v>148</v>
      </c>
      <c r="D880">
        <v>0.98199999999999998</v>
      </c>
      <c r="E880">
        <v>8.1496328237069798E-3</v>
      </c>
      <c r="F880">
        <v>-8.0529163084827604E-4</v>
      </c>
      <c r="G880">
        <v>7.9194708369151906E-2</v>
      </c>
      <c r="H880">
        <v>4.4459256898641798E-6</v>
      </c>
      <c r="I880">
        <v>1</v>
      </c>
      <c r="J880">
        <v>1</v>
      </c>
      <c r="K880">
        <v>1</v>
      </c>
      <c r="L880">
        <v>2.96384786621176E-6</v>
      </c>
      <c r="M880">
        <v>5.0944203005784501E-6</v>
      </c>
      <c r="N880">
        <v>3.6123424769260298E-6</v>
      </c>
      <c r="O880">
        <v>5.12876178134163E-2</v>
      </c>
      <c r="P880">
        <v>15</v>
      </c>
      <c r="Q880">
        <v>0.6</v>
      </c>
      <c r="R880">
        <v>0.08</v>
      </c>
      <c r="S880" s="7" t="s">
        <v>13</v>
      </c>
      <c r="T880" s="7" t="s">
        <v>14</v>
      </c>
      <c r="U880" s="7" t="s">
        <v>13</v>
      </c>
      <c r="V880" s="7" t="s">
        <v>19</v>
      </c>
      <c r="W880" s="7" t="s">
        <v>13</v>
      </c>
      <c r="X880" s="7" t="s">
        <v>20</v>
      </c>
      <c r="Y880">
        <v>0.05</v>
      </c>
      <c r="Z880">
        <v>0.3</v>
      </c>
      <c r="AA880">
        <v>0.05</v>
      </c>
      <c r="AB880">
        <v>0.38873854457141199</v>
      </c>
    </row>
    <row r="881" spans="1:28" x14ac:dyDescent="0.25">
      <c r="A881">
        <v>895</v>
      </c>
      <c r="B881" s="7" t="s">
        <v>153</v>
      </c>
      <c r="C881" s="7" t="s">
        <v>148</v>
      </c>
      <c r="D881">
        <v>0.97599999999999998</v>
      </c>
      <c r="E881">
        <v>1.17666363501665E-2</v>
      </c>
      <c r="F881">
        <v>-1.2373964011920401E-3</v>
      </c>
      <c r="G881">
        <v>9.8762603598807897E-2</v>
      </c>
      <c r="H881">
        <v>9.2156932988314193E-6</v>
      </c>
      <c r="I881">
        <v>1</v>
      </c>
      <c r="J881">
        <v>1</v>
      </c>
      <c r="K881">
        <v>1</v>
      </c>
      <c r="L881">
        <v>7.2162551843539402E-6</v>
      </c>
      <c r="M881">
        <v>1.0746843152514401E-5</v>
      </c>
      <c r="N881">
        <v>8.7474050380369401E-6</v>
      </c>
      <c r="O881">
        <v>6.03859356276059E-2</v>
      </c>
      <c r="P881">
        <v>16</v>
      </c>
      <c r="Q881">
        <v>0.6</v>
      </c>
      <c r="R881">
        <v>0.1</v>
      </c>
      <c r="S881" s="7" t="s">
        <v>13</v>
      </c>
      <c r="T881" s="7" t="s">
        <v>14</v>
      </c>
      <c r="U881" s="7" t="s">
        <v>13</v>
      </c>
      <c r="V881" s="7" t="s">
        <v>19</v>
      </c>
      <c r="W881" s="7" t="s">
        <v>13</v>
      </c>
      <c r="X881" s="7" t="s">
        <v>20</v>
      </c>
      <c r="Y881">
        <v>0.05</v>
      </c>
      <c r="Z881">
        <v>0.3</v>
      </c>
      <c r="AA881">
        <v>0.05</v>
      </c>
      <c r="AB881">
        <v>0.48216255312589801</v>
      </c>
    </row>
    <row r="882" spans="1:28" x14ac:dyDescent="0.25">
      <c r="A882">
        <v>896</v>
      </c>
      <c r="B882" s="7" t="s">
        <v>153</v>
      </c>
      <c r="C882" s="7" t="s">
        <v>148</v>
      </c>
      <c r="D882">
        <v>0.97299999999999998</v>
      </c>
      <c r="E882">
        <v>1.44718530366202E-2</v>
      </c>
      <c r="F882">
        <v>-1.61661331797437E-3</v>
      </c>
      <c r="G882">
        <v>0.123383386682026</v>
      </c>
      <c r="H882">
        <v>1.39552801490998E-5</v>
      </c>
      <c r="I882">
        <v>1</v>
      </c>
      <c r="J882">
        <v>1</v>
      </c>
      <c r="K882">
        <v>1</v>
      </c>
      <c r="L882">
        <v>1.1178043393448E-5</v>
      </c>
      <c r="M882">
        <v>1.6568718768951999E-5</v>
      </c>
      <c r="N882">
        <v>1.37914820133001E-5</v>
      </c>
      <c r="O882">
        <v>7.1718132926323203E-2</v>
      </c>
      <c r="P882">
        <v>17</v>
      </c>
      <c r="Q882">
        <v>0.6</v>
      </c>
      <c r="R882">
        <v>0.125</v>
      </c>
      <c r="S882" s="7" t="s">
        <v>13</v>
      </c>
      <c r="T882" s="7" t="s">
        <v>14</v>
      </c>
      <c r="U882" s="7" t="s">
        <v>13</v>
      </c>
      <c r="V882" s="7" t="s">
        <v>19</v>
      </c>
      <c r="W882" s="7" t="s">
        <v>13</v>
      </c>
      <c r="X882" s="7" t="s">
        <v>20</v>
      </c>
      <c r="Y882">
        <v>0.05</v>
      </c>
      <c r="Z882">
        <v>0.4</v>
      </c>
      <c r="AA882">
        <v>0.05</v>
      </c>
      <c r="AB882">
        <v>0.43469558103975903</v>
      </c>
    </row>
    <row r="883" spans="1:28" x14ac:dyDescent="0.25">
      <c r="A883">
        <v>897</v>
      </c>
      <c r="B883" s="7" t="s">
        <v>153</v>
      </c>
      <c r="C883" s="7" t="s">
        <v>148</v>
      </c>
      <c r="D883">
        <v>0.98</v>
      </c>
      <c r="E883">
        <v>1.54226140716418E-2</v>
      </c>
      <c r="F883">
        <v>-1.6312244859772501E-3</v>
      </c>
      <c r="G883">
        <v>0.148368775514023</v>
      </c>
      <c r="H883">
        <v>1.5880663909228998E-5</v>
      </c>
      <c r="I883">
        <v>1</v>
      </c>
      <c r="J883">
        <v>1</v>
      </c>
      <c r="K883">
        <v>1</v>
      </c>
      <c r="L883">
        <v>1.19884572990284E-5</v>
      </c>
      <c r="M883">
        <v>1.8541557232880699E-5</v>
      </c>
      <c r="N883">
        <v>1.46493506226802E-5</v>
      </c>
      <c r="O883">
        <v>9.275572899923E-2</v>
      </c>
      <c r="P883">
        <v>18</v>
      </c>
      <c r="Q883">
        <v>0.6</v>
      </c>
      <c r="R883">
        <v>0.15</v>
      </c>
      <c r="S883" s="7" t="s">
        <v>13</v>
      </c>
      <c r="T883" s="7" t="s">
        <v>14</v>
      </c>
      <c r="U883" s="7" t="s">
        <v>13</v>
      </c>
      <c r="V883" s="7" t="s">
        <v>19</v>
      </c>
      <c r="W883" s="7" t="s">
        <v>13</v>
      </c>
      <c r="X883" s="7" t="s">
        <v>20</v>
      </c>
      <c r="Y883">
        <v>0.01</v>
      </c>
      <c r="Z883">
        <v>0.4</v>
      </c>
      <c r="AA883">
        <v>0.01</v>
      </c>
      <c r="AB883">
        <v>0.42009388525159602</v>
      </c>
    </row>
    <row r="884" spans="1:28" x14ac:dyDescent="0.25">
      <c r="A884">
        <v>898</v>
      </c>
      <c r="B884" s="7" t="s">
        <v>153</v>
      </c>
      <c r="C884" s="7" t="s">
        <v>148</v>
      </c>
      <c r="D884">
        <v>0.93799999999999994</v>
      </c>
      <c r="E884">
        <v>3.1614299542240898E-3</v>
      </c>
      <c r="F884">
        <v>-2.5511066165906501E-4</v>
      </c>
      <c r="G884">
        <v>9.7448893383409695E-3</v>
      </c>
      <c r="H884">
        <v>6.5361819023109197E-7</v>
      </c>
      <c r="I884">
        <v>1</v>
      </c>
      <c r="J884">
        <v>1</v>
      </c>
      <c r="K884">
        <v>1</v>
      </c>
      <c r="L884">
        <v>6.8662433925783101E-7</v>
      </c>
      <c r="M884">
        <v>7.1869963992321801E-7</v>
      </c>
      <c r="N884">
        <v>7.5170578894995705E-7</v>
      </c>
      <c r="O884">
        <v>4.8353529756277403E-3</v>
      </c>
      <c r="P884">
        <v>19</v>
      </c>
      <c r="Q884">
        <v>0.4</v>
      </c>
      <c r="R884">
        <v>0.01</v>
      </c>
      <c r="S884" s="7" t="s">
        <v>21</v>
      </c>
      <c r="T884" s="7" t="s">
        <v>22</v>
      </c>
      <c r="U884" s="7" t="s">
        <v>21</v>
      </c>
      <c r="V884" s="7" t="s">
        <v>23</v>
      </c>
      <c r="W884" s="7" t="s">
        <v>21</v>
      </c>
      <c r="X884" s="7" t="s">
        <v>24</v>
      </c>
      <c r="Y884">
        <v>0.5</v>
      </c>
      <c r="Z884">
        <v>0.6</v>
      </c>
      <c r="AA884">
        <v>0.05</v>
      </c>
      <c r="AB884">
        <v>0.19841911740467</v>
      </c>
    </row>
    <row r="885" spans="1:28" x14ac:dyDescent="0.25">
      <c r="A885">
        <v>899</v>
      </c>
      <c r="B885" s="7" t="s">
        <v>153</v>
      </c>
      <c r="C885" s="7" t="s">
        <v>148</v>
      </c>
      <c r="D885">
        <v>0.93799999999999994</v>
      </c>
      <c r="E885">
        <v>6.2908365370836702E-3</v>
      </c>
      <c r="F885">
        <v>-5.0698336550948403E-4</v>
      </c>
      <c r="G885">
        <v>1.94930166344905E-2</v>
      </c>
      <c r="H885">
        <v>2.5897372840875401E-6</v>
      </c>
      <c r="I885">
        <v>1</v>
      </c>
      <c r="J885">
        <v>1</v>
      </c>
      <c r="K885">
        <v>1</v>
      </c>
      <c r="L885">
        <v>2.35637811905444E-6</v>
      </c>
      <c r="M885">
        <v>2.84676941699086E-6</v>
      </c>
      <c r="N885">
        <v>2.6134102519577599E-6</v>
      </c>
      <c r="O885">
        <v>1.07804099168845E-2</v>
      </c>
      <c r="P885">
        <v>20</v>
      </c>
      <c r="Q885">
        <v>0.4</v>
      </c>
      <c r="R885">
        <v>0.02</v>
      </c>
      <c r="S885" s="7" t="s">
        <v>21</v>
      </c>
      <c r="T885" s="7" t="s">
        <v>22</v>
      </c>
      <c r="U885" s="7" t="s">
        <v>21</v>
      </c>
      <c r="V885" s="7" t="s">
        <v>23</v>
      </c>
      <c r="W885" s="7" t="s">
        <v>21</v>
      </c>
      <c r="X885" s="7" t="s">
        <v>24</v>
      </c>
      <c r="Y885">
        <v>0.05</v>
      </c>
      <c r="Z885">
        <v>0.2</v>
      </c>
      <c r="AA885">
        <v>0.4</v>
      </c>
      <c r="AB885">
        <v>0.58884234920553602</v>
      </c>
    </row>
    <row r="886" spans="1:28" x14ac:dyDescent="0.25">
      <c r="A886">
        <v>900</v>
      </c>
      <c r="B886" s="7" t="s">
        <v>153</v>
      </c>
      <c r="C886" s="7" t="s">
        <v>148</v>
      </c>
      <c r="D886">
        <v>0.95099999999999996</v>
      </c>
      <c r="E886">
        <v>8.1404004661326194E-3</v>
      </c>
      <c r="F886">
        <v>-6.7937208537185198E-4</v>
      </c>
      <c r="G886">
        <v>2.9320627914628201E-2</v>
      </c>
      <c r="H886">
        <v>4.3392996917941001E-6</v>
      </c>
      <c r="I886">
        <v>1</v>
      </c>
      <c r="J886">
        <v>1</v>
      </c>
      <c r="K886">
        <v>1</v>
      </c>
      <c r="L886">
        <v>3.8186570695594597E-6</v>
      </c>
      <c r="M886">
        <v>4.8008461221765997E-6</v>
      </c>
      <c r="N886">
        <v>4.2802034999419601E-6</v>
      </c>
      <c r="O886">
        <v>1.7576766741799699E-2</v>
      </c>
      <c r="P886">
        <v>21</v>
      </c>
      <c r="Q886">
        <v>0.4</v>
      </c>
      <c r="R886">
        <v>0.03</v>
      </c>
      <c r="S886" s="7" t="s">
        <v>21</v>
      </c>
      <c r="T886" s="7" t="s">
        <v>22</v>
      </c>
      <c r="U886" s="7" t="s">
        <v>21</v>
      </c>
      <c r="V886" s="7" t="s">
        <v>23</v>
      </c>
      <c r="W886" s="7" t="s">
        <v>21</v>
      </c>
      <c r="X886" s="7" t="s">
        <v>24</v>
      </c>
      <c r="Y886">
        <v>0.05</v>
      </c>
      <c r="Z886">
        <v>0.2</v>
      </c>
      <c r="AA886">
        <v>0.3</v>
      </c>
      <c r="AB886">
        <v>0.564728973139068</v>
      </c>
    </row>
    <row r="887" spans="1:28" x14ac:dyDescent="0.25">
      <c r="A887">
        <v>901</v>
      </c>
      <c r="B887" s="7" t="s">
        <v>153</v>
      </c>
      <c r="C887" s="7" t="s">
        <v>148</v>
      </c>
      <c r="D887">
        <v>0.96099999999999997</v>
      </c>
      <c r="E887">
        <v>1.9708006475620699E-3</v>
      </c>
      <c r="F887">
        <v>-1.9995536175554501E-4</v>
      </c>
      <c r="G887">
        <v>9.8000446382444199E-3</v>
      </c>
      <c r="H887">
        <v>2.5538707310737099E-7</v>
      </c>
      <c r="I887">
        <v>1</v>
      </c>
      <c r="J887">
        <v>1</v>
      </c>
      <c r="K887">
        <v>1</v>
      </c>
      <c r="L887">
        <v>2.0028504091780301E-7</v>
      </c>
      <c r="M887">
        <v>2.9536921980216202E-7</v>
      </c>
      <c r="N887">
        <v>2.4026718761259401E-7</v>
      </c>
      <c r="O887">
        <v>5.1677352648816103E-3</v>
      </c>
      <c r="P887">
        <v>22</v>
      </c>
      <c r="Q887">
        <v>0.5</v>
      </c>
      <c r="R887">
        <v>0.01</v>
      </c>
      <c r="S887" s="7" t="s">
        <v>21</v>
      </c>
      <c r="T887" s="7" t="s">
        <v>25</v>
      </c>
      <c r="U887" s="7" t="s">
        <v>21</v>
      </c>
      <c r="V887" s="7" t="s">
        <v>26</v>
      </c>
      <c r="W887" s="7" t="s">
        <v>21</v>
      </c>
      <c r="X887" s="7" t="s">
        <v>27</v>
      </c>
      <c r="Y887">
        <v>0.05</v>
      </c>
      <c r="Z887">
        <v>0.15</v>
      </c>
      <c r="AA887">
        <v>0.4</v>
      </c>
      <c r="AB887">
        <v>0.517057060774888</v>
      </c>
    </row>
    <row r="888" spans="1:28" x14ac:dyDescent="0.25">
      <c r="A888">
        <v>902</v>
      </c>
      <c r="B888" s="7" t="s">
        <v>153</v>
      </c>
      <c r="C888" s="7" t="s">
        <v>148</v>
      </c>
      <c r="D888">
        <v>0.95099999999999996</v>
      </c>
      <c r="E888">
        <v>5.42800686187149E-3</v>
      </c>
      <c r="F888">
        <v>-4.6118176294306101E-4</v>
      </c>
      <c r="G888">
        <v>1.9538818237056901E-2</v>
      </c>
      <c r="H888">
        <v>1.9306924103898899E-6</v>
      </c>
      <c r="I888">
        <v>1</v>
      </c>
      <c r="J888">
        <v>1</v>
      </c>
      <c r="K888">
        <v>1</v>
      </c>
      <c r="L888">
        <v>1.62538579713078E-6</v>
      </c>
      <c r="M888">
        <v>2.1433810288611601E-6</v>
      </c>
      <c r="N888">
        <v>1.8380744156020499E-6</v>
      </c>
      <c r="O888">
        <v>8.8879841030940591E-3</v>
      </c>
      <c r="P888">
        <v>23</v>
      </c>
      <c r="Q888">
        <v>0.5</v>
      </c>
      <c r="R888">
        <v>0.02</v>
      </c>
      <c r="S888" s="7" t="s">
        <v>21</v>
      </c>
      <c r="T888" s="7" t="s">
        <v>25</v>
      </c>
      <c r="U888" s="7" t="s">
        <v>21</v>
      </c>
      <c r="V888" s="7" t="s">
        <v>26</v>
      </c>
      <c r="W888" s="7" t="s">
        <v>21</v>
      </c>
      <c r="X888" s="7" t="s">
        <v>27</v>
      </c>
      <c r="Y888">
        <v>0.45</v>
      </c>
      <c r="Z888">
        <v>0.6</v>
      </c>
      <c r="AA888">
        <v>0.05</v>
      </c>
      <c r="AB888">
        <v>0.22576407704329801</v>
      </c>
    </row>
    <row r="889" spans="1:28" x14ac:dyDescent="0.25">
      <c r="A889">
        <v>903</v>
      </c>
      <c r="B889" s="7" t="s">
        <v>153</v>
      </c>
      <c r="C889" s="7" t="s">
        <v>148</v>
      </c>
      <c r="D889">
        <v>0.95699999999999996</v>
      </c>
      <c r="E889">
        <v>5.4269940020587899E-3</v>
      </c>
      <c r="F889">
        <v>-5.6245571543852701E-4</v>
      </c>
      <c r="G889">
        <v>2.9437544284561499E-2</v>
      </c>
      <c r="H889">
        <v>1.94200841470758E-6</v>
      </c>
      <c r="I889">
        <v>1</v>
      </c>
      <c r="J889">
        <v>1</v>
      </c>
      <c r="K889">
        <v>1</v>
      </c>
      <c r="L889">
        <v>1.6753124880162999E-6</v>
      </c>
      <c r="M889">
        <v>2.2583648465370498E-6</v>
      </c>
      <c r="N889">
        <v>1.99166891984577E-6</v>
      </c>
      <c r="O889">
        <v>1.5886698750905402E-2</v>
      </c>
      <c r="P889">
        <v>24</v>
      </c>
      <c r="Q889">
        <v>0.5</v>
      </c>
      <c r="R889">
        <v>0.03</v>
      </c>
      <c r="S889" s="7" t="s">
        <v>21</v>
      </c>
      <c r="T889" s="7" t="s">
        <v>25</v>
      </c>
      <c r="U889" s="7" t="s">
        <v>21</v>
      </c>
      <c r="V889" s="7" t="s">
        <v>26</v>
      </c>
      <c r="W889" s="7" t="s">
        <v>21</v>
      </c>
      <c r="X889" s="7" t="s">
        <v>27</v>
      </c>
      <c r="Y889">
        <v>0.05</v>
      </c>
      <c r="Z889">
        <v>0.2</v>
      </c>
      <c r="AA889">
        <v>0.3</v>
      </c>
      <c r="AB889">
        <v>0.53032283222132603</v>
      </c>
    </row>
    <row r="890" spans="1:28" x14ac:dyDescent="0.25">
      <c r="A890">
        <v>904</v>
      </c>
      <c r="B890" s="7" t="s">
        <v>153</v>
      </c>
      <c r="C890" s="7" t="s">
        <v>148</v>
      </c>
      <c r="D890">
        <v>0.95399999999999996</v>
      </c>
      <c r="E890">
        <v>8.2997567747007395E-3</v>
      </c>
      <c r="F890">
        <v>-8.19942721425151E-4</v>
      </c>
      <c r="G890">
        <v>3.9180057278574799E-2</v>
      </c>
      <c r="H890">
        <v>4.5299018836375996E-6</v>
      </c>
      <c r="I890">
        <v>1</v>
      </c>
      <c r="J890">
        <v>1</v>
      </c>
      <c r="K890">
        <v>1</v>
      </c>
      <c r="L890">
        <v>4.0564826533429701E-6</v>
      </c>
      <c r="M890">
        <v>5.2022079500556799E-6</v>
      </c>
      <c r="N890">
        <v>4.7287887197610504E-6</v>
      </c>
      <c r="O890">
        <v>2.05732050563142E-2</v>
      </c>
      <c r="P890">
        <v>25</v>
      </c>
      <c r="Q890">
        <v>0.5</v>
      </c>
      <c r="R890">
        <v>0.04</v>
      </c>
      <c r="S890" s="7" t="s">
        <v>21</v>
      </c>
      <c r="T890" s="7" t="s">
        <v>25</v>
      </c>
      <c r="U890" s="7" t="s">
        <v>21</v>
      </c>
      <c r="V890" s="7" t="s">
        <v>26</v>
      </c>
      <c r="W890" s="7" t="s">
        <v>21</v>
      </c>
      <c r="X890" s="7" t="s">
        <v>27</v>
      </c>
      <c r="Y890">
        <v>0.3</v>
      </c>
      <c r="Z890">
        <v>0.5</v>
      </c>
      <c r="AA890">
        <v>0.05</v>
      </c>
      <c r="AB890">
        <v>0.28892452774791499</v>
      </c>
    </row>
    <row r="891" spans="1:28" x14ac:dyDescent="0.25">
      <c r="A891">
        <v>905</v>
      </c>
      <c r="B891" s="7" t="s">
        <v>153</v>
      </c>
      <c r="C891" s="7" t="s">
        <v>148</v>
      </c>
      <c r="D891">
        <v>0.96199999999999997</v>
      </c>
      <c r="E891">
        <v>1.0857203312058699E-2</v>
      </c>
      <c r="F891">
        <v>-1.07306743509219E-3</v>
      </c>
      <c r="G891">
        <v>5.8926932564907698E-2</v>
      </c>
      <c r="H891">
        <v>7.7604593786819804E-6</v>
      </c>
      <c r="I891">
        <v>1</v>
      </c>
      <c r="J891">
        <v>1</v>
      </c>
      <c r="K891">
        <v>1</v>
      </c>
      <c r="L891">
        <v>6.2299984887743297E-6</v>
      </c>
      <c r="M891">
        <v>8.9119330989373196E-6</v>
      </c>
      <c r="N891">
        <v>7.3814722090296697E-6</v>
      </c>
      <c r="O891">
        <v>3.3636258863251702E-2</v>
      </c>
      <c r="P891">
        <v>26</v>
      </c>
      <c r="Q891">
        <v>0.5</v>
      </c>
      <c r="R891">
        <v>0.06</v>
      </c>
      <c r="S891" s="7" t="s">
        <v>21</v>
      </c>
      <c r="T891" s="7" t="s">
        <v>25</v>
      </c>
      <c r="U891" s="7" t="s">
        <v>21</v>
      </c>
      <c r="V891" s="7" t="s">
        <v>26</v>
      </c>
      <c r="W891" s="7" t="s">
        <v>21</v>
      </c>
      <c r="X891" s="7" t="s">
        <v>27</v>
      </c>
      <c r="Y891">
        <v>0.2</v>
      </c>
      <c r="Z891">
        <v>0.5</v>
      </c>
      <c r="AA891">
        <v>0.05</v>
      </c>
      <c r="AB891">
        <v>0.28154610295860799</v>
      </c>
    </row>
    <row r="892" spans="1:28" x14ac:dyDescent="0.25">
      <c r="A892">
        <v>906</v>
      </c>
      <c r="B892" s="7" t="s">
        <v>153</v>
      </c>
      <c r="C892" s="7" t="s">
        <v>148</v>
      </c>
      <c r="D892">
        <v>0.97</v>
      </c>
      <c r="E892">
        <v>1.2406207968041901E-2</v>
      </c>
      <c r="F892">
        <v>-1.15863385508655E-3</v>
      </c>
      <c r="G892">
        <v>7.8841366144913605E-2</v>
      </c>
      <c r="H892">
        <v>1.0171258615028601E-5</v>
      </c>
      <c r="I892">
        <v>1</v>
      </c>
      <c r="J892">
        <v>1</v>
      </c>
      <c r="K892">
        <v>1</v>
      </c>
      <c r="L892">
        <v>8.4263824793947106E-6</v>
      </c>
      <c r="M892">
        <v>1.15136910251813E-5</v>
      </c>
      <c r="N892">
        <v>9.7688148895474303E-6</v>
      </c>
      <c r="O892">
        <v>4.8500250622296098E-2</v>
      </c>
      <c r="P892">
        <v>27</v>
      </c>
      <c r="Q892">
        <v>0.5</v>
      </c>
      <c r="R892">
        <v>0.08</v>
      </c>
      <c r="S892" s="7" t="s">
        <v>21</v>
      </c>
      <c r="T892" s="7" t="s">
        <v>25</v>
      </c>
      <c r="U892" s="7" t="s">
        <v>21</v>
      </c>
      <c r="V892" s="7" t="s">
        <v>26</v>
      </c>
      <c r="W892" s="7" t="s">
        <v>21</v>
      </c>
      <c r="X892" s="7" t="s">
        <v>27</v>
      </c>
      <c r="Y892">
        <v>0.1</v>
      </c>
      <c r="Z892">
        <v>0.5</v>
      </c>
      <c r="AA892">
        <v>0.05</v>
      </c>
      <c r="AB892">
        <v>0.27573740809668401</v>
      </c>
    </row>
    <row r="893" spans="1:28" x14ac:dyDescent="0.25">
      <c r="A893">
        <v>907</v>
      </c>
      <c r="B893" s="7" t="s">
        <v>153</v>
      </c>
      <c r="C893" s="7" t="s">
        <v>148</v>
      </c>
      <c r="D893">
        <v>0.96499999999999997</v>
      </c>
      <c r="E893">
        <v>1.8912991491489199E-3</v>
      </c>
      <c r="F893">
        <v>-2.11661638439114E-4</v>
      </c>
      <c r="G893">
        <v>9.7883383615608808E-3</v>
      </c>
      <c r="H893">
        <v>2.35929929668874E-7</v>
      </c>
      <c r="I893">
        <v>1</v>
      </c>
      <c r="J893">
        <v>1</v>
      </c>
      <c r="K893">
        <v>1</v>
      </c>
      <c r="L893">
        <v>1.7959232920533001E-7</v>
      </c>
      <c r="M893">
        <v>2.8073057885560501E-7</v>
      </c>
      <c r="N893">
        <v>2.2439297839206099E-7</v>
      </c>
      <c r="O893">
        <v>3.9352014953621603E-3</v>
      </c>
      <c r="P893">
        <v>28</v>
      </c>
      <c r="Q893">
        <v>0.6</v>
      </c>
      <c r="R893">
        <v>0.01</v>
      </c>
      <c r="S893" s="7" t="s">
        <v>21</v>
      </c>
      <c r="T893" s="7" t="s">
        <v>25</v>
      </c>
      <c r="U893" s="7" t="s">
        <v>21</v>
      </c>
      <c r="V893" s="7" t="s">
        <v>28</v>
      </c>
      <c r="W893" s="7" t="s">
        <v>21</v>
      </c>
      <c r="X893" s="7" t="s">
        <v>29</v>
      </c>
      <c r="Y893">
        <v>0.05</v>
      </c>
      <c r="Z893">
        <v>0.15</v>
      </c>
      <c r="AA893">
        <v>0.5</v>
      </c>
      <c r="AB893">
        <v>0.61487551825078801</v>
      </c>
    </row>
    <row r="894" spans="1:28" x14ac:dyDescent="0.25">
      <c r="A894">
        <v>908</v>
      </c>
      <c r="B894" s="7" t="s">
        <v>153</v>
      </c>
      <c r="C894" s="7" t="s">
        <v>148</v>
      </c>
      <c r="D894">
        <v>0.95199999999999996</v>
      </c>
      <c r="E894">
        <v>4.0014842753484398E-3</v>
      </c>
      <c r="F894">
        <v>-4.8317884623425797E-4</v>
      </c>
      <c r="G894">
        <v>1.9516821153765001E-2</v>
      </c>
      <c r="H894">
        <v>1.05576306423664E-6</v>
      </c>
      <c r="I894">
        <v>1</v>
      </c>
      <c r="J894">
        <v>1</v>
      </c>
      <c r="K894">
        <v>1</v>
      </c>
      <c r="L894">
        <v>9.0156799399118802E-7</v>
      </c>
      <c r="M894">
        <v>1.2892248616849099E-6</v>
      </c>
      <c r="N894">
        <v>1.1350297914394601E-6</v>
      </c>
      <c r="O894">
        <v>7.8646642099545992E-3</v>
      </c>
      <c r="P894">
        <v>29</v>
      </c>
      <c r="Q894">
        <v>0.6</v>
      </c>
      <c r="R894">
        <v>0.02</v>
      </c>
      <c r="S894" s="7" t="s">
        <v>21</v>
      </c>
      <c r="T894" s="7" t="s">
        <v>25</v>
      </c>
      <c r="U894" s="7" t="s">
        <v>21</v>
      </c>
      <c r="V894" s="7" t="s">
        <v>28</v>
      </c>
      <c r="W894" s="7" t="s">
        <v>21</v>
      </c>
      <c r="X894" s="7" t="s">
        <v>29</v>
      </c>
      <c r="Y894">
        <v>0.01</v>
      </c>
      <c r="Z894">
        <v>0.15</v>
      </c>
      <c r="AA894">
        <v>0.5</v>
      </c>
      <c r="AB894">
        <v>0.66692361994151705</v>
      </c>
    </row>
    <row r="895" spans="1:28" x14ac:dyDescent="0.25">
      <c r="A895">
        <v>909</v>
      </c>
      <c r="B895" s="7" t="s">
        <v>153</v>
      </c>
      <c r="C895" s="7" t="s">
        <v>148</v>
      </c>
      <c r="D895">
        <v>0.97</v>
      </c>
      <c r="E895">
        <v>5.0129362641869301E-3</v>
      </c>
      <c r="F895">
        <v>-4.9503434350507301E-4</v>
      </c>
      <c r="G895">
        <v>2.9504965656494901E-2</v>
      </c>
      <c r="H895">
        <v>1.66446416048491E-6</v>
      </c>
      <c r="I895">
        <v>1</v>
      </c>
      <c r="J895">
        <v>1</v>
      </c>
      <c r="K895">
        <v>1</v>
      </c>
      <c r="L895">
        <v>1.37744917122772E-6</v>
      </c>
      <c r="M895">
        <v>1.9095231617344099E-6</v>
      </c>
      <c r="N895">
        <v>1.62250817247722E-6</v>
      </c>
      <c r="O895">
        <v>1.38951326065409E-2</v>
      </c>
      <c r="P895">
        <v>30</v>
      </c>
      <c r="Q895">
        <v>0.6</v>
      </c>
      <c r="R895">
        <v>0.03</v>
      </c>
      <c r="S895" s="7" t="s">
        <v>21</v>
      </c>
      <c r="T895" s="7" t="s">
        <v>25</v>
      </c>
      <c r="U895" s="7" t="s">
        <v>21</v>
      </c>
      <c r="V895" s="7" t="s">
        <v>28</v>
      </c>
      <c r="W895" s="7" t="s">
        <v>21</v>
      </c>
      <c r="X895" s="7" t="s">
        <v>29</v>
      </c>
      <c r="Y895">
        <v>0.35</v>
      </c>
      <c r="Z895">
        <v>0.5</v>
      </c>
      <c r="AA895">
        <v>0.05</v>
      </c>
      <c r="AB895">
        <v>0.274406312032136</v>
      </c>
    </row>
    <row r="896" spans="1:28" x14ac:dyDescent="0.25">
      <c r="A896">
        <v>910</v>
      </c>
      <c r="B896" s="7" t="s">
        <v>153</v>
      </c>
      <c r="C896" s="7" t="s">
        <v>148</v>
      </c>
      <c r="D896">
        <v>0.96599999999999997</v>
      </c>
      <c r="E896">
        <v>6.0812164837574399E-3</v>
      </c>
      <c r="F896">
        <v>-5.8146745644211502E-4</v>
      </c>
      <c r="G896">
        <v>3.9418532543557802E-2</v>
      </c>
      <c r="H896">
        <v>2.4551891088538102E-6</v>
      </c>
      <c r="I896">
        <v>1</v>
      </c>
      <c r="J896">
        <v>1</v>
      </c>
      <c r="K896">
        <v>1</v>
      </c>
      <c r="L896">
        <v>2.02228483821885E-6</v>
      </c>
      <c r="M896">
        <v>2.79329351175507E-6</v>
      </c>
      <c r="N896">
        <v>2.3603892411201098E-6</v>
      </c>
      <c r="O896">
        <v>2.1180453064075899E-2</v>
      </c>
      <c r="P896">
        <v>31</v>
      </c>
      <c r="Q896">
        <v>0.6</v>
      </c>
      <c r="R896">
        <v>0.04</v>
      </c>
      <c r="S896" s="7" t="s">
        <v>21</v>
      </c>
      <c r="T896" s="7" t="s">
        <v>25</v>
      </c>
      <c r="U896" s="7" t="s">
        <v>21</v>
      </c>
      <c r="V896" s="7" t="s">
        <v>28</v>
      </c>
      <c r="W896" s="7" t="s">
        <v>21</v>
      </c>
      <c r="X896" s="7" t="s">
        <v>29</v>
      </c>
      <c r="Y896">
        <v>0.3</v>
      </c>
      <c r="Z896">
        <v>0.5</v>
      </c>
      <c r="AA896">
        <v>0.01</v>
      </c>
      <c r="AB896">
        <v>0.23081783715997201</v>
      </c>
    </row>
    <row r="897" spans="1:28" x14ac:dyDescent="0.25">
      <c r="A897">
        <v>911</v>
      </c>
      <c r="B897" s="7" t="s">
        <v>153</v>
      </c>
      <c r="C897" s="7" t="s">
        <v>148</v>
      </c>
      <c r="D897">
        <v>0.97099999999999997</v>
      </c>
      <c r="E897">
        <v>5.3771712895255997E-3</v>
      </c>
      <c r="F897">
        <v>-5.6772567647383901E-4</v>
      </c>
      <c r="G897">
        <v>5.9432274323526199E-2</v>
      </c>
      <c r="H897">
        <v>1.9625986885846598E-6</v>
      </c>
      <c r="I897">
        <v>1</v>
      </c>
      <c r="J897">
        <v>1</v>
      </c>
      <c r="K897">
        <v>1</v>
      </c>
      <c r="L897">
        <v>1.4157466530120501E-6</v>
      </c>
      <c r="M897">
        <v>2.2849111323123401E-6</v>
      </c>
      <c r="N897">
        <v>1.73805909673973E-6</v>
      </c>
      <c r="O897">
        <v>3.7121014129427997E-2</v>
      </c>
      <c r="P897">
        <v>32</v>
      </c>
      <c r="Q897">
        <v>0.6</v>
      </c>
      <c r="R897">
        <v>0.06</v>
      </c>
      <c r="S897" s="7" t="s">
        <v>21</v>
      </c>
      <c r="T897" s="7" t="s">
        <v>25</v>
      </c>
      <c r="U897" s="7" t="s">
        <v>21</v>
      </c>
      <c r="V897" s="7" t="s">
        <v>28</v>
      </c>
      <c r="W897" s="7" t="s">
        <v>21</v>
      </c>
      <c r="X897" s="7" t="s">
        <v>29</v>
      </c>
      <c r="Y897">
        <v>0.1</v>
      </c>
      <c r="Z897">
        <v>0.3</v>
      </c>
      <c r="AA897">
        <v>0.05</v>
      </c>
      <c r="AB897">
        <v>0.36263303884984599</v>
      </c>
    </row>
    <row r="898" spans="1:28" x14ac:dyDescent="0.25">
      <c r="A898">
        <v>912</v>
      </c>
      <c r="B898" s="7" t="s">
        <v>153</v>
      </c>
      <c r="C898" s="7" t="s">
        <v>148</v>
      </c>
      <c r="D898">
        <v>0.97899999999999998</v>
      </c>
      <c r="E898">
        <v>8.1399506937731899E-3</v>
      </c>
      <c r="F898">
        <v>-8.8250887122763404E-4</v>
      </c>
      <c r="G898">
        <v>7.9117491128772394E-2</v>
      </c>
      <c r="H898">
        <v>4.4583959108174801E-6</v>
      </c>
      <c r="I898">
        <v>1</v>
      </c>
      <c r="J898">
        <v>1</v>
      </c>
      <c r="K898">
        <v>1</v>
      </c>
      <c r="L898">
        <v>3.2743856138385098E-6</v>
      </c>
      <c r="M898">
        <v>5.2372178186129601E-6</v>
      </c>
      <c r="N898">
        <v>4.0532075216339797E-6</v>
      </c>
      <c r="O898">
        <v>4.7196051488879801E-2</v>
      </c>
      <c r="P898">
        <v>33</v>
      </c>
      <c r="Q898">
        <v>0.6</v>
      </c>
      <c r="R898">
        <v>0.08</v>
      </c>
      <c r="S898" s="7" t="s">
        <v>21</v>
      </c>
      <c r="T898" s="7" t="s">
        <v>25</v>
      </c>
      <c r="U898" s="7" t="s">
        <v>21</v>
      </c>
      <c r="V898" s="7" t="s">
        <v>28</v>
      </c>
      <c r="W898" s="7" t="s">
        <v>21</v>
      </c>
      <c r="X898" s="7" t="s">
        <v>29</v>
      </c>
      <c r="Y898">
        <v>0.1</v>
      </c>
      <c r="Z898">
        <v>0.4</v>
      </c>
      <c r="AA898">
        <v>0.05</v>
      </c>
      <c r="AB898">
        <v>0.33124033534639302</v>
      </c>
    </row>
    <row r="899" spans="1:28" x14ac:dyDescent="0.25">
      <c r="A899">
        <v>913</v>
      </c>
      <c r="B899" s="7" t="s">
        <v>153</v>
      </c>
      <c r="C899" s="7" t="s">
        <v>148</v>
      </c>
      <c r="D899">
        <v>0.96899999999999997</v>
      </c>
      <c r="E899">
        <v>1.08084689626422E-2</v>
      </c>
      <c r="F899">
        <v>-1.2583732974388801E-3</v>
      </c>
      <c r="G899">
        <v>9.8741626702561203E-2</v>
      </c>
      <c r="H899">
        <v>7.8264791527031705E-6</v>
      </c>
      <c r="I899">
        <v>1</v>
      </c>
      <c r="J899">
        <v>1</v>
      </c>
      <c r="K899">
        <v>1</v>
      </c>
      <c r="L899">
        <v>5.670683346056E-6</v>
      </c>
      <c r="M899">
        <v>9.4099825084103699E-6</v>
      </c>
      <c r="N899">
        <v>7.2541867017632096E-6</v>
      </c>
      <c r="O899">
        <v>5.5545930094032803E-2</v>
      </c>
      <c r="P899">
        <v>34</v>
      </c>
      <c r="Q899">
        <v>0.6</v>
      </c>
      <c r="R899">
        <v>0.1</v>
      </c>
      <c r="S899" s="7" t="s">
        <v>21</v>
      </c>
      <c r="T899" s="7" t="s">
        <v>25</v>
      </c>
      <c r="U899" s="7" t="s">
        <v>21</v>
      </c>
      <c r="V899" s="7" t="s">
        <v>28</v>
      </c>
      <c r="W899" s="7" t="s">
        <v>21</v>
      </c>
      <c r="X899" s="7" t="s">
        <v>29</v>
      </c>
      <c r="Y899">
        <v>0.1</v>
      </c>
      <c r="Z899">
        <v>0.4</v>
      </c>
      <c r="AA899">
        <v>0.05</v>
      </c>
      <c r="AB899">
        <v>0.40403208331824397</v>
      </c>
    </row>
    <row r="900" spans="1:28" x14ac:dyDescent="0.25">
      <c r="A900">
        <v>914</v>
      </c>
      <c r="B900" s="7" t="s">
        <v>153</v>
      </c>
      <c r="C900" s="7" t="s">
        <v>148</v>
      </c>
      <c r="D900">
        <v>0.98099999999999998</v>
      </c>
      <c r="E900">
        <v>1.2732493607575101E-2</v>
      </c>
      <c r="F900">
        <v>-1.4291544919557799E-3</v>
      </c>
      <c r="G900">
        <v>0.12357084550804399</v>
      </c>
      <c r="H900">
        <v>1.0813750103864199E-5</v>
      </c>
      <c r="I900">
        <v>1</v>
      </c>
      <c r="J900">
        <v>1</v>
      </c>
      <c r="K900">
        <v>1</v>
      </c>
      <c r="L900">
        <v>6.7888215067760804E-6</v>
      </c>
      <c r="M900">
        <v>1.2856232665741599E-5</v>
      </c>
      <c r="N900">
        <v>8.8313040686534694E-6</v>
      </c>
      <c r="O900">
        <v>7.0962765391492905E-2</v>
      </c>
      <c r="P900">
        <v>35</v>
      </c>
      <c r="Q900">
        <v>0.6</v>
      </c>
      <c r="R900">
        <v>0.125</v>
      </c>
      <c r="S900" s="7" t="s">
        <v>21</v>
      </c>
      <c r="T900" s="7" t="s">
        <v>25</v>
      </c>
      <c r="U900" s="7" t="s">
        <v>21</v>
      </c>
      <c r="V900" s="7" t="s">
        <v>28</v>
      </c>
      <c r="W900" s="7" t="s">
        <v>21</v>
      </c>
      <c r="X900" s="7" t="s">
        <v>29</v>
      </c>
      <c r="Y900">
        <v>0.05</v>
      </c>
      <c r="Z900">
        <v>0.4</v>
      </c>
      <c r="AA900">
        <v>0.05</v>
      </c>
      <c r="AB900">
        <v>0.42841165126740999</v>
      </c>
    </row>
    <row r="901" spans="1:28" x14ac:dyDescent="0.25">
      <c r="A901">
        <v>915</v>
      </c>
      <c r="B901" s="7" t="s">
        <v>153</v>
      </c>
      <c r="C901" s="7" t="s">
        <v>148</v>
      </c>
      <c r="D901">
        <v>0.96199999999999997</v>
      </c>
      <c r="E901">
        <v>1.6516003575244201E-2</v>
      </c>
      <c r="F901">
        <v>-1.9471944368287301E-3</v>
      </c>
      <c r="G901">
        <v>0.14805280556317099</v>
      </c>
      <c r="H901">
        <v>1.8215473567874599E-5</v>
      </c>
      <c r="I901">
        <v>1</v>
      </c>
      <c r="J901">
        <v>1</v>
      </c>
      <c r="K901">
        <v>1</v>
      </c>
      <c r="L901">
        <v>1.48356395779024E-5</v>
      </c>
      <c r="M901">
        <v>2.2007039742691402E-5</v>
      </c>
      <c r="N901">
        <v>1.86272057527192E-5</v>
      </c>
      <c r="O901">
        <v>8.3848729296421204E-2</v>
      </c>
      <c r="P901">
        <v>36</v>
      </c>
      <c r="Q901">
        <v>0.6</v>
      </c>
      <c r="R901">
        <v>0.15</v>
      </c>
      <c r="S901" s="7" t="s">
        <v>21</v>
      </c>
      <c r="T901" s="7" t="s">
        <v>25</v>
      </c>
      <c r="U901" s="7" t="s">
        <v>21</v>
      </c>
      <c r="V901" s="7" t="s">
        <v>28</v>
      </c>
      <c r="W901" s="7" t="s">
        <v>21</v>
      </c>
      <c r="X901" s="7" t="s">
        <v>29</v>
      </c>
      <c r="Y901">
        <v>0.05</v>
      </c>
      <c r="Z901">
        <v>0.5</v>
      </c>
      <c r="AA901">
        <v>2.5000000000000001E-2</v>
      </c>
      <c r="AB901">
        <v>0.382452220989838</v>
      </c>
    </row>
    <row r="902" spans="1:28" x14ac:dyDescent="0.25">
      <c r="A902">
        <v>916</v>
      </c>
      <c r="B902" s="7" t="s">
        <v>153</v>
      </c>
      <c r="C902" s="7" t="s">
        <v>148</v>
      </c>
      <c r="D902">
        <v>0.94799999999999995</v>
      </c>
      <c r="E902">
        <v>4.0871966366154101E-3</v>
      </c>
      <c r="F902">
        <v>-2.38421560604154E-4</v>
      </c>
      <c r="G902">
        <v>9.7615784393958495E-3</v>
      </c>
      <c r="H902">
        <v>1.0936893006361001E-6</v>
      </c>
      <c r="I902">
        <v>1</v>
      </c>
      <c r="J902">
        <v>1</v>
      </c>
      <c r="K902">
        <v>1</v>
      </c>
      <c r="L902">
        <v>1.06352107664303E-6</v>
      </c>
      <c r="M902">
        <v>1.15053414119702E-6</v>
      </c>
      <c r="N902">
        <v>1.1203659172039499E-6</v>
      </c>
      <c r="O902">
        <v>5.8820167653487101E-3</v>
      </c>
      <c r="P902">
        <v>37</v>
      </c>
      <c r="Q902">
        <v>0.4</v>
      </c>
      <c r="R902">
        <v>0.01</v>
      </c>
      <c r="S902" s="7" t="s">
        <v>30</v>
      </c>
      <c r="T902" s="7" t="s">
        <v>31</v>
      </c>
      <c r="U902" s="7" t="s">
        <v>30</v>
      </c>
      <c r="V902" s="7" t="s">
        <v>32</v>
      </c>
      <c r="W902" s="7" t="s">
        <v>30</v>
      </c>
      <c r="X902" s="7" t="s">
        <v>33</v>
      </c>
      <c r="Y902">
        <v>2.5000000000000001E-2</v>
      </c>
      <c r="Z902">
        <v>0.15</v>
      </c>
      <c r="AA902">
        <v>0.5</v>
      </c>
      <c r="AB902">
        <v>0.63673926719995</v>
      </c>
    </row>
    <row r="903" spans="1:28" x14ac:dyDescent="0.25">
      <c r="A903">
        <v>917</v>
      </c>
      <c r="B903" s="7" t="s">
        <v>153</v>
      </c>
      <c r="C903" s="7" t="s">
        <v>148</v>
      </c>
      <c r="D903">
        <v>0.94299999999999995</v>
      </c>
      <c r="E903">
        <v>6.8935293053441898E-3</v>
      </c>
      <c r="F903">
        <v>-4.4826420717804699E-4</v>
      </c>
      <c r="G903">
        <v>1.9551735792822E-2</v>
      </c>
      <c r="H903">
        <v>3.1091419671673901E-6</v>
      </c>
      <c r="I903">
        <v>1</v>
      </c>
      <c r="J903">
        <v>1</v>
      </c>
      <c r="K903">
        <v>1</v>
      </c>
      <c r="L903">
        <v>3.0578548218098599E-6</v>
      </c>
      <c r="M903">
        <v>3.3100827666043502E-6</v>
      </c>
      <c r="N903">
        <v>3.25879562124682E-6</v>
      </c>
      <c r="O903">
        <v>1.21724227748773E-2</v>
      </c>
      <c r="P903">
        <v>38</v>
      </c>
      <c r="Q903">
        <v>0.4</v>
      </c>
      <c r="R903">
        <v>0.02</v>
      </c>
      <c r="S903" s="7" t="s">
        <v>30</v>
      </c>
      <c r="T903" s="7" t="s">
        <v>31</v>
      </c>
      <c r="U903" s="7" t="s">
        <v>30</v>
      </c>
      <c r="V903" s="7" t="s">
        <v>32</v>
      </c>
      <c r="W903" s="7" t="s">
        <v>30</v>
      </c>
      <c r="X903" s="7" t="s">
        <v>33</v>
      </c>
      <c r="Y903">
        <v>2.5000000000000001E-2</v>
      </c>
      <c r="Z903">
        <v>0.2</v>
      </c>
      <c r="AA903">
        <v>0.4</v>
      </c>
      <c r="AB903">
        <v>0.57358465017055205</v>
      </c>
    </row>
    <row r="904" spans="1:28" x14ac:dyDescent="0.25">
      <c r="A904">
        <v>918</v>
      </c>
      <c r="B904" s="7" t="s">
        <v>153</v>
      </c>
      <c r="C904" s="7" t="s">
        <v>148</v>
      </c>
      <c r="D904">
        <v>0.96699999999999997</v>
      </c>
      <c r="E904">
        <v>8.2539706624973393E-3</v>
      </c>
      <c r="F904">
        <v>-7.5035045621788898E-4</v>
      </c>
      <c r="G904">
        <v>2.9249649543782098E-2</v>
      </c>
      <c r="H904">
        <v>4.4527468460733603E-6</v>
      </c>
      <c r="I904">
        <v>1</v>
      </c>
      <c r="J904">
        <v>1</v>
      </c>
      <c r="K904">
        <v>1</v>
      </c>
      <c r="L904">
        <v>3.5748340945985299E-6</v>
      </c>
      <c r="M904">
        <v>5.0157726532197501E-6</v>
      </c>
      <c r="N904">
        <v>4.1378599017449197E-6</v>
      </c>
      <c r="O904">
        <v>1.4171493789849301E-2</v>
      </c>
      <c r="P904">
        <v>39</v>
      </c>
      <c r="Q904">
        <v>0.4</v>
      </c>
      <c r="R904">
        <v>0.03</v>
      </c>
      <c r="S904" s="7" t="s">
        <v>30</v>
      </c>
      <c r="T904" s="7" t="s">
        <v>31</v>
      </c>
      <c r="U904" s="7" t="s">
        <v>30</v>
      </c>
      <c r="V904" s="7" t="s">
        <v>32</v>
      </c>
      <c r="W904" s="7" t="s">
        <v>30</v>
      </c>
      <c r="X904" s="7" t="s">
        <v>33</v>
      </c>
      <c r="Y904">
        <v>0.35</v>
      </c>
      <c r="Z904">
        <v>0.55000000000000004</v>
      </c>
      <c r="AA904">
        <v>0.1</v>
      </c>
      <c r="AB904">
        <v>0.30345373233101502</v>
      </c>
    </row>
    <row r="905" spans="1:28" x14ac:dyDescent="0.25">
      <c r="A905">
        <v>919</v>
      </c>
      <c r="B905" s="7" t="s">
        <v>153</v>
      </c>
      <c r="C905" s="7" t="s">
        <v>148</v>
      </c>
      <c r="D905">
        <v>0.95199999999999996</v>
      </c>
      <c r="E905">
        <v>2.1680849077295198E-3</v>
      </c>
      <c r="F905">
        <v>-2.4516713541884098E-4</v>
      </c>
      <c r="G905">
        <v>9.7548328645811894E-3</v>
      </c>
      <c r="H905">
        <v>3.0802644527808198E-7</v>
      </c>
      <c r="I905">
        <v>1</v>
      </c>
      <c r="J905">
        <v>1</v>
      </c>
      <c r="K905">
        <v>1</v>
      </c>
      <c r="L905">
        <v>2.6588806333705698E-7</v>
      </c>
      <c r="M905">
        <v>3.68133369567563E-7</v>
      </c>
      <c r="N905">
        <v>3.2599498762653699E-7</v>
      </c>
      <c r="O905">
        <v>4.1613337562185796E-3</v>
      </c>
      <c r="P905">
        <v>40</v>
      </c>
      <c r="Q905">
        <v>0.5</v>
      </c>
      <c r="R905">
        <v>0.01</v>
      </c>
      <c r="S905" s="7" t="s">
        <v>30</v>
      </c>
      <c r="T905" s="7" t="s">
        <v>31</v>
      </c>
      <c r="U905" s="7" t="s">
        <v>30</v>
      </c>
      <c r="V905" s="7" t="s">
        <v>34</v>
      </c>
      <c r="W905" s="7" t="s">
        <v>30</v>
      </c>
      <c r="X905" s="7" t="s">
        <v>35</v>
      </c>
      <c r="Y905">
        <v>0.5</v>
      </c>
      <c r="Z905">
        <v>0.6</v>
      </c>
      <c r="AA905">
        <v>0.05</v>
      </c>
      <c r="AB905">
        <v>0.17292000275077901</v>
      </c>
    </row>
    <row r="906" spans="1:28" x14ac:dyDescent="0.25">
      <c r="A906">
        <v>920</v>
      </c>
      <c r="B906" s="7" t="s">
        <v>153</v>
      </c>
      <c r="C906" s="7" t="s">
        <v>148</v>
      </c>
      <c r="D906">
        <v>0.96799999999999997</v>
      </c>
      <c r="E906">
        <v>3.57445239165438E-3</v>
      </c>
      <c r="F906">
        <v>-3.8427365184780601E-4</v>
      </c>
      <c r="G906">
        <v>1.9615726348152202E-2</v>
      </c>
      <c r="H906">
        <v>8.4054308586344596E-7</v>
      </c>
      <c r="I906">
        <v>1</v>
      </c>
      <c r="J906">
        <v>1</v>
      </c>
      <c r="K906">
        <v>1</v>
      </c>
      <c r="L906">
        <v>6.8003786975612396E-7</v>
      </c>
      <c r="M906">
        <v>9.8820932536789496E-7</v>
      </c>
      <c r="N906">
        <v>8.2770410926057403E-7</v>
      </c>
      <c r="O906">
        <v>1.03605364284277E-2</v>
      </c>
      <c r="P906">
        <v>41</v>
      </c>
      <c r="Q906">
        <v>0.5</v>
      </c>
      <c r="R906">
        <v>0.02</v>
      </c>
      <c r="S906" s="7" t="s">
        <v>30</v>
      </c>
      <c r="T906" s="7" t="s">
        <v>31</v>
      </c>
      <c r="U906" s="7" t="s">
        <v>30</v>
      </c>
      <c r="V906" s="7" t="s">
        <v>34</v>
      </c>
      <c r="W906" s="7" t="s">
        <v>30</v>
      </c>
      <c r="X906" s="7" t="s">
        <v>35</v>
      </c>
      <c r="Y906">
        <v>0.35</v>
      </c>
      <c r="Z906">
        <v>0.5</v>
      </c>
      <c r="AA906">
        <v>0.05</v>
      </c>
      <c r="AB906">
        <v>0.20421095716347001</v>
      </c>
    </row>
    <row r="907" spans="1:28" x14ac:dyDescent="0.25">
      <c r="A907">
        <v>921</v>
      </c>
      <c r="B907" s="7" t="s">
        <v>153</v>
      </c>
      <c r="C907" s="7" t="s">
        <v>148</v>
      </c>
      <c r="D907">
        <v>0.93799999999999994</v>
      </c>
      <c r="E907">
        <v>8.7214457059855803E-3</v>
      </c>
      <c r="F907">
        <v>-7.5437165944893404E-4</v>
      </c>
      <c r="G907">
        <v>2.9245628340551E-2</v>
      </c>
      <c r="H907">
        <v>4.9816854892341803E-6</v>
      </c>
      <c r="I907">
        <v>1</v>
      </c>
      <c r="J907">
        <v>1</v>
      </c>
      <c r="K907">
        <v>1</v>
      </c>
      <c r="L907">
        <v>4.8852248287816997E-6</v>
      </c>
      <c r="M907">
        <v>5.5507620898139202E-6</v>
      </c>
      <c r="N907">
        <v>5.4543014293614404E-6</v>
      </c>
      <c r="O907">
        <v>1.4277564006579001E-2</v>
      </c>
      <c r="P907">
        <v>42</v>
      </c>
      <c r="Q907">
        <v>0.5</v>
      </c>
      <c r="R907">
        <v>0.03</v>
      </c>
      <c r="S907" s="7" t="s">
        <v>30</v>
      </c>
      <c r="T907" s="7" t="s">
        <v>31</v>
      </c>
      <c r="U907" s="7" t="s">
        <v>30</v>
      </c>
      <c r="V907" s="7" t="s">
        <v>34</v>
      </c>
      <c r="W907" s="7" t="s">
        <v>30</v>
      </c>
      <c r="X907" s="7" t="s">
        <v>35</v>
      </c>
      <c r="Y907">
        <v>0.05</v>
      </c>
      <c r="Z907">
        <v>0.25</v>
      </c>
      <c r="AA907">
        <v>0.4</v>
      </c>
      <c r="AB907">
        <v>0.60561432133979198</v>
      </c>
    </row>
    <row r="908" spans="1:28" x14ac:dyDescent="0.25">
      <c r="A908">
        <v>922</v>
      </c>
      <c r="B908" s="7" t="s">
        <v>153</v>
      </c>
      <c r="C908" s="7" t="s">
        <v>148</v>
      </c>
      <c r="D908">
        <v>0.96499999999999997</v>
      </c>
      <c r="E908">
        <v>7.4865282713606502E-3</v>
      </c>
      <c r="F908">
        <v>-6.6978917396410002E-4</v>
      </c>
      <c r="G908">
        <v>3.9330210826036001E-2</v>
      </c>
      <c r="H908">
        <v>3.6953997666192099E-6</v>
      </c>
      <c r="I908">
        <v>1</v>
      </c>
      <c r="J908">
        <v>1</v>
      </c>
      <c r="K908">
        <v>1</v>
      </c>
      <c r="L908">
        <v>3.1603804256264502E-6</v>
      </c>
      <c r="M908">
        <v>4.1440173041787203E-6</v>
      </c>
      <c r="N908">
        <v>3.6089979631859602E-6</v>
      </c>
      <c r="O908">
        <v>2.48073978366815E-2</v>
      </c>
      <c r="P908">
        <v>43</v>
      </c>
      <c r="Q908">
        <v>0.5</v>
      </c>
      <c r="R908">
        <v>0.04</v>
      </c>
      <c r="S908" s="7" t="s">
        <v>30</v>
      </c>
      <c r="T908" s="7" t="s">
        <v>31</v>
      </c>
      <c r="U908" s="7" t="s">
        <v>30</v>
      </c>
      <c r="V908" s="7" t="s">
        <v>34</v>
      </c>
      <c r="W908" s="7" t="s">
        <v>30</v>
      </c>
      <c r="X908" s="7" t="s">
        <v>35</v>
      </c>
      <c r="Y908">
        <v>0.05</v>
      </c>
      <c r="Z908">
        <v>0.25</v>
      </c>
      <c r="AA908">
        <v>0.2</v>
      </c>
      <c r="AB908">
        <v>0.43235658555032203</v>
      </c>
    </row>
    <row r="909" spans="1:28" x14ac:dyDescent="0.25">
      <c r="A909">
        <v>923</v>
      </c>
      <c r="B909" s="7" t="s">
        <v>153</v>
      </c>
      <c r="C909" s="7" t="s">
        <v>148</v>
      </c>
      <c r="D909">
        <v>0.96599999999999997</v>
      </c>
      <c r="E909">
        <v>9.6849721640365205E-3</v>
      </c>
      <c r="F909">
        <v>-8.5537048929922998E-4</v>
      </c>
      <c r="G909">
        <v>5.9144629510700701E-2</v>
      </c>
      <c r="H909">
        <v>6.1993297932773102E-6</v>
      </c>
      <c r="I909">
        <v>1</v>
      </c>
      <c r="J909">
        <v>1</v>
      </c>
      <c r="K909">
        <v>1</v>
      </c>
      <c r="L909">
        <v>5.04410721022788E-6</v>
      </c>
      <c r="M909">
        <v>6.9309884672413104E-6</v>
      </c>
      <c r="N909">
        <v>5.7757658841918802E-6</v>
      </c>
      <c r="O909">
        <v>3.94461229115061E-2</v>
      </c>
      <c r="P909">
        <v>44</v>
      </c>
      <c r="Q909">
        <v>0.5</v>
      </c>
      <c r="R909">
        <v>0.06</v>
      </c>
      <c r="S909" s="7" t="s">
        <v>30</v>
      </c>
      <c r="T909" s="7" t="s">
        <v>31</v>
      </c>
      <c r="U909" s="7" t="s">
        <v>30</v>
      </c>
      <c r="V909" s="7" t="s">
        <v>34</v>
      </c>
      <c r="W909" s="7" t="s">
        <v>30</v>
      </c>
      <c r="X909" s="7" t="s">
        <v>35</v>
      </c>
      <c r="Y909">
        <v>0.05</v>
      </c>
      <c r="Z909">
        <v>0.25</v>
      </c>
      <c r="AA909">
        <v>0.1</v>
      </c>
      <c r="AB909">
        <v>0.44007467645321202</v>
      </c>
    </row>
    <row r="910" spans="1:28" x14ac:dyDescent="0.25">
      <c r="A910">
        <v>924</v>
      </c>
      <c r="B910" s="7" t="s">
        <v>153</v>
      </c>
      <c r="C910" s="7" t="s">
        <v>148</v>
      </c>
      <c r="D910">
        <v>0.96799999999999997</v>
      </c>
      <c r="E910">
        <v>1.3669223685682901E-2</v>
      </c>
      <c r="F910">
        <v>-1.14583881103122E-3</v>
      </c>
      <c r="G910">
        <v>7.8854161188968805E-2</v>
      </c>
      <c r="H910">
        <v>1.23136154188688E-5</v>
      </c>
      <c r="I910">
        <v>1</v>
      </c>
      <c r="J910">
        <v>1</v>
      </c>
      <c r="K910">
        <v>1</v>
      </c>
      <c r="L910">
        <v>9.95454395436056E-6</v>
      </c>
      <c r="M910">
        <v>1.36265619997343E-5</v>
      </c>
      <c r="N910">
        <v>1.1267490535226E-5</v>
      </c>
      <c r="O910">
        <v>4.9852115466953298E-2</v>
      </c>
      <c r="P910">
        <v>45</v>
      </c>
      <c r="Q910">
        <v>0.5</v>
      </c>
      <c r="R910">
        <v>0.08</v>
      </c>
      <c r="S910" s="7" t="s">
        <v>30</v>
      </c>
      <c r="T910" s="7" t="s">
        <v>31</v>
      </c>
      <c r="U910" s="7" t="s">
        <v>30</v>
      </c>
      <c r="V910" s="7" t="s">
        <v>34</v>
      </c>
      <c r="W910" s="7" t="s">
        <v>30</v>
      </c>
      <c r="X910" s="7" t="s">
        <v>35</v>
      </c>
      <c r="Y910">
        <v>0.05</v>
      </c>
      <c r="Z910">
        <v>0.3</v>
      </c>
      <c r="AA910">
        <v>0.1</v>
      </c>
      <c r="AB910">
        <v>0.46889878368029497</v>
      </c>
    </row>
    <row r="911" spans="1:28" x14ac:dyDescent="0.25">
      <c r="A911">
        <v>925</v>
      </c>
      <c r="B911" s="7" t="s">
        <v>153</v>
      </c>
      <c r="C911" s="7" t="s">
        <v>148</v>
      </c>
      <c r="D911">
        <v>0.95499999999999996</v>
      </c>
      <c r="E911">
        <v>2.5228950875148702E-3</v>
      </c>
      <c r="F911">
        <v>-2.7588562452537902E-4</v>
      </c>
      <c r="G911">
        <v>9.7241143754746E-3</v>
      </c>
      <c r="H911">
        <v>4.1820938451116498E-7</v>
      </c>
      <c r="I911">
        <v>1</v>
      </c>
      <c r="J911">
        <v>1</v>
      </c>
      <c r="K911">
        <v>1</v>
      </c>
      <c r="L911">
        <v>3.53048491138368E-7</v>
      </c>
      <c r="M911">
        <v>4.9432226233092301E-7</v>
      </c>
      <c r="N911">
        <v>4.2916136895812698E-7</v>
      </c>
      <c r="O911">
        <v>4.2117047831510797E-3</v>
      </c>
      <c r="P911">
        <v>46</v>
      </c>
      <c r="Q911">
        <v>0.6</v>
      </c>
      <c r="R911">
        <v>0.01</v>
      </c>
      <c r="S911" s="7" t="s">
        <v>30</v>
      </c>
      <c r="T911" s="7" t="s">
        <v>36</v>
      </c>
      <c r="U911" s="7" t="s">
        <v>30</v>
      </c>
      <c r="V911" s="7" t="s">
        <v>37</v>
      </c>
      <c r="W911" s="7" t="s">
        <v>30</v>
      </c>
      <c r="X911" s="7" t="s">
        <v>38</v>
      </c>
      <c r="Y911">
        <v>0.05</v>
      </c>
      <c r="Z911">
        <v>0.18</v>
      </c>
      <c r="AA911">
        <v>0.5</v>
      </c>
      <c r="AB911">
        <v>0.59615827552502798</v>
      </c>
    </row>
    <row r="912" spans="1:28" x14ac:dyDescent="0.25">
      <c r="A912">
        <v>926</v>
      </c>
      <c r="B912" s="7" t="s">
        <v>153</v>
      </c>
      <c r="C912" s="7" t="s">
        <v>148</v>
      </c>
      <c r="D912">
        <v>0.96099999999999997</v>
      </c>
      <c r="E912">
        <v>4.3260531081890799E-3</v>
      </c>
      <c r="F912">
        <v>-4.55715778429477E-4</v>
      </c>
      <c r="G912">
        <v>1.95442842215705E-2</v>
      </c>
      <c r="H912">
        <v>1.2299532847835301E-6</v>
      </c>
      <c r="I912">
        <v>1</v>
      </c>
      <c r="J912">
        <v>1</v>
      </c>
      <c r="K912">
        <v>1</v>
      </c>
      <c r="L912">
        <v>9.9404839937916503E-7</v>
      </c>
      <c r="M912">
        <v>1.43763015549311E-6</v>
      </c>
      <c r="N912">
        <v>1.20172527008875E-6</v>
      </c>
      <c r="O912">
        <v>9.4409196808677796E-3</v>
      </c>
      <c r="P912">
        <v>47</v>
      </c>
      <c r="Q912">
        <v>0.6</v>
      </c>
      <c r="R912">
        <v>0.02</v>
      </c>
      <c r="S912" s="7" t="s">
        <v>30</v>
      </c>
      <c r="T912" s="7" t="s">
        <v>36</v>
      </c>
      <c r="U912" s="7" t="s">
        <v>30</v>
      </c>
      <c r="V912" s="7" t="s">
        <v>37</v>
      </c>
      <c r="W912" s="7" t="s">
        <v>30</v>
      </c>
      <c r="X912" s="7" t="s">
        <v>38</v>
      </c>
      <c r="Y912">
        <v>0.05</v>
      </c>
      <c r="Z912">
        <v>0.2</v>
      </c>
      <c r="AA912">
        <v>0.4</v>
      </c>
      <c r="AB912">
        <v>0.55917398631245896</v>
      </c>
    </row>
    <row r="913" spans="1:28" x14ac:dyDescent="0.25">
      <c r="A913">
        <v>927</v>
      </c>
      <c r="B913" s="7" t="s">
        <v>153</v>
      </c>
      <c r="C913" s="7" t="s">
        <v>148</v>
      </c>
      <c r="D913">
        <v>0.95299999999999996</v>
      </c>
      <c r="E913">
        <v>7.1549894987403898E-3</v>
      </c>
      <c r="F913">
        <v>-8.3651512101600703E-4</v>
      </c>
      <c r="G913">
        <v>2.9163484878984E-2</v>
      </c>
      <c r="H913">
        <v>3.36078033827029E-6</v>
      </c>
      <c r="I913">
        <v>1</v>
      </c>
      <c r="J913">
        <v>1</v>
      </c>
      <c r="K913">
        <v>1</v>
      </c>
      <c r="L913">
        <v>2.9207436151301299E-6</v>
      </c>
      <c r="M913">
        <v>4.0605378859587198E-6</v>
      </c>
      <c r="N913">
        <v>3.62050116281856E-6</v>
      </c>
      <c r="O913">
        <v>1.30440684210136E-2</v>
      </c>
      <c r="P913">
        <v>48</v>
      </c>
      <c r="Q913">
        <v>0.6</v>
      </c>
      <c r="R913">
        <v>0.03</v>
      </c>
      <c r="S913" s="7" t="s">
        <v>30</v>
      </c>
      <c r="T913" s="7" t="s">
        <v>36</v>
      </c>
      <c r="U913" s="7" t="s">
        <v>30</v>
      </c>
      <c r="V913" s="7" t="s">
        <v>37</v>
      </c>
      <c r="W913" s="7" t="s">
        <v>30</v>
      </c>
      <c r="X913" s="7" t="s">
        <v>38</v>
      </c>
      <c r="Y913">
        <v>0.05</v>
      </c>
      <c r="Z913">
        <v>0.2</v>
      </c>
      <c r="AA913">
        <v>0.4</v>
      </c>
      <c r="AB913">
        <v>0.64761467127402805</v>
      </c>
    </row>
    <row r="914" spans="1:28" x14ac:dyDescent="0.25">
      <c r="A914">
        <v>928</v>
      </c>
      <c r="B914" s="7" t="s">
        <v>153</v>
      </c>
      <c r="C914" s="7" t="s">
        <v>148</v>
      </c>
      <c r="D914">
        <v>0.96899999999999997</v>
      </c>
      <c r="E914">
        <v>7.7460996645986099E-3</v>
      </c>
      <c r="F914">
        <v>-8.5838269830578796E-4</v>
      </c>
      <c r="G914">
        <v>3.9141617301694201E-2</v>
      </c>
      <c r="H914">
        <v>3.9492707151717599E-6</v>
      </c>
      <c r="I914">
        <v>1</v>
      </c>
      <c r="J914">
        <v>1</v>
      </c>
      <c r="K914">
        <v>1</v>
      </c>
      <c r="L914">
        <v>3.0297992191376801E-6</v>
      </c>
      <c r="M914">
        <v>4.68609157192249E-6</v>
      </c>
      <c r="N914">
        <v>3.7666200758884001E-6</v>
      </c>
      <c r="O914">
        <v>2.0220448966291899E-2</v>
      </c>
      <c r="P914">
        <v>49</v>
      </c>
      <c r="Q914">
        <v>0.6</v>
      </c>
      <c r="R914">
        <v>0.04</v>
      </c>
      <c r="S914" s="7" t="s">
        <v>30</v>
      </c>
      <c r="T914" s="7" t="s">
        <v>36</v>
      </c>
      <c r="U914" s="7" t="s">
        <v>30</v>
      </c>
      <c r="V914" s="7" t="s">
        <v>37</v>
      </c>
      <c r="W914" s="7" t="s">
        <v>30</v>
      </c>
      <c r="X914" s="7" t="s">
        <v>38</v>
      </c>
      <c r="Y914">
        <v>0.05</v>
      </c>
      <c r="Z914">
        <v>0.25</v>
      </c>
      <c r="AA914">
        <v>0.3</v>
      </c>
      <c r="AB914">
        <v>0.53330533579316397</v>
      </c>
    </row>
    <row r="915" spans="1:28" x14ac:dyDescent="0.25">
      <c r="A915">
        <v>929</v>
      </c>
      <c r="B915" s="7" t="s">
        <v>153</v>
      </c>
      <c r="C915" s="7" t="s">
        <v>148</v>
      </c>
      <c r="D915">
        <v>0.95899999999999996</v>
      </c>
      <c r="E915">
        <v>1.2619249571428501E-2</v>
      </c>
      <c r="F915">
        <v>-1.37290630347115E-3</v>
      </c>
      <c r="G915">
        <v>5.8627093696528798E-2</v>
      </c>
      <c r="H915">
        <v>1.0453779828639001E-5</v>
      </c>
      <c r="I915">
        <v>1</v>
      </c>
      <c r="J915">
        <v>1</v>
      </c>
      <c r="K915">
        <v>1</v>
      </c>
      <c r="L915">
        <v>8.5647143447829497E-6</v>
      </c>
      <c r="M915">
        <v>1.23386515467498E-5</v>
      </c>
      <c r="N915">
        <v>1.04495860628938E-5</v>
      </c>
      <c r="O915">
        <v>2.7482400735862601E-2</v>
      </c>
      <c r="P915">
        <v>50</v>
      </c>
      <c r="Q915">
        <v>0.6</v>
      </c>
      <c r="R915">
        <v>0.06</v>
      </c>
      <c r="S915" s="7" t="s">
        <v>30</v>
      </c>
      <c r="T915" s="7" t="s">
        <v>36</v>
      </c>
      <c r="U915" s="7" t="s">
        <v>30</v>
      </c>
      <c r="V915" s="7" t="s">
        <v>37</v>
      </c>
      <c r="W915" s="7" t="s">
        <v>30</v>
      </c>
      <c r="X915" s="7" t="s">
        <v>38</v>
      </c>
      <c r="Y915">
        <v>0.05</v>
      </c>
      <c r="Z915">
        <v>0.3</v>
      </c>
      <c r="AA915">
        <v>0.3</v>
      </c>
      <c r="AB915">
        <v>0.58885217741190299</v>
      </c>
    </row>
    <row r="916" spans="1:28" x14ac:dyDescent="0.25">
      <c r="A916">
        <v>930</v>
      </c>
      <c r="B916" s="7" t="s">
        <v>153</v>
      </c>
      <c r="C916" s="7" t="s">
        <v>148</v>
      </c>
      <c r="D916">
        <v>0.95699999999999996</v>
      </c>
      <c r="E916">
        <v>1.47107719363499E-2</v>
      </c>
      <c r="F916">
        <v>-1.34141663776633E-3</v>
      </c>
      <c r="G916">
        <v>7.8658583362233594E-2</v>
      </c>
      <c r="H916">
        <v>1.4203731257068E-5</v>
      </c>
      <c r="I916">
        <v>1</v>
      </c>
      <c r="J916">
        <v>1</v>
      </c>
      <c r="K916">
        <v>1</v>
      </c>
      <c r="L916">
        <v>1.14519264282964E-5</v>
      </c>
      <c r="M916">
        <v>1.6003129853144299E-5</v>
      </c>
      <c r="N916">
        <v>1.32513250243728E-5</v>
      </c>
      <c r="O916">
        <v>4.6442367115085502E-2</v>
      </c>
      <c r="P916">
        <v>51</v>
      </c>
      <c r="Q916">
        <v>0.6</v>
      </c>
      <c r="R916">
        <v>0.08</v>
      </c>
      <c r="S916" s="7" t="s">
        <v>30</v>
      </c>
      <c r="T916" s="7" t="s">
        <v>36</v>
      </c>
      <c r="U916" s="7" t="s">
        <v>30</v>
      </c>
      <c r="V916" s="7" t="s">
        <v>37</v>
      </c>
      <c r="W916" s="7" t="s">
        <v>30</v>
      </c>
      <c r="X916" s="7" t="s">
        <v>38</v>
      </c>
      <c r="Y916">
        <v>0.15</v>
      </c>
      <c r="Z916">
        <v>0.5</v>
      </c>
      <c r="AA916">
        <v>0.05</v>
      </c>
      <c r="AB916">
        <v>0.32110729725430298</v>
      </c>
    </row>
    <row r="917" spans="1:28" x14ac:dyDescent="0.25">
      <c r="A917">
        <v>931</v>
      </c>
      <c r="B917" s="7" t="s">
        <v>153</v>
      </c>
      <c r="C917" s="7" t="s">
        <v>148</v>
      </c>
      <c r="D917">
        <v>0.96599999999999997</v>
      </c>
      <c r="E917">
        <v>1.7347266210681202E-2</v>
      </c>
      <c r="F917">
        <v>-1.58057988640837E-3</v>
      </c>
      <c r="G917">
        <v>9.8419420113591796E-2</v>
      </c>
      <c r="H917">
        <v>1.9758910451027201E-5</v>
      </c>
      <c r="I917">
        <v>1</v>
      </c>
      <c r="J917">
        <v>1</v>
      </c>
      <c r="K917">
        <v>1</v>
      </c>
      <c r="L917">
        <v>1.52099506739919E-5</v>
      </c>
      <c r="M917">
        <v>2.2257143228345902E-5</v>
      </c>
      <c r="N917">
        <v>1.7708183451310601E-5</v>
      </c>
      <c r="O917">
        <v>5.9052244992601602E-2</v>
      </c>
      <c r="P917">
        <v>52</v>
      </c>
      <c r="Q917">
        <v>0.6</v>
      </c>
      <c r="R917">
        <v>0.1</v>
      </c>
      <c r="S917" s="7" t="s">
        <v>30</v>
      </c>
      <c r="T917" s="7" t="s">
        <v>36</v>
      </c>
      <c r="U917" s="7" t="s">
        <v>30</v>
      </c>
      <c r="V917" s="7" t="s">
        <v>37</v>
      </c>
      <c r="W917" s="7" t="s">
        <v>30</v>
      </c>
      <c r="X917" s="7" t="s">
        <v>38</v>
      </c>
      <c r="Y917">
        <v>0.1</v>
      </c>
      <c r="Z917">
        <v>0.5</v>
      </c>
      <c r="AA917">
        <v>0.05</v>
      </c>
      <c r="AB917">
        <v>0.34329455423698402</v>
      </c>
    </row>
    <row r="918" spans="1:28" x14ac:dyDescent="0.25">
      <c r="A918">
        <v>932</v>
      </c>
      <c r="B918" s="7" t="s">
        <v>153</v>
      </c>
      <c r="C918" s="7" t="s">
        <v>148</v>
      </c>
      <c r="D918">
        <v>0.96199999999999997</v>
      </c>
      <c r="E918">
        <v>2.0552365995479299E-2</v>
      </c>
      <c r="F918">
        <v>-1.8565967886929899E-3</v>
      </c>
      <c r="G918">
        <v>0.123143403211307</v>
      </c>
      <c r="H918">
        <v>2.7770818158743699E-5</v>
      </c>
      <c r="I918">
        <v>1</v>
      </c>
      <c r="J918">
        <v>1</v>
      </c>
      <c r="K918">
        <v>1</v>
      </c>
      <c r="L918">
        <v>2.3407698602458198E-5</v>
      </c>
      <c r="M918">
        <v>3.1217769794528803E-5</v>
      </c>
      <c r="N918">
        <v>2.6854650238243299E-5</v>
      </c>
      <c r="O918">
        <v>7.4635886464290105E-2</v>
      </c>
      <c r="P918">
        <v>53</v>
      </c>
      <c r="Q918">
        <v>0.6</v>
      </c>
      <c r="R918">
        <v>0.125</v>
      </c>
      <c r="S918" s="7" t="s">
        <v>30</v>
      </c>
      <c r="T918" s="7" t="s">
        <v>36</v>
      </c>
      <c r="U918" s="7" t="s">
        <v>30</v>
      </c>
      <c r="V918" s="7" t="s">
        <v>37</v>
      </c>
      <c r="W918" s="7" t="s">
        <v>30</v>
      </c>
      <c r="X918" s="7" t="s">
        <v>38</v>
      </c>
      <c r="Y918">
        <v>0.05</v>
      </c>
      <c r="Z918">
        <v>0.5</v>
      </c>
      <c r="AA918">
        <v>0.05</v>
      </c>
      <c r="AB918">
        <v>0.37299154974972598</v>
      </c>
    </row>
    <row r="919" spans="1:28" x14ac:dyDescent="0.25">
      <c r="A919">
        <v>933</v>
      </c>
      <c r="B919" s="7" t="s">
        <v>153</v>
      </c>
      <c r="C919" s="7" t="s">
        <v>148</v>
      </c>
      <c r="D919">
        <v>0.96199999999999997</v>
      </c>
      <c r="E919">
        <v>2.3628174202064901E-2</v>
      </c>
      <c r="F919">
        <v>-2.2536819575320701E-3</v>
      </c>
      <c r="G919">
        <v>0.14774631804246799</v>
      </c>
      <c r="H919">
        <v>3.6696778350413997E-5</v>
      </c>
      <c r="I919">
        <v>1</v>
      </c>
      <c r="J919">
        <v>1</v>
      </c>
      <c r="K919">
        <v>1</v>
      </c>
      <c r="L919">
        <v>3.0180237616999399E-5</v>
      </c>
      <c r="M919">
        <v>4.1775860716119599E-5</v>
      </c>
      <c r="N919">
        <v>3.52593199827049E-5</v>
      </c>
      <c r="O919">
        <v>9.1902841322378498E-2</v>
      </c>
      <c r="P919">
        <v>54</v>
      </c>
      <c r="Q919">
        <v>0.6</v>
      </c>
      <c r="R919">
        <v>0.15</v>
      </c>
      <c r="S919" s="7" t="s">
        <v>30</v>
      </c>
      <c r="T919" s="7" t="s">
        <v>36</v>
      </c>
      <c r="U919" s="7" t="s">
        <v>30</v>
      </c>
      <c r="V919" s="7" t="s">
        <v>37</v>
      </c>
      <c r="W919" s="7" t="s">
        <v>30</v>
      </c>
      <c r="X919" s="7" t="s">
        <v>38</v>
      </c>
      <c r="Y919">
        <v>2.5000000000000001E-2</v>
      </c>
      <c r="Z919">
        <v>0.5</v>
      </c>
      <c r="AA919">
        <v>2.5000000000000001E-2</v>
      </c>
      <c r="AB919">
        <v>0.39008538010569999</v>
      </c>
    </row>
    <row r="920" spans="1:28" x14ac:dyDescent="0.25">
      <c r="A920">
        <v>934</v>
      </c>
      <c r="B920" s="7" t="s">
        <v>153</v>
      </c>
      <c r="C920" s="7" t="s">
        <v>149</v>
      </c>
      <c r="D920">
        <v>0.94099999999999995</v>
      </c>
      <c r="E920">
        <v>4.7884139370556501E-3</v>
      </c>
      <c r="F920">
        <v>-3.2790483191567801E-4</v>
      </c>
      <c r="G920">
        <v>9.6720951680843107E-3</v>
      </c>
      <c r="H920">
        <v>1.5051513073754199E-6</v>
      </c>
      <c r="I920">
        <v>1</v>
      </c>
      <c r="J920">
        <v>1</v>
      </c>
      <c r="K920">
        <v>1</v>
      </c>
      <c r="L920">
        <v>1.3150669638645699E-6</v>
      </c>
      <c r="M920">
        <v>1.61267288616907E-6</v>
      </c>
      <c r="N920">
        <v>1.4225885426582201E-6</v>
      </c>
      <c r="O920">
        <v>4.81776872764649E-3</v>
      </c>
      <c r="P920">
        <v>1</v>
      </c>
      <c r="Q920">
        <v>0.4</v>
      </c>
      <c r="R920">
        <v>0.01</v>
      </c>
      <c r="S920" s="7" t="s">
        <v>13</v>
      </c>
      <c r="T920" s="7" t="s">
        <v>14</v>
      </c>
      <c r="U920" s="7" t="s">
        <v>13</v>
      </c>
      <c r="V920" s="7" t="s">
        <v>15</v>
      </c>
      <c r="W920" s="7" t="s">
        <v>13</v>
      </c>
      <c r="X920" s="7" t="s">
        <v>16</v>
      </c>
      <c r="Y920">
        <v>0.05</v>
      </c>
      <c r="Z920">
        <v>0.2</v>
      </c>
      <c r="AA920">
        <v>0.5</v>
      </c>
      <c r="AB920">
        <v>0.59861605757320102</v>
      </c>
    </row>
    <row r="921" spans="1:28" x14ac:dyDescent="0.25">
      <c r="A921">
        <v>935</v>
      </c>
      <c r="B921" s="7" t="s">
        <v>153</v>
      </c>
      <c r="C921" s="7" t="s">
        <v>149</v>
      </c>
      <c r="D921">
        <v>0.94599999999999995</v>
      </c>
      <c r="E921">
        <v>8.4297641821648606E-3</v>
      </c>
      <c r="F921">
        <v>-6.5844287386013797E-4</v>
      </c>
      <c r="G921">
        <v>1.9341557126139799E-2</v>
      </c>
      <c r="H921">
        <v>4.6583123388316199E-6</v>
      </c>
      <c r="I921">
        <v>1</v>
      </c>
      <c r="J921">
        <v>1</v>
      </c>
      <c r="K921">
        <v>1</v>
      </c>
      <c r="L921">
        <v>4.3898452001023897E-6</v>
      </c>
      <c r="M921">
        <v>5.09185935696882E-6</v>
      </c>
      <c r="N921">
        <v>4.8233922182395898E-6</v>
      </c>
      <c r="O921">
        <v>1.0883800571218301E-2</v>
      </c>
      <c r="P921">
        <v>2</v>
      </c>
      <c r="Q921">
        <v>0.4</v>
      </c>
      <c r="R921">
        <v>0.02</v>
      </c>
      <c r="S921" s="7" t="s">
        <v>13</v>
      </c>
      <c r="T921" s="7" t="s">
        <v>14</v>
      </c>
      <c r="U921" s="7" t="s">
        <v>13</v>
      </c>
      <c r="V921" s="7" t="s">
        <v>15</v>
      </c>
      <c r="W921" s="7" t="s">
        <v>13</v>
      </c>
      <c r="X921" s="7" t="s">
        <v>16</v>
      </c>
      <c r="Y921">
        <v>0.4</v>
      </c>
      <c r="Z921">
        <v>0.6</v>
      </c>
      <c r="AA921">
        <v>0.05</v>
      </c>
      <c r="AB921">
        <v>0.193957528620916</v>
      </c>
    </row>
    <row r="922" spans="1:28" x14ac:dyDescent="0.25">
      <c r="A922">
        <v>936</v>
      </c>
      <c r="B922" s="7" t="s">
        <v>153</v>
      </c>
      <c r="C922" s="7" t="s">
        <v>149</v>
      </c>
      <c r="D922">
        <v>0.94399999999999995</v>
      </c>
      <c r="E922">
        <v>1.1645992664663299E-2</v>
      </c>
      <c r="F922">
        <v>-9.3611570511417804E-4</v>
      </c>
      <c r="G922">
        <v>2.9063884294885801E-2</v>
      </c>
      <c r="H922">
        <v>8.9026655062006006E-6</v>
      </c>
      <c r="I922">
        <v>1</v>
      </c>
      <c r="J922">
        <v>1</v>
      </c>
      <c r="K922">
        <v>1</v>
      </c>
      <c r="L922">
        <v>7.5100759502347396E-6</v>
      </c>
      <c r="M922">
        <v>9.7789781195620096E-6</v>
      </c>
      <c r="N922">
        <v>8.3863885635961503E-6</v>
      </c>
      <c r="O922">
        <v>1.59332568402368E-2</v>
      </c>
      <c r="P922">
        <v>3</v>
      </c>
      <c r="Q922">
        <v>0.4</v>
      </c>
      <c r="R922">
        <v>0.03</v>
      </c>
      <c r="S922" s="7" t="s">
        <v>13</v>
      </c>
      <c r="T922" s="7" t="s">
        <v>14</v>
      </c>
      <c r="U922" s="7" t="s">
        <v>13</v>
      </c>
      <c r="V922" s="7" t="s">
        <v>15</v>
      </c>
      <c r="W922" s="7" t="s">
        <v>13</v>
      </c>
      <c r="X922" s="7" t="s">
        <v>16</v>
      </c>
      <c r="Y922">
        <v>0.1</v>
      </c>
      <c r="Z922">
        <v>0.3</v>
      </c>
      <c r="AA922">
        <v>0.3</v>
      </c>
      <c r="AB922">
        <v>0.49888966872982898</v>
      </c>
    </row>
    <row r="923" spans="1:28" x14ac:dyDescent="0.25">
      <c r="A923">
        <v>937</v>
      </c>
      <c r="B923" s="7" t="s">
        <v>153</v>
      </c>
      <c r="C923" s="7" t="s">
        <v>149</v>
      </c>
      <c r="D923">
        <v>0.94699999999999995</v>
      </c>
      <c r="E923">
        <v>4.0207975688559003E-3</v>
      </c>
      <c r="F923">
        <v>-3.9894560547707998E-4</v>
      </c>
      <c r="G923">
        <v>9.6010543945229104E-3</v>
      </c>
      <c r="H923">
        <v>1.06432098882187E-6</v>
      </c>
      <c r="I923">
        <v>1</v>
      </c>
      <c r="J923">
        <v>1</v>
      </c>
      <c r="K923">
        <v>1</v>
      </c>
      <c r="L923">
        <v>9.44649441763065E-7</v>
      </c>
      <c r="M923">
        <v>1.22347858495134E-6</v>
      </c>
      <c r="N923">
        <v>1.1038070378925399E-6</v>
      </c>
      <c r="O923">
        <v>3.7731180828867602E-3</v>
      </c>
      <c r="P923">
        <v>4</v>
      </c>
      <c r="Q923">
        <v>0.5</v>
      </c>
      <c r="R923">
        <v>0.01</v>
      </c>
      <c r="S923" s="7" t="s">
        <v>13</v>
      </c>
      <c r="T923" s="7" t="s">
        <v>14</v>
      </c>
      <c r="U923" s="7" t="s">
        <v>13</v>
      </c>
      <c r="V923" s="7" t="s">
        <v>17</v>
      </c>
      <c r="W923" s="7" t="s">
        <v>13</v>
      </c>
      <c r="X923" s="7" t="s">
        <v>18</v>
      </c>
      <c r="Y923">
        <v>0.1</v>
      </c>
      <c r="Z923">
        <v>0.2</v>
      </c>
      <c r="AA923">
        <v>0.5</v>
      </c>
      <c r="AB923">
        <v>0.63311837712183905</v>
      </c>
    </row>
    <row r="924" spans="1:28" x14ac:dyDescent="0.25">
      <c r="A924">
        <v>938</v>
      </c>
      <c r="B924" s="7" t="s">
        <v>153</v>
      </c>
      <c r="C924" s="7" t="s">
        <v>149</v>
      </c>
      <c r="D924">
        <v>0.96699999999999997</v>
      </c>
      <c r="E924">
        <v>6.1935684465377399E-3</v>
      </c>
      <c r="F924">
        <v>-5.6754540143044696E-4</v>
      </c>
      <c r="G924">
        <v>1.9432454598569598E-2</v>
      </c>
      <c r="H924">
        <v>2.5249253620489099E-6</v>
      </c>
      <c r="I924">
        <v>1</v>
      </c>
      <c r="J924">
        <v>1</v>
      </c>
      <c r="K924">
        <v>1</v>
      </c>
      <c r="L924">
        <v>2.0291918194230701E-6</v>
      </c>
      <c r="M924">
        <v>2.8470331447337499E-6</v>
      </c>
      <c r="N924">
        <v>2.3512996021079199E-6</v>
      </c>
      <c r="O924">
        <v>9.6343243347392707E-3</v>
      </c>
      <c r="P924">
        <v>5</v>
      </c>
      <c r="Q924">
        <v>0.5</v>
      </c>
      <c r="R924">
        <v>0.02</v>
      </c>
      <c r="S924" s="7" t="s">
        <v>13</v>
      </c>
      <c r="T924" s="7" t="s">
        <v>14</v>
      </c>
      <c r="U924" s="7" t="s">
        <v>13</v>
      </c>
      <c r="V924" s="7" t="s">
        <v>17</v>
      </c>
      <c r="W924" s="7" t="s">
        <v>13</v>
      </c>
      <c r="X924" s="7" t="s">
        <v>18</v>
      </c>
      <c r="Y924">
        <v>0.35</v>
      </c>
      <c r="Z924">
        <v>0.5</v>
      </c>
      <c r="AA924">
        <v>0.1</v>
      </c>
      <c r="AB924">
        <v>0.26328323400324399</v>
      </c>
    </row>
    <row r="925" spans="1:28" x14ac:dyDescent="0.25">
      <c r="A925">
        <v>939</v>
      </c>
      <c r="B925" s="7" t="s">
        <v>153</v>
      </c>
      <c r="C925" s="7" t="s">
        <v>149</v>
      </c>
      <c r="D925">
        <v>0.96099999999999997</v>
      </c>
      <c r="E925">
        <v>9.6942301534036508E-3</v>
      </c>
      <c r="F925">
        <v>-8.9497410434806099E-4</v>
      </c>
      <c r="G925">
        <v>2.91050258956519E-2</v>
      </c>
      <c r="H925">
        <v>6.1813949276570999E-6</v>
      </c>
      <c r="I925">
        <v>1</v>
      </c>
      <c r="J925">
        <v>1</v>
      </c>
      <c r="K925">
        <v>1</v>
      </c>
      <c r="L925">
        <v>4.9190340886576599E-6</v>
      </c>
      <c r="M925">
        <v>6.9823735751107104E-6</v>
      </c>
      <c r="N925">
        <v>5.7200127361112797E-6</v>
      </c>
      <c r="O925">
        <v>1.3084122769326899E-2</v>
      </c>
      <c r="P925">
        <v>6</v>
      </c>
      <c r="Q925">
        <v>0.5</v>
      </c>
      <c r="R925">
        <v>0.03</v>
      </c>
      <c r="S925" s="7" t="s">
        <v>13</v>
      </c>
      <c r="T925" s="7" t="s">
        <v>14</v>
      </c>
      <c r="U925" s="7" t="s">
        <v>13</v>
      </c>
      <c r="V925" s="7" t="s">
        <v>17</v>
      </c>
      <c r="W925" s="7" t="s">
        <v>13</v>
      </c>
      <c r="X925" s="7" t="s">
        <v>18</v>
      </c>
      <c r="Y925">
        <v>0.35</v>
      </c>
      <c r="Z925">
        <v>0.5</v>
      </c>
      <c r="AA925">
        <v>0.1</v>
      </c>
      <c r="AB925">
        <v>0.34879206525343198</v>
      </c>
    </row>
    <row r="926" spans="1:28" x14ac:dyDescent="0.25">
      <c r="A926">
        <v>940</v>
      </c>
      <c r="B926" s="7" t="s">
        <v>153</v>
      </c>
      <c r="C926" s="7" t="s">
        <v>149</v>
      </c>
      <c r="D926">
        <v>0.96799999999999997</v>
      </c>
      <c r="E926">
        <v>7.5294272679457203E-3</v>
      </c>
      <c r="F926">
        <v>-7.1716873523077699E-4</v>
      </c>
      <c r="G926">
        <v>3.9282831264769301E-2</v>
      </c>
      <c r="H926">
        <v>3.8293072788563802E-6</v>
      </c>
      <c r="I926">
        <v>1</v>
      </c>
      <c r="J926">
        <v>1</v>
      </c>
      <c r="K926">
        <v>1</v>
      </c>
      <c r="L926">
        <v>2.60725656980654E-6</v>
      </c>
      <c r="M926">
        <v>4.3436382736488904E-6</v>
      </c>
      <c r="N926">
        <v>3.1215875645990502E-6</v>
      </c>
      <c r="O926">
        <v>2.7286599826020001E-2</v>
      </c>
      <c r="P926">
        <v>7</v>
      </c>
      <c r="Q926">
        <v>0.5</v>
      </c>
      <c r="R926">
        <v>0.04</v>
      </c>
      <c r="S926" s="7" t="s">
        <v>13</v>
      </c>
      <c r="T926" s="7" t="s">
        <v>14</v>
      </c>
      <c r="U926" s="7" t="s">
        <v>13</v>
      </c>
      <c r="V926" s="7" t="s">
        <v>17</v>
      </c>
      <c r="W926" s="7" t="s">
        <v>13</v>
      </c>
      <c r="X926" s="7" t="s">
        <v>18</v>
      </c>
      <c r="Y926">
        <v>0.05</v>
      </c>
      <c r="Z926">
        <v>0.2</v>
      </c>
      <c r="AA926">
        <v>0.1</v>
      </c>
      <c r="AB926">
        <v>0.38837522773044098</v>
      </c>
    </row>
    <row r="927" spans="1:28" x14ac:dyDescent="0.25">
      <c r="A927">
        <v>941</v>
      </c>
      <c r="B927" s="7" t="s">
        <v>153</v>
      </c>
      <c r="C927" s="7" t="s">
        <v>149</v>
      </c>
      <c r="D927">
        <v>0.97099999999999997</v>
      </c>
      <c r="E927">
        <v>1.21065769905177E-2</v>
      </c>
      <c r="F927">
        <v>-1.1264555002716099E-3</v>
      </c>
      <c r="G927">
        <v>5.8873544499728502E-2</v>
      </c>
      <c r="H927">
        <v>9.85946768985807E-6</v>
      </c>
      <c r="I927">
        <v>1</v>
      </c>
      <c r="J927">
        <v>1</v>
      </c>
      <c r="K927">
        <v>1</v>
      </c>
      <c r="L927">
        <v>7.1874501333203399E-6</v>
      </c>
      <c r="M927">
        <v>1.1128369683950199E-5</v>
      </c>
      <c r="N927">
        <v>8.4563521274124997E-6</v>
      </c>
      <c r="O927">
        <v>3.9046364914644902E-2</v>
      </c>
      <c r="P927">
        <v>8</v>
      </c>
      <c r="Q927">
        <v>0.5</v>
      </c>
      <c r="R927">
        <v>0.06</v>
      </c>
      <c r="S927" s="7" t="s">
        <v>13</v>
      </c>
      <c r="T927" s="7" t="s">
        <v>14</v>
      </c>
      <c r="U927" s="7" t="s">
        <v>13</v>
      </c>
      <c r="V927" s="7" t="s">
        <v>17</v>
      </c>
      <c r="W927" s="7" t="s">
        <v>13</v>
      </c>
      <c r="X927" s="7" t="s">
        <v>18</v>
      </c>
      <c r="Y927">
        <v>0.05</v>
      </c>
      <c r="Z927">
        <v>0.3</v>
      </c>
      <c r="AA927">
        <v>0.1</v>
      </c>
      <c r="AB927">
        <v>0.363205586128588</v>
      </c>
    </row>
    <row r="928" spans="1:28" x14ac:dyDescent="0.25">
      <c r="A928">
        <v>942</v>
      </c>
      <c r="B928" s="7" t="s">
        <v>153</v>
      </c>
      <c r="C928" s="7" t="s">
        <v>149</v>
      </c>
      <c r="D928">
        <v>0.96499999999999997</v>
      </c>
      <c r="E928">
        <v>1.7619013274112E-2</v>
      </c>
      <c r="F928">
        <v>-1.77239291033164E-3</v>
      </c>
      <c r="G928">
        <v>7.8227607089668305E-2</v>
      </c>
      <c r="H928">
        <v>2.07628844179481E-5</v>
      </c>
      <c r="I928">
        <v>1</v>
      </c>
      <c r="J928">
        <v>1</v>
      </c>
      <c r="K928">
        <v>1</v>
      </c>
      <c r="L928">
        <v>1.6110343102678799E-5</v>
      </c>
      <c r="M928">
        <v>2.39042610465419E-5</v>
      </c>
      <c r="N928">
        <v>1.9251719731272701E-5</v>
      </c>
      <c r="O928">
        <v>4.8874651974934499E-2</v>
      </c>
      <c r="P928">
        <v>9</v>
      </c>
      <c r="Q928">
        <v>0.5</v>
      </c>
      <c r="R928">
        <v>0.08</v>
      </c>
      <c r="S928" s="7" t="s">
        <v>13</v>
      </c>
      <c r="T928" s="7" t="s">
        <v>14</v>
      </c>
      <c r="U928" s="7" t="s">
        <v>13</v>
      </c>
      <c r="V928" s="7" t="s">
        <v>17</v>
      </c>
      <c r="W928" s="7" t="s">
        <v>13</v>
      </c>
      <c r="X928" s="7" t="s">
        <v>18</v>
      </c>
      <c r="Y928">
        <v>0.05</v>
      </c>
      <c r="Z928">
        <v>0.3</v>
      </c>
      <c r="AA928">
        <v>0.1</v>
      </c>
      <c r="AB928">
        <v>0.45808340975022099</v>
      </c>
    </row>
    <row r="929" spans="1:28" x14ac:dyDescent="0.25">
      <c r="A929">
        <v>943</v>
      </c>
      <c r="B929" s="7" t="s">
        <v>153</v>
      </c>
      <c r="C929" s="7" t="s">
        <v>149</v>
      </c>
      <c r="D929">
        <v>0.96299999999999997</v>
      </c>
      <c r="E929">
        <v>2.8729476358965501E-3</v>
      </c>
      <c r="F929">
        <v>-2.4264997241354099E-4</v>
      </c>
      <c r="G929">
        <v>9.7573500275864606E-3</v>
      </c>
      <c r="H929">
        <v>5.4842123547985397E-7</v>
      </c>
      <c r="I929">
        <v>1</v>
      </c>
      <c r="J929">
        <v>1</v>
      </c>
      <c r="K929">
        <v>1</v>
      </c>
      <c r="L929">
        <v>4.6039339762950901E-7</v>
      </c>
      <c r="M929">
        <v>6.0730024459214605E-7</v>
      </c>
      <c r="N929">
        <v>5.1927240674180203E-7</v>
      </c>
      <c r="O929">
        <v>5.1921841940198903E-3</v>
      </c>
      <c r="P929">
        <v>10</v>
      </c>
      <c r="Q929">
        <v>0.6</v>
      </c>
      <c r="R929">
        <v>0.01</v>
      </c>
      <c r="S929" s="7" t="s">
        <v>13</v>
      </c>
      <c r="T929" s="7" t="s">
        <v>14</v>
      </c>
      <c r="U929" s="7" t="s">
        <v>13</v>
      </c>
      <c r="V929" s="7" t="s">
        <v>19</v>
      </c>
      <c r="W929" s="7" t="s">
        <v>13</v>
      </c>
      <c r="X929" s="7" t="s">
        <v>20</v>
      </c>
      <c r="Y929">
        <v>0.05</v>
      </c>
      <c r="Z929">
        <v>0.15</v>
      </c>
      <c r="AA929">
        <v>0.4</v>
      </c>
      <c r="AB929">
        <v>0.51769604223915999</v>
      </c>
    </row>
    <row r="930" spans="1:28" x14ac:dyDescent="0.25">
      <c r="A930">
        <v>944</v>
      </c>
      <c r="B930" s="7" t="s">
        <v>153</v>
      </c>
      <c r="C930" s="7" t="s">
        <v>149</v>
      </c>
      <c r="D930">
        <v>0.95899999999999996</v>
      </c>
      <c r="E930">
        <v>5.5839198963982904E-3</v>
      </c>
      <c r="F930">
        <v>-5.7702003486309605E-4</v>
      </c>
      <c r="G930">
        <v>1.9422979965136901E-2</v>
      </c>
      <c r="H930">
        <v>2.0689065506926202E-6</v>
      </c>
      <c r="I930">
        <v>1</v>
      </c>
      <c r="J930">
        <v>1</v>
      </c>
      <c r="K930">
        <v>1</v>
      </c>
      <c r="L930">
        <v>1.68201902617217E-6</v>
      </c>
      <c r="M930">
        <v>2.4018586713260301E-6</v>
      </c>
      <c r="N930">
        <v>2.0149711468055799E-6</v>
      </c>
      <c r="O930">
        <v>7.7869538267892197E-3</v>
      </c>
      <c r="P930">
        <v>11</v>
      </c>
      <c r="Q930">
        <v>0.6</v>
      </c>
      <c r="R930">
        <v>0.02</v>
      </c>
      <c r="S930" s="7" t="s">
        <v>13</v>
      </c>
      <c r="T930" s="7" t="s">
        <v>14</v>
      </c>
      <c r="U930" s="7" t="s">
        <v>13</v>
      </c>
      <c r="V930" s="7" t="s">
        <v>19</v>
      </c>
      <c r="W930" s="7" t="s">
        <v>13</v>
      </c>
      <c r="X930" s="7" t="s">
        <v>20</v>
      </c>
      <c r="Y930">
        <v>0.2</v>
      </c>
      <c r="Z930">
        <v>0.3</v>
      </c>
      <c r="AA930">
        <v>0.3</v>
      </c>
      <c r="AB930">
        <v>0.533757258008007</v>
      </c>
    </row>
    <row r="931" spans="1:28" x14ac:dyDescent="0.25">
      <c r="A931">
        <v>945</v>
      </c>
      <c r="B931" s="7" t="s">
        <v>153</v>
      </c>
      <c r="C931" s="7" t="s">
        <v>149</v>
      </c>
      <c r="D931">
        <v>0.96099999999999997</v>
      </c>
      <c r="E931">
        <v>7.4969616585135396E-3</v>
      </c>
      <c r="F931">
        <v>-6.9807746227500903E-4</v>
      </c>
      <c r="G931">
        <v>2.93019225377249E-2</v>
      </c>
      <c r="H931">
        <v>3.7516353129196601E-6</v>
      </c>
      <c r="I931">
        <v>1</v>
      </c>
      <c r="J931">
        <v>1</v>
      </c>
      <c r="K931">
        <v>1</v>
      </c>
      <c r="L931">
        <v>3.2784258847170902E-6</v>
      </c>
      <c r="M931">
        <v>4.2389474562559797E-6</v>
      </c>
      <c r="N931">
        <v>3.7657380280534102E-6</v>
      </c>
      <c r="O931">
        <v>1.4138416520781001E-2</v>
      </c>
      <c r="P931">
        <v>12</v>
      </c>
      <c r="Q931">
        <v>0.6</v>
      </c>
      <c r="R931">
        <v>0.03</v>
      </c>
      <c r="S931" s="7" t="s">
        <v>13</v>
      </c>
      <c r="T931" s="7" t="s">
        <v>14</v>
      </c>
      <c r="U931" s="7" t="s">
        <v>13</v>
      </c>
      <c r="V931" s="7" t="s">
        <v>19</v>
      </c>
      <c r="W931" s="7" t="s">
        <v>13</v>
      </c>
      <c r="X931" s="7" t="s">
        <v>20</v>
      </c>
      <c r="Y931">
        <v>0.1</v>
      </c>
      <c r="Z931">
        <v>0.3</v>
      </c>
      <c r="AA931">
        <v>0.3</v>
      </c>
      <c r="AB931">
        <v>0.470430834585227</v>
      </c>
    </row>
    <row r="932" spans="1:28" x14ac:dyDescent="0.25">
      <c r="A932">
        <v>946</v>
      </c>
      <c r="B932" s="7" t="s">
        <v>153</v>
      </c>
      <c r="C932" s="7" t="s">
        <v>149</v>
      </c>
      <c r="D932">
        <v>0.96699999999999997</v>
      </c>
      <c r="E932">
        <v>8.2641540533395699E-3</v>
      </c>
      <c r="F932">
        <v>-8.1957837431639803E-4</v>
      </c>
      <c r="G932">
        <v>3.9180421625683602E-2</v>
      </c>
      <c r="H932">
        <v>4.6100335330075897E-6</v>
      </c>
      <c r="I932">
        <v>1</v>
      </c>
      <c r="J932">
        <v>1</v>
      </c>
      <c r="K932">
        <v>1</v>
      </c>
      <c r="L932">
        <v>3.48386652311827E-6</v>
      </c>
      <c r="M932">
        <v>5.2817422446546998E-6</v>
      </c>
      <c r="N932">
        <v>4.1555752347653801E-6</v>
      </c>
      <c r="O932">
        <v>2.14730058528225E-2</v>
      </c>
      <c r="P932">
        <v>13</v>
      </c>
      <c r="Q932">
        <v>0.6</v>
      </c>
      <c r="R932">
        <v>0.04</v>
      </c>
      <c r="S932" s="7" t="s">
        <v>13</v>
      </c>
      <c r="T932" s="7" t="s">
        <v>14</v>
      </c>
      <c r="U932" s="7" t="s">
        <v>13</v>
      </c>
      <c r="V932" s="7" t="s">
        <v>19</v>
      </c>
      <c r="W932" s="7" t="s">
        <v>13</v>
      </c>
      <c r="X932" s="7" t="s">
        <v>20</v>
      </c>
      <c r="Y932">
        <v>0.1</v>
      </c>
      <c r="Z932">
        <v>0.3</v>
      </c>
      <c r="AA932">
        <v>0.2</v>
      </c>
      <c r="AB932">
        <v>0.41885705900308901</v>
      </c>
    </row>
    <row r="933" spans="1:28" x14ac:dyDescent="0.25">
      <c r="A933">
        <v>947</v>
      </c>
      <c r="B933" s="7" t="s">
        <v>153</v>
      </c>
      <c r="C933" s="7" t="s">
        <v>149</v>
      </c>
      <c r="D933">
        <v>0.97399999999999998</v>
      </c>
      <c r="E933">
        <v>9.1597088059891703E-3</v>
      </c>
      <c r="F933">
        <v>-8.7021697227518098E-4</v>
      </c>
      <c r="G933">
        <v>5.9129783027724703E-2</v>
      </c>
      <c r="H933">
        <v>5.7414780457216601E-6</v>
      </c>
      <c r="I933">
        <v>1</v>
      </c>
      <c r="J933">
        <v>1</v>
      </c>
      <c r="K933">
        <v>1</v>
      </c>
      <c r="L933">
        <v>3.8413379720115697E-6</v>
      </c>
      <c r="M933">
        <v>6.4987556245574403E-6</v>
      </c>
      <c r="N933">
        <v>4.5986155508473499E-6</v>
      </c>
      <c r="O933">
        <v>3.7507261337206999E-2</v>
      </c>
      <c r="P933">
        <v>14</v>
      </c>
      <c r="Q933">
        <v>0.6</v>
      </c>
      <c r="R933">
        <v>0.06</v>
      </c>
      <c r="S933" s="7" t="s">
        <v>13</v>
      </c>
      <c r="T933" s="7" t="s">
        <v>14</v>
      </c>
      <c r="U933" s="7" t="s">
        <v>13</v>
      </c>
      <c r="V933" s="7" t="s">
        <v>19</v>
      </c>
      <c r="W933" s="7" t="s">
        <v>13</v>
      </c>
      <c r="X933" s="7" t="s">
        <v>20</v>
      </c>
      <c r="Y933">
        <v>0.1</v>
      </c>
      <c r="Z933">
        <v>0.3</v>
      </c>
      <c r="AA933">
        <v>0.05</v>
      </c>
      <c r="AB933">
        <v>0.36707115292703102</v>
      </c>
    </row>
    <row r="934" spans="1:28" x14ac:dyDescent="0.25">
      <c r="A934">
        <v>948</v>
      </c>
      <c r="B934" s="7" t="s">
        <v>153</v>
      </c>
      <c r="C934" s="7" t="s">
        <v>149</v>
      </c>
      <c r="D934">
        <v>0.97899999999999998</v>
      </c>
      <c r="E934">
        <v>1.22070831211912E-2</v>
      </c>
      <c r="F934">
        <v>-1.2490273877323801E-3</v>
      </c>
      <c r="G934">
        <v>7.8750972612267794E-2</v>
      </c>
      <c r="H934">
        <v>1.0194819181491799E-5</v>
      </c>
      <c r="I934">
        <v>1</v>
      </c>
      <c r="J934">
        <v>1</v>
      </c>
      <c r="K934">
        <v>1</v>
      </c>
      <c r="L934">
        <v>7.0185251076685203E-6</v>
      </c>
      <c r="M934">
        <v>1.1754888596797301E-5</v>
      </c>
      <c r="N934">
        <v>8.5785945229740995E-6</v>
      </c>
      <c r="O934">
        <v>5.12876178134163E-2</v>
      </c>
      <c r="P934">
        <v>15</v>
      </c>
      <c r="Q934">
        <v>0.6</v>
      </c>
      <c r="R934">
        <v>0.08</v>
      </c>
      <c r="S934" s="7" t="s">
        <v>13</v>
      </c>
      <c r="T934" s="7" t="s">
        <v>14</v>
      </c>
      <c r="U934" s="7" t="s">
        <v>13</v>
      </c>
      <c r="V934" s="7" t="s">
        <v>19</v>
      </c>
      <c r="W934" s="7" t="s">
        <v>13</v>
      </c>
      <c r="X934" s="7" t="s">
        <v>20</v>
      </c>
      <c r="Y934">
        <v>0.05</v>
      </c>
      <c r="Z934">
        <v>0.3</v>
      </c>
      <c r="AA934">
        <v>0.05</v>
      </c>
      <c r="AB934">
        <v>0.38873854457141199</v>
      </c>
    </row>
    <row r="935" spans="1:28" x14ac:dyDescent="0.25">
      <c r="A935">
        <v>949</v>
      </c>
      <c r="B935" s="7" t="s">
        <v>153</v>
      </c>
      <c r="C935" s="7" t="s">
        <v>149</v>
      </c>
      <c r="D935">
        <v>0.97199999999999998</v>
      </c>
      <c r="E935">
        <v>1.7239742748614902E-2</v>
      </c>
      <c r="F935">
        <v>-1.7223258795965499E-3</v>
      </c>
      <c r="G935">
        <v>9.8277674120403405E-2</v>
      </c>
      <c r="H935">
        <v>2.0066035665842201E-5</v>
      </c>
      <c r="I935">
        <v>1</v>
      </c>
      <c r="J935">
        <v>1</v>
      </c>
      <c r="K935">
        <v>1</v>
      </c>
      <c r="L935">
        <v>1.5197152812497099E-5</v>
      </c>
      <c r="M935">
        <v>2.3032442101370201E-5</v>
      </c>
      <c r="N935">
        <v>1.8163559248025099E-5</v>
      </c>
      <c r="O935">
        <v>6.03859356276059E-2</v>
      </c>
      <c r="P935">
        <v>16</v>
      </c>
      <c r="Q935">
        <v>0.6</v>
      </c>
      <c r="R935">
        <v>0.1</v>
      </c>
      <c r="S935" s="7" t="s">
        <v>13</v>
      </c>
      <c r="T935" s="7" t="s">
        <v>14</v>
      </c>
      <c r="U935" s="7" t="s">
        <v>13</v>
      </c>
      <c r="V935" s="7" t="s">
        <v>19</v>
      </c>
      <c r="W935" s="7" t="s">
        <v>13</v>
      </c>
      <c r="X935" s="7" t="s">
        <v>20</v>
      </c>
      <c r="Y935">
        <v>0.05</v>
      </c>
      <c r="Z935">
        <v>0.3</v>
      </c>
      <c r="AA935">
        <v>0.05</v>
      </c>
      <c r="AB935">
        <v>0.48216255312589801</v>
      </c>
    </row>
    <row r="936" spans="1:28" x14ac:dyDescent="0.25">
      <c r="A936">
        <v>950</v>
      </c>
      <c r="B936" s="7" t="s">
        <v>153</v>
      </c>
      <c r="C936" s="7" t="s">
        <v>149</v>
      </c>
      <c r="D936">
        <v>0.98199999999999998</v>
      </c>
      <c r="E936">
        <v>2.1315432392277501E-2</v>
      </c>
      <c r="F936">
        <v>-2.0657191156939498E-3</v>
      </c>
      <c r="G936">
        <v>0.122934280884306</v>
      </c>
      <c r="H936">
        <v>3.0651955778051202E-5</v>
      </c>
      <c r="I936">
        <v>1</v>
      </c>
      <c r="J936">
        <v>1</v>
      </c>
      <c r="K936">
        <v>1</v>
      </c>
      <c r="L936">
        <v>2.1198368723868501E-5</v>
      </c>
      <c r="M936">
        <v>3.4919151242994598E-5</v>
      </c>
      <c r="N936">
        <v>2.5465564188811901E-5</v>
      </c>
      <c r="O936">
        <v>7.1718132926323203E-2</v>
      </c>
      <c r="P936">
        <v>17</v>
      </c>
      <c r="Q936">
        <v>0.6</v>
      </c>
      <c r="R936">
        <v>0.125</v>
      </c>
      <c r="S936" s="7" t="s">
        <v>13</v>
      </c>
      <c r="T936" s="7" t="s">
        <v>14</v>
      </c>
      <c r="U936" s="7" t="s">
        <v>13</v>
      </c>
      <c r="V936" s="7" t="s">
        <v>19</v>
      </c>
      <c r="W936" s="7" t="s">
        <v>13</v>
      </c>
      <c r="X936" s="7" t="s">
        <v>20</v>
      </c>
      <c r="Y936">
        <v>0.05</v>
      </c>
      <c r="Z936">
        <v>0.4</v>
      </c>
      <c r="AA936">
        <v>0.05</v>
      </c>
      <c r="AB936">
        <v>0.43469558103975903</v>
      </c>
    </row>
    <row r="937" spans="1:28" x14ac:dyDescent="0.25">
      <c r="A937">
        <v>951</v>
      </c>
      <c r="B937" s="7" t="s">
        <v>153</v>
      </c>
      <c r="C937" s="7" t="s">
        <v>149</v>
      </c>
      <c r="D937">
        <v>0.98099999999999998</v>
      </c>
      <c r="E937">
        <v>2.3021177997160601E-2</v>
      </c>
      <c r="F937">
        <v>-2.4669821542876902E-3</v>
      </c>
      <c r="G937">
        <v>0.14753301784571199</v>
      </c>
      <c r="H937">
        <v>3.5934805970793901E-5</v>
      </c>
      <c r="I937">
        <v>1</v>
      </c>
      <c r="J937">
        <v>1</v>
      </c>
      <c r="K937">
        <v>1</v>
      </c>
      <c r="L937">
        <v>2.5826621547897799E-5</v>
      </c>
      <c r="M937">
        <v>4.20208069203679E-5</v>
      </c>
      <c r="N937">
        <v>3.1912622497471798E-5</v>
      </c>
      <c r="O937">
        <v>9.275572899923E-2</v>
      </c>
      <c r="P937">
        <v>18</v>
      </c>
      <c r="Q937">
        <v>0.6</v>
      </c>
      <c r="R937">
        <v>0.15</v>
      </c>
      <c r="S937" s="7" t="s">
        <v>13</v>
      </c>
      <c r="T937" s="7" t="s">
        <v>14</v>
      </c>
      <c r="U937" s="7" t="s">
        <v>13</v>
      </c>
      <c r="V937" s="7" t="s">
        <v>19</v>
      </c>
      <c r="W937" s="7" t="s">
        <v>13</v>
      </c>
      <c r="X937" s="7" t="s">
        <v>20</v>
      </c>
      <c r="Y937">
        <v>0.01</v>
      </c>
      <c r="Z937">
        <v>0.4</v>
      </c>
      <c r="AA937">
        <v>0.01</v>
      </c>
      <c r="AB937">
        <v>0.42009388525159602</v>
      </c>
    </row>
    <row r="938" spans="1:28" x14ac:dyDescent="0.25">
      <c r="A938">
        <v>952</v>
      </c>
      <c r="B938" s="7" t="s">
        <v>153</v>
      </c>
      <c r="C938" s="7" t="s">
        <v>149</v>
      </c>
      <c r="D938">
        <v>0.94499999999999995</v>
      </c>
      <c r="E938">
        <v>4.4499976850755404E-3</v>
      </c>
      <c r="F938">
        <v>-3.4117107987867201E-4</v>
      </c>
      <c r="G938">
        <v>9.6588289201213606E-3</v>
      </c>
      <c r="H938">
        <v>1.2967503078082499E-6</v>
      </c>
      <c r="I938">
        <v>1</v>
      </c>
      <c r="J938">
        <v>1</v>
      </c>
      <c r="K938">
        <v>1</v>
      </c>
      <c r="L938">
        <v>1.17150436582007E-6</v>
      </c>
      <c r="M938">
        <v>1.41314801355383E-6</v>
      </c>
      <c r="N938">
        <v>1.2879020715656501E-6</v>
      </c>
      <c r="O938">
        <v>4.8353529756277403E-3</v>
      </c>
      <c r="P938">
        <v>19</v>
      </c>
      <c r="Q938">
        <v>0.4</v>
      </c>
      <c r="R938">
        <v>0.01</v>
      </c>
      <c r="S938" s="7" t="s">
        <v>21</v>
      </c>
      <c r="T938" s="7" t="s">
        <v>22</v>
      </c>
      <c r="U938" s="7" t="s">
        <v>21</v>
      </c>
      <c r="V938" s="7" t="s">
        <v>23</v>
      </c>
      <c r="W938" s="7" t="s">
        <v>21</v>
      </c>
      <c r="X938" s="7" t="s">
        <v>24</v>
      </c>
      <c r="Y938">
        <v>0.5</v>
      </c>
      <c r="Z938">
        <v>0.6</v>
      </c>
      <c r="AA938">
        <v>0.05</v>
      </c>
      <c r="AB938">
        <v>0.19841911740467</v>
      </c>
    </row>
    <row r="939" spans="1:28" x14ac:dyDescent="0.25">
      <c r="A939">
        <v>953</v>
      </c>
      <c r="B939" s="7" t="s">
        <v>153</v>
      </c>
      <c r="C939" s="7" t="s">
        <v>149</v>
      </c>
      <c r="D939">
        <v>0.94499999999999995</v>
      </c>
      <c r="E939">
        <v>8.8038921241322295E-3</v>
      </c>
      <c r="F939">
        <v>-6.8448327809053405E-4</v>
      </c>
      <c r="G939">
        <v>1.9315516721909402E-2</v>
      </c>
      <c r="H939">
        <v>5.0888198501203296E-6</v>
      </c>
      <c r="I939">
        <v>1</v>
      </c>
      <c r="J939">
        <v>1</v>
      </c>
      <c r="K939">
        <v>1</v>
      </c>
      <c r="L939">
        <v>4.6558022563425902E-6</v>
      </c>
      <c r="M939">
        <v>5.5573372081058897E-6</v>
      </c>
      <c r="N939">
        <v>5.1243196143281503E-6</v>
      </c>
      <c r="O939">
        <v>1.07804099168845E-2</v>
      </c>
      <c r="P939">
        <v>20</v>
      </c>
      <c r="Q939">
        <v>0.4</v>
      </c>
      <c r="R939">
        <v>0.02</v>
      </c>
      <c r="S939" s="7" t="s">
        <v>21</v>
      </c>
      <c r="T939" s="7" t="s">
        <v>22</v>
      </c>
      <c r="U939" s="7" t="s">
        <v>21</v>
      </c>
      <c r="V939" s="7" t="s">
        <v>23</v>
      </c>
      <c r="W939" s="7" t="s">
        <v>21</v>
      </c>
      <c r="X939" s="7" t="s">
        <v>24</v>
      </c>
      <c r="Y939">
        <v>0.05</v>
      </c>
      <c r="Z939">
        <v>0.2</v>
      </c>
      <c r="AA939">
        <v>0.4</v>
      </c>
      <c r="AB939">
        <v>0.58884234920553602</v>
      </c>
    </row>
    <row r="940" spans="1:28" x14ac:dyDescent="0.25">
      <c r="A940">
        <v>954</v>
      </c>
      <c r="B940" s="7" t="s">
        <v>153</v>
      </c>
      <c r="C940" s="7" t="s">
        <v>149</v>
      </c>
      <c r="D940">
        <v>0.95899999999999996</v>
      </c>
      <c r="E940">
        <v>1.15208469297271E-2</v>
      </c>
      <c r="F940">
        <v>-9.22023431516941E-4</v>
      </c>
      <c r="G940">
        <v>2.9077976568483099E-2</v>
      </c>
      <c r="H940">
        <v>8.7214581014806198E-6</v>
      </c>
      <c r="I940">
        <v>1</v>
      </c>
      <c r="J940">
        <v>1</v>
      </c>
      <c r="K940">
        <v>1</v>
      </c>
      <c r="L940">
        <v>6.7989756627891904E-6</v>
      </c>
      <c r="M940">
        <v>9.5715853097468899E-6</v>
      </c>
      <c r="N940">
        <v>7.6491028710554706E-6</v>
      </c>
      <c r="O940">
        <v>1.7576766741799699E-2</v>
      </c>
      <c r="P940">
        <v>21</v>
      </c>
      <c r="Q940">
        <v>0.4</v>
      </c>
      <c r="R940">
        <v>0.03</v>
      </c>
      <c r="S940" s="7" t="s">
        <v>21</v>
      </c>
      <c r="T940" s="7" t="s">
        <v>22</v>
      </c>
      <c r="U940" s="7" t="s">
        <v>21</v>
      </c>
      <c r="V940" s="7" t="s">
        <v>23</v>
      </c>
      <c r="W940" s="7" t="s">
        <v>21</v>
      </c>
      <c r="X940" s="7" t="s">
        <v>24</v>
      </c>
      <c r="Y940">
        <v>0.05</v>
      </c>
      <c r="Z940">
        <v>0.2</v>
      </c>
      <c r="AA940">
        <v>0.3</v>
      </c>
      <c r="AB940">
        <v>0.564728973139068</v>
      </c>
    </row>
    <row r="941" spans="1:28" x14ac:dyDescent="0.25">
      <c r="A941">
        <v>955</v>
      </c>
      <c r="B941" s="7" t="s">
        <v>153</v>
      </c>
      <c r="C941" s="7" t="s">
        <v>149</v>
      </c>
      <c r="D941">
        <v>0.96299999999999997</v>
      </c>
      <c r="E941">
        <v>2.8001774940606202E-3</v>
      </c>
      <c r="F941">
        <v>-2.6511745531853601E-4</v>
      </c>
      <c r="G941">
        <v>9.7348825446814304E-3</v>
      </c>
      <c r="H941">
        <v>5.2034116173641896E-7</v>
      </c>
      <c r="I941">
        <v>1</v>
      </c>
      <c r="J941">
        <v>1</v>
      </c>
      <c r="K941">
        <v>1</v>
      </c>
      <c r="L941">
        <v>4.28458190128393E-7</v>
      </c>
      <c r="M941">
        <v>5.9062842685099505E-7</v>
      </c>
      <c r="N941">
        <v>4.9874545524296899E-7</v>
      </c>
      <c r="O941">
        <v>5.1677352648816103E-3</v>
      </c>
      <c r="P941">
        <v>22</v>
      </c>
      <c r="Q941">
        <v>0.5</v>
      </c>
      <c r="R941">
        <v>0.01</v>
      </c>
      <c r="S941" s="7" t="s">
        <v>21</v>
      </c>
      <c r="T941" s="7" t="s">
        <v>25</v>
      </c>
      <c r="U941" s="7" t="s">
        <v>21</v>
      </c>
      <c r="V941" s="7" t="s">
        <v>26</v>
      </c>
      <c r="W941" s="7" t="s">
        <v>21</v>
      </c>
      <c r="X941" s="7" t="s">
        <v>27</v>
      </c>
      <c r="Y941">
        <v>0.05</v>
      </c>
      <c r="Z941">
        <v>0.15</v>
      </c>
      <c r="AA941">
        <v>0.4</v>
      </c>
      <c r="AB941">
        <v>0.517057060774888</v>
      </c>
    </row>
    <row r="942" spans="1:28" x14ac:dyDescent="0.25">
      <c r="A942">
        <v>956</v>
      </c>
      <c r="B942" s="7" t="s">
        <v>153</v>
      </c>
      <c r="C942" s="7" t="s">
        <v>149</v>
      </c>
      <c r="D942">
        <v>0.95099999999999996</v>
      </c>
      <c r="E942">
        <v>7.6338905034347903E-3</v>
      </c>
      <c r="F942">
        <v>-6.4552928987945198E-4</v>
      </c>
      <c r="G942">
        <v>1.9354470710120499E-2</v>
      </c>
      <c r="H942">
        <v>3.8331512865849801E-6</v>
      </c>
      <c r="I942">
        <v>1</v>
      </c>
      <c r="J942">
        <v>1</v>
      </c>
      <c r="K942">
        <v>1</v>
      </c>
      <c r="L942">
        <v>3.3039706126557599E-6</v>
      </c>
      <c r="M942">
        <v>4.2498593506772502E-6</v>
      </c>
      <c r="N942">
        <v>3.72067867674803E-6</v>
      </c>
      <c r="O942">
        <v>8.8879841030940591E-3</v>
      </c>
      <c r="P942">
        <v>23</v>
      </c>
      <c r="Q942">
        <v>0.5</v>
      </c>
      <c r="R942">
        <v>0.02</v>
      </c>
      <c r="S942" s="7" t="s">
        <v>21</v>
      </c>
      <c r="T942" s="7" t="s">
        <v>25</v>
      </c>
      <c r="U942" s="7" t="s">
        <v>21</v>
      </c>
      <c r="V942" s="7" t="s">
        <v>26</v>
      </c>
      <c r="W942" s="7" t="s">
        <v>21</v>
      </c>
      <c r="X942" s="7" t="s">
        <v>27</v>
      </c>
      <c r="Y942">
        <v>0.45</v>
      </c>
      <c r="Z942">
        <v>0.6</v>
      </c>
      <c r="AA942">
        <v>0.05</v>
      </c>
      <c r="AB942">
        <v>0.22576407704329801</v>
      </c>
    </row>
    <row r="943" spans="1:28" x14ac:dyDescent="0.25">
      <c r="A943">
        <v>957</v>
      </c>
      <c r="B943" s="7" t="s">
        <v>153</v>
      </c>
      <c r="C943" s="7" t="s">
        <v>149</v>
      </c>
      <c r="D943">
        <v>0.96799999999999997</v>
      </c>
      <c r="E943">
        <v>7.7858299871995402E-3</v>
      </c>
      <c r="F943">
        <v>-7.3067034850584104E-4</v>
      </c>
      <c r="G943">
        <v>2.9269329651494199E-2</v>
      </c>
      <c r="H943">
        <v>4.0231695583002704E-6</v>
      </c>
      <c r="I943">
        <v>1</v>
      </c>
      <c r="J943">
        <v>1</v>
      </c>
      <c r="K943">
        <v>1</v>
      </c>
      <c r="L943">
        <v>3.1861274169256802E-6</v>
      </c>
      <c r="M943">
        <v>4.5570487164859198E-6</v>
      </c>
      <c r="N943">
        <v>3.72000657511133E-6</v>
      </c>
      <c r="O943">
        <v>1.5886698750905402E-2</v>
      </c>
      <c r="P943">
        <v>24</v>
      </c>
      <c r="Q943">
        <v>0.5</v>
      </c>
      <c r="R943">
        <v>0.03</v>
      </c>
      <c r="S943" s="7" t="s">
        <v>21</v>
      </c>
      <c r="T943" s="7" t="s">
        <v>25</v>
      </c>
      <c r="U943" s="7" t="s">
        <v>21</v>
      </c>
      <c r="V943" s="7" t="s">
        <v>26</v>
      </c>
      <c r="W943" s="7" t="s">
        <v>21</v>
      </c>
      <c r="X943" s="7" t="s">
        <v>27</v>
      </c>
      <c r="Y943">
        <v>0.05</v>
      </c>
      <c r="Z943">
        <v>0.2</v>
      </c>
      <c r="AA943">
        <v>0.3</v>
      </c>
      <c r="AB943">
        <v>0.53032283222132603</v>
      </c>
    </row>
    <row r="944" spans="1:28" x14ac:dyDescent="0.25">
      <c r="A944">
        <v>958</v>
      </c>
      <c r="B944" s="7" t="s">
        <v>153</v>
      </c>
      <c r="C944" s="7" t="s">
        <v>149</v>
      </c>
      <c r="D944">
        <v>0.96199999999999997</v>
      </c>
      <c r="E944">
        <v>1.18272569537339E-2</v>
      </c>
      <c r="F944">
        <v>-1.0005183845221901E-3</v>
      </c>
      <c r="G944">
        <v>3.8999481615477803E-2</v>
      </c>
      <c r="H944">
        <v>9.2459873538496099E-6</v>
      </c>
      <c r="I944">
        <v>1</v>
      </c>
      <c r="J944">
        <v>1</v>
      </c>
      <c r="K944">
        <v>1</v>
      </c>
      <c r="L944">
        <v>7.4399348156384201E-6</v>
      </c>
      <c r="M944">
        <v>1.0247024391616501E-5</v>
      </c>
      <c r="N944">
        <v>8.4409718534053201E-6</v>
      </c>
      <c r="O944">
        <v>2.05732050563142E-2</v>
      </c>
      <c r="P944">
        <v>25</v>
      </c>
      <c r="Q944">
        <v>0.5</v>
      </c>
      <c r="R944">
        <v>0.04</v>
      </c>
      <c r="S944" s="7" t="s">
        <v>21</v>
      </c>
      <c r="T944" s="7" t="s">
        <v>25</v>
      </c>
      <c r="U944" s="7" t="s">
        <v>21</v>
      </c>
      <c r="V944" s="7" t="s">
        <v>26</v>
      </c>
      <c r="W944" s="7" t="s">
        <v>21</v>
      </c>
      <c r="X944" s="7" t="s">
        <v>27</v>
      </c>
      <c r="Y944">
        <v>0.3</v>
      </c>
      <c r="Z944">
        <v>0.5</v>
      </c>
      <c r="AA944">
        <v>0.05</v>
      </c>
      <c r="AB944">
        <v>0.28892452774791499</v>
      </c>
    </row>
    <row r="945" spans="1:28" x14ac:dyDescent="0.25">
      <c r="A945">
        <v>959</v>
      </c>
      <c r="B945" s="7" t="s">
        <v>153</v>
      </c>
      <c r="C945" s="7" t="s">
        <v>149</v>
      </c>
      <c r="D945">
        <v>0.95899999999999996</v>
      </c>
      <c r="E945">
        <v>1.5605409130572999E-2</v>
      </c>
      <c r="F945">
        <v>-1.3071424462697599E-3</v>
      </c>
      <c r="G945">
        <v>5.8692857553730202E-2</v>
      </c>
      <c r="H945">
        <v>1.6181698932691599E-5</v>
      </c>
      <c r="I945">
        <v>1</v>
      </c>
      <c r="J945">
        <v>1</v>
      </c>
      <c r="K945">
        <v>1</v>
      </c>
      <c r="L945">
        <v>1.2665854401676399E-5</v>
      </c>
      <c r="M945">
        <v>1.78903203075316E-5</v>
      </c>
      <c r="N945">
        <v>1.43744757765165E-5</v>
      </c>
      <c r="O945">
        <v>3.3636258863251702E-2</v>
      </c>
      <c r="P945">
        <v>26</v>
      </c>
      <c r="Q945">
        <v>0.5</v>
      </c>
      <c r="R945">
        <v>0.06</v>
      </c>
      <c r="S945" s="7" t="s">
        <v>21</v>
      </c>
      <c r="T945" s="7" t="s">
        <v>25</v>
      </c>
      <c r="U945" s="7" t="s">
        <v>21</v>
      </c>
      <c r="V945" s="7" t="s">
        <v>26</v>
      </c>
      <c r="W945" s="7" t="s">
        <v>21</v>
      </c>
      <c r="X945" s="7" t="s">
        <v>27</v>
      </c>
      <c r="Y945">
        <v>0.2</v>
      </c>
      <c r="Z945">
        <v>0.5</v>
      </c>
      <c r="AA945">
        <v>0.05</v>
      </c>
      <c r="AB945">
        <v>0.28154610295860799</v>
      </c>
    </row>
    <row r="946" spans="1:28" x14ac:dyDescent="0.25">
      <c r="A946">
        <v>960</v>
      </c>
      <c r="B946" s="7" t="s">
        <v>153</v>
      </c>
      <c r="C946" s="7" t="s">
        <v>149</v>
      </c>
      <c r="D946">
        <v>0.96799999999999997</v>
      </c>
      <c r="E946">
        <v>1.8098874350718299E-2</v>
      </c>
      <c r="F946">
        <v>-1.7287515478402701E-3</v>
      </c>
      <c r="G946">
        <v>7.8271248452159797E-2</v>
      </c>
      <c r="H946">
        <v>2.1816302525639999E-5</v>
      </c>
      <c r="I946">
        <v>1</v>
      </c>
      <c r="J946">
        <v>1</v>
      </c>
      <c r="K946">
        <v>1</v>
      </c>
      <c r="L946">
        <v>1.7399352127793199E-5</v>
      </c>
      <c r="M946">
        <v>2.4804884439800201E-5</v>
      </c>
      <c r="N946">
        <v>2.0387934041953299E-5</v>
      </c>
      <c r="O946">
        <v>4.8500250622296098E-2</v>
      </c>
      <c r="P946">
        <v>27</v>
      </c>
      <c r="Q946">
        <v>0.5</v>
      </c>
      <c r="R946">
        <v>0.08</v>
      </c>
      <c r="S946" s="7" t="s">
        <v>21</v>
      </c>
      <c r="T946" s="7" t="s">
        <v>25</v>
      </c>
      <c r="U946" s="7" t="s">
        <v>21</v>
      </c>
      <c r="V946" s="7" t="s">
        <v>26</v>
      </c>
      <c r="W946" s="7" t="s">
        <v>21</v>
      </c>
      <c r="X946" s="7" t="s">
        <v>27</v>
      </c>
      <c r="Y946">
        <v>0.1</v>
      </c>
      <c r="Z946">
        <v>0.5</v>
      </c>
      <c r="AA946">
        <v>0.05</v>
      </c>
      <c r="AB946">
        <v>0.27573740809668401</v>
      </c>
    </row>
    <row r="947" spans="1:28" x14ac:dyDescent="0.25">
      <c r="A947">
        <v>961</v>
      </c>
      <c r="B947" s="7" t="s">
        <v>153</v>
      </c>
      <c r="C947" s="7" t="s">
        <v>149</v>
      </c>
      <c r="D947">
        <v>0.96</v>
      </c>
      <c r="E947">
        <v>2.6957799689996502E-3</v>
      </c>
      <c r="F947">
        <v>-2.9211905908790701E-4</v>
      </c>
      <c r="G947">
        <v>9.7078809409120795E-3</v>
      </c>
      <c r="H947">
        <v>4.8371323327510398E-7</v>
      </c>
      <c r="I947">
        <v>1</v>
      </c>
      <c r="J947">
        <v>1</v>
      </c>
      <c r="K947">
        <v>1</v>
      </c>
      <c r="L947">
        <v>3.7864294489587101E-7</v>
      </c>
      <c r="M947">
        <v>5.69046777957508E-7</v>
      </c>
      <c r="N947">
        <v>4.6397648957827498E-7</v>
      </c>
      <c r="O947">
        <v>3.9352014953621603E-3</v>
      </c>
      <c r="P947">
        <v>28</v>
      </c>
      <c r="Q947">
        <v>0.6</v>
      </c>
      <c r="R947">
        <v>0.01</v>
      </c>
      <c r="S947" s="7" t="s">
        <v>21</v>
      </c>
      <c r="T947" s="7" t="s">
        <v>25</v>
      </c>
      <c r="U947" s="7" t="s">
        <v>21</v>
      </c>
      <c r="V947" s="7" t="s">
        <v>28</v>
      </c>
      <c r="W947" s="7" t="s">
        <v>21</v>
      </c>
      <c r="X947" s="7" t="s">
        <v>29</v>
      </c>
      <c r="Y947">
        <v>0.05</v>
      </c>
      <c r="Z947">
        <v>0.15</v>
      </c>
      <c r="AA947">
        <v>0.5</v>
      </c>
      <c r="AB947">
        <v>0.61487551825078801</v>
      </c>
    </row>
    <row r="948" spans="1:28" x14ac:dyDescent="0.25">
      <c r="A948">
        <v>962</v>
      </c>
      <c r="B948" s="7" t="s">
        <v>153</v>
      </c>
      <c r="C948" s="7" t="s">
        <v>149</v>
      </c>
      <c r="D948">
        <v>0.96299999999999997</v>
      </c>
      <c r="E948">
        <v>5.6612508519042299E-3</v>
      </c>
      <c r="F948">
        <v>-5.9573273822836903E-4</v>
      </c>
      <c r="G948">
        <v>1.9404267261770899E-2</v>
      </c>
      <c r="H948">
        <v>2.1316047277831598E-6</v>
      </c>
      <c r="I948">
        <v>1</v>
      </c>
      <c r="J948">
        <v>1</v>
      </c>
      <c r="K948">
        <v>1</v>
      </c>
      <c r="L948">
        <v>1.6690071737110599E-6</v>
      </c>
      <c r="M948">
        <v>2.4865022231802401E-6</v>
      </c>
      <c r="N948">
        <v>2.0239046691081298E-6</v>
      </c>
      <c r="O948">
        <v>7.8646642099545992E-3</v>
      </c>
      <c r="P948">
        <v>29</v>
      </c>
      <c r="Q948">
        <v>0.6</v>
      </c>
      <c r="R948">
        <v>0.02</v>
      </c>
      <c r="S948" s="7" t="s">
        <v>21</v>
      </c>
      <c r="T948" s="7" t="s">
        <v>25</v>
      </c>
      <c r="U948" s="7" t="s">
        <v>21</v>
      </c>
      <c r="V948" s="7" t="s">
        <v>28</v>
      </c>
      <c r="W948" s="7" t="s">
        <v>21</v>
      </c>
      <c r="X948" s="7" t="s">
        <v>29</v>
      </c>
      <c r="Y948">
        <v>0.01</v>
      </c>
      <c r="Z948">
        <v>0.15</v>
      </c>
      <c r="AA948">
        <v>0.5</v>
      </c>
      <c r="AB948">
        <v>0.66692361994151705</v>
      </c>
    </row>
    <row r="949" spans="1:28" x14ac:dyDescent="0.25">
      <c r="A949">
        <v>963</v>
      </c>
      <c r="B949" s="7" t="s">
        <v>153</v>
      </c>
      <c r="C949" s="7" t="s">
        <v>149</v>
      </c>
      <c r="D949">
        <v>0.96599999999999997</v>
      </c>
      <c r="E949">
        <v>7.2506055583413899E-3</v>
      </c>
      <c r="F949">
        <v>-7.1538576119924103E-4</v>
      </c>
      <c r="G949">
        <v>2.9284614238800799E-2</v>
      </c>
      <c r="H949">
        <v>3.5222480863444299E-6</v>
      </c>
      <c r="I949">
        <v>1</v>
      </c>
      <c r="J949">
        <v>1</v>
      </c>
      <c r="K949">
        <v>1</v>
      </c>
      <c r="L949">
        <v>2.7904037997673402E-6</v>
      </c>
      <c r="M949">
        <v>4.0340248736710404E-6</v>
      </c>
      <c r="N949">
        <v>3.30218058709396E-6</v>
      </c>
      <c r="O949">
        <v>1.38951326065409E-2</v>
      </c>
      <c r="P949">
        <v>30</v>
      </c>
      <c r="Q949">
        <v>0.6</v>
      </c>
      <c r="R949">
        <v>0.03</v>
      </c>
      <c r="S949" s="7" t="s">
        <v>21</v>
      </c>
      <c r="T949" s="7" t="s">
        <v>25</v>
      </c>
      <c r="U949" s="7" t="s">
        <v>21</v>
      </c>
      <c r="V949" s="7" t="s">
        <v>28</v>
      </c>
      <c r="W949" s="7" t="s">
        <v>21</v>
      </c>
      <c r="X949" s="7" t="s">
        <v>29</v>
      </c>
      <c r="Y949">
        <v>0.35</v>
      </c>
      <c r="Z949">
        <v>0.5</v>
      </c>
      <c r="AA949">
        <v>0.05</v>
      </c>
      <c r="AB949">
        <v>0.274406312032136</v>
      </c>
    </row>
    <row r="950" spans="1:28" x14ac:dyDescent="0.25">
      <c r="A950">
        <v>964</v>
      </c>
      <c r="B950" s="7" t="s">
        <v>153</v>
      </c>
      <c r="C950" s="7" t="s">
        <v>149</v>
      </c>
      <c r="D950">
        <v>0.96599999999999997</v>
      </c>
      <c r="E950">
        <v>8.7649442978364397E-3</v>
      </c>
      <c r="F950">
        <v>-8.3575337880925605E-4</v>
      </c>
      <c r="G950">
        <v>3.9164246621190703E-2</v>
      </c>
      <c r="H950">
        <v>5.1622100108855797E-6</v>
      </c>
      <c r="I950">
        <v>1</v>
      </c>
      <c r="J950">
        <v>1</v>
      </c>
      <c r="K950">
        <v>1</v>
      </c>
      <c r="L950">
        <v>4.0178849272345199E-6</v>
      </c>
      <c r="M950">
        <v>5.8606937210766701E-6</v>
      </c>
      <c r="N950">
        <v>4.7163686374256001E-6</v>
      </c>
      <c r="O950">
        <v>2.1180453064075899E-2</v>
      </c>
      <c r="P950">
        <v>31</v>
      </c>
      <c r="Q950">
        <v>0.6</v>
      </c>
      <c r="R950">
        <v>0.04</v>
      </c>
      <c r="S950" s="7" t="s">
        <v>21</v>
      </c>
      <c r="T950" s="7" t="s">
        <v>25</v>
      </c>
      <c r="U950" s="7" t="s">
        <v>21</v>
      </c>
      <c r="V950" s="7" t="s">
        <v>28</v>
      </c>
      <c r="W950" s="7" t="s">
        <v>21</v>
      </c>
      <c r="X950" s="7" t="s">
        <v>29</v>
      </c>
      <c r="Y950">
        <v>0.3</v>
      </c>
      <c r="Z950">
        <v>0.5</v>
      </c>
      <c r="AA950">
        <v>0.01</v>
      </c>
      <c r="AB950">
        <v>0.23081783715997201</v>
      </c>
    </row>
    <row r="951" spans="1:28" x14ac:dyDescent="0.25">
      <c r="A951">
        <v>965</v>
      </c>
      <c r="B951" s="7" t="s">
        <v>153</v>
      </c>
      <c r="C951" s="7" t="s">
        <v>149</v>
      </c>
      <c r="D951">
        <v>0.98299999999999998</v>
      </c>
      <c r="E951">
        <v>8.1975958827230008E-3</v>
      </c>
      <c r="F951">
        <v>-8.4613183806199097E-4</v>
      </c>
      <c r="G951">
        <v>5.9153868161938003E-2</v>
      </c>
      <c r="H951">
        <v>4.6577201189358399E-6</v>
      </c>
      <c r="I951">
        <v>1</v>
      </c>
      <c r="J951">
        <v>1</v>
      </c>
      <c r="K951">
        <v>1</v>
      </c>
      <c r="L951">
        <v>2.8892621525793298E-6</v>
      </c>
      <c r="M951">
        <v>5.3736592063180104E-6</v>
      </c>
      <c r="N951">
        <v>3.6052012399614999E-6</v>
      </c>
      <c r="O951">
        <v>3.7121014129427997E-2</v>
      </c>
      <c r="P951">
        <v>32</v>
      </c>
      <c r="Q951">
        <v>0.6</v>
      </c>
      <c r="R951">
        <v>0.06</v>
      </c>
      <c r="S951" s="7" t="s">
        <v>21</v>
      </c>
      <c r="T951" s="7" t="s">
        <v>25</v>
      </c>
      <c r="U951" s="7" t="s">
        <v>21</v>
      </c>
      <c r="V951" s="7" t="s">
        <v>28</v>
      </c>
      <c r="W951" s="7" t="s">
        <v>21</v>
      </c>
      <c r="X951" s="7" t="s">
        <v>29</v>
      </c>
      <c r="Y951">
        <v>0.1</v>
      </c>
      <c r="Z951">
        <v>0.3</v>
      </c>
      <c r="AA951">
        <v>0.05</v>
      </c>
      <c r="AB951">
        <v>0.36263303884984599</v>
      </c>
    </row>
    <row r="952" spans="1:28" x14ac:dyDescent="0.25">
      <c r="A952">
        <v>966</v>
      </c>
      <c r="B952" s="7" t="s">
        <v>153</v>
      </c>
      <c r="C952" s="7" t="s">
        <v>149</v>
      </c>
      <c r="D952">
        <v>0.97499999999999998</v>
      </c>
      <c r="E952">
        <v>1.21268322196723E-2</v>
      </c>
      <c r="F952">
        <v>-1.1981590718889801E-3</v>
      </c>
      <c r="G952">
        <v>7.88018409281111E-2</v>
      </c>
      <c r="H952">
        <v>1.00821729566505E-5</v>
      </c>
      <c r="I952">
        <v>1</v>
      </c>
      <c r="J952">
        <v>1</v>
      </c>
      <c r="K952">
        <v>1</v>
      </c>
      <c r="L952">
        <v>6.5167034864989303E-6</v>
      </c>
      <c r="M952">
        <v>1.15177581182003E-5</v>
      </c>
      <c r="N952">
        <v>7.9522886480487793E-6</v>
      </c>
      <c r="O952">
        <v>4.7196051488879801E-2</v>
      </c>
      <c r="P952">
        <v>33</v>
      </c>
      <c r="Q952">
        <v>0.6</v>
      </c>
      <c r="R952">
        <v>0.08</v>
      </c>
      <c r="S952" s="7" t="s">
        <v>21</v>
      </c>
      <c r="T952" s="7" t="s">
        <v>25</v>
      </c>
      <c r="U952" s="7" t="s">
        <v>21</v>
      </c>
      <c r="V952" s="7" t="s">
        <v>28</v>
      </c>
      <c r="W952" s="7" t="s">
        <v>21</v>
      </c>
      <c r="X952" s="7" t="s">
        <v>29</v>
      </c>
      <c r="Y952">
        <v>0.1</v>
      </c>
      <c r="Z952">
        <v>0.4</v>
      </c>
      <c r="AA952">
        <v>0.05</v>
      </c>
      <c r="AB952">
        <v>0.33124033534639302</v>
      </c>
    </row>
    <row r="953" spans="1:28" x14ac:dyDescent="0.25">
      <c r="A953">
        <v>967</v>
      </c>
      <c r="B953" s="7" t="s">
        <v>153</v>
      </c>
      <c r="C953" s="7" t="s">
        <v>149</v>
      </c>
      <c r="D953">
        <v>0.97599999999999998</v>
      </c>
      <c r="E953">
        <v>1.60950168705397E-2</v>
      </c>
      <c r="F953">
        <v>-1.76479766566179E-3</v>
      </c>
      <c r="G953">
        <v>9.8235202334338204E-2</v>
      </c>
      <c r="H953">
        <v>1.7634131078678799E-5</v>
      </c>
      <c r="I953">
        <v>1</v>
      </c>
      <c r="J953">
        <v>1</v>
      </c>
      <c r="K953">
        <v>1</v>
      </c>
      <c r="L953">
        <v>1.16354067306248E-5</v>
      </c>
      <c r="M953">
        <v>2.0748641879404201E-5</v>
      </c>
      <c r="N953">
        <v>1.4749917531350099E-5</v>
      </c>
      <c r="O953">
        <v>5.5545930094032803E-2</v>
      </c>
      <c r="P953">
        <v>34</v>
      </c>
      <c r="Q953">
        <v>0.6</v>
      </c>
      <c r="R953">
        <v>0.1</v>
      </c>
      <c r="S953" s="7" t="s">
        <v>21</v>
      </c>
      <c r="T953" s="7" t="s">
        <v>25</v>
      </c>
      <c r="U953" s="7" t="s">
        <v>21</v>
      </c>
      <c r="V953" s="7" t="s">
        <v>28</v>
      </c>
      <c r="W953" s="7" t="s">
        <v>21</v>
      </c>
      <c r="X953" s="7" t="s">
        <v>29</v>
      </c>
      <c r="Y953">
        <v>0.1</v>
      </c>
      <c r="Z953">
        <v>0.4</v>
      </c>
      <c r="AA953">
        <v>0.05</v>
      </c>
      <c r="AB953">
        <v>0.40403208331824397</v>
      </c>
    </row>
    <row r="954" spans="1:28" x14ac:dyDescent="0.25">
      <c r="A954">
        <v>968</v>
      </c>
      <c r="B954" s="7" t="s">
        <v>153</v>
      </c>
      <c r="C954" s="7" t="s">
        <v>149</v>
      </c>
      <c r="D954">
        <v>0.98299999999999998</v>
      </c>
      <c r="E954">
        <v>1.9162365015276801E-2</v>
      </c>
      <c r="F954">
        <v>-2.1704059069668699E-3</v>
      </c>
      <c r="G954">
        <v>0.122829594093033</v>
      </c>
      <c r="H954">
        <v>2.5047002542550401E-5</v>
      </c>
      <c r="I954">
        <v>1</v>
      </c>
      <c r="J954">
        <v>1</v>
      </c>
      <c r="K954">
        <v>1</v>
      </c>
      <c r="L954">
        <v>1.6774866987047302E-5</v>
      </c>
      <c r="M954">
        <v>2.97576643435471E-5</v>
      </c>
      <c r="N954">
        <v>2.1485528788044E-5</v>
      </c>
      <c r="O954">
        <v>7.0962765391492905E-2</v>
      </c>
      <c r="P954">
        <v>35</v>
      </c>
      <c r="Q954">
        <v>0.6</v>
      </c>
      <c r="R954">
        <v>0.125</v>
      </c>
      <c r="S954" s="7" t="s">
        <v>21</v>
      </c>
      <c r="T954" s="7" t="s">
        <v>25</v>
      </c>
      <c r="U954" s="7" t="s">
        <v>21</v>
      </c>
      <c r="V954" s="7" t="s">
        <v>28</v>
      </c>
      <c r="W954" s="7" t="s">
        <v>21</v>
      </c>
      <c r="X954" s="7" t="s">
        <v>29</v>
      </c>
      <c r="Y954">
        <v>0.05</v>
      </c>
      <c r="Z954">
        <v>0.4</v>
      </c>
      <c r="AA954">
        <v>0.05</v>
      </c>
      <c r="AB954">
        <v>0.42841165126740999</v>
      </c>
    </row>
    <row r="955" spans="1:28" x14ac:dyDescent="0.25">
      <c r="A955">
        <v>969</v>
      </c>
      <c r="B955" s="7" t="s">
        <v>153</v>
      </c>
      <c r="C955" s="7" t="s">
        <v>149</v>
      </c>
      <c r="D955">
        <v>0.97</v>
      </c>
      <c r="E955">
        <v>2.4711795333022198E-2</v>
      </c>
      <c r="F955">
        <v>-2.8429692721665999E-3</v>
      </c>
      <c r="G955">
        <v>0.14715703072783401</v>
      </c>
      <c r="H955">
        <v>4.1272168942548801E-5</v>
      </c>
      <c r="I955">
        <v>1</v>
      </c>
      <c r="J955">
        <v>1</v>
      </c>
      <c r="K955">
        <v>1</v>
      </c>
      <c r="L955">
        <v>2.9038787401354499E-5</v>
      </c>
      <c r="M955">
        <v>4.9354643225032301E-5</v>
      </c>
      <c r="N955">
        <v>3.7121261683838003E-5</v>
      </c>
      <c r="O955">
        <v>8.3848729296421204E-2</v>
      </c>
      <c r="P955">
        <v>36</v>
      </c>
      <c r="Q955">
        <v>0.6</v>
      </c>
      <c r="R955">
        <v>0.15</v>
      </c>
      <c r="S955" s="7" t="s">
        <v>21</v>
      </c>
      <c r="T955" s="7" t="s">
        <v>25</v>
      </c>
      <c r="U955" s="7" t="s">
        <v>21</v>
      </c>
      <c r="V955" s="7" t="s">
        <v>28</v>
      </c>
      <c r="W955" s="7" t="s">
        <v>21</v>
      </c>
      <c r="X955" s="7" t="s">
        <v>29</v>
      </c>
      <c r="Y955">
        <v>0.05</v>
      </c>
      <c r="Z955">
        <v>0.5</v>
      </c>
      <c r="AA955">
        <v>2.5000000000000001E-2</v>
      </c>
      <c r="AB955">
        <v>0.382452220989838</v>
      </c>
    </row>
    <row r="956" spans="1:28" x14ac:dyDescent="0.25">
      <c r="A956">
        <v>970</v>
      </c>
      <c r="B956" s="7" t="s">
        <v>153</v>
      </c>
      <c r="C956" s="7" t="s">
        <v>149</v>
      </c>
      <c r="D956">
        <v>0.95699999999999996</v>
      </c>
      <c r="E956">
        <v>5.7179744508252398E-3</v>
      </c>
      <c r="F956">
        <v>-3.2785598766879598E-4</v>
      </c>
      <c r="G956">
        <v>9.6721440123312095E-3</v>
      </c>
      <c r="H956">
        <v>2.1494345802517299E-6</v>
      </c>
      <c r="I956">
        <v>1</v>
      </c>
      <c r="J956">
        <v>1</v>
      </c>
      <c r="K956">
        <v>1</v>
      </c>
      <c r="L956">
        <v>1.8746359579327001E-6</v>
      </c>
      <c r="M956">
        <v>2.2569241289020098E-6</v>
      </c>
      <c r="N956">
        <v>1.9821255065829802E-6</v>
      </c>
      <c r="O956">
        <v>5.8820167653487101E-3</v>
      </c>
      <c r="P956">
        <v>37</v>
      </c>
      <c r="Q956">
        <v>0.4</v>
      </c>
      <c r="R956">
        <v>0.01</v>
      </c>
      <c r="S956" s="7" t="s">
        <v>30</v>
      </c>
      <c r="T956" s="7" t="s">
        <v>31</v>
      </c>
      <c r="U956" s="7" t="s">
        <v>30</v>
      </c>
      <c r="V956" s="7" t="s">
        <v>32</v>
      </c>
      <c r="W956" s="7" t="s">
        <v>30</v>
      </c>
      <c r="X956" s="7" t="s">
        <v>33</v>
      </c>
      <c r="Y956">
        <v>2.5000000000000001E-2</v>
      </c>
      <c r="Z956">
        <v>0.15</v>
      </c>
      <c r="AA956">
        <v>0.5</v>
      </c>
      <c r="AB956">
        <v>0.63673926719995</v>
      </c>
    </row>
    <row r="957" spans="1:28" x14ac:dyDescent="0.25">
      <c r="A957">
        <v>971</v>
      </c>
      <c r="B957" s="7" t="s">
        <v>153</v>
      </c>
      <c r="C957" s="7" t="s">
        <v>149</v>
      </c>
      <c r="D957">
        <v>0.95599999999999996</v>
      </c>
      <c r="E957">
        <v>9.6331782449142703E-3</v>
      </c>
      <c r="F957">
        <v>-6.0120201440770897E-4</v>
      </c>
      <c r="G957">
        <v>1.9398797985592301E-2</v>
      </c>
      <c r="H957">
        <v>6.0875346819303002E-6</v>
      </c>
      <c r="I957">
        <v>1</v>
      </c>
      <c r="J957">
        <v>1</v>
      </c>
      <c r="K957">
        <v>1</v>
      </c>
      <c r="L957">
        <v>5.3480768482653597E-6</v>
      </c>
      <c r="M957">
        <v>6.44897854405819E-6</v>
      </c>
      <c r="N957">
        <v>5.7095207103932504E-6</v>
      </c>
      <c r="O957">
        <v>1.21724227748773E-2</v>
      </c>
      <c r="P957">
        <v>38</v>
      </c>
      <c r="Q957">
        <v>0.4</v>
      </c>
      <c r="R957">
        <v>0.02</v>
      </c>
      <c r="S957" s="7" t="s">
        <v>30</v>
      </c>
      <c r="T957" s="7" t="s">
        <v>31</v>
      </c>
      <c r="U957" s="7" t="s">
        <v>30</v>
      </c>
      <c r="V957" s="7" t="s">
        <v>32</v>
      </c>
      <c r="W957" s="7" t="s">
        <v>30</v>
      </c>
      <c r="X957" s="7" t="s">
        <v>33</v>
      </c>
      <c r="Y957">
        <v>2.5000000000000001E-2</v>
      </c>
      <c r="Z957">
        <v>0.2</v>
      </c>
      <c r="AA957">
        <v>0.4</v>
      </c>
      <c r="AB957">
        <v>0.57358465017055205</v>
      </c>
    </row>
    <row r="958" spans="1:28" x14ac:dyDescent="0.25">
      <c r="A958">
        <v>972</v>
      </c>
      <c r="B958" s="7" t="s">
        <v>153</v>
      </c>
      <c r="C958" s="7" t="s">
        <v>149</v>
      </c>
      <c r="D958">
        <v>0.94599999999999995</v>
      </c>
      <c r="E958">
        <v>1.1652840079398199E-2</v>
      </c>
      <c r="F958">
        <v>-9.9878206777410591E-4</v>
      </c>
      <c r="G958">
        <v>2.9001217932225799E-2</v>
      </c>
      <c r="H958">
        <v>8.9001186341013299E-6</v>
      </c>
      <c r="I958">
        <v>1</v>
      </c>
      <c r="J958">
        <v>1</v>
      </c>
      <c r="K958">
        <v>1</v>
      </c>
      <c r="L958">
        <v>7.9261935157554898E-6</v>
      </c>
      <c r="M958">
        <v>9.8976842530084496E-6</v>
      </c>
      <c r="N958">
        <v>8.9237591346626095E-6</v>
      </c>
      <c r="O958">
        <v>1.4171493789849301E-2</v>
      </c>
      <c r="P958">
        <v>39</v>
      </c>
      <c r="Q958">
        <v>0.4</v>
      </c>
      <c r="R958">
        <v>0.03</v>
      </c>
      <c r="S958" s="7" t="s">
        <v>30</v>
      </c>
      <c r="T958" s="7" t="s">
        <v>31</v>
      </c>
      <c r="U958" s="7" t="s">
        <v>30</v>
      </c>
      <c r="V958" s="7" t="s">
        <v>32</v>
      </c>
      <c r="W958" s="7" t="s">
        <v>30</v>
      </c>
      <c r="X958" s="7" t="s">
        <v>33</v>
      </c>
      <c r="Y958">
        <v>0.35</v>
      </c>
      <c r="Z958">
        <v>0.55000000000000004</v>
      </c>
      <c r="AA958">
        <v>0.1</v>
      </c>
      <c r="AB958">
        <v>0.30345373233101502</v>
      </c>
    </row>
    <row r="959" spans="1:28" x14ac:dyDescent="0.25">
      <c r="A959">
        <v>973</v>
      </c>
      <c r="B959" s="7" t="s">
        <v>153</v>
      </c>
      <c r="C959" s="7" t="s">
        <v>149</v>
      </c>
      <c r="D959">
        <v>0.96199999999999997</v>
      </c>
      <c r="E959">
        <v>3.0980316256469498E-3</v>
      </c>
      <c r="F959">
        <v>-3.0802600799993002E-4</v>
      </c>
      <c r="G959">
        <v>9.6919739920000997E-3</v>
      </c>
      <c r="H959">
        <v>6.3124650033594597E-7</v>
      </c>
      <c r="I959">
        <v>1</v>
      </c>
      <c r="J959">
        <v>1</v>
      </c>
      <c r="K959">
        <v>1</v>
      </c>
      <c r="L959">
        <v>4.9777273690853497E-7</v>
      </c>
      <c r="M959">
        <v>7.2612652194031805E-7</v>
      </c>
      <c r="N959">
        <v>5.9265275851290799E-7</v>
      </c>
      <c r="O959">
        <v>4.1613337562185796E-3</v>
      </c>
      <c r="P959">
        <v>40</v>
      </c>
      <c r="Q959">
        <v>0.5</v>
      </c>
      <c r="R959">
        <v>0.01</v>
      </c>
      <c r="S959" s="7" t="s">
        <v>30</v>
      </c>
      <c r="T959" s="7" t="s">
        <v>31</v>
      </c>
      <c r="U959" s="7" t="s">
        <v>30</v>
      </c>
      <c r="V959" s="7" t="s">
        <v>34</v>
      </c>
      <c r="W959" s="7" t="s">
        <v>30</v>
      </c>
      <c r="X959" s="7" t="s">
        <v>35</v>
      </c>
      <c r="Y959">
        <v>0.5</v>
      </c>
      <c r="Z959">
        <v>0.6</v>
      </c>
      <c r="AA959">
        <v>0.05</v>
      </c>
      <c r="AB959">
        <v>0.17292000275077901</v>
      </c>
    </row>
    <row r="960" spans="1:28" x14ac:dyDescent="0.25">
      <c r="A960">
        <v>974</v>
      </c>
      <c r="B960" s="7" t="s">
        <v>153</v>
      </c>
      <c r="C960" s="7" t="s">
        <v>149</v>
      </c>
      <c r="D960">
        <v>0.97099999999999997</v>
      </c>
      <c r="E960">
        <v>5.1600175637223503E-3</v>
      </c>
      <c r="F960">
        <v>-5.2309643715160498E-4</v>
      </c>
      <c r="G960">
        <v>1.94769035628484E-2</v>
      </c>
      <c r="H960">
        <v>1.75865934300066E-6</v>
      </c>
      <c r="I960">
        <v>1</v>
      </c>
      <c r="J960">
        <v>1</v>
      </c>
      <c r="K960">
        <v>1</v>
      </c>
      <c r="L960">
        <v>1.27145497327123E-6</v>
      </c>
      <c r="M960">
        <v>2.0322892255613599E-6</v>
      </c>
      <c r="N960">
        <v>1.54508485583193E-6</v>
      </c>
      <c r="O960">
        <v>1.03605364284277E-2</v>
      </c>
      <c r="P960">
        <v>41</v>
      </c>
      <c r="Q960">
        <v>0.5</v>
      </c>
      <c r="R960">
        <v>0.02</v>
      </c>
      <c r="S960" s="7" t="s">
        <v>30</v>
      </c>
      <c r="T960" s="7" t="s">
        <v>31</v>
      </c>
      <c r="U960" s="7" t="s">
        <v>30</v>
      </c>
      <c r="V960" s="7" t="s">
        <v>34</v>
      </c>
      <c r="W960" s="7" t="s">
        <v>30</v>
      </c>
      <c r="X960" s="7" t="s">
        <v>35</v>
      </c>
      <c r="Y960">
        <v>0.35</v>
      </c>
      <c r="Z960">
        <v>0.5</v>
      </c>
      <c r="AA960">
        <v>0.05</v>
      </c>
      <c r="AB960">
        <v>0.20421095716347001</v>
      </c>
    </row>
    <row r="961" spans="1:28" x14ac:dyDescent="0.25">
      <c r="A961">
        <v>975</v>
      </c>
      <c r="B961" s="7" t="s">
        <v>153</v>
      </c>
      <c r="C961" s="7" t="s">
        <v>149</v>
      </c>
      <c r="D961">
        <v>0.95</v>
      </c>
      <c r="E961">
        <v>1.22303938235265E-2</v>
      </c>
      <c r="F961">
        <v>-9.8566819962798893E-4</v>
      </c>
      <c r="G961">
        <v>2.9014331800371999E-2</v>
      </c>
      <c r="H961">
        <v>9.8298309370965806E-6</v>
      </c>
      <c r="I961">
        <v>1</v>
      </c>
      <c r="J961">
        <v>1</v>
      </c>
      <c r="K961">
        <v>1</v>
      </c>
      <c r="L961">
        <v>8.9562315433348597E-6</v>
      </c>
      <c r="M961">
        <v>1.0801372736854499E-5</v>
      </c>
      <c r="N961">
        <v>9.9277733430927395E-6</v>
      </c>
      <c r="O961">
        <v>1.4277564006579001E-2</v>
      </c>
      <c r="P961">
        <v>42</v>
      </c>
      <c r="Q961">
        <v>0.5</v>
      </c>
      <c r="R961">
        <v>0.03</v>
      </c>
      <c r="S961" s="7" t="s">
        <v>30</v>
      </c>
      <c r="T961" s="7" t="s">
        <v>31</v>
      </c>
      <c r="U961" s="7" t="s">
        <v>30</v>
      </c>
      <c r="V961" s="7" t="s">
        <v>34</v>
      </c>
      <c r="W961" s="7" t="s">
        <v>30</v>
      </c>
      <c r="X961" s="7" t="s">
        <v>35</v>
      </c>
      <c r="Y961">
        <v>0.05</v>
      </c>
      <c r="Z961">
        <v>0.25</v>
      </c>
      <c r="AA961">
        <v>0.4</v>
      </c>
      <c r="AB961">
        <v>0.60561432133979198</v>
      </c>
    </row>
    <row r="962" spans="1:28" x14ac:dyDescent="0.25">
      <c r="A962">
        <v>976</v>
      </c>
      <c r="B962" s="7" t="s">
        <v>153</v>
      </c>
      <c r="C962" s="7" t="s">
        <v>149</v>
      </c>
      <c r="D962">
        <v>0.97599999999999998</v>
      </c>
      <c r="E962">
        <v>1.07667507804875E-2</v>
      </c>
      <c r="F962">
        <v>-9.0844192529701204E-4</v>
      </c>
      <c r="G962">
        <v>3.9091558074703103E-2</v>
      </c>
      <c r="H962">
        <v>7.6976915178925996E-6</v>
      </c>
      <c r="I962">
        <v>1</v>
      </c>
      <c r="J962">
        <v>1</v>
      </c>
      <c r="K962">
        <v>1</v>
      </c>
      <c r="L962">
        <v>5.8606900989027397E-6</v>
      </c>
      <c r="M962">
        <v>8.5229582495299394E-6</v>
      </c>
      <c r="N962">
        <v>6.6859568305400897E-6</v>
      </c>
      <c r="O962">
        <v>2.48073978366815E-2</v>
      </c>
      <c r="P962">
        <v>43</v>
      </c>
      <c r="Q962">
        <v>0.5</v>
      </c>
      <c r="R962">
        <v>0.04</v>
      </c>
      <c r="S962" s="7" t="s">
        <v>30</v>
      </c>
      <c r="T962" s="7" t="s">
        <v>31</v>
      </c>
      <c r="U962" s="7" t="s">
        <v>30</v>
      </c>
      <c r="V962" s="7" t="s">
        <v>34</v>
      </c>
      <c r="W962" s="7" t="s">
        <v>30</v>
      </c>
      <c r="X962" s="7" t="s">
        <v>35</v>
      </c>
      <c r="Y962">
        <v>0.05</v>
      </c>
      <c r="Z962">
        <v>0.25</v>
      </c>
      <c r="AA962">
        <v>0.2</v>
      </c>
      <c r="AB962">
        <v>0.43235658555032203</v>
      </c>
    </row>
    <row r="963" spans="1:28" x14ac:dyDescent="0.25">
      <c r="A963">
        <v>977</v>
      </c>
      <c r="B963" s="7" t="s">
        <v>153</v>
      </c>
      <c r="C963" s="7" t="s">
        <v>149</v>
      </c>
      <c r="D963">
        <v>0.96099999999999997</v>
      </c>
      <c r="E963">
        <v>1.40760978408952E-2</v>
      </c>
      <c r="F963">
        <v>-1.2832108859519499E-3</v>
      </c>
      <c r="G963">
        <v>5.8716789114047999E-2</v>
      </c>
      <c r="H963">
        <v>1.3202970506410699E-5</v>
      </c>
      <c r="I963">
        <v>1</v>
      </c>
      <c r="J963">
        <v>1</v>
      </c>
      <c r="K963">
        <v>1</v>
      </c>
      <c r="L963">
        <v>9.8519151155863996E-6</v>
      </c>
      <c r="M963">
        <v>1.4849600684236301E-5</v>
      </c>
      <c r="N963">
        <v>1.1498545293411999E-5</v>
      </c>
      <c r="O963">
        <v>3.94461229115061E-2</v>
      </c>
      <c r="P963">
        <v>44</v>
      </c>
      <c r="Q963">
        <v>0.5</v>
      </c>
      <c r="R963">
        <v>0.06</v>
      </c>
      <c r="S963" s="7" t="s">
        <v>30</v>
      </c>
      <c r="T963" s="7" t="s">
        <v>31</v>
      </c>
      <c r="U963" s="7" t="s">
        <v>30</v>
      </c>
      <c r="V963" s="7" t="s">
        <v>34</v>
      </c>
      <c r="W963" s="7" t="s">
        <v>30</v>
      </c>
      <c r="X963" s="7" t="s">
        <v>35</v>
      </c>
      <c r="Y963">
        <v>0.05</v>
      </c>
      <c r="Z963">
        <v>0.25</v>
      </c>
      <c r="AA963">
        <v>0.1</v>
      </c>
      <c r="AB963">
        <v>0.44007467645321202</v>
      </c>
    </row>
    <row r="964" spans="1:28" x14ac:dyDescent="0.25">
      <c r="A964">
        <v>978</v>
      </c>
      <c r="B964" s="7" t="s">
        <v>153</v>
      </c>
      <c r="C964" s="7" t="s">
        <v>149</v>
      </c>
      <c r="D964">
        <v>0.96099999999999997</v>
      </c>
      <c r="E964">
        <v>1.9848694567103101E-2</v>
      </c>
      <c r="F964">
        <v>-1.92015570780114E-3</v>
      </c>
      <c r="G964">
        <v>7.8079844292198899E-2</v>
      </c>
      <c r="H964">
        <v>2.6168213371915101E-5</v>
      </c>
      <c r="I964">
        <v>1</v>
      </c>
      <c r="J964">
        <v>1</v>
      </c>
      <c r="K964">
        <v>1</v>
      </c>
      <c r="L964">
        <v>2.0397996189206499E-5</v>
      </c>
      <c r="M964">
        <v>2.98552113141164E-5</v>
      </c>
      <c r="N964">
        <v>2.40849941314079E-5</v>
      </c>
      <c r="O964">
        <v>4.9852115466953298E-2</v>
      </c>
      <c r="P964">
        <v>45</v>
      </c>
      <c r="Q964">
        <v>0.5</v>
      </c>
      <c r="R964">
        <v>0.08</v>
      </c>
      <c r="S964" s="7" t="s">
        <v>30</v>
      </c>
      <c r="T964" s="7" t="s">
        <v>31</v>
      </c>
      <c r="U964" s="7" t="s">
        <v>30</v>
      </c>
      <c r="V964" s="7" t="s">
        <v>34</v>
      </c>
      <c r="W964" s="7" t="s">
        <v>30</v>
      </c>
      <c r="X964" s="7" t="s">
        <v>35</v>
      </c>
      <c r="Y964">
        <v>0.05</v>
      </c>
      <c r="Z964">
        <v>0.3</v>
      </c>
      <c r="AA964">
        <v>0.1</v>
      </c>
      <c r="AB964">
        <v>0.46889878368029497</v>
      </c>
    </row>
    <row r="965" spans="1:28" x14ac:dyDescent="0.25">
      <c r="A965">
        <v>979</v>
      </c>
      <c r="B965" s="7" t="s">
        <v>153</v>
      </c>
      <c r="C965" s="7" t="s">
        <v>149</v>
      </c>
      <c r="D965">
        <v>0.95499999999999996</v>
      </c>
      <c r="E965">
        <v>3.5632848787871402E-3</v>
      </c>
      <c r="F965">
        <v>-3.6069636295099302E-4</v>
      </c>
      <c r="G965">
        <v>9.6393036370489796E-3</v>
      </c>
      <c r="H965">
        <v>8.3892966446777305E-7</v>
      </c>
      <c r="I965">
        <v>1</v>
      </c>
      <c r="J965">
        <v>1</v>
      </c>
      <c r="K965">
        <v>1</v>
      </c>
      <c r="L965">
        <v>7.3264561144703302E-7</v>
      </c>
      <c r="M965">
        <v>9.6903153071384801E-7</v>
      </c>
      <c r="N965">
        <v>8.6274747769310798E-7</v>
      </c>
      <c r="O965">
        <v>4.2117047831510797E-3</v>
      </c>
      <c r="P965">
        <v>46</v>
      </c>
      <c r="Q965">
        <v>0.6</v>
      </c>
      <c r="R965">
        <v>0.01</v>
      </c>
      <c r="S965" s="7" t="s">
        <v>30</v>
      </c>
      <c r="T965" s="7" t="s">
        <v>36</v>
      </c>
      <c r="U965" s="7" t="s">
        <v>30</v>
      </c>
      <c r="V965" s="7" t="s">
        <v>37</v>
      </c>
      <c r="W965" s="7" t="s">
        <v>30</v>
      </c>
      <c r="X965" s="7" t="s">
        <v>38</v>
      </c>
      <c r="Y965">
        <v>0.05</v>
      </c>
      <c r="Z965">
        <v>0.18</v>
      </c>
      <c r="AA965">
        <v>0.5</v>
      </c>
      <c r="AB965">
        <v>0.59615827552502798</v>
      </c>
    </row>
    <row r="966" spans="1:28" x14ac:dyDescent="0.25">
      <c r="A966">
        <v>980</v>
      </c>
      <c r="B966" s="7" t="s">
        <v>153</v>
      </c>
      <c r="C966" s="7" t="s">
        <v>149</v>
      </c>
      <c r="D966">
        <v>0.96599999999999997</v>
      </c>
      <c r="E966">
        <v>6.1914606733099297E-3</v>
      </c>
      <c r="F966">
        <v>-6.3232813904228597E-4</v>
      </c>
      <c r="G966">
        <v>1.93676718609576E-2</v>
      </c>
      <c r="H966">
        <v>2.53813122279119E-6</v>
      </c>
      <c r="I966">
        <v>1</v>
      </c>
      <c r="J966">
        <v>1</v>
      </c>
      <c r="K966">
        <v>1</v>
      </c>
      <c r="L966">
        <v>2.0163022861996602E-6</v>
      </c>
      <c r="M966">
        <v>2.93797009821587E-6</v>
      </c>
      <c r="N966">
        <v>2.4161411616243401E-6</v>
      </c>
      <c r="O966">
        <v>9.4409196808677796E-3</v>
      </c>
      <c r="P966">
        <v>47</v>
      </c>
      <c r="Q966">
        <v>0.6</v>
      </c>
      <c r="R966">
        <v>0.02</v>
      </c>
      <c r="S966" s="7" t="s">
        <v>30</v>
      </c>
      <c r="T966" s="7" t="s">
        <v>36</v>
      </c>
      <c r="U966" s="7" t="s">
        <v>30</v>
      </c>
      <c r="V966" s="7" t="s">
        <v>37</v>
      </c>
      <c r="W966" s="7" t="s">
        <v>30</v>
      </c>
      <c r="X966" s="7" t="s">
        <v>38</v>
      </c>
      <c r="Y966">
        <v>0.05</v>
      </c>
      <c r="Z966">
        <v>0.2</v>
      </c>
      <c r="AA966">
        <v>0.4</v>
      </c>
      <c r="AB966">
        <v>0.55917398631245896</v>
      </c>
    </row>
    <row r="967" spans="1:28" x14ac:dyDescent="0.25">
      <c r="A967">
        <v>981</v>
      </c>
      <c r="B967" s="7" t="s">
        <v>153</v>
      </c>
      <c r="C967" s="7" t="s">
        <v>149</v>
      </c>
      <c r="D967">
        <v>0.95899999999999996</v>
      </c>
      <c r="E967">
        <v>1.0145580547206301E-2</v>
      </c>
      <c r="F967">
        <v>-1.0441899951970099E-3</v>
      </c>
      <c r="G967">
        <v>2.89558100048029E-2</v>
      </c>
      <c r="H967">
        <v>6.7813351780816702E-6</v>
      </c>
      <c r="I967">
        <v>1</v>
      </c>
      <c r="J967">
        <v>1</v>
      </c>
      <c r="K967">
        <v>1</v>
      </c>
      <c r="L967">
        <v>5.2482087531692896E-6</v>
      </c>
      <c r="M967">
        <v>7.8716679241512103E-6</v>
      </c>
      <c r="N967">
        <v>6.3385414992388297E-6</v>
      </c>
      <c r="O967">
        <v>1.30440684210136E-2</v>
      </c>
      <c r="P967">
        <v>48</v>
      </c>
      <c r="Q967">
        <v>0.6</v>
      </c>
      <c r="R967">
        <v>0.03</v>
      </c>
      <c r="S967" s="7" t="s">
        <v>30</v>
      </c>
      <c r="T967" s="7" t="s">
        <v>36</v>
      </c>
      <c r="U967" s="7" t="s">
        <v>30</v>
      </c>
      <c r="V967" s="7" t="s">
        <v>37</v>
      </c>
      <c r="W967" s="7" t="s">
        <v>30</v>
      </c>
      <c r="X967" s="7" t="s">
        <v>38</v>
      </c>
      <c r="Y967">
        <v>0.05</v>
      </c>
      <c r="Z967">
        <v>0.2</v>
      </c>
      <c r="AA967">
        <v>0.4</v>
      </c>
      <c r="AB967">
        <v>0.64761467127402805</v>
      </c>
    </row>
    <row r="968" spans="1:28" x14ac:dyDescent="0.25">
      <c r="A968">
        <v>982</v>
      </c>
      <c r="B968" s="7" t="s">
        <v>153</v>
      </c>
      <c r="C968" s="7" t="s">
        <v>149</v>
      </c>
      <c r="D968">
        <v>0.96399999999999997</v>
      </c>
      <c r="E968">
        <v>1.1095659856378601E-2</v>
      </c>
      <c r="F968">
        <v>-1.0289364132477199E-3</v>
      </c>
      <c r="G968">
        <v>3.89710635867523E-2</v>
      </c>
      <c r="H968">
        <v>8.1646403536392396E-6</v>
      </c>
      <c r="I968">
        <v>1</v>
      </c>
      <c r="J968">
        <v>1</v>
      </c>
      <c r="K968">
        <v>1</v>
      </c>
      <c r="L968">
        <v>5.9802573926859499E-6</v>
      </c>
      <c r="M968">
        <v>9.2233504961463407E-6</v>
      </c>
      <c r="N968">
        <v>7.03896753519304E-6</v>
      </c>
      <c r="O968">
        <v>2.0220448966291899E-2</v>
      </c>
      <c r="P968">
        <v>49</v>
      </c>
      <c r="Q968">
        <v>0.6</v>
      </c>
      <c r="R968">
        <v>0.04</v>
      </c>
      <c r="S968" s="7" t="s">
        <v>30</v>
      </c>
      <c r="T968" s="7" t="s">
        <v>36</v>
      </c>
      <c r="U968" s="7" t="s">
        <v>30</v>
      </c>
      <c r="V968" s="7" t="s">
        <v>37</v>
      </c>
      <c r="W968" s="7" t="s">
        <v>30</v>
      </c>
      <c r="X968" s="7" t="s">
        <v>38</v>
      </c>
      <c r="Y968">
        <v>0.05</v>
      </c>
      <c r="Z968">
        <v>0.25</v>
      </c>
      <c r="AA968">
        <v>0.3</v>
      </c>
      <c r="AB968">
        <v>0.53330533579316397</v>
      </c>
    </row>
    <row r="969" spans="1:28" x14ac:dyDescent="0.25">
      <c r="A969">
        <v>983</v>
      </c>
      <c r="B969" s="7" t="s">
        <v>153</v>
      </c>
      <c r="C969" s="7" t="s">
        <v>149</v>
      </c>
      <c r="D969">
        <v>0.95399999999999996</v>
      </c>
      <c r="E969">
        <v>1.8144084712593499E-2</v>
      </c>
      <c r="F969">
        <v>-2.0152773889956801E-3</v>
      </c>
      <c r="G969">
        <v>5.7984722611004298E-2</v>
      </c>
      <c r="H969">
        <v>2.1719437987360501E-5</v>
      </c>
      <c r="I969">
        <v>1</v>
      </c>
      <c r="J969">
        <v>1</v>
      </c>
      <c r="K969">
        <v>1</v>
      </c>
      <c r="L969">
        <v>1.77245706521331E-5</v>
      </c>
      <c r="M969">
        <v>2.5780780941957799E-5</v>
      </c>
      <c r="N969">
        <v>2.1785913606730401E-5</v>
      </c>
      <c r="O969">
        <v>2.7482400735862601E-2</v>
      </c>
      <c r="P969">
        <v>50</v>
      </c>
      <c r="Q969">
        <v>0.6</v>
      </c>
      <c r="R969">
        <v>0.06</v>
      </c>
      <c r="S969" s="7" t="s">
        <v>30</v>
      </c>
      <c r="T969" s="7" t="s">
        <v>36</v>
      </c>
      <c r="U969" s="7" t="s">
        <v>30</v>
      </c>
      <c r="V969" s="7" t="s">
        <v>37</v>
      </c>
      <c r="W969" s="7" t="s">
        <v>30</v>
      </c>
      <c r="X969" s="7" t="s">
        <v>38</v>
      </c>
      <c r="Y969">
        <v>0.05</v>
      </c>
      <c r="Z969">
        <v>0.3</v>
      </c>
      <c r="AA969">
        <v>0.3</v>
      </c>
      <c r="AB969">
        <v>0.58885217741190299</v>
      </c>
    </row>
    <row r="970" spans="1:28" x14ac:dyDescent="0.25">
      <c r="A970">
        <v>984</v>
      </c>
      <c r="B970" s="7" t="s">
        <v>153</v>
      </c>
      <c r="C970" s="7" t="s">
        <v>149</v>
      </c>
      <c r="D970">
        <v>0.95099999999999996</v>
      </c>
      <c r="E970">
        <v>2.0950892205483001E-2</v>
      </c>
      <c r="F970">
        <v>-1.82891226724116E-3</v>
      </c>
      <c r="G970">
        <v>7.8171087732758701E-2</v>
      </c>
      <c r="H970">
        <v>2.9013330123365101E-5</v>
      </c>
      <c r="I970">
        <v>1</v>
      </c>
      <c r="J970">
        <v>1</v>
      </c>
      <c r="K970">
        <v>1</v>
      </c>
      <c r="L970">
        <v>2.4908969459025399E-5</v>
      </c>
      <c r="M970">
        <v>3.23582502046303E-5</v>
      </c>
      <c r="N970">
        <v>2.8253889540290601E-5</v>
      </c>
      <c r="O970">
        <v>4.6442367115085502E-2</v>
      </c>
      <c r="P970">
        <v>51</v>
      </c>
      <c r="Q970">
        <v>0.6</v>
      </c>
      <c r="R970">
        <v>0.08</v>
      </c>
      <c r="S970" s="7" t="s">
        <v>30</v>
      </c>
      <c r="T970" s="7" t="s">
        <v>36</v>
      </c>
      <c r="U970" s="7" t="s">
        <v>30</v>
      </c>
      <c r="V970" s="7" t="s">
        <v>37</v>
      </c>
      <c r="W970" s="7" t="s">
        <v>30</v>
      </c>
      <c r="X970" s="7" t="s">
        <v>38</v>
      </c>
      <c r="Y970">
        <v>0.15</v>
      </c>
      <c r="Z970">
        <v>0.5</v>
      </c>
      <c r="AA970">
        <v>0.05</v>
      </c>
      <c r="AB970">
        <v>0.32110729725430298</v>
      </c>
    </row>
    <row r="971" spans="1:28" x14ac:dyDescent="0.25">
      <c r="A971">
        <v>985</v>
      </c>
      <c r="B971" s="7" t="s">
        <v>153</v>
      </c>
      <c r="C971" s="7" t="s">
        <v>149</v>
      </c>
      <c r="D971">
        <v>0.95499999999999996</v>
      </c>
      <c r="E971">
        <v>2.49870379478325E-2</v>
      </c>
      <c r="F971">
        <v>-2.1739042293141401E-3</v>
      </c>
      <c r="G971">
        <v>9.7826095770686003E-2</v>
      </c>
      <c r="H971">
        <v>4.1254992985404699E-5</v>
      </c>
      <c r="I971">
        <v>1</v>
      </c>
      <c r="J971">
        <v>1</v>
      </c>
      <c r="K971">
        <v>1</v>
      </c>
      <c r="L971">
        <v>3.3814725044631598E-5</v>
      </c>
      <c r="M971">
        <v>4.5980852583634602E-5</v>
      </c>
      <c r="N971">
        <v>3.8540584642861399E-5</v>
      </c>
      <c r="O971">
        <v>5.9052244992601602E-2</v>
      </c>
      <c r="P971">
        <v>52</v>
      </c>
      <c r="Q971">
        <v>0.6</v>
      </c>
      <c r="R971">
        <v>0.1</v>
      </c>
      <c r="S971" s="7" t="s">
        <v>30</v>
      </c>
      <c r="T971" s="7" t="s">
        <v>36</v>
      </c>
      <c r="U971" s="7" t="s">
        <v>30</v>
      </c>
      <c r="V971" s="7" t="s">
        <v>37</v>
      </c>
      <c r="W971" s="7" t="s">
        <v>30</v>
      </c>
      <c r="X971" s="7" t="s">
        <v>38</v>
      </c>
      <c r="Y971">
        <v>0.1</v>
      </c>
      <c r="Z971">
        <v>0.5</v>
      </c>
      <c r="AA971">
        <v>0.05</v>
      </c>
      <c r="AB971">
        <v>0.34329455423698402</v>
      </c>
    </row>
    <row r="972" spans="1:28" x14ac:dyDescent="0.25">
      <c r="A972">
        <v>986</v>
      </c>
      <c r="B972" s="7" t="s">
        <v>153</v>
      </c>
      <c r="C972" s="7" t="s">
        <v>149</v>
      </c>
      <c r="D972">
        <v>0.95899999999999996</v>
      </c>
      <c r="E972">
        <v>2.9822764957403599E-2</v>
      </c>
      <c r="F972">
        <v>-2.8537320351673702E-3</v>
      </c>
      <c r="G972">
        <v>0.12214626796483299</v>
      </c>
      <c r="H972">
        <v>5.8786514217683702E-5</v>
      </c>
      <c r="I972">
        <v>1</v>
      </c>
      <c r="J972">
        <v>1</v>
      </c>
      <c r="K972">
        <v>1</v>
      </c>
      <c r="L972">
        <v>4.6917569707003102E-5</v>
      </c>
      <c r="M972">
        <v>6.69303007462242E-5</v>
      </c>
      <c r="N972">
        <v>5.50613562355436E-5</v>
      </c>
      <c r="O972">
        <v>7.4635886464290105E-2</v>
      </c>
      <c r="P972">
        <v>53</v>
      </c>
      <c r="Q972">
        <v>0.6</v>
      </c>
      <c r="R972">
        <v>0.125</v>
      </c>
      <c r="S972" s="7" t="s">
        <v>30</v>
      </c>
      <c r="T972" s="7" t="s">
        <v>36</v>
      </c>
      <c r="U972" s="7" t="s">
        <v>30</v>
      </c>
      <c r="V972" s="7" t="s">
        <v>37</v>
      </c>
      <c r="W972" s="7" t="s">
        <v>30</v>
      </c>
      <c r="X972" s="7" t="s">
        <v>38</v>
      </c>
      <c r="Y972">
        <v>0.05</v>
      </c>
      <c r="Z972">
        <v>0.5</v>
      </c>
      <c r="AA972">
        <v>0.05</v>
      </c>
      <c r="AB972">
        <v>0.37299154974972598</v>
      </c>
    </row>
    <row r="973" spans="1:28" x14ac:dyDescent="0.25">
      <c r="A973">
        <v>987</v>
      </c>
      <c r="B973" s="7" t="s">
        <v>153</v>
      </c>
      <c r="C973" s="7" t="s">
        <v>149</v>
      </c>
      <c r="D973">
        <v>0.96099999999999997</v>
      </c>
      <c r="E973">
        <v>3.4180496180150399E-2</v>
      </c>
      <c r="F973">
        <v>-3.10439913762664E-3</v>
      </c>
      <c r="G973">
        <v>0.14689560086237299</v>
      </c>
      <c r="H973">
        <v>7.7357585675583401E-5</v>
      </c>
      <c r="I973">
        <v>1</v>
      </c>
      <c r="J973">
        <v>1</v>
      </c>
      <c r="K973">
        <v>1</v>
      </c>
      <c r="L973">
        <v>6.06680839113794E-5</v>
      </c>
      <c r="M973">
        <v>8.6994879681280402E-5</v>
      </c>
      <c r="N973">
        <v>7.0305377917076497E-5</v>
      </c>
      <c r="O973">
        <v>9.1902841322378498E-2</v>
      </c>
      <c r="P973">
        <v>54</v>
      </c>
      <c r="Q973">
        <v>0.6</v>
      </c>
      <c r="R973">
        <v>0.15</v>
      </c>
      <c r="S973" s="7" t="s">
        <v>30</v>
      </c>
      <c r="T973" s="7" t="s">
        <v>36</v>
      </c>
      <c r="U973" s="7" t="s">
        <v>30</v>
      </c>
      <c r="V973" s="7" t="s">
        <v>37</v>
      </c>
      <c r="W973" s="7" t="s">
        <v>30</v>
      </c>
      <c r="X973" s="7" t="s">
        <v>38</v>
      </c>
      <c r="Y973">
        <v>2.5000000000000001E-2</v>
      </c>
      <c r="Z973">
        <v>0.5</v>
      </c>
      <c r="AA973">
        <v>2.5000000000000001E-2</v>
      </c>
      <c r="AB973">
        <v>0.39008538010569999</v>
      </c>
    </row>
    <row r="974" spans="1:28" x14ac:dyDescent="0.25">
      <c r="A974">
        <v>988</v>
      </c>
      <c r="B974" s="7" t="s">
        <v>153</v>
      </c>
      <c r="C974" s="7" t="s">
        <v>150</v>
      </c>
      <c r="D974">
        <v>0.94399999999999995</v>
      </c>
      <c r="E974">
        <v>6.1658518991364597E-3</v>
      </c>
      <c r="F974">
        <v>-4.33795913867149E-4</v>
      </c>
      <c r="G974">
        <v>9.5662040861328301E-3</v>
      </c>
      <c r="H974">
        <v>2.5078004562174599E-6</v>
      </c>
      <c r="I974">
        <v>1</v>
      </c>
      <c r="J974">
        <v>1</v>
      </c>
      <c r="K974">
        <v>1</v>
      </c>
      <c r="L974">
        <v>2.1642391232586899E-6</v>
      </c>
      <c r="M974">
        <v>2.6959793511053E-6</v>
      </c>
      <c r="N974">
        <v>2.3524180181465198E-6</v>
      </c>
      <c r="O974">
        <v>4.81776872764649E-3</v>
      </c>
      <c r="P974">
        <v>1</v>
      </c>
      <c r="Q974">
        <v>0.4</v>
      </c>
      <c r="R974">
        <v>0.01</v>
      </c>
      <c r="S974" s="7" t="s">
        <v>13</v>
      </c>
      <c r="T974" s="7" t="s">
        <v>14</v>
      </c>
      <c r="U974" s="7" t="s">
        <v>13</v>
      </c>
      <c r="V974" s="7" t="s">
        <v>15</v>
      </c>
      <c r="W974" s="7" t="s">
        <v>13</v>
      </c>
      <c r="X974" s="7" t="s">
        <v>16</v>
      </c>
      <c r="Y974">
        <v>0.05</v>
      </c>
      <c r="Z974">
        <v>0.2</v>
      </c>
      <c r="AA974">
        <v>0.5</v>
      </c>
      <c r="AB974">
        <v>0.59861605757320102</v>
      </c>
    </row>
    <row r="975" spans="1:28" x14ac:dyDescent="0.25">
      <c r="A975">
        <v>989</v>
      </c>
      <c r="B975" s="7" t="s">
        <v>153</v>
      </c>
      <c r="C975" s="7" t="s">
        <v>150</v>
      </c>
      <c r="D975">
        <v>0.95199999999999996</v>
      </c>
      <c r="E975">
        <v>1.08932802579201E-2</v>
      </c>
      <c r="F975">
        <v>-7.4275352692971001E-4</v>
      </c>
      <c r="G975">
        <v>1.92572464730702E-2</v>
      </c>
      <c r="H975">
        <v>7.8028767031362598E-6</v>
      </c>
      <c r="I975">
        <v>1</v>
      </c>
      <c r="J975">
        <v>1</v>
      </c>
      <c r="K975">
        <v>1</v>
      </c>
      <c r="L975">
        <v>6.3152299767859903E-6</v>
      </c>
      <c r="M975">
        <v>8.3545595049027797E-6</v>
      </c>
      <c r="N975">
        <v>6.8669127785525101E-6</v>
      </c>
      <c r="O975">
        <v>1.0883800571218301E-2</v>
      </c>
      <c r="P975">
        <v>2</v>
      </c>
      <c r="Q975">
        <v>0.4</v>
      </c>
      <c r="R975">
        <v>0.02</v>
      </c>
      <c r="S975" s="7" t="s">
        <v>13</v>
      </c>
      <c r="T975" s="7" t="s">
        <v>14</v>
      </c>
      <c r="U975" s="7" t="s">
        <v>13</v>
      </c>
      <c r="V975" s="7" t="s">
        <v>15</v>
      </c>
      <c r="W975" s="7" t="s">
        <v>13</v>
      </c>
      <c r="X975" s="7" t="s">
        <v>16</v>
      </c>
      <c r="Y975">
        <v>0.4</v>
      </c>
      <c r="Z975">
        <v>0.6</v>
      </c>
      <c r="AA975">
        <v>0.05</v>
      </c>
      <c r="AB975">
        <v>0.193957528620916</v>
      </c>
    </row>
    <row r="976" spans="1:28" x14ac:dyDescent="0.25">
      <c r="A976">
        <v>990</v>
      </c>
      <c r="B976" s="7" t="s">
        <v>153</v>
      </c>
      <c r="C976" s="7" t="s">
        <v>150</v>
      </c>
      <c r="D976">
        <v>0.94</v>
      </c>
      <c r="E976">
        <v>1.50004119273171E-2</v>
      </c>
      <c r="F976">
        <v>-1.2959459380598899E-3</v>
      </c>
      <c r="G976">
        <v>2.8704054061940099E-2</v>
      </c>
      <c r="H976">
        <v>1.4844994276022701E-5</v>
      </c>
      <c r="I976">
        <v>1</v>
      </c>
      <c r="J976">
        <v>1</v>
      </c>
      <c r="K976">
        <v>1</v>
      </c>
      <c r="L976">
        <v>1.32458270927055E-5</v>
      </c>
      <c r="M976">
        <v>1.6524470150396601E-5</v>
      </c>
      <c r="N976">
        <v>1.49253029670794E-5</v>
      </c>
      <c r="O976">
        <v>1.59332568402368E-2</v>
      </c>
      <c r="P976">
        <v>3</v>
      </c>
      <c r="Q976">
        <v>0.4</v>
      </c>
      <c r="R976">
        <v>0.03</v>
      </c>
      <c r="S976" s="7" t="s">
        <v>13</v>
      </c>
      <c r="T976" s="7" t="s">
        <v>14</v>
      </c>
      <c r="U976" s="7" t="s">
        <v>13</v>
      </c>
      <c r="V976" s="7" t="s">
        <v>15</v>
      </c>
      <c r="W976" s="7" t="s">
        <v>13</v>
      </c>
      <c r="X976" s="7" t="s">
        <v>16</v>
      </c>
      <c r="Y976">
        <v>0.1</v>
      </c>
      <c r="Z976">
        <v>0.3</v>
      </c>
      <c r="AA976">
        <v>0.3</v>
      </c>
      <c r="AB976">
        <v>0.49888966872982898</v>
      </c>
    </row>
    <row r="977" spans="1:28" x14ac:dyDescent="0.25">
      <c r="A977">
        <v>991</v>
      </c>
      <c r="B977" s="7" t="s">
        <v>153</v>
      </c>
      <c r="C977" s="7" t="s">
        <v>150</v>
      </c>
      <c r="D977">
        <v>0.94099999999999995</v>
      </c>
      <c r="E977">
        <v>5.1571389449771403E-3</v>
      </c>
      <c r="F977">
        <v>-4.6133259934067101E-4</v>
      </c>
      <c r="G977">
        <v>9.5386674006593206E-3</v>
      </c>
      <c r="H977">
        <v>1.7577815254781801E-6</v>
      </c>
      <c r="I977">
        <v>1</v>
      </c>
      <c r="J977">
        <v>1</v>
      </c>
      <c r="K977">
        <v>1</v>
      </c>
      <c r="L977">
        <v>1.4998158610757199E-6</v>
      </c>
      <c r="M977">
        <v>1.9706092926925998E-6</v>
      </c>
      <c r="N977">
        <v>1.7126436282901399E-6</v>
      </c>
      <c r="O977">
        <v>3.7731180828867602E-3</v>
      </c>
      <c r="P977">
        <v>4</v>
      </c>
      <c r="Q977">
        <v>0.5</v>
      </c>
      <c r="R977">
        <v>0.01</v>
      </c>
      <c r="S977" s="7" t="s">
        <v>13</v>
      </c>
      <c r="T977" s="7" t="s">
        <v>14</v>
      </c>
      <c r="U977" s="7" t="s">
        <v>13</v>
      </c>
      <c r="V977" s="7" t="s">
        <v>17</v>
      </c>
      <c r="W977" s="7" t="s">
        <v>13</v>
      </c>
      <c r="X977" s="7" t="s">
        <v>18</v>
      </c>
      <c r="Y977">
        <v>0.1</v>
      </c>
      <c r="Z977">
        <v>0.2</v>
      </c>
      <c r="AA977">
        <v>0.5</v>
      </c>
      <c r="AB977">
        <v>0.63311837712183905</v>
      </c>
    </row>
    <row r="978" spans="1:28" x14ac:dyDescent="0.25">
      <c r="A978">
        <v>992</v>
      </c>
      <c r="B978" s="7" t="s">
        <v>153</v>
      </c>
      <c r="C978" s="7" t="s">
        <v>150</v>
      </c>
      <c r="D978">
        <v>0.95299999999999996</v>
      </c>
      <c r="E978">
        <v>8.0457642646159806E-3</v>
      </c>
      <c r="F978">
        <v>-7.4815502607334197E-4</v>
      </c>
      <c r="G978">
        <v>1.92518449739267E-2</v>
      </c>
      <c r="H978">
        <v>4.2823537032324302E-6</v>
      </c>
      <c r="I978">
        <v>1</v>
      </c>
      <c r="J978">
        <v>1</v>
      </c>
      <c r="K978">
        <v>1</v>
      </c>
      <c r="L978">
        <v>3.5637913714981699E-6</v>
      </c>
      <c r="M978">
        <v>4.8420896462712298E-6</v>
      </c>
      <c r="N978">
        <v>4.1235273145369801E-6</v>
      </c>
      <c r="O978">
        <v>9.6343243347392707E-3</v>
      </c>
      <c r="P978">
        <v>5</v>
      </c>
      <c r="Q978">
        <v>0.5</v>
      </c>
      <c r="R978">
        <v>0.02</v>
      </c>
      <c r="S978" s="7" t="s">
        <v>13</v>
      </c>
      <c r="T978" s="7" t="s">
        <v>14</v>
      </c>
      <c r="U978" s="7" t="s">
        <v>13</v>
      </c>
      <c r="V978" s="7" t="s">
        <v>17</v>
      </c>
      <c r="W978" s="7" t="s">
        <v>13</v>
      </c>
      <c r="X978" s="7" t="s">
        <v>18</v>
      </c>
      <c r="Y978">
        <v>0.35</v>
      </c>
      <c r="Z978">
        <v>0.5</v>
      </c>
      <c r="AA978">
        <v>0.1</v>
      </c>
      <c r="AB978">
        <v>0.26328323400324399</v>
      </c>
    </row>
    <row r="979" spans="1:28" x14ac:dyDescent="0.25">
      <c r="A979">
        <v>993</v>
      </c>
      <c r="B979" s="7" t="s">
        <v>153</v>
      </c>
      <c r="C979" s="7" t="s">
        <v>150</v>
      </c>
      <c r="D979">
        <v>0.94799999999999995</v>
      </c>
      <c r="E979">
        <v>1.2553320023181099E-2</v>
      </c>
      <c r="F979">
        <v>-1.1404090662489701E-3</v>
      </c>
      <c r="G979">
        <v>2.8859590933751001E-2</v>
      </c>
      <c r="H979">
        <v>1.04126513639331E-5</v>
      </c>
      <c r="I979">
        <v>1</v>
      </c>
      <c r="J979">
        <v>1</v>
      </c>
      <c r="K979">
        <v>1</v>
      </c>
      <c r="L979">
        <v>8.6721395141057202E-6</v>
      </c>
      <c r="M979">
        <v>1.1713184202315899E-5</v>
      </c>
      <c r="N979">
        <v>9.97267235248856E-6</v>
      </c>
      <c r="O979">
        <v>1.3084122769326899E-2</v>
      </c>
      <c r="P979">
        <v>6</v>
      </c>
      <c r="Q979">
        <v>0.5</v>
      </c>
      <c r="R979">
        <v>0.03</v>
      </c>
      <c r="S979" s="7" t="s">
        <v>13</v>
      </c>
      <c r="T979" s="7" t="s">
        <v>14</v>
      </c>
      <c r="U979" s="7" t="s">
        <v>13</v>
      </c>
      <c r="V979" s="7" t="s">
        <v>17</v>
      </c>
      <c r="W979" s="7" t="s">
        <v>13</v>
      </c>
      <c r="X979" s="7" t="s">
        <v>18</v>
      </c>
      <c r="Y979">
        <v>0.35</v>
      </c>
      <c r="Z979">
        <v>0.5</v>
      </c>
      <c r="AA979">
        <v>0.1</v>
      </c>
      <c r="AB979">
        <v>0.34879206525343198</v>
      </c>
    </row>
    <row r="980" spans="1:28" x14ac:dyDescent="0.25">
      <c r="A980">
        <v>994</v>
      </c>
      <c r="B980" s="7" t="s">
        <v>153</v>
      </c>
      <c r="C980" s="7" t="s">
        <v>150</v>
      </c>
      <c r="D980">
        <v>0.96699999999999997</v>
      </c>
      <c r="E980">
        <v>1.00797513267017E-2</v>
      </c>
      <c r="F980">
        <v>-9.4489259048120399E-4</v>
      </c>
      <c r="G980">
        <v>3.9055107409518799E-2</v>
      </c>
      <c r="H980">
        <v>6.9781598232367703E-6</v>
      </c>
      <c r="I980">
        <v>1</v>
      </c>
      <c r="J980">
        <v>1</v>
      </c>
      <c r="K980">
        <v>1</v>
      </c>
      <c r="L980">
        <v>4.5675978983465499E-6</v>
      </c>
      <c r="M980">
        <v>7.8709818307830498E-6</v>
      </c>
      <c r="N980">
        <v>5.4604199058928303E-6</v>
      </c>
      <c r="O980">
        <v>2.7286599826020001E-2</v>
      </c>
      <c r="P980">
        <v>7</v>
      </c>
      <c r="Q980">
        <v>0.5</v>
      </c>
      <c r="R980">
        <v>0.04</v>
      </c>
      <c r="S980" s="7" t="s">
        <v>13</v>
      </c>
      <c r="T980" s="7" t="s">
        <v>14</v>
      </c>
      <c r="U980" s="7" t="s">
        <v>13</v>
      </c>
      <c r="V980" s="7" t="s">
        <v>17</v>
      </c>
      <c r="W980" s="7" t="s">
        <v>13</v>
      </c>
      <c r="X980" s="7" t="s">
        <v>18</v>
      </c>
      <c r="Y980">
        <v>0.05</v>
      </c>
      <c r="Z980">
        <v>0.2</v>
      </c>
      <c r="AA980">
        <v>0.1</v>
      </c>
      <c r="AB980">
        <v>0.38837522773044098</v>
      </c>
    </row>
    <row r="981" spans="1:28" x14ac:dyDescent="0.25">
      <c r="A981">
        <v>995</v>
      </c>
      <c r="B981" s="7" t="s">
        <v>153</v>
      </c>
      <c r="C981" s="7" t="s">
        <v>150</v>
      </c>
      <c r="D981">
        <v>0.96899999999999997</v>
      </c>
      <c r="E981">
        <v>1.6094772321687201E-2</v>
      </c>
      <c r="F981">
        <v>-1.48261225615667E-3</v>
      </c>
      <c r="G981">
        <v>5.8517387743843401E-2</v>
      </c>
      <c r="H981">
        <v>1.7632699539503001E-5</v>
      </c>
      <c r="I981">
        <v>1</v>
      </c>
      <c r="J981">
        <v>1</v>
      </c>
      <c r="K981">
        <v>1</v>
      </c>
      <c r="L981">
        <v>1.2275787566141201E-5</v>
      </c>
      <c r="M981">
        <v>1.9830838641609E-5</v>
      </c>
      <c r="N981">
        <v>1.4473926668247201E-5</v>
      </c>
      <c r="O981">
        <v>3.9046364914644902E-2</v>
      </c>
      <c r="P981">
        <v>8</v>
      </c>
      <c r="Q981">
        <v>0.5</v>
      </c>
      <c r="R981">
        <v>0.06</v>
      </c>
      <c r="S981" s="7" t="s">
        <v>13</v>
      </c>
      <c r="T981" s="7" t="s">
        <v>14</v>
      </c>
      <c r="U981" s="7" t="s">
        <v>13</v>
      </c>
      <c r="V981" s="7" t="s">
        <v>17</v>
      </c>
      <c r="W981" s="7" t="s">
        <v>13</v>
      </c>
      <c r="X981" s="7" t="s">
        <v>18</v>
      </c>
      <c r="Y981">
        <v>0.05</v>
      </c>
      <c r="Z981">
        <v>0.3</v>
      </c>
      <c r="AA981">
        <v>0.1</v>
      </c>
      <c r="AB981">
        <v>0.363205586128588</v>
      </c>
    </row>
    <row r="982" spans="1:28" x14ac:dyDescent="0.25">
      <c r="A982">
        <v>996</v>
      </c>
      <c r="B982" s="7" t="s">
        <v>153</v>
      </c>
      <c r="C982" s="7" t="s">
        <v>150</v>
      </c>
      <c r="D982">
        <v>0.96299999999999997</v>
      </c>
      <c r="E982">
        <v>2.3420867976023899E-2</v>
      </c>
      <c r="F982">
        <v>-2.3243616769473398E-3</v>
      </c>
      <c r="G982">
        <v>7.7675638323052604E-2</v>
      </c>
      <c r="H982">
        <v>3.6973739316658498E-5</v>
      </c>
      <c r="I982">
        <v>1</v>
      </c>
      <c r="J982">
        <v>1</v>
      </c>
      <c r="K982">
        <v>1</v>
      </c>
      <c r="L982">
        <v>2.6574057145367601E-5</v>
      </c>
      <c r="M982">
        <v>4.2376396521919902E-5</v>
      </c>
      <c r="N982">
        <v>3.1976714350628997E-5</v>
      </c>
      <c r="O982">
        <v>4.8874651974934499E-2</v>
      </c>
      <c r="P982">
        <v>9</v>
      </c>
      <c r="Q982">
        <v>0.5</v>
      </c>
      <c r="R982">
        <v>0.08</v>
      </c>
      <c r="S982" s="7" t="s">
        <v>13</v>
      </c>
      <c r="T982" s="7" t="s">
        <v>14</v>
      </c>
      <c r="U982" s="7" t="s">
        <v>13</v>
      </c>
      <c r="V982" s="7" t="s">
        <v>17</v>
      </c>
      <c r="W982" s="7" t="s">
        <v>13</v>
      </c>
      <c r="X982" s="7" t="s">
        <v>18</v>
      </c>
      <c r="Y982">
        <v>0.05</v>
      </c>
      <c r="Z982">
        <v>0.3</v>
      </c>
      <c r="AA982">
        <v>0.1</v>
      </c>
      <c r="AB982">
        <v>0.45808340975022099</v>
      </c>
    </row>
    <row r="983" spans="1:28" x14ac:dyDescent="0.25">
      <c r="A983">
        <v>997</v>
      </c>
      <c r="B983" s="7" t="s">
        <v>153</v>
      </c>
      <c r="C983" s="7" t="s">
        <v>150</v>
      </c>
      <c r="D983">
        <v>0.95199999999999996</v>
      </c>
      <c r="E983">
        <v>3.6902784258012202E-3</v>
      </c>
      <c r="F983">
        <v>-2.6772338750822498E-4</v>
      </c>
      <c r="G983">
        <v>9.7322766124917706E-3</v>
      </c>
      <c r="H983">
        <v>9.1652965269643803E-7</v>
      </c>
      <c r="I983">
        <v>1</v>
      </c>
      <c r="J983">
        <v>1</v>
      </c>
      <c r="K983">
        <v>1</v>
      </c>
      <c r="L983">
        <v>8.1521686415822101E-7</v>
      </c>
      <c r="M983">
        <v>9.8820546491531697E-7</v>
      </c>
      <c r="N983">
        <v>8.8689267637709996E-7</v>
      </c>
      <c r="O983">
        <v>5.1921841940198903E-3</v>
      </c>
      <c r="P983">
        <v>10</v>
      </c>
      <c r="Q983">
        <v>0.6</v>
      </c>
      <c r="R983">
        <v>0.01</v>
      </c>
      <c r="S983" s="7" t="s">
        <v>13</v>
      </c>
      <c r="T983" s="7" t="s">
        <v>14</v>
      </c>
      <c r="U983" s="7" t="s">
        <v>13</v>
      </c>
      <c r="V983" s="7" t="s">
        <v>19</v>
      </c>
      <c r="W983" s="7" t="s">
        <v>13</v>
      </c>
      <c r="X983" s="7" t="s">
        <v>20</v>
      </c>
      <c r="Y983">
        <v>0.05</v>
      </c>
      <c r="Z983">
        <v>0.15</v>
      </c>
      <c r="AA983">
        <v>0.4</v>
      </c>
      <c r="AB983">
        <v>0.51769604223915999</v>
      </c>
    </row>
    <row r="984" spans="1:28" x14ac:dyDescent="0.25">
      <c r="A984">
        <v>998</v>
      </c>
      <c r="B984" s="7" t="s">
        <v>153</v>
      </c>
      <c r="C984" s="7" t="s">
        <v>150</v>
      </c>
      <c r="D984">
        <v>0.96699999999999997</v>
      </c>
      <c r="E984">
        <v>7.1935677458409598E-3</v>
      </c>
      <c r="F984">
        <v>-6.4978614534483899E-4</v>
      </c>
      <c r="G984">
        <v>1.9350213854655102E-2</v>
      </c>
      <c r="H984">
        <v>3.4569051526472199E-6</v>
      </c>
      <c r="I984">
        <v>1</v>
      </c>
      <c r="J984">
        <v>1</v>
      </c>
      <c r="K984">
        <v>1</v>
      </c>
      <c r="L984">
        <v>2.62662655053946E-6</v>
      </c>
      <c r="M984">
        <v>3.8791271873293301E-6</v>
      </c>
      <c r="N984">
        <v>3.04884858522156E-6</v>
      </c>
      <c r="O984">
        <v>7.7869538267892197E-3</v>
      </c>
      <c r="P984">
        <v>11</v>
      </c>
      <c r="Q984">
        <v>0.6</v>
      </c>
      <c r="R984">
        <v>0.02</v>
      </c>
      <c r="S984" s="7" t="s">
        <v>13</v>
      </c>
      <c r="T984" s="7" t="s">
        <v>14</v>
      </c>
      <c r="U984" s="7" t="s">
        <v>13</v>
      </c>
      <c r="V984" s="7" t="s">
        <v>19</v>
      </c>
      <c r="W984" s="7" t="s">
        <v>13</v>
      </c>
      <c r="X984" s="7" t="s">
        <v>20</v>
      </c>
      <c r="Y984">
        <v>0.2</v>
      </c>
      <c r="Z984">
        <v>0.3</v>
      </c>
      <c r="AA984">
        <v>0.3</v>
      </c>
      <c r="AB984">
        <v>0.533757258008007</v>
      </c>
    </row>
    <row r="985" spans="1:28" x14ac:dyDescent="0.25">
      <c r="A985">
        <v>999</v>
      </c>
      <c r="B985" s="7" t="s">
        <v>153</v>
      </c>
      <c r="C985" s="7" t="s">
        <v>150</v>
      </c>
      <c r="D985">
        <v>0.95599999999999996</v>
      </c>
      <c r="E985">
        <v>9.8071284377440702E-3</v>
      </c>
      <c r="F985">
        <v>-9.3493935810481596E-4</v>
      </c>
      <c r="G985">
        <v>2.90650606418951E-2</v>
      </c>
      <c r="H985">
        <v>6.4727445951825999E-6</v>
      </c>
      <c r="I985">
        <v>1</v>
      </c>
      <c r="J985">
        <v>1</v>
      </c>
      <c r="K985">
        <v>1</v>
      </c>
      <c r="L985">
        <v>5.0135065227971801E-6</v>
      </c>
      <c r="M985">
        <v>7.3468561985160502E-6</v>
      </c>
      <c r="N985">
        <v>5.8876181261306303E-6</v>
      </c>
      <c r="O985">
        <v>1.4138416520781001E-2</v>
      </c>
      <c r="P985">
        <v>12</v>
      </c>
      <c r="Q985">
        <v>0.6</v>
      </c>
      <c r="R985">
        <v>0.03</v>
      </c>
      <c r="S985" s="7" t="s">
        <v>13</v>
      </c>
      <c r="T985" s="7" t="s">
        <v>14</v>
      </c>
      <c r="U985" s="7" t="s">
        <v>13</v>
      </c>
      <c r="V985" s="7" t="s">
        <v>19</v>
      </c>
      <c r="W985" s="7" t="s">
        <v>13</v>
      </c>
      <c r="X985" s="7" t="s">
        <v>20</v>
      </c>
      <c r="Y985">
        <v>0.1</v>
      </c>
      <c r="Z985">
        <v>0.3</v>
      </c>
      <c r="AA985">
        <v>0.3</v>
      </c>
      <c r="AB985">
        <v>0.470430834585227</v>
      </c>
    </row>
    <row r="986" spans="1:28" x14ac:dyDescent="0.25">
      <c r="A986">
        <v>1000</v>
      </c>
      <c r="B986" s="7" t="s">
        <v>153</v>
      </c>
      <c r="C986" s="7" t="s">
        <v>150</v>
      </c>
      <c r="D986">
        <v>0.96499999999999997</v>
      </c>
      <c r="E986">
        <v>1.0871493275773801E-2</v>
      </c>
      <c r="F986">
        <v>-9.860964282321211E-4</v>
      </c>
      <c r="G986">
        <v>3.9013903571767899E-2</v>
      </c>
      <c r="H986">
        <v>8.0811265182748193E-6</v>
      </c>
      <c r="I986">
        <v>1</v>
      </c>
      <c r="J986">
        <v>1</v>
      </c>
      <c r="K986">
        <v>1</v>
      </c>
      <c r="L986">
        <v>6.0186132815857297E-6</v>
      </c>
      <c r="M986">
        <v>9.0535126840469693E-6</v>
      </c>
      <c r="N986">
        <v>6.9909994473578798E-6</v>
      </c>
      <c r="O986">
        <v>2.14730058528225E-2</v>
      </c>
      <c r="P986">
        <v>13</v>
      </c>
      <c r="Q986">
        <v>0.6</v>
      </c>
      <c r="R986">
        <v>0.04</v>
      </c>
      <c r="S986" s="7" t="s">
        <v>13</v>
      </c>
      <c r="T986" s="7" t="s">
        <v>14</v>
      </c>
      <c r="U986" s="7" t="s">
        <v>13</v>
      </c>
      <c r="V986" s="7" t="s">
        <v>19</v>
      </c>
      <c r="W986" s="7" t="s">
        <v>13</v>
      </c>
      <c r="X986" s="7" t="s">
        <v>20</v>
      </c>
      <c r="Y986">
        <v>0.1</v>
      </c>
      <c r="Z986">
        <v>0.3</v>
      </c>
      <c r="AA986">
        <v>0.2</v>
      </c>
      <c r="AB986">
        <v>0.41885705900308901</v>
      </c>
    </row>
    <row r="987" spans="1:28" x14ac:dyDescent="0.25">
      <c r="A987">
        <v>1001</v>
      </c>
      <c r="B987" s="7" t="s">
        <v>153</v>
      </c>
      <c r="C987" s="7" t="s">
        <v>150</v>
      </c>
      <c r="D987">
        <v>0.98199999999999998</v>
      </c>
      <c r="E987">
        <v>1.2528465827047501E-2</v>
      </c>
      <c r="F987">
        <v>-1.2502198388167399E-3</v>
      </c>
      <c r="G987">
        <v>5.87497801611832E-2</v>
      </c>
      <c r="H987">
        <v>1.0915947847639399E-5</v>
      </c>
      <c r="I987">
        <v>1</v>
      </c>
      <c r="J987">
        <v>1</v>
      </c>
      <c r="K987">
        <v>1</v>
      </c>
      <c r="L987">
        <v>6.7724107631176799E-6</v>
      </c>
      <c r="M987">
        <v>1.2478997493010299E-5</v>
      </c>
      <c r="N987">
        <v>8.3354604084886292E-6</v>
      </c>
      <c r="O987">
        <v>3.7507261337206999E-2</v>
      </c>
      <c r="P987">
        <v>14</v>
      </c>
      <c r="Q987">
        <v>0.6</v>
      </c>
      <c r="R987">
        <v>0.06</v>
      </c>
      <c r="S987" s="7" t="s">
        <v>13</v>
      </c>
      <c r="T987" s="7" t="s">
        <v>14</v>
      </c>
      <c r="U987" s="7" t="s">
        <v>13</v>
      </c>
      <c r="V987" s="7" t="s">
        <v>19</v>
      </c>
      <c r="W987" s="7" t="s">
        <v>13</v>
      </c>
      <c r="X987" s="7" t="s">
        <v>20</v>
      </c>
      <c r="Y987">
        <v>0.1</v>
      </c>
      <c r="Z987">
        <v>0.3</v>
      </c>
      <c r="AA987">
        <v>0.05</v>
      </c>
      <c r="AB987">
        <v>0.36707115292703102</v>
      </c>
    </row>
    <row r="988" spans="1:28" x14ac:dyDescent="0.25">
      <c r="A988">
        <v>1002</v>
      </c>
      <c r="B988" s="7" t="s">
        <v>153</v>
      </c>
      <c r="C988" s="7" t="s">
        <v>150</v>
      </c>
      <c r="D988">
        <v>0.97699999999999998</v>
      </c>
      <c r="E988">
        <v>1.6403510108772602E-2</v>
      </c>
      <c r="F988">
        <v>-1.5917497311909001E-3</v>
      </c>
      <c r="G988">
        <v>7.8408250268809307E-2</v>
      </c>
      <c r="H988">
        <v>1.86597309772734E-5</v>
      </c>
      <c r="I988">
        <v>1</v>
      </c>
      <c r="J988">
        <v>1</v>
      </c>
      <c r="K988">
        <v>1</v>
      </c>
      <c r="L988">
        <v>1.17893813130154E-5</v>
      </c>
      <c r="M988">
        <v>2.1193398184019701E-5</v>
      </c>
      <c r="N988">
        <v>1.43230485197617E-5</v>
      </c>
      <c r="O988">
        <v>5.12876178134163E-2</v>
      </c>
      <c r="P988">
        <v>15</v>
      </c>
      <c r="Q988">
        <v>0.6</v>
      </c>
      <c r="R988">
        <v>0.08</v>
      </c>
      <c r="S988" s="7" t="s">
        <v>13</v>
      </c>
      <c r="T988" s="7" t="s">
        <v>14</v>
      </c>
      <c r="U988" s="7" t="s">
        <v>13</v>
      </c>
      <c r="V988" s="7" t="s">
        <v>19</v>
      </c>
      <c r="W988" s="7" t="s">
        <v>13</v>
      </c>
      <c r="X988" s="7" t="s">
        <v>20</v>
      </c>
      <c r="Y988">
        <v>0.05</v>
      </c>
      <c r="Z988">
        <v>0.3</v>
      </c>
      <c r="AA988">
        <v>0.05</v>
      </c>
      <c r="AB988">
        <v>0.38873854457141199</v>
      </c>
    </row>
    <row r="989" spans="1:28" x14ac:dyDescent="0.25">
      <c r="A989">
        <v>1003</v>
      </c>
      <c r="B989" s="7" t="s">
        <v>153</v>
      </c>
      <c r="C989" s="7" t="s">
        <v>150</v>
      </c>
      <c r="D989">
        <v>0.95899999999999996</v>
      </c>
      <c r="E989">
        <v>2.3173314502237401E-2</v>
      </c>
      <c r="F989">
        <v>-2.4652981842805499E-3</v>
      </c>
      <c r="G989">
        <v>9.7534701815719299E-2</v>
      </c>
      <c r="H989">
        <v>3.68651130747659E-5</v>
      </c>
      <c r="I989">
        <v>1</v>
      </c>
      <c r="J989">
        <v>1</v>
      </c>
      <c r="K989">
        <v>1</v>
      </c>
      <c r="L989">
        <v>2.7656030928876899E-5</v>
      </c>
      <c r="M989">
        <v>4.2942808212182899E-5</v>
      </c>
      <c r="N989">
        <v>3.3733726066293802E-5</v>
      </c>
      <c r="O989">
        <v>6.03859356276059E-2</v>
      </c>
      <c r="P989">
        <v>16</v>
      </c>
      <c r="Q989">
        <v>0.6</v>
      </c>
      <c r="R989">
        <v>0.1</v>
      </c>
      <c r="S989" s="7" t="s">
        <v>13</v>
      </c>
      <c r="T989" s="7" t="s">
        <v>14</v>
      </c>
      <c r="U989" s="7" t="s">
        <v>13</v>
      </c>
      <c r="V989" s="7" t="s">
        <v>19</v>
      </c>
      <c r="W989" s="7" t="s">
        <v>13</v>
      </c>
      <c r="X989" s="7" t="s">
        <v>20</v>
      </c>
      <c r="Y989">
        <v>0.05</v>
      </c>
      <c r="Z989">
        <v>0.3</v>
      </c>
      <c r="AA989">
        <v>0.05</v>
      </c>
      <c r="AB989">
        <v>0.48216255312589801</v>
      </c>
    </row>
    <row r="990" spans="1:28" x14ac:dyDescent="0.25">
      <c r="A990">
        <v>1004</v>
      </c>
      <c r="B990" s="7" t="s">
        <v>153</v>
      </c>
      <c r="C990" s="7" t="s">
        <v>150</v>
      </c>
      <c r="D990">
        <v>0.97399999999999998</v>
      </c>
      <c r="E990">
        <v>2.8943257210179901E-2</v>
      </c>
      <c r="F990">
        <v>-3.0391997818011401E-3</v>
      </c>
      <c r="G990">
        <v>0.12196080021819899</v>
      </c>
      <c r="H990">
        <v>5.7242545889545202E-5</v>
      </c>
      <c r="I990">
        <v>1</v>
      </c>
      <c r="J990">
        <v>1</v>
      </c>
      <c r="K990">
        <v>1</v>
      </c>
      <c r="L990">
        <v>3.7998595672915999E-5</v>
      </c>
      <c r="M990">
        <v>6.6479281203245393E-5</v>
      </c>
      <c r="N990">
        <v>4.7235330986616103E-5</v>
      </c>
      <c r="O990">
        <v>7.1718132926323203E-2</v>
      </c>
      <c r="P990">
        <v>17</v>
      </c>
      <c r="Q990">
        <v>0.6</v>
      </c>
      <c r="R990">
        <v>0.125</v>
      </c>
      <c r="S990" s="7" t="s">
        <v>13</v>
      </c>
      <c r="T990" s="7" t="s">
        <v>14</v>
      </c>
      <c r="U990" s="7" t="s">
        <v>13</v>
      </c>
      <c r="V990" s="7" t="s">
        <v>19</v>
      </c>
      <c r="W990" s="7" t="s">
        <v>13</v>
      </c>
      <c r="X990" s="7" t="s">
        <v>20</v>
      </c>
      <c r="Y990">
        <v>0.05</v>
      </c>
      <c r="Z990">
        <v>0.4</v>
      </c>
      <c r="AA990">
        <v>0.05</v>
      </c>
      <c r="AB990">
        <v>0.43469558103975903</v>
      </c>
    </row>
    <row r="991" spans="1:28" x14ac:dyDescent="0.25">
      <c r="A991">
        <v>1005</v>
      </c>
      <c r="B991" s="7" t="s">
        <v>153</v>
      </c>
      <c r="C991" s="7" t="s">
        <v>150</v>
      </c>
      <c r="D991">
        <v>0.96499999999999997</v>
      </c>
      <c r="E991">
        <v>3.1165041808957201E-2</v>
      </c>
      <c r="F991">
        <v>-3.4409955577212798E-3</v>
      </c>
      <c r="G991">
        <v>0.14655900444227901</v>
      </c>
      <c r="H991">
        <v>6.7183083422564901E-5</v>
      </c>
      <c r="I991">
        <v>1</v>
      </c>
      <c r="J991">
        <v>1</v>
      </c>
      <c r="K991">
        <v>1</v>
      </c>
      <c r="L991">
        <v>4.8674906202434098E-5</v>
      </c>
      <c r="M991">
        <v>7.9023533850822495E-5</v>
      </c>
      <c r="N991">
        <v>6.0515356630691598E-5</v>
      </c>
      <c r="O991">
        <v>9.275572899923E-2</v>
      </c>
      <c r="P991">
        <v>18</v>
      </c>
      <c r="Q991">
        <v>0.6</v>
      </c>
      <c r="R991">
        <v>0.15</v>
      </c>
      <c r="S991" s="7" t="s">
        <v>13</v>
      </c>
      <c r="T991" s="7" t="s">
        <v>14</v>
      </c>
      <c r="U991" s="7" t="s">
        <v>13</v>
      </c>
      <c r="V991" s="7" t="s">
        <v>19</v>
      </c>
      <c r="W991" s="7" t="s">
        <v>13</v>
      </c>
      <c r="X991" s="7" t="s">
        <v>20</v>
      </c>
      <c r="Y991">
        <v>0.01</v>
      </c>
      <c r="Z991">
        <v>0.4</v>
      </c>
      <c r="AA991">
        <v>0.01</v>
      </c>
      <c r="AB991">
        <v>0.42009388525159602</v>
      </c>
    </row>
    <row r="992" spans="1:28" x14ac:dyDescent="0.25">
      <c r="A992">
        <v>1006</v>
      </c>
      <c r="B992" s="7" t="s">
        <v>153</v>
      </c>
      <c r="C992" s="7" t="s">
        <v>150</v>
      </c>
      <c r="D992">
        <v>0.95399999999999996</v>
      </c>
      <c r="E992">
        <v>5.7524036049431699E-3</v>
      </c>
      <c r="F992">
        <v>-3.9015546926175499E-4</v>
      </c>
      <c r="G992">
        <v>9.6098445307382808E-3</v>
      </c>
      <c r="H992">
        <v>2.1768429683023099E-6</v>
      </c>
      <c r="I992">
        <v>1</v>
      </c>
      <c r="J992">
        <v>1</v>
      </c>
      <c r="K992">
        <v>1</v>
      </c>
      <c r="L992">
        <v>1.82660228847336E-6</v>
      </c>
      <c r="M992">
        <v>2.3290642584971698E-6</v>
      </c>
      <c r="N992">
        <v>1.9788235786682198E-6</v>
      </c>
      <c r="O992">
        <v>4.8353529756277403E-3</v>
      </c>
      <c r="P992">
        <v>19</v>
      </c>
      <c r="Q992">
        <v>0.4</v>
      </c>
      <c r="R992">
        <v>0.01</v>
      </c>
      <c r="S992" s="7" t="s">
        <v>21</v>
      </c>
      <c r="T992" s="7" t="s">
        <v>22</v>
      </c>
      <c r="U992" s="7" t="s">
        <v>21</v>
      </c>
      <c r="V992" s="7" t="s">
        <v>23</v>
      </c>
      <c r="W992" s="7" t="s">
        <v>21</v>
      </c>
      <c r="X992" s="7" t="s">
        <v>24</v>
      </c>
      <c r="Y992">
        <v>0.5</v>
      </c>
      <c r="Z992">
        <v>0.6</v>
      </c>
      <c r="AA992">
        <v>0.05</v>
      </c>
      <c r="AB992">
        <v>0.19841911740467</v>
      </c>
    </row>
    <row r="993" spans="1:28" x14ac:dyDescent="0.25">
      <c r="A993">
        <v>1007</v>
      </c>
      <c r="B993" s="7" t="s">
        <v>153</v>
      </c>
      <c r="C993" s="7" t="s">
        <v>150</v>
      </c>
      <c r="D993">
        <v>0.95</v>
      </c>
      <c r="E993">
        <v>1.13450863965725E-2</v>
      </c>
      <c r="F993">
        <v>-8.5023809338404704E-4</v>
      </c>
      <c r="G993">
        <v>1.9149761906615902E-2</v>
      </c>
      <c r="H993">
        <v>8.4881354517778702E-6</v>
      </c>
      <c r="I993">
        <v>1</v>
      </c>
      <c r="J993">
        <v>1</v>
      </c>
      <c r="K993">
        <v>1</v>
      </c>
      <c r="L993">
        <v>7.1394810547429598E-6</v>
      </c>
      <c r="M993">
        <v>9.2110402672192096E-6</v>
      </c>
      <c r="N993">
        <v>7.8623858701842992E-6</v>
      </c>
      <c r="O993">
        <v>1.07804099168845E-2</v>
      </c>
      <c r="P993">
        <v>20</v>
      </c>
      <c r="Q993">
        <v>0.4</v>
      </c>
      <c r="R993">
        <v>0.02</v>
      </c>
      <c r="S993" s="7" t="s">
        <v>21</v>
      </c>
      <c r="T993" s="7" t="s">
        <v>22</v>
      </c>
      <c r="U993" s="7" t="s">
        <v>21</v>
      </c>
      <c r="V993" s="7" t="s">
        <v>23</v>
      </c>
      <c r="W993" s="7" t="s">
        <v>21</v>
      </c>
      <c r="X993" s="7" t="s">
        <v>24</v>
      </c>
      <c r="Y993">
        <v>0.05</v>
      </c>
      <c r="Z993">
        <v>0.2</v>
      </c>
      <c r="AA993">
        <v>0.4</v>
      </c>
      <c r="AB993">
        <v>0.58884234920553602</v>
      </c>
    </row>
    <row r="994" spans="1:28" x14ac:dyDescent="0.25">
      <c r="A994">
        <v>1008</v>
      </c>
      <c r="B994" s="7" t="s">
        <v>153</v>
      </c>
      <c r="C994" s="7" t="s">
        <v>150</v>
      </c>
      <c r="D994">
        <v>0.95299999999999996</v>
      </c>
      <c r="E994">
        <v>1.47691481061243E-2</v>
      </c>
      <c r="F994">
        <v>-1.08074425632332E-3</v>
      </c>
      <c r="G994">
        <v>2.8919255743676701E-2</v>
      </c>
      <c r="H994">
        <v>1.43816559542669E-5</v>
      </c>
      <c r="I994">
        <v>1</v>
      </c>
      <c r="J994">
        <v>1</v>
      </c>
      <c r="K994">
        <v>1</v>
      </c>
      <c r="L994">
        <v>1.1940932730438E-5</v>
      </c>
      <c r="M994">
        <v>1.5549664101842701E-5</v>
      </c>
      <c r="N994">
        <v>1.3108940878013799E-5</v>
      </c>
      <c r="O994">
        <v>1.7576766741799699E-2</v>
      </c>
      <c r="P994">
        <v>21</v>
      </c>
      <c r="Q994">
        <v>0.4</v>
      </c>
      <c r="R994">
        <v>0.03</v>
      </c>
      <c r="S994" s="7" t="s">
        <v>21</v>
      </c>
      <c r="T994" s="7" t="s">
        <v>22</v>
      </c>
      <c r="U994" s="7" t="s">
        <v>21</v>
      </c>
      <c r="V994" s="7" t="s">
        <v>23</v>
      </c>
      <c r="W994" s="7" t="s">
        <v>21</v>
      </c>
      <c r="X994" s="7" t="s">
        <v>24</v>
      </c>
      <c r="Y994">
        <v>0.05</v>
      </c>
      <c r="Z994">
        <v>0.2</v>
      </c>
      <c r="AA994">
        <v>0.3</v>
      </c>
      <c r="AB994">
        <v>0.564728973139068</v>
      </c>
    </row>
    <row r="995" spans="1:28" x14ac:dyDescent="0.25">
      <c r="A995">
        <v>1009</v>
      </c>
      <c r="B995" s="7" t="s">
        <v>153</v>
      </c>
      <c r="C995" s="7" t="s">
        <v>150</v>
      </c>
      <c r="D995">
        <v>0.95099999999999996</v>
      </c>
      <c r="E995">
        <v>3.6299229303012898E-3</v>
      </c>
      <c r="F995">
        <v>-3.2703752762984001E-4</v>
      </c>
      <c r="G995">
        <v>9.6729624723701293E-3</v>
      </c>
      <c r="H995">
        <v>8.8139267871307602E-7</v>
      </c>
      <c r="I995">
        <v>1</v>
      </c>
      <c r="J995">
        <v>1</v>
      </c>
      <c r="K995">
        <v>1</v>
      </c>
      <c r="L995">
        <v>7.2645403459743697E-7</v>
      </c>
      <c r="M995">
        <v>9.8834622319131509E-7</v>
      </c>
      <c r="N995">
        <v>8.3340757907567604E-7</v>
      </c>
      <c r="O995">
        <v>5.1677352648816103E-3</v>
      </c>
      <c r="P995">
        <v>22</v>
      </c>
      <c r="Q995">
        <v>0.5</v>
      </c>
      <c r="R995">
        <v>0.01</v>
      </c>
      <c r="S995" s="7" t="s">
        <v>21</v>
      </c>
      <c r="T995" s="7" t="s">
        <v>25</v>
      </c>
      <c r="U995" s="7" t="s">
        <v>21</v>
      </c>
      <c r="V995" s="7" t="s">
        <v>26</v>
      </c>
      <c r="W995" s="7" t="s">
        <v>21</v>
      </c>
      <c r="X995" s="7" t="s">
        <v>27</v>
      </c>
      <c r="Y995">
        <v>0.05</v>
      </c>
      <c r="Z995">
        <v>0.15</v>
      </c>
      <c r="AA995">
        <v>0.4</v>
      </c>
      <c r="AB995">
        <v>0.517057060774888</v>
      </c>
    </row>
    <row r="996" spans="1:28" x14ac:dyDescent="0.25">
      <c r="A996">
        <v>1010</v>
      </c>
      <c r="B996" s="7" t="s">
        <v>153</v>
      </c>
      <c r="C996" s="7" t="s">
        <v>150</v>
      </c>
      <c r="D996">
        <v>0.95</v>
      </c>
      <c r="E996">
        <v>9.8729211322713898E-3</v>
      </c>
      <c r="F996">
        <v>-7.6382370496981804E-4</v>
      </c>
      <c r="G996">
        <v>1.9236176295030102E-2</v>
      </c>
      <c r="H996">
        <v>6.4512168838225898E-6</v>
      </c>
      <c r="I996">
        <v>1</v>
      </c>
      <c r="J996">
        <v>1</v>
      </c>
      <c r="K996">
        <v>1</v>
      </c>
      <c r="L996">
        <v>5.45083821275454E-6</v>
      </c>
      <c r="M996">
        <v>7.03464353609641E-6</v>
      </c>
      <c r="N996">
        <v>6.0342648650283603E-6</v>
      </c>
      <c r="O996">
        <v>8.8879841030940591E-3</v>
      </c>
      <c r="P996">
        <v>23</v>
      </c>
      <c r="Q996">
        <v>0.5</v>
      </c>
      <c r="R996">
        <v>0.02</v>
      </c>
      <c r="S996" s="7" t="s">
        <v>21</v>
      </c>
      <c r="T996" s="7" t="s">
        <v>25</v>
      </c>
      <c r="U996" s="7" t="s">
        <v>21</v>
      </c>
      <c r="V996" s="7" t="s">
        <v>26</v>
      </c>
      <c r="W996" s="7" t="s">
        <v>21</v>
      </c>
      <c r="X996" s="7" t="s">
        <v>27</v>
      </c>
      <c r="Y996">
        <v>0.45</v>
      </c>
      <c r="Z996">
        <v>0.6</v>
      </c>
      <c r="AA996">
        <v>0.05</v>
      </c>
      <c r="AB996">
        <v>0.22576407704329801</v>
      </c>
    </row>
    <row r="997" spans="1:28" x14ac:dyDescent="0.25">
      <c r="A997">
        <v>1011</v>
      </c>
      <c r="B997" s="7" t="s">
        <v>153</v>
      </c>
      <c r="C997" s="7" t="s">
        <v>150</v>
      </c>
      <c r="D997">
        <v>0.95599999999999996</v>
      </c>
      <c r="E997">
        <v>1.0183020596081199E-2</v>
      </c>
      <c r="F997">
        <v>-9.7120764355806705E-4</v>
      </c>
      <c r="G997">
        <v>2.9028792356441999E-2</v>
      </c>
      <c r="H997">
        <v>6.9339770387922002E-6</v>
      </c>
      <c r="I997">
        <v>1</v>
      </c>
      <c r="J997">
        <v>1</v>
      </c>
      <c r="K997">
        <v>1</v>
      </c>
      <c r="L997">
        <v>5.1676592251991996E-6</v>
      </c>
      <c r="M997">
        <v>7.8772213256978195E-6</v>
      </c>
      <c r="N997">
        <v>6.1109035121048104E-6</v>
      </c>
      <c r="O997">
        <v>1.5886698750905402E-2</v>
      </c>
      <c r="P997">
        <v>24</v>
      </c>
      <c r="Q997">
        <v>0.5</v>
      </c>
      <c r="R997">
        <v>0.03</v>
      </c>
      <c r="S997" s="7" t="s">
        <v>21</v>
      </c>
      <c r="T997" s="7" t="s">
        <v>25</v>
      </c>
      <c r="U997" s="7" t="s">
        <v>21</v>
      </c>
      <c r="V997" s="7" t="s">
        <v>26</v>
      </c>
      <c r="W997" s="7" t="s">
        <v>21</v>
      </c>
      <c r="X997" s="7" t="s">
        <v>27</v>
      </c>
      <c r="Y997">
        <v>0.05</v>
      </c>
      <c r="Z997">
        <v>0.2</v>
      </c>
      <c r="AA997">
        <v>0.3</v>
      </c>
      <c r="AB997">
        <v>0.53032283222132603</v>
      </c>
    </row>
    <row r="998" spans="1:28" x14ac:dyDescent="0.25">
      <c r="A998">
        <v>1012</v>
      </c>
      <c r="B998" s="7" t="s">
        <v>153</v>
      </c>
      <c r="C998" s="7" t="s">
        <v>150</v>
      </c>
      <c r="D998">
        <v>0.95099999999999996</v>
      </c>
      <c r="E998">
        <v>1.53921646895313E-2</v>
      </c>
      <c r="F998">
        <v>-1.4648121060836E-3</v>
      </c>
      <c r="G998">
        <v>3.8535187893916398E-2</v>
      </c>
      <c r="H998">
        <v>1.5793418036457998E-5</v>
      </c>
      <c r="I998">
        <v>1</v>
      </c>
      <c r="J998">
        <v>1</v>
      </c>
      <c r="K998">
        <v>1</v>
      </c>
      <c r="L998">
        <v>1.32843280511769E-5</v>
      </c>
      <c r="M998">
        <v>1.7939092542587101E-5</v>
      </c>
      <c r="N998">
        <v>1.5430002557306E-5</v>
      </c>
      <c r="O998">
        <v>2.05732050563142E-2</v>
      </c>
      <c r="P998">
        <v>25</v>
      </c>
      <c r="Q998">
        <v>0.5</v>
      </c>
      <c r="R998">
        <v>0.04</v>
      </c>
      <c r="S998" s="7" t="s">
        <v>21</v>
      </c>
      <c r="T998" s="7" t="s">
        <v>25</v>
      </c>
      <c r="U998" s="7" t="s">
        <v>21</v>
      </c>
      <c r="V998" s="7" t="s">
        <v>26</v>
      </c>
      <c r="W998" s="7" t="s">
        <v>21</v>
      </c>
      <c r="X998" s="7" t="s">
        <v>27</v>
      </c>
      <c r="Y998">
        <v>0.3</v>
      </c>
      <c r="Z998">
        <v>0.5</v>
      </c>
      <c r="AA998">
        <v>0.05</v>
      </c>
      <c r="AB998">
        <v>0.28892452774791499</v>
      </c>
    </row>
    <row r="999" spans="1:28" x14ac:dyDescent="0.25">
      <c r="A999">
        <v>1013</v>
      </c>
      <c r="B999" s="7" t="s">
        <v>153</v>
      </c>
      <c r="C999" s="7" t="s">
        <v>150</v>
      </c>
      <c r="D999">
        <v>0.95699999999999996</v>
      </c>
      <c r="E999">
        <v>2.0443857207202001E-2</v>
      </c>
      <c r="F999">
        <v>-1.9392990469460001E-3</v>
      </c>
      <c r="G999">
        <v>5.8060700953053899E-2</v>
      </c>
      <c r="H999">
        <v>2.8013746674286498E-5</v>
      </c>
      <c r="I999">
        <v>1</v>
      </c>
      <c r="J999">
        <v>1</v>
      </c>
      <c r="K999">
        <v>1</v>
      </c>
      <c r="L999">
        <v>2.22550126855151E-5</v>
      </c>
      <c r="M999">
        <v>3.1774627467772203E-5</v>
      </c>
      <c r="N999">
        <v>2.6015893479000801E-5</v>
      </c>
      <c r="O999">
        <v>3.3636258863251702E-2</v>
      </c>
      <c r="P999">
        <v>26</v>
      </c>
      <c r="Q999">
        <v>0.5</v>
      </c>
      <c r="R999">
        <v>0.06</v>
      </c>
      <c r="S999" s="7" t="s">
        <v>21</v>
      </c>
      <c r="T999" s="7" t="s">
        <v>25</v>
      </c>
      <c r="U999" s="7" t="s">
        <v>21</v>
      </c>
      <c r="V999" s="7" t="s">
        <v>26</v>
      </c>
      <c r="W999" s="7" t="s">
        <v>21</v>
      </c>
      <c r="X999" s="7" t="s">
        <v>27</v>
      </c>
      <c r="Y999">
        <v>0.2</v>
      </c>
      <c r="Z999">
        <v>0.5</v>
      </c>
      <c r="AA999">
        <v>0.05</v>
      </c>
      <c r="AB999">
        <v>0.28154610295860799</v>
      </c>
    </row>
    <row r="1000" spans="1:28" x14ac:dyDescent="0.25">
      <c r="A1000">
        <v>1014</v>
      </c>
      <c r="B1000" s="7" t="s">
        <v>153</v>
      </c>
      <c r="C1000" s="7" t="s">
        <v>150</v>
      </c>
      <c r="D1000">
        <v>0.95799999999999996</v>
      </c>
      <c r="E1000">
        <v>2.39535461818958E-2</v>
      </c>
      <c r="F1000">
        <v>-2.3698418247695102E-3</v>
      </c>
      <c r="G1000">
        <v>7.7630158175230599E-2</v>
      </c>
      <c r="H1000">
        <v>3.86548547561471E-5</v>
      </c>
      <c r="I1000">
        <v>1</v>
      </c>
      <c r="J1000">
        <v>1</v>
      </c>
      <c r="K1000">
        <v>1</v>
      </c>
      <c r="L1000">
        <v>3.1606964914458998E-5</v>
      </c>
      <c r="M1000">
        <v>4.4271005030573997E-5</v>
      </c>
      <c r="N1000">
        <v>3.72231151888858E-5</v>
      </c>
      <c r="O1000">
        <v>4.8500250622296098E-2</v>
      </c>
      <c r="P1000">
        <v>27</v>
      </c>
      <c r="Q1000">
        <v>0.5</v>
      </c>
      <c r="R1000">
        <v>0.08</v>
      </c>
      <c r="S1000" s="7" t="s">
        <v>21</v>
      </c>
      <c r="T1000" s="7" t="s">
        <v>25</v>
      </c>
      <c r="U1000" s="7" t="s">
        <v>21</v>
      </c>
      <c r="V1000" s="7" t="s">
        <v>26</v>
      </c>
      <c r="W1000" s="7" t="s">
        <v>21</v>
      </c>
      <c r="X1000" s="7" t="s">
        <v>27</v>
      </c>
      <c r="Y1000">
        <v>0.1</v>
      </c>
      <c r="Z1000">
        <v>0.5</v>
      </c>
      <c r="AA1000">
        <v>0.05</v>
      </c>
      <c r="AB1000">
        <v>0.27573740809668401</v>
      </c>
    </row>
    <row r="1001" spans="1:28" x14ac:dyDescent="0.25">
      <c r="A1001">
        <v>1015</v>
      </c>
      <c r="B1001" s="7" t="s">
        <v>153</v>
      </c>
      <c r="C1001" s="7" t="s">
        <v>150</v>
      </c>
      <c r="D1001">
        <v>0.96</v>
      </c>
      <c r="E1001">
        <v>3.5031765029674301E-3</v>
      </c>
      <c r="F1001">
        <v>-3.53117589387669E-4</v>
      </c>
      <c r="G1001">
        <v>9.6468824106123192E-3</v>
      </c>
      <c r="H1001">
        <v>8.2516775168009998E-7</v>
      </c>
      <c r="I1001">
        <v>1</v>
      </c>
      <c r="J1001">
        <v>1</v>
      </c>
      <c r="K1001">
        <v>1</v>
      </c>
      <c r="L1001">
        <v>6.3588116726922497E-7</v>
      </c>
      <c r="M1001">
        <v>9.4985978361505796E-7</v>
      </c>
      <c r="N1001">
        <v>7.6057319920418295E-7</v>
      </c>
      <c r="O1001">
        <v>3.9352014953621603E-3</v>
      </c>
      <c r="P1001">
        <v>28</v>
      </c>
      <c r="Q1001">
        <v>0.6</v>
      </c>
      <c r="R1001">
        <v>0.01</v>
      </c>
      <c r="S1001" s="7" t="s">
        <v>21</v>
      </c>
      <c r="T1001" s="7" t="s">
        <v>25</v>
      </c>
      <c r="U1001" s="7" t="s">
        <v>21</v>
      </c>
      <c r="V1001" s="7" t="s">
        <v>28</v>
      </c>
      <c r="W1001" s="7" t="s">
        <v>21</v>
      </c>
      <c r="X1001" s="7" t="s">
        <v>29</v>
      </c>
      <c r="Y1001">
        <v>0.05</v>
      </c>
      <c r="Z1001">
        <v>0.15</v>
      </c>
      <c r="AA1001">
        <v>0.5</v>
      </c>
      <c r="AB1001">
        <v>0.61487551825078801</v>
      </c>
    </row>
    <row r="1002" spans="1:28" x14ac:dyDescent="0.25">
      <c r="A1002">
        <v>1016</v>
      </c>
      <c r="B1002" s="7" t="s">
        <v>153</v>
      </c>
      <c r="C1002" s="7" t="s">
        <v>150</v>
      </c>
      <c r="D1002">
        <v>0.95899999999999996</v>
      </c>
      <c r="E1002">
        <v>7.3421672060130097E-3</v>
      </c>
      <c r="F1002">
        <v>-7.7739817789528097E-4</v>
      </c>
      <c r="G1002">
        <v>1.9222601822103901E-2</v>
      </c>
      <c r="H1002">
        <v>3.6152623834096302E-6</v>
      </c>
      <c r="I1002">
        <v>1</v>
      </c>
      <c r="J1002">
        <v>1</v>
      </c>
      <c r="K1002">
        <v>1</v>
      </c>
      <c r="L1002">
        <v>2.79302893190019E-6</v>
      </c>
      <c r="M1002">
        <v>4.2196103104045299E-6</v>
      </c>
      <c r="N1002">
        <v>3.3973768588950902E-6</v>
      </c>
      <c r="O1002">
        <v>7.8646642099545992E-3</v>
      </c>
      <c r="P1002">
        <v>29</v>
      </c>
      <c r="Q1002">
        <v>0.6</v>
      </c>
      <c r="R1002">
        <v>0.02</v>
      </c>
      <c r="S1002" s="7" t="s">
        <v>21</v>
      </c>
      <c r="T1002" s="7" t="s">
        <v>25</v>
      </c>
      <c r="U1002" s="7" t="s">
        <v>21</v>
      </c>
      <c r="V1002" s="7" t="s">
        <v>28</v>
      </c>
      <c r="W1002" s="7" t="s">
        <v>21</v>
      </c>
      <c r="X1002" s="7" t="s">
        <v>29</v>
      </c>
      <c r="Y1002">
        <v>0.01</v>
      </c>
      <c r="Z1002">
        <v>0.15</v>
      </c>
      <c r="AA1002">
        <v>0.5</v>
      </c>
      <c r="AB1002">
        <v>0.66692361994151705</v>
      </c>
    </row>
    <row r="1003" spans="1:28" x14ac:dyDescent="0.25">
      <c r="A1003">
        <v>1017</v>
      </c>
      <c r="B1003" s="7" t="s">
        <v>153</v>
      </c>
      <c r="C1003" s="7" t="s">
        <v>150</v>
      </c>
      <c r="D1003">
        <v>0.95399999999999996</v>
      </c>
      <c r="E1003">
        <v>9.3996283730154295E-3</v>
      </c>
      <c r="F1003">
        <v>-8.8077706685982899E-4</v>
      </c>
      <c r="G1003">
        <v>2.9119222933140201E-2</v>
      </c>
      <c r="H1003">
        <v>5.9797874889956104E-6</v>
      </c>
      <c r="I1003">
        <v>1</v>
      </c>
      <c r="J1003">
        <v>1</v>
      </c>
      <c r="K1003">
        <v>1</v>
      </c>
      <c r="L1003">
        <v>4.7500314803713097E-6</v>
      </c>
      <c r="M1003">
        <v>6.7555557305018097E-6</v>
      </c>
      <c r="N1003">
        <v>5.5257997218775099E-6</v>
      </c>
      <c r="O1003">
        <v>1.38951326065409E-2</v>
      </c>
      <c r="P1003">
        <v>30</v>
      </c>
      <c r="Q1003">
        <v>0.6</v>
      </c>
      <c r="R1003">
        <v>0.03</v>
      </c>
      <c r="S1003" s="7" t="s">
        <v>21</v>
      </c>
      <c r="T1003" s="7" t="s">
        <v>25</v>
      </c>
      <c r="U1003" s="7" t="s">
        <v>21</v>
      </c>
      <c r="V1003" s="7" t="s">
        <v>28</v>
      </c>
      <c r="W1003" s="7" t="s">
        <v>21</v>
      </c>
      <c r="X1003" s="7" t="s">
        <v>29</v>
      </c>
      <c r="Y1003">
        <v>0.35</v>
      </c>
      <c r="Z1003">
        <v>0.5</v>
      </c>
      <c r="AA1003">
        <v>0.05</v>
      </c>
      <c r="AB1003">
        <v>0.274406312032136</v>
      </c>
    </row>
    <row r="1004" spans="1:28" x14ac:dyDescent="0.25">
      <c r="A1004">
        <v>1018</v>
      </c>
      <c r="B1004" s="7" t="s">
        <v>153</v>
      </c>
      <c r="C1004" s="7" t="s">
        <v>150</v>
      </c>
      <c r="D1004">
        <v>0.97499999999999998</v>
      </c>
      <c r="E1004">
        <v>1.1419340978903E-2</v>
      </c>
      <c r="F1004">
        <v>-9.6762079077024798E-4</v>
      </c>
      <c r="G1004">
        <v>3.9032379209229702E-2</v>
      </c>
      <c r="H1004">
        <v>8.8622390743345506E-6</v>
      </c>
      <c r="I1004">
        <v>1</v>
      </c>
      <c r="J1004">
        <v>1</v>
      </c>
      <c r="K1004">
        <v>1</v>
      </c>
      <c r="L1004">
        <v>6.3251662034737103E-6</v>
      </c>
      <c r="M1004">
        <v>9.7985290690653898E-6</v>
      </c>
      <c r="N1004">
        <v>7.2614561982045504E-6</v>
      </c>
      <c r="O1004">
        <v>2.1180453064075899E-2</v>
      </c>
      <c r="P1004">
        <v>31</v>
      </c>
      <c r="Q1004">
        <v>0.6</v>
      </c>
      <c r="R1004">
        <v>0.04</v>
      </c>
      <c r="S1004" s="7" t="s">
        <v>21</v>
      </c>
      <c r="T1004" s="7" t="s">
        <v>25</v>
      </c>
      <c r="U1004" s="7" t="s">
        <v>21</v>
      </c>
      <c r="V1004" s="7" t="s">
        <v>28</v>
      </c>
      <c r="W1004" s="7" t="s">
        <v>21</v>
      </c>
      <c r="X1004" s="7" t="s">
        <v>29</v>
      </c>
      <c r="Y1004">
        <v>0.3</v>
      </c>
      <c r="Z1004">
        <v>0.5</v>
      </c>
      <c r="AA1004">
        <v>0.01</v>
      </c>
      <c r="AB1004">
        <v>0.23081783715997201</v>
      </c>
    </row>
    <row r="1005" spans="1:28" x14ac:dyDescent="0.25">
      <c r="A1005">
        <v>1019</v>
      </c>
      <c r="B1005" s="7" t="s">
        <v>153</v>
      </c>
      <c r="C1005" s="7" t="s">
        <v>150</v>
      </c>
      <c r="D1005">
        <v>0.97799999999999998</v>
      </c>
      <c r="E1005">
        <v>1.12962510776339E-2</v>
      </c>
      <c r="F1005">
        <v>-1.1737820801735999E-3</v>
      </c>
      <c r="G1005">
        <v>5.8826217919826403E-2</v>
      </c>
      <c r="H1005">
        <v>9.0290575636157099E-6</v>
      </c>
      <c r="I1005">
        <v>1</v>
      </c>
      <c r="J1005">
        <v>1</v>
      </c>
      <c r="K1005">
        <v>1</v>
      </c>
      <c r="L1005">
        <v>5.3435068422776301E-6</v>
      </c>
      <c r="M1005">
        <v>1.0406821935352399E-5</v>
      </c>
      <c r="N1005">
        <v>6.7212712140143101E-6</v>
      </c>
      <c r="O1005">
        <v>3.7121014129427997E-2</v>
      </c>
      <c r="P1005">
        <v>32</v>
      </c>
      <c r="Q1005">
        <v>0.6</v>
      </c>
      <c r="R1005">
        <v>0.06</v>
      </c>
      <c r="S1005" s="7" t="s">
        <v>21</v>
      </c>
      <c r="T1005" s="7" t="s">
        <v>25</v>
      </c>
      <c r="U1005" s="7" t="s">
        <v>21</v>
      </c>
      <c r="V1005" s="7" t="s">
        <v>28</v>
      </c>
      <c r="W1005" s="7" t="s">
        <v>21</v>
      </c>
      <c r="X1005" s="7" t="s">
        <v>29</v>
      </c>
      <c r="Y1005">
        <v>0.1</v>
      </c>
      <c r="Z1005">
        <v>0.3</v>
      </c>
      <c r="AA1005">
        <v>0.05</v>
      </c>
      <c r="AB1005">
        <v>0.36263303884984599</v>
      </c>
    </row>
    <row r="1006" spans="1:28" x14ac:dyDescent="0.25">
      <c r="A1006">
        <v>1020</v>
      </c>
      <c r="B1006" s="7" t="s">
        <v>153</v>
      </c>
      <c r="C1006" s="7" t="s">
        <v>150</v>
      </c>
      <c r="D1006">
        <v>0.98299999999999998</v>
      </c>
      <c r="E1006">
        <v>1.6690342651905599E-2</v>
      </c>
      <c r="F1006">
        <v>-1.6985961991566299E-3</v>
      </c>
      <c r="G1006">
        <v>7.8301403800843397E-2</v>
      </c>
      <c r="H1006">
        <v>1.9420037247194299E-5</v>
      </c>
      <c r="I1006">
        <v>1</v>
      </c>
      <c r="J1006">
        <v>1</v>
      </c>
      <c r="K1006">
        <v>1</v>
      </c>
      <c r="L1006">
        <v>1.18854481425568E-5</v>
      </c>
      <c r="M1006">
        <v>2.23052662949836E-5</v>
      </c>
      <c r="N1006">
        <v>1.4770677190346101E-5</v>
      </c>
      <c r="O1006">
        <v>4.7196051488879801E-2</v>
      </c>
      <c r="P1006">
        <v>33</v>
      </c>
      <c r="Q1006">
        <v>0.6</v>
      </c>
      <c r="R1006">
        <v>0.08</v>
      </c>
      <c r="S1006" s="7" t="s">
        <v>21</v>
      </c>
      <c r="T1006" s="7" t="s">
        <v>25</v>
      </c>
      <c r="U1006" s="7" t="s">
        <v>21</v>
      </c>
      <c r="V1006" s="7" t="s">
        <v>28</v>
      </c>
      <c r="W1006" s="7" t="s">
        <v>21</v>
      </c>
      <c r="X1006" s="7" t="s">
        <v>29</v>
      </c>
      <c r="Y1006">
        <v>0.1</v>
      </c>
      <c r="Z1006">
        <v>0.4</v>
      </c>
      <c r="AA1006">
        <v>0.05</v>
      </c>
      <c r="AB1006">
        <v>0.33124033534639302</v>
      </c>
    </row>
    <row r="1007" spans="1:28" x14ac:dyDescent="0.25">
      <c r="A1007">
        <v>1021</v>
      </c>
      <c r="B1007" s="7" t="s">
        <v>153</v>
      </c>
      <c r="C1007" s="7" t="s">
        <v>150</v>
      </c>
      <c r="D1007">
        <v>0.98299999999999998</v>
      </c>
      <c r="E1007">
        <v>2.1967081549044799E-2</v>
      </c>
      <c r="F1007">
        <v>-2.3851464513233501E-3</v>
      </c>
      <c r="G1007">
        <v>9.7614853548676703E-2</v>
      </c>
      <c r="H1007">
        <v>3.3287071722597901E-5</v>
      </c>
      <c r="I1007">
        <v>1</v>
      </c>
      <c r="J1007">
        <v>1</v>
      </c>
      <c r="K1007">
        <v>1</v>
      </c>
      <c r="L1007">
        <v>1.95698822715212E-5</v>
      </c>
      <c r="M1007">
        <v>3.8975995316858302E-5</v>
      </c>
      <c r="N1007">
        <v>2.5258805865781601E-5</v>
      </c>
      <c r="O1007">
        <v>5.5545930094032803E-2</v>
      </c>
      <c r="P1007">
        <v>34</v>
      </c>
      <c r="Q1007">
        <v>0.6</v>
      </c>
      <c r="R1007">
        <v>0.1</v>
      </c>
      <c r="S1007" s="7" t="s">
        <v>21</v>
      </c>
      <c r="T1007" s="7" t="s">
        <v>25</v>
      </c>
      <c r="U1007" s="7" t="s">
        <v>21</v>
      </c>
      <c r="V1007" s="7" t="s">
        <v>28</v>
      </c>
      <c r="W1007" s="7" t="s">
        <v>21</v>
      </c>
      <c r="X1007" s="7" t="s">
        <v>29</v>
      </c>
      <c r="Y1007">
        <v>0.1</v>
      </c>
      <c r="Z1007">
        <v>0.4</v>
      </c>
      <c r="AA1007">
        <v>0.05</v>
      </c>
      <c r="AB1007">
        <v>0.40403208331824397</v>
      </c>
    </row>
    <row r="1008" spans="1:28" x14ac:dyDescent="0.25">
      <c r="A1008">
        <v>1022</v>
      </c>
      <c r="B1008" s="7" t="s">
        <v>153</v>
      </c>
      <c r="C1008" s="7" t="s">
        <v>150</v>
      </c>
      <c r="D1008">
        <v>0.97399999999999998</v>
      </c>
      <c r="E1008">
        <v>2.6115881237160899E-2</v>
      </c>
      <c r="F1008">
        <v>-2.9373725447664999E-3</v>
      </c>
      <c r="G1008">
        <v>0.122062627455233</v>
      </c>
      <c r="H1008">
        <v>4.7361710308768803E-5</v>
      </c>
      <c r="I1008">
        <v>1</v>
      </c>
      <c r="J1008">
        <v>1</v>
      </c>
      <c r="K1008">
        <v>1</v>
      </c>
      <c r="L1008">
        <v>3.2711730091312099E-5</v>
      </c>
      <c r="M1008">
        <v>5.5989867775516797E-5</v>
      </c>
      <c r="N1008">
        <v>4.13398875580601E-5</v>
      </c>
      <c r="O1008">
        <v>7.0962765391492905E-2</v>
      </c>
      <c r="P1008">
        <v>35</v>
      </c>
      <c r="Q1008">
        <v>0.6</v>
      </c>
      <c r="R1008">
        <v>0.125</v>
      </c>
      <c r="S1008" s="7" t="s">
        <v>21</v>
      </c>
      <c r="T1008" s="7" t="s">
        <v>25</v>
      </c>
      <c r="U1008" s="7" t="s">
        <v>21</v>
      </c>
      <c r="V1008" s="7" t="s">
        <v>28</v>
      </c>
      <c r="W1008" s="7" t="s">
        <v>21</v>
      </c>
      <c r="X1008" s="7" t="s">
        <v>29</v>
      </c>
      <c r="Y1008">
        <v>0.05</v>
      </c>
      <c r="Z1008">
        <v>0.4</v>
      </c>
      <c r="AA1008">
        <v>0.05</v>
      </c>
      <c r="AB1008">
        <v>0.42841165126740999</v>
      </c>
    </row>
    <row r="1009" spans="1:28" x14ac:dyDescent="0.25">
      <c r="A1009">
        <v>1023</v>
      </c>
      <c r="B1009" s="7" t="s">
        <v>153</v>
      </c>
      <c r="C1009" s="7" t="s">
        <v>150</v>
      </c>
      <c r="D1009">
        <v>0.97699999999999998</v>
      </c>
      <c r="E1009">
        <v>3.3101240874287903E-2</v>
      </c>
      <c r="F1009">
        <v>-3.5049196899165601E-3</v>
      </c>
      <c r="G1009">
        <v>0.14649508031008401</v>
      </c>
      <c r="H1009">
        <v>7.5039676259452202E-5</v>
      </c>
      <c r="I1009">
        <v>1</v>
      </c>
      <c r="J1009">
        <v>1</v>
      </c>
      <c r="K1009">
        <v>1</v>
      </c>
      <c r="L1009">
        <v>4.9325951216466603E-5</v>
      </c>
      <c r="M1009">
        <v>8.7324138292216999E-5</v>
      </c>
      <c r="N1009">
        <v>6.1610413249231399E-5</v>
      </c>
      <c r="O1009">
        <v>8.3848729296421204E-2</v>
      </c>
      <c r="P1009">
        <v>36</v>
      </c>
      <c r="Q1009">
        <v>0.6</v>
      </c>
      <c r="R1009">
        <v>0.15</v>
      </c>
      <c r="S1009" s="7" t="s">
        <v>21</v>
      </c>
      <c r="T1009" s="7" t="s">
        <v>25</v>
      </c>
      <c r="U1009" s="7" t="s">
        <v>21</v>
      </c>
      <c r="V1009" s="7" t="s">
        <v>28</v>
      </c>
      <c r="W1009" s="7" t="s">
        <v>21</v>
      </c>
      <c r="X1009" s="7" t="s">
        <v>29</v>
      </c>
      <c r="Y1009">
        <v>0.05</v>
      </c>
      <c r="Z1009">
        <v>0.5</v>
      </c>
      <c r="AA1009">
        <v>2.5000000000000001E-2</v>
      </c>
      <c r="AB1009">
        <v>0.382452220989838</v>
      </c>
    </row>
    <row r="1010" spans="1:28" x14ac:dyDescent="0.25">
      <c r="A1010">
        <v>1024</v>
      </c>
      <c r="B1010" s="7" t="s">
        <v>153</v>
      </c>
      <c r="C1010" s="7" t="s">
        <v>150</v>
      </c>
      <c r="D1010">
        <v>0.94399999999999995</v>
      </c>
      <c r="E1010">
        <v>7.3536331991683104E-3</v>
      </c>
      <c r="F1010">
        <v>-3.8333142907576699E-4</v>
      </c>
      <c r="G1010">
        <v>9.6166685709242403E-3</v>
      </c>
      <c r="H1010">
        <v>3.5719001949335799E-6</v>
      </c>
      <c r="I1010">
        <v>1</v>
      </c>
      <c r="J1010">
        <v>1</v>
      </c>
      <c r="K1010">
        <v>1</v>
      </c>
      <c r="L1010">
        <v>3.1543868485957602E-6</v>
      </c>
      <c r="M1010">
        <v>3.7188431794508501E-6</v>
      </c>
      <c r="N1010">
        <v>3.3013298331130299E-6</v>
      </c>
      <c r="O1010">
        <v>5.8820167653487101E-3</v>
      </c>
      <c r="P1010">
        <v>37</v>
      </c>
      <c r="Q1010">
        <v>0.4</v>
      </c>
      <c r="R1010">
        <v>0.01</v>
      </c>
      <c r="S1010" s="7" t="s">
        <v>30</v>
      </c>
      <c r="T1010" s="7" t="s">
        <v>31</v>
      </c>
      <c r="U1010" s="7" t="s">
        <v>30</v>
      </c>
      <c r="V1010" s="7" t="s">
        <v>32</v>
      </c>
      <c r="W1010" s="7" t="s">
        <v>30</v>
      </c>
      <c r="X1010" s="7" t="s">
        <v>33</v>
      </c>
      <c r="Y1010">
        <v>2.5000000000000001E-2</v>
      </c>
      <c r="Z1010">
        <v>0.15</v>
      </c>
      <c r="AA1010">
        <v>0.5</v>
      </c>
      <c r="AB1010">
        <v>0.63673926719995</v>
      </c>
    </row>
    <row r="1011" spans="1:28" x14ac:dyDescent="0.25">
      <c r="A1011">
        <v>1025</v>
      </c>
      <c r="B1011" s="7" t="s">
        <v>153</v>
      </c>
      <c r="C1011" s="7" t="s">
        <v>150</v>
      </c>
      <c r="D1011">
        <v>0.95899999999999996</v>
      </c>
      <c r="E1011">
        <v>1.24140623773703E-2</v>
      </c>
      <c r="F1011">
        <v>-6.7002446053862695E-4</v>
      </c>
      <c r="G1011">
        <v>1.9329975539461398E-2</v>
      </c>
      <c r="H1011">
        <v>1.01594916719978E-5</v>
      </c>
      <c r="I1011">
        <v>1</v>
      </c>
      <c r="J1011">
        <v>1</v>
      </c>
      <c r="K1011">
        <v>1</v>
      </c>
      <c r="L1011">
        <v>8.4110555091842493E-6</v>
      </c>
      <c r="M1011">
        <v>1.06084244497179E-5</v>
      </c>
      <c r="N1011">
        <v>8.8599882869043304E-6</v>
      </c>
      <c r="O1011">
        <v>1.21724227748773E-2</v>
      </c>
      <c r="P1011">
        <v>38</v>
      </c>
      <c r="Q1011">
        <v>0.4</v>
      </c>
      <c r="R1011">
        <v>0.02</v>
      </c>
      <c r="S1011" s="7" t="s">
        <v>30</v>
      </c>
      <c r="T1011" s="7" t="s">
        <v>31</v>
      </c>
      <c r="U1011" s="7" t="s">
        <v>30</v>
      </c>
      <c r="V1011" s="7" t="s">
        <v>32</v>
      </c>
      <c r="W1011" s="7" t="s">
        <v>30</v>
      </c>
      <c r="X1011" s="7" t="s">
        <v>33</v>
      </c>
      <c r="Y1011">
        <v>2.5000000000000001E-2</v>
      </c>
      <c r="Z1011">
        <v>0.2</v>
      </c>
      <c r="AA1011">
        <v>0.4</v>
      </c>
      <c r="AB1011">
        <v>0.57358465017055205</v>
      </c>
    </row>
    <row r="1012" spans="1:28" x14ac:dyDescent="0.25">
      <c r="A1012">
        <v>1026</v>
      </c>
      <c r="B1012" s="7" t="s">
        <v>153</v>
      </c>
      <c r="C1012" s="7" t="s">
        <v>150</v>
      </c>
      <c r="D1012">
        <v>0.94299999999999995</v>
      </c>
      <c r="E1012">
        <v>1.5082009012215101E-2</v>
      </c>
      <c r="F1012">
        <v>-1.32601724877527E-3</v>
      </c>
      <c r="G1012">
        <v>2.8673982751224701E-2</v>
      </c>
      <c r="H1012">
        <v>1.49510878296762E-5</v>
      </c>
      <c r="I1012">
        <v>1</v>
      </c>
      <c r="J1012">
        <v>1</v>
      </c>
      <c r="K1012">
        <v>1</v>
      </c>
      <c r="L1012">
        <v>1.29515155329606E-5</v>
      </c>
      <c r="M1012">
        <v>1.6709409573725699E-5</v>
      </c>
      <c r="N1012">
        <v>1.47098372770102E-5</v>
      </c>
      <c r="O1012">
        <v>1.4171493789849301E-2</v>
      </c>
      <c r="P1012">
        <v>39</v>
      </c>
      <c r="Q1012">
        <v>0.4</v>
      </c>
      <c r="R1012">
        <v>0.03</v>
      </c>
      <c r="S1012" s="7" t="s">
        <v>30</v>
      </c>
      <c r="T1012" s="7" t="s">
        <v>31</v>
      </c>
      <c r="U1012" s="7" t="s">
        <v>30</v>
      </c>
      <c r="V1012" s="7" t="s">
        <v>32</v>
      </c>
      <c r="W1012" s="7" t="s">
        <v>30</v>
      </c>
      <c r="X1012" s="7" t="s">
        <v>33</v>
      </c>
      <c r="Y1012">
        <v>0.35</v>
      </c>
      <c r="Z1012">
        <v>0.55000000000000004</v>
      </c>
      <c r="AA1012">
        <v>0.1</v>
      </c>
      <c r="AB1012">
        <v>0.30345373233101502</v>
      </c>
    </row>
    <row r="1013" spans="1:28" x14ac:dyDescent="0.25">
      <c r="A1013">
        <v>1027</v>
      </c>
      <c r="B1013" s="7" t="s">
        <v>153</v>
      </c>
      <c r="C1013" s="7" t="s">
        <v>150</v>
      </c>
      <c r="D1013">
        <v>0.95699999999999996</v>
      </c>
      <c r="E1013">
        <v>4.0210168187564503E-3</v>
      </c>
      <c r="F1013">
        <v>-3.85614720002106E-4</v>
      </c>
      <c r="G1013">
        <v>9.6143852799979307E-3</v>
      </c>
      <c r="H1013">
        <v>1.0681880343216099E-6</v>
      </c>
      <c r="I1013">
        <v>1</v>
      </c>
      <c r="J1013">
        <v>1</v>
      </c>
      <c r="K1013">
        <v>1</v>
      </c>
      <c r="L1013">
        <v>8.5726814588383303E-7</v>
      </c>
      <c r="M1013">
        <v>1.2168867466039101E-6</v>
      </c>
      <c r="N1013">
        <v>1.00596685816614E-6</v>
      </c>
      <c r="O1013">
        <v>4.1613337562185796E-3</v>
      </c>
      <c r="P1013">
        <v>40</v>
      </c>
      <c r="Q1013">
        <v>0.5</v>
      </c>
      <c r="R1013">
        <v>0.01</v>
      </c>
      <c r="S1013" s="7" t="s">
        <v>30</v>
      </c>
      <c r="T1013" s="7" t="s">
        <v>31</v>
      </c>
      <c r="U1013" s="7" t="s">
        <v>30</v>
      </c>
      <c r="V1013" s="7" t="s">
        <v>34</v>
      </c>
      <c r="W1013" s="7" t="s">
        <v>30</v>
      </c>
      <c r="X1013" s="7" t="s">
        <v>35</v>
      </c>
      <c r="Y1013">
        <v>0.5</v>
      </c>
      <c r="Z1013">
        <v>0.6</v>
      </c>
      <c r="AA1013">
        <v>0.05</v>
      </c>
      <c r="AB1013">
        <v>0.17292000275077901</v>
      </c>
    </row>
    <row r="1014" spans="1:28" x14ac:dyDescent="0.25">
      <c r="A1014">
        <v>1028</v>
      </c>
      <c r="B1014" s="7" t="s">
        <v>153</v>
      </c>
      <c r="C1014" s="7" t="s">
        <v>150</v>
      </c>
      <c r="D1014">
        <v>0.96599999999999997</v>
      </c>
      <c r="E1014">
        <v>6.7446703040019403E-3</v>
      </c>
      <c r="F1014">
        <v>-6.7774183649183396E-4</v>
      </c>
      <c r="G1014">
        <v>1.9322258163508198E-2</v>
      </c>
      <c r="H1014">
        <v>3.0340911407664E-6</v>
      </c>
      <c r="I1014">
        <v>1</v>
      </c>
      <c r="J1014">
        <v>1</v>
      </c>
      <c r="K1014">
        <v>1</v>
      </c>
      <c r="L1014">
        <v>2.2771311340434899E-6</v>
      </c>
      <c r="M1014">
        <v>3.4934251376977302E-6</v>
      </c>
      <c r="N1014">
        <v>2.7364651309748201E-6</v>
      </c>
      <c r="O1014">
        <v>1.03605364284277E-2</v>
      </c>
      <c r="P1014">
        <v>41</v>
      </c>
      <c r="Q1014">
        <v>0.5</v>
      </c>
      <c r="R1014">
        <v>0.02</v>
      </c>
      <c r="S1014" s="7" t="s">
        <v>30</v>
      </c>
      <c r="T1014" s="7" t="s">
        <v>31</v>
      </c>
      <c r="U1014" s="7" t="s">
        <v>30</v>
      </c>
      <c r="V1014" s="7" t="s">
        <v>34</v>
      </c>
      <c r="W1014" s="7" t="s">
        <v>30</v>
      </c>
      <c r="X1014" s="7" t="s">
        <v>35</v>
      </c>
      <c r="Y1014">
        <v>0.35</v>
      </c>
      <c r="Z1014">
        <v>0.5</v>
      </c>
      <c r="AA1014">
        <v>0.05</v>
      </c>
      <c r="AB1014">
        <v>0.20421095716347001</v>
      </c>
    </row>
    <row r="1015" spans="1:28" x14ac:dyDescent="0.25">
      <c r="A1015">
        <v>1029</v>
      </c>
      <c r="B1015" s="7" t="s">
        <v>153</v>
      </c>
      <c r="C1015" s="7" t="s">
        <v>150</v>
      </c>
      <c r="D1015">
        <v>0.93799999999999994</v>
      </c>
      <c r="E1015">
        <v>1.56773387064577E-2</v>
      </c>
      <c r="F1015">
        <v>-1.1667303999500799E-3</v>
      </c>
      <c r="G1015">
        <v>2.88332696000499E-2</v>
      </c>
      <c r="H1015">
        <v>1.6198219226337699E-5</v>
      </c>
      <c r="I1015">
        <v>1</v>
      </c>
      <c r="J1015">
        <v>1</v>
      </c>
      <c r="K1015">
        <v>1</v>
      </c>
      <c r="L1015">
        <v>1.4297962102281301E-5</v>
      </c>
      <c r="M1015">
        <v>1.75594790525054E-5</v>
      </c>
      <c r="N1015">
        <v>1.5659221928449E-5</v>
      </c>
      <c r="O1015">
        <v>1.4277564006579001E-2</v>
      </c>
      <c r="P1015">
        <v>42</v>
      </c>
      <c r="Q1015">
        <v>0.5</v>
      </c>
      <c r="R1015">
        <v>0.03</v>
      </c>
      <c r="S1015" s="7" t="s">
        <v>30</v>
      </c>
      <c r="T1015" s="7" t="s">
        <v>31</v>
      </c>
      <c r="U1015" s="7" t="s">
        <v>30</v>
      </c>
      <c r="V1015" s="7" t="s">
        <v>34</v>
      </c>
      <c r="W1015" s="7" t="s">
        <v>30</v>
      </c>
      <c r="X1015" s="7" t="s">
        <v>35</v>
      </c>
      <c r="Y1015">
        <v>0.05</v>
      </c>
      <c r="Z1015">
        <v>0.25</v>
      </c>
      <c r="AA1015">
        <v>0.4</v>
      </c>
      <c r="AB1015">
        <v>0.60561432133979198</v>
      </c>
    </row>
    <row r="1016" spans="1:28" x14ac:dyDescent="0.25">
      <c r="A1016">
        <v>1030</v>
      </c>
      <c r="B1016" s="7" t="s">
        <v>153</v>
      </c>
      <c r="C1016" s="7" t="s">
        <v>150</v>
      </c>
      <c r="D1016">
        <v>0.96399999999999997</v>
      </c>
      <c r="E1016">
        <v>1.40375470827607E-2</v>
      </c>
      <c r="F1016">
        <v>-1.2211474428817301E-3</v>
      </c>
      <c r="G1016">
        <v>3.8778852557118298E-2</v>
      </c>
      <c r="H1016">
        <v>1.3194204240440599E-5</v>
      </c>
      <c r="I1016">
        <v>1</v>
      </c>
      <c r="J1016">
        <v>1</v>
      </c>
      <c r="K1016">
        <v>1</v>
      </c>
      <c r="L1016">
        <v>1.00820985257024E-5</v>
      </c>
      <c r="M1016">
        <v>1.46854053176972E-5</v>
      </c>
      <c r="N1016">
        <v>1.1573299602959E-5</v>
      </c>
      <c r="O1016">
        <v>2.48073978366815E-2</v>
      </c>
      <c r="P1016">
        <v>43</v>
      </c>
      <c r="Q1016">
        <v>0.5</v>
      </c>
      <c r="R1016">
        <v>0.04</v>
      </c>
      <c r="S1016" s="7" t="s">
        <v>30</v>
      </c>
      <c r="T1016" s="7" t="s">
        <v>31</v>
      </c>
      <c r="U1016" s="7" t="s">
        <v>30</v>
      </c>
      <c r="V1016" s="7" t="s">
        <v>34</v>
      </c>
      <c r="W1016" s="7" t="s">
        <v>30</v>
      </c>
      <c r="X1016" s="7" t="s">
        <v>35</v>
      </c>
      <c r="Y1016">
        <v>0.05</v>
      </c>
      <c r="Z1016">
        <v>0.25</v>
      </c>
      <c r="AA1016">
        <v>0.2</v>
      </c>
      <c r="AB1016">
        <v>0.43235658555032203</v>
      </c>
    </row>
    <row r="1017" spans="1:28" x14ac:dyDescent="0.25">
      <c r="A1017">
        <v>1031</v>
      </c>
      <c r="B1017" s="7" t="s">
        <v>153</v>
      </c>
      <c r="C1017" s="7" t="s">
        <v>150</v>
      </c>
      <c r="D1017">
        <v>0.96099999999999997</v>
      </c>
      <c r="E1017">
        <v>1.8489367745443901E-2</v>
      </c>
      <c r="F1017">
        <v>-1.5920454344347001E-3</v>
      </c>
      <c r="G1017">
        <v>5.8407954565565197E-2</v>
      </c>
      <c r="H1017">
        <v>2.3030459296934901E-5</v>
      </c>
      <c r="I1017">
        <v>1</v>
      </c>
      <c r="J1017">
        <v>1</v>
      </c>
      <c r="K1017">
        <v>1</v>
      </c>
      <c r="L1017">
        <v>1.7132949215910701E-5</v>
      </c>
      <c r="M1017">
        <v>2.5565067962239199E-5</v>
      </c>
      <c r="N1017">
        <v>1.9667557881215101E-5</v>
      </c>
      <c r="O1017">
        <v>3.94461229115061E-2</v>
      </c>
      <c r="P1017">
        <v>44</v>
      </c>
      <c r="Q1017">
        <v>0.5</v>
      </c>
      <c r="R1017">
        <v>0.06</v>
      </c>
      <c r="S1017" s="7" t="s">
        <v>30</v>
      </c>
      <c r="T1017" s="7" t="s">
        <v>31</v>
      </c>
      <c r="U1017" s="7" t="s">
        <v>30</v>
      </c>
      <c r="V1017" s="7" t="s">
        <v>34</v>
      </c>
      <c r="W1017" s="7" t="s">
        <v>30</v>
      </c>
      <c r="X1017" s="7" t="s">
        <v>35</v>
      </c>
      <c r="Y1017">
        <v>0.05</v>
      </c>
      <c r="Z1017">
        <v>0.25</v>
      </c>
      <c r="AA1017">
        <v>0.1</v>
      </c>
      <c r="AB1017">
        <v>0.44007467645321202</v>
      </c>
    </row>
    <row r="1018" spans="1:28" x14ac:dyDescent="0.25">
      <c r="A1018">
        <v>1032</v>
      </c>
      <c r="B1018" s="7" t="s">
        <v>153</v>
      </c>
      <c r="C1018" s="7" t="s">
        <v>150</v>
      </c>
      <c r="D1018">
        <v>0.96299999999999997</v>
      </c>
      <c r="E1018">
        <v>2.59353782135755E-2</v>
      </c>
      <c r="F1018">
        <v>-2.4445826881044001E-3</v>
      </c>
      <c r="G1018">
        <v>7.7555417311895594E-2</v>
      </c>
      <c r="H1018">
        <v>4.5075528769807499E-5</v>
      </c>
      <c r="I1018">
        <v>1</v>
      </c>
      <c r="J1018">
        <v>1</v>
      </c>
      <c r="K1018">
        <v>1</v>
      </c>
      <c r="L1018">
        <v>3.6371495118770101E-5</v>
      </c>
      <c r="M1018">
        <v>5.1051513288787203E-5</v>
      </c>
      <c r="N1018">
        <v>4.23474796377499E-5</v>
      </c>
      <c r="O1018">
        <v>4.9852115466953298E-2</v>
      </c>
      <c r="P1018">
        <v>45</v>
      </c>
      <c r="Q1018">
        <v>0.5</v>
      </c>
      <c r="R1018">
        <v>0.08</v>
      </c>
      <c r="S1018" s="7" t="s">
        <v>30</v>
      </c>
      <c r="T1018" s="7" t="s">
        <v>31</v>
      </c>
      <c r="U1018" s="7" t="s">
        <v>30</v>
      </c>
      <c r="V1018" s="7" t="s">
        <v>34</v>
      </c>
      <c r="W1018" s="7" t="s">
        <v>30</v>
      </c>
      <c r="X1018" s="7" t="s">
        <v>35</v>
      </c>
      <c r="Y1018">
        <v>0.05</v>
      </c>
      <c r="Z1018">
        <v>0.3</v>
      </c>
      <c r="AA1018">
        <v>0.1</v>
      </c>
      <c r="AB1018">
        <v>0.46889878368029497</v>
      </c>
    </row>
    <row r="1019" spans="1:28" x14ac:dyDescent="0.25">
      <c r="A1019">
        <v>1033</v>
      </c>
      <c r="B1019" s="7" t="s">
        <v>153</v>
      </c>
      <c r="C1019" s="7" t="s">
        <v>150</v>
      </c>
      <c r="D1019">
        <v>0.95299999999999996</v>
      </c>
      <c r="E1019">
        <v>4.6110033397844001E-3</v>
      </c>
      <c r="F1019">
        <v>-4.4486447526113102E-4</v>
      </c>
      <c r="G1019">
        <v>9.5551355247388507E-3</v>
      </c>
      <c r="H1019">
        <v>1.4122637028323899E-6</v>
      </c>
      <c r="I1019">
        <v>1</v>
      </c>
      <c r="J1019">
        <v>1</v>
      </c>
      <c r="K1019">
        <v>1</v>
      </c>
      <c r="L1019">
        <v>1.0987275609525601E-6</v>
      </c>
      <c r="M1019">
        <v>1.61016810418175E-6</v>
      </c>
      <c r="N1019">
        <v>1.2966319623019199E-6</v>
      </c>
      <c r="O1019">
        <v>4.2117047831510797E-3</v>
      </c>
      <c r="P1019">
        <v>46</v>
      </c>
      <c r="Q1019">
        <v>0.6</v>
      </c>
      <c r="R1019">
        <v>0.01</v>
      </c>
      <c r="S1019" s="7" t="s">
        <v>30</v>
      </c>
      <c r="T1019" s="7" t="s">
        <v>36</v>
      </c>
      <c r="U1019" s="7" t="s">
        <v>30</v>
      </c>
      <c r="V1019" s="7" t="s">
        <v>37</v>
      </c>
      <c r="W1019" s="7" t="s">
        <v>30</v>
      </c>
      <c r="X1019" s="7" t="s">
        <v>38</v>
      </c>
      <c r="Y1019">
        <v>0.05</v>
      </c>
      <c r="Z1019">
        <v>0.18</v>
      </c>
      <c r="AA1019">
        <v>0.5</v>
      </c>
      <c r="AB1019">
        <v>0.59615827552502798</v>
      </c>
    </row>
    <row r="1020" spans="1:28" x14ac:dyDescent="0.25">
      <c r="A1020">
        <v>1034</v>
      </c>
      <c r="B1020" s="7" t="s">
        <v>153</v>
      </c>
      <c r="C1020" s="7" t="s">
        <v>150</v>
      </c>
      <c r="D1020">
        <v>0.95499999999999996</v>
      </c>
      <c r="E1020">
        <v>8.0280818408483695E-3</v>
      </c>
      <c r="F1020">
        <v>-7.7316641305727105E-4</v>
      </c>
      <c r="G1020">
        <v>1.9226833586942702E-2</v>
      </c>
      <c r="H1020">
        <v>4.2948616803104402E-6</v>
      </c>
      <c r="I1020">
        <v>1</v>
      </c>
      <c r="J1020">
        <v>1</v>
      </c>
      <c r="K1020">
        <v>1</v>
      </c>
      <c r="L1020">
        <v>3.4287908203496199E-6</v>
      </c>
      <c r="M1020">
        <v>4.8926479825902898E-6</v>
      </c>
      <c r="N1020">
        <v>4.0265771226294703E-6</v>
      </c>
      <c r="O1020">
        <v>9.4409196808677796E-3</v>
      </c>
      <c r="P1020">
        <v>47</v>
      </c>
      <c r="Q1020">
        <v>0.6</v>
      </c>
      <c r="R1020">
        <v>0.02</v>
      </c>
      <c r="S1020" s="7" t="s">
        <v>30</v>
      </c>
      <c r="T1020" s="7" t="s">
        <v>36</v>
      </c>
      <c r="U1020" s="7" t="s">
        <v>30</v>
      </c>
      <c r="V1020" s="7" t="s">
        <v>37</v>
      </c>
      <c r="W1020" s="7" t="s">
        <v>30</v>
      </c>
      <c r="X1020" s="7" t="s">
        <v>38</v>
      </c>
      <c r="Y1020">
        <v>0.05</v>
      </c>
      <c r="Z1020">
        <v>0.2</v>
      </c>
      <c r="AA1020">
        <v>0.4</v>
      </c>
      <c r="AB1020">
        <v>0.55917398631245896</v>
      </c>
    </row>
    <row r="1021" spans="1:28" x14ac:dyDescent="0.25">
      <c r="A1021">
        <v>1035</v>
      </c>
      <c r="B1021" s="7" t="s">
        <v>153</v>
      </c>
      <c r="C1021" s="7" t="s">
        <v>150</v>
      </c>
      <c r="D1021">
        <v>0.94699999999999995</v>
      </c>
      <c r="E1021">
        <v>1.3065203715883E-2</v>
      </c>
      <c r="F1021">
        <v>-1.2610991698291101E-3</v>
      </c>
      <c r="G1021">
        <v>2.8738900830170801E-2</v>
      </c>
      <c r="H1021">
        <v>1.1332805279186399E-5</v>
      </c>
      <c r="I1021">
        <v>1</v>
      </c>
      <c r="J1021">
        <v>1</v>
      </c>
      <c r="K1021">
        <v>1</v>
      </c>
      <c r="L1021">
        <v>9.6995683301571495E-6</v>
      </c>
      <c r="M1021">
        <v>1.29231763953301E-5</v>
      </c>
      <c r="N1021">
        <v>1.1289939446300799E-5</v>
      </c>
      <c r="O1021">
        <v>1.30440684210136E-2</v>
      </c>
      <c r="P1021">
        <v>48</v>
      </c>
      <c r="Q1021">
        <v>0.6</v>
      </c>
      <c r="R1021">
        <v>0.03</v>
      </c>
      <c r="S1021" s="7" t="s">
        <v>30</v>
      </c>
      <c r="T1021" s="7" t="s">
        <v>36</v>
      </c>
      <c r="U1021" s="7" t="s">
        <v>30</v>
      </c>
      <c r="V1021" s="7" t="s">
        <v>37</v>
      </c>
      <c r="W1021" s="7" t="s">
        <v>30</v>
      </c>
      <c r="X1021" s="7" t="s">
        <v>38</v>
      </c>
      <c r="Y1021">
        <v>0.05</v>
      </c>
      <c r="Z1021">
        <v>0.2</v>
      </c>
      <c r="AA1021">
        <v>0.4</v>
      </c>
      <c r="AB1021">
        <v>0.64761467127402805</v>
      </c>
    </row>
    <row r="1022" spans="1:28" x14ac:dyDescent="0.25">
      <c r="A1022">
        <v>1036</v>
      </c>
      <c r="B1022" s="7" t="s">
        <v>153</v>
      </c>
      <c r="C1022" s="7" t="s">
        <v>150</v>
      </c>
      <c r="D1022">
        <v>0.95199999999999996</v>
      </c>
      <c r="E1022">
        <v>1.4519922265681801E-2</v>
      </c>
      <c r="F1022">
        <v>-1.50131977534907E-3</v>
      </c>
      <c r="G1022">
        <v>3.8498680224650902E-2</v>
      </c>
      <c r="H1022">
        <v>1.41000761198649E-5</v>
      </c>
      <c r="I1022">
        <v>1</v>
      </c>
      <c r="J1022">
        <v>1</v>
      </c>
      <c r="K1022">
        <v>1</v>
      </c>
      <c r="L1022">
        <v>1.12963690428402E-5</v>
      </c>
      <c r="M1022">
        <v>1.63540371877191E-5</v>
      </c>
      <c r="N1022">
        <v>1.3550330110694401E-5</v>
      </c>
      <c r="O1022">
        <v>2.0220448966291899E-2</v>
      </c>
      <c r="P1022">
        <v>49</v>
      </c>
      <c r="Q1022">
        <v>0.6</v>
      </c>
      <c r="R1022">
        <v>0.04</v>
      </c>
      <c r="S1022" s="7" t="s">
        <v>30</v>
      </c>
      <c r="T1022" s="7" t="s">
        <v>36</v>
      </c>
      <c r="U1022" s="7" t="s">
        <v>30</v>
      </c>
      <c r="V1022" s="7" t="s">
        <v>37</v>
      </c>
      <c r="W1022" s="7" t="s">
        <v>30</v>
      </c>
      <c r="X1022" s="7" t="s">
        <v>38</v>
      </c>
      <c r="Y1022">
        <v>0.05</v>
      </c>
      <c r="Z1022">
        <v>0.25</v>
      </c>
      <c r="AA1022">
        <v>0.3</v>
      </c>
      <c r="AB1022">
        <v>0.53330533579316397</v>
      </c>
    </row>
    <row r="1023" spans="1:28" x14ac:dyDescent="0.25">
      <c r="A1023">
        <v>1037</v>
      </c>
      <c r="B1023" s="7" t="s">
        <v>153</v>
      </c>
      <c r="C1023" s="7" t="s">
        <v>150</v>
      </c>
      <c r="D1023">
        <v>0.95499999999999996</v>
      </c>
      <c r="E1023">
        <v>2.3489364010860599E-2</v>
      </c>
      <c r="F1023">
        <v>-2.39709250161276E-3</v>
      </c>
      <c r="G1023">
        <v>5.7602907498387201E-2</v>
      </c>
      <c r="H1023">
        <v>3.6631769250944501E-5</v>
      </c>
      <c r="I1023">
        <v>1</v>
      </c>
      <c r="J1023">
        <v>1</v>
      </c>
      <c r="K1023">
        <v>1</v>
      </c>
      <c r="L1023">
        <v>2.9709623924037201E-5</v>
      </c>
      <c r="M1023">
        <v>4.2377821712232597E-5</v>
      </c>
      <c r="N1023">
        <v>3.5455676385325297E-5</v>
      </c>
      <c r="O1023">
        <v>2.7482400735862601E-2</v>
      </c>
      <c r="P1023">
        <v>50</v>
      </c>
      <c r="Q1023">
        <v>0.6</v>
      </c>
      <c r="R1023">
        <v>0.06</v>
      </c>
      <c r="S1023" s="7" t="s">
        <v>30</v>
      </c>
      <c r="T1023" s="7" t="s">
        <v>36</v>
      </c>
      <c r="U1023" s="7" t="s">
        <v>30</v>
      </c>
      <c r="V1023" s="7" t="s">
        <v>37</v>
      </c>
      <c r="W1023" s="7" t="s">
        <v>30</v>
      </c>
      <c r="X1023" s="7" t="s">
        <v>38</v>
      </c>
      <c r="Y1023">
        <v>0.05</v>
      </c>
      <c r="Z1023">
        <v>0.3</v>
      </c>
      <c r="AA1023">
        <v>0.3</v>
      </c>
      <c r="AB1023">
        <v>0.58885217741190299</v>
      </c>
    </row>
    <row r="1024" spans="1:28" x14ac:dyDescent="0.25">
      <c r="A1024">
        <v>1038</v>
      </c>
      <c r="B1024" s="7" t="s">
        <v>153</v>
      </c>
      <c r="C1024" s="7" t="s">
        <v>150</v>
      </c>
      <c r="D1024">
        <v>0.95899999999999996</v>
      </c>
      <c r="E1024">
        <v>2.7589353264764801E-2</v>
      </c>
      <c r="F1024">
        <v>-2.43050129042254E-3</v>
      </c>
      <c r="G1024">
        <v>7.7569498709577397E-2</v>
      </c>
      <c r="H1024">
        <v>5.0532513706755299E-5</v>
      </c>
      <c r="I1024">
        <v>1</v>
      </c>
      <c r="J1024">
        <v>1</v>
      </c>
      <c r="K1024">
        <v>1</v>
      </c>
      <c r="L1024">
        <v>3.7999562370864198E-5</v>
      </c>
      <c r="M1024">
        <v>5.6439850229501E-5</v>
      </c>
      <c r="N1024">
        <v>4.3906898893609797E-5</v>
      </c>
      <c r="O1024">
        <v>4.6442367115085502E-2</v>
      </c>
      <c r="P1024">
        <v>51</v>
      </c>
      <c r="Q1024">
        <v>0.6</v>
      </c>
      <c r="R1024">
        <v>0.08</v>
      </c>
      <c r="S1024" s="7" t="s">
        <v>30</v>
      </c>
      <c r="T1024" s="7" t="s">
        <v>36</v>
      </c>
      <c r="U1024" s="7" t="s">
        <v>30</v>
      </c>
      <c r="V1024" s="7" t="s">
        <v>37</v>
      </c>
      <c r="W1024" s="7" t="s">
        <v>30</v>
      </c>
      <c r="X1024" s="7" t="s">
        <v>38</v>
      </c>
      <c r="Y1024">
        <v>0.15</v>
      </c>
      <c r="Z1024">
        <v>0.5</v>
      </c>
      <c r="AA1024">
        <v>0.05</v>
      </c>
      <c r="AB1024">
        <v>0.32110729725430298</v>
      </c>
    </row>
    <row r="1025" spans="1:28" x14ac:dyDescent="0.25">
      <c r="A1025">
        <v>1039</v>
      </c>
      <c r="B1025" s="7" t="s">
        <v>153</v>
      </c>
      <c r="C1025" s="7" t="s">
        <v>150</v>
      </c>
      <c r="D1025">
        <v>0.95499999999999996</v>
      </c>
      <c r="E1025">
        <v>3.2565371396687498E-2</v>
      </c>
      <c r="F1025">
        <v>-2.7196869777141299E-3</v>
      </c>
      <c r="G1025">
        <v>9.7280313022286E-2</v>
      </c>
      <c r="H1025">
        <v>7.0678561969989007E-5</v>
      </c>
      <c r="I1025">
        <v>1</v>
      </c>
      <c r="J1025">
        <v>1</v>
      </c>
      <c r="K1025">
        <v>1</v>
      </c>
      <c r="L1025">
        <v>5.5612025301694498E-5</v>
      </c>
      <c r="M1025">
        <v>7.8075259226736797E-5</v>
      </c>
      <c r="N1025">
        <v>6.3008722558442295E-5</v>
      </c>
      <c r="O1025">
        <v>5.9052244992601602E-2</v>
      </c>
      <c r="P1025">
        <v>52</v>
      </c>
      <c r="Q1025">
        <v>0.6</v>
      </c>
      <c r="R1025">
        <v>0.1</v>
      </c>
      <c r="S1025" s="7" t="s">
        <v>30</v>
      </c>
      <c r="T1025" s="7" t="s">
        <v>36</v>
      </c>
      <c r="U1025" s="7" t="s">
        <v>30</v>
      </c>
      <c r="V1025" s="7" t="s">
        <v>37</v>
      </c>
      <c r="W1025" s="7" t="s">
        <v>30</v>
      </c>
      <c r="X1025" s="7" t="s">
        <v>38</v>
      </c>
      <c r="Y1025">
        <v>0.1</v>
      </c>
      <c r="Z1025">
        <v>0.5</v>
      </c>
      <c r="AA1025">
        <v>0.05</v>
      </c>
      <c r="AB1025">
        <v>0.34329455423698402</v>
      </c>
    </row>
    <row r="1026" spans="1:28" x14ac:dyDescent="0.25">
      <c r="A1026">
        <v>1040</v>
      </c>
      <c r="B1026" s="7" t="s">
        <v>153</v>
      </c>
      <c r="C1026" s="7" t="s">
        <v>150</v>
      </c>
      <c r="D1026">
        <v>0.97</v>
      </c>
      <c r="E1026">
        <v>3.9128871185123898E-2</v>
      </c>
      <c r="F1026">
        <v>-3.5339203805709899E-3</v>
      </c>
      <c r="G1026">
        <v>0.121466079619429</v>
      </c>
      <c r="H1026">
        <v>1.01793753213858E-4</v>
      </c>
      <c r="I1026">
        <v>1</v>
      </c>
      <c r="J1026">
        <v>1</v>
      </c>
      <c r="K1026">
        <v>1</v>
      </c>
      <c r="L1026">
        <v>7.2082118963605004E-5</v>
      </c>
      <c r="M1026">
        <v>1.14282346470073E-4</v>
      </c>
      <c r="N1026">
        <v>8.4570712219820106E-5</v>
      </c>
      <c r="O1026">
        <v>7.4635886464290105E-2</v>
      </c>
      <c r="P1026">
        <v>53</v>
      </c>
      <c r="Q1026">
        <v>0.6</v>
      </c>
      <c r="R1026">
        <v>0.125</v>
      </c>
      <c r="S1026" s="7" t="s">
        <v>30</v>
      </c>
      <c r="T1026" s="7" t="s">
        <v>36</v>
      </c>
      <c r="U1026" s="7" t="s">
        <v>30</v>
      </c>
      <c r="V1026" s="7" t="s">
        <v>37</v>
      </c>
      <c r="W1026" s="7" t="s">
        <v>30</v>
      </c>
      <c r="X1026" s="7" t="s">
        <v>38</v>
      </c>
      <c r="Y1026">
        <v>0.05</v>
      </c>
      <c r="Z1026">
        <v>0.5</v>
      </c>
      <c r="AA1026">
        <v>0.05</v>
      </c>
      <c r="AB1026">
        <v>0.37299154974972598</v>
      </c>
    </row>
    <row r="1027" spans="1:28" x14ac:dyDescent="0.25">
      <c r="A1027">
        <v>1041</v>
      </c>
      <c r="B1027" s="7" t="s">
        <v>153</v>
      </c>
      <c r="C1027" s="7" t="s">
        <v>150</v>
      </c>
      <c r="D1027">
        <v>0.96799999999999997</v>
      </c>
      <c r="E1027">
        <v>4.5296303076787899E-2</v>
      </c>
      <c r="F1027">
        <v>-4.4621070618451001E-3</v>
      </c>
      <c r="G1027">
        <v>0.145537892938155</v>
      </c>
      <c r="H1027">
        <v>1.3690867238968301E-4</v>
      </c>
      <c r="I1027">
        <v>1</v>
      </c>
      <c r="J1027">
        <v>1</v>
      </c>
      <c r="K1027">
        <v>1</v>
      </c>
      <c r="L1027">
        <v>1.12519519222474E-4</v>
      </c>
      <c r="M1027">
        <v>1.56819071821051E-4</v>
      </c>
      <c r="N1027">
        <v>1.32429918653842E-4</v>
      </c>
      <c r="O1027">
        <v>9.1902841322378498E-2</v>
      </c>
      <c r="P1027">
        <v>54</v>
      </c>
      <c r="Q1027">
        <v>0.6</v>
      </c>
      <c r="R1027">
        <v>0.15</v>
      </c>
      <c r="S1027" s="7" t="s">
        <v>30</v>
      </c>
      <c r="T1027" s="7" t="s">
        <v>36</v>
      </c>
      <c r="U1027" s="7" t="s">
        <v>30</v>
      </c>
      <c r="V1027" s="7" t="s">
        <v>37</v>
      </c>
      <c r="W1027" s="7" t="s">
        <v>30</v>
      </c>
      <c r="X1027" s="7" t="s">
        <v>38</v>
      </c>
      <c r="Y1027">
        <v>2.5000000000000001E-2</v>
      </c>
      <c r="Z1027">
        <v>0.5</v>
      </c>
      <c r="AA1027">
        <v>2.5000000000000001E-2</v>
      </c>
      <c r="AB1027">
        <v>0.39008538010569999</v>
      </c>
    </row>
    <row r="1028" spans="1:28" x14ac:dyDescent="0.25">
      <c r="A1028">
        <v>1042</v>
      </c>
      <c r="B1028" s="7" t="s">
        <v>153</v>
      </c>
      <c r="C1028" s="7" t="s">
        <v>147</v>
      </c>
      <c r="D1028">
        <v>0.95299999999999996</v>
      </c>
      <c r="E1028">
        <v>3.0821338658792701E-3</v>
      </c>
      <c r="F1028">
        <v>-2.59490275588474E-4</v>
      </c>
      <c r="G1028">
        <v>9.7405097244115096E-3</v>
      </c>
      <c r="H1028">
        <v>6.2301985499957196E-7</v>
      </c>
      <c r="I1028">
        <v>1</v>
      </c>
      <c r="J1028">
        <v>1</v>
      </c>
      <c r="K1028">
        <v>1</v>
      </c>
      <c r="L1028">
        <v>5.7714041580196297E-7</v>
      </c>
      <c r="M1028">
        <v>6.9035505812455399E-7</v>
      </c>
      <c r="N1028">
        <v>6.44475618926945E-7</v>
      </c>
      <c r="O1028">
        <v>4.81776872764649E-3</v>
      </c>
      <c r="P1028">
        <v>1</v>
      </c>
      <c r="Q1028">
        <v>0.4</v>
      </c>
      <c r="R1028">
        <v>0.01</v>
      </c>
      <c r="S1028" s="7" t="s">
        <v>13</v>
      </c>
      <c r="T1028" s="7" t="s">
        <v>14</v>
      </c>
      <c r="U1028" s="7" t="s">
        <v>13</v>
      </c>
      <c r="V1028" s="7" t="s">
        <v>15</v>
      </c>
      <c r="W1028" s="7" t="s">
        <v>13</v>
      </c>
      <c r="X1028" s="7" t="s">
        <v>16</v>
      </c>
      <c r="Y1028">
        <v>0.05</v>
      </c>
      <c r="Z1028">
        <v>0.2</v>
      </c>
      <c r="AA1028">
        <v>0.5</v>
      </c>
      <c r="AB1028">
        <v>0.59861605757320102</v>
      </c>
    </row>
    <row r="1029" spans="1:28" x14ac:dyDescent="0.25">
      <c r="A1029">
        <v>1043</v>
      </c>
      <c r="B1029" s="7" t="s">
        <v>153</v>
      </c>
      <c r="C1029" s="7" t="s">
        <v>147</v>
      </c>
      <c r="D1029">
        <v>0.94099999999999995</v>
      </c>
      <c r="E1029">
        <v>4.7076903114781198E-3</v>
      </c>
      <c r="F1029">
        <v>-3.5763434255119603E-4</v>
      </c>
      <c r="G1029">
        <v>1.9642365657448702E-2</v>
      </c>
      <c r="H1029">
        <v>1.44655113727329E-6</v>
      </c>
      <c r="I1029">
        <v>1</v>
      </c>
      <c r="J1029">
        <v>1</v>
      </c>
      <c r="K1029">
        <v>1</v>
      </c>
      <c r="L1029">
        <v>1.4166304310384901E-6</v>
      </c>
      <c r="M1029">
        <v>1.5744534602453201E-6</v>
      </c>
      <c r="N1029">
        <v>1.5445327540105199E-6</v>
      </c>
      <c r="O1029">
        <v>1.0883800571218301E-2</v>
      </c>
      <c r="P1029">
        <v>2</v>
      </c>
      <c r="Q1029">
        <v>0.4</v>
      </c>
      <c r="R1029">
        <v>0.02</v>
      </c>
      <c r="S1029" s="7" t="s">
        <v>13</v>
      </c>
      <c r="T1029" s="7" t="s">
        <v>14</v>
      </c>
      <c r="U1029" s="7" t="s">
        <v>13</v>
      </c>
      <c r="V1029" s="7" t="s">
        <v>15</v>
      </c>
      <c r="W1029" s="7" t="s">
        <v>13</v>
      </c>
      <c r="X1029" s="7" t="s">
        <v>16</v>
      </c>
      <c r="Y1029">
        <v>0.4</v>
      </c>
      <c r="Z1029">
        <v>0.6</v>
      </c>
      <c r="AA1029">
        <v>0.05</v>
      </c>
      <c r="AB1029">
        <v>0.193957528620916</v>
      </c>
    </row>
    <row r="1030" spans="1:28" x14ac:dyDescent="0.25">
      <c r="A1030">
        <v>1044</v>
      </c>
      <c r="B1030" s="7" t="s">
        <v>153</v>
      </c>
      <c r="C1030" s="7" t="s">
        <v>147</v>
      </c>
      <c r="D1030">
        <v>0.95499999999999996</v>
      </c>
      <c r="E1030">
        <v>7.1210636421819703E-3</v>
      </c>
      <c r="F1030">
        <v>-6.5328171663706796E-4</v>
      </c>
      <c r="G1030">
        <v>2.93467182833629E-2</v>
      </c>
      <c r="H1030">
        <v>3.3237512916469899E-6</v>
      </c>
      <c r="I1030">
        <v>1</v>
      </c>
      <c r="J1030">
        <v>1</v>
      </c>
      <c r="K1030">
        <v>1</v>
      </c>
      <c r="L1030">
        <v>2.8911800042796702E-6</v>
      </c>
      <c r="M1030">
        <v>3.7505282929392601E-6</v>
      </c>
      <c r="N1030">
        <v>3.3179570055719501E-6</v>
      </c>
      <c r="O1030">
        <v>1.59332568402368E-2</v>
      </c>
      <c r="P1030">
        <v>3</v>
      </c>
      <c r="Q1030">
        <v>0.4</v>
      </c>
      <c r="R1030">
        <v>0.03</v>
      </c>
      <c r="S1030" s="7" t="s">
        <v>13</v>
      </c>
      <c r="T1030" s="7" t="s">
        <v>14</v>
      </c>
      <c r="U1030" s="7" t="s">
        <v>13</v>
      </c>
      <c r="V1030" s="7" t="s">
        <v>15</v>
      </c>
      <c r="W1030" s="7" t="s">
        <v>13</v>
      </c>
      <c r="X1030" s="7" t="s">
        <v>16</v>
      </c>
      <c r="Y1030">
        <v>0.1</v>
      </c>
      <c r="Z1030">
        <v>0.3</v>
      </c>
      <c r="AA1030">
        <v>0.3</v>
      </c>
      <c r="AB1030">
        <v>0.49888966872982898</v>
      </c>
    </row>
    <row r="1031" spans="1:28" x14ac:dyDescent="0.25">
      <c r="A1031">
        <v>1045</v>
      </c>
      <c r="B1031" s="7" t="s">
        <v>153</v>
      </c>
      <c r="C1031" s="7" t="s">
        <v>147</v>
      </c>
      <c r="D1031">
        <v>0.94399999999999995</v>
      </c>
      <c r="E1031">
        <v>2.5677393654990298E-3</v>
      </c>
      <c r="F1031">
        <v>-2.8234454315436601E-4</v>
      </c>
      <c r="G1031">
        <v>9.7176554568456208E-3</v>
      </c>
      <c r="H1031">
        <v>4.3304504518111899E-7</v>
      </c>
      <c r="I1031">
        <v>1</v>
      </c>
      <c r="J1031">
        <v>1</v>
      </c>
      <c r="K1031">
        <v>1</v>
      </c>
      <c r="L1031">
        <v>4.00015580750291E-7</v>
      </c>
      <c r="M1031">
        <v>5.12763486230167E-7</v>
      </c>
      <c r="N1031">
        <v>4.79734021799338E-7</v>
      </c>
      <c r="O1031">
        <v>3.7731180828867602E-3</v>
      </c>
      <c r="P1031">
        <v>4</v>
      </c>
      <c r="Q1031">
        <v>0.5</v>
      </c>
      <c r="R1031">
        <v>0.01</v>
      </c>
      <c r="S1031" s="7" t="s">
        <v>13</v>
      </c>
      <c r="T1031" s="7" t="s">
        <v>14</v>
      </c>
      <c r="U1031" s="7" t="s">
        <v>13</v>
      </c>
      <c r="V1031" s="7" t="s">
        <v>17</v>
      </c>
      <c r="W1031" s="7" t="s">
        <v>13</v>
      </c>
      <c r="X1031" s="7" t="s">
        <v>18</v>
      </c>
      <c r="Y1031">
        <v>0.1</v>
      </c>
      <c r="Z1031">
        <v>0.2</v>
      </c>
      <c r="AA1031">
        <v>0.5</v>
      </c>
      <c r="AB1031">
        <v>0.63311837712183905</v>
      </c>
    </row>
    <row r="1032" spans="1:28" x14ac:dyDescent="0.25">
      <c r="A1032">
        <v>1046</v>
      </c>
      <c r="B1032" s="7" t="s">
        <v>153</v>
      </c>
      <c r="C1032" s="7" t="s">
        <v>147</v>
      </c>
      <c r="D1032">
        <v>0.96799999999999997</v>
      </c>
      <c r="E1032">
        <v>3.4488899375084599E-3</v>
      </c>
      <c r="F1032">
        <v>-3.3863230566732501E-4</v>
      </c>
      <c r="G1032">
        <v>1.9661367694332701E-2</v>
      </c>
      <c r="H1032">
        <v>7.7814286822452501E-7</v>
      </c>
      <c r="I1032">
        <v>1</v>
      </c>
      <c r="J1032">
        <v>1</v>
      </c>
      <c r="K1032">
        <v>1</v>
      </c>
      <c r="L1032">
        <v>6.2061481707885305E-7</v>
      </c>
      <c r="M1032">
        <v>8.9281470666609298E-7</v>
      </c>
      <c r="N1032">
        <v>7.3528665552042102E-7</v>
      </c>
      <c r="O1032">
        <v>9.6343243347392707E-3</v>
      </c>
      <c r="P1032">
        <v>5</v>
      </c>
      <c r="Q1032">
        <v>0.5</v>
      </c>
      <c r="R1032">
        <v>0.02</v>
      </c>
      <c r="S1032" s="7" t="s">
        <v>13</v>
      </c>
      <c r="T1032" s="7" t="s">
        <v>14</v>
      </c>
      <c r="U1032" s="7" t="s">
        <v>13</v>
      </c>
      <c r="V1032" s="7" t="s">
        <v>17</v>
      </c>
      <c r="W1032" s="7" t="s">
        <v>13</v>
      </c>
      <c r="X1032" s="7" t="s">
        <v>18</v>
      </c>
      <c r="Y1032">
        <v>0.35</v>
      </c>
      <c r="Z1032">
        <v>0.5</v>
      </c>
      <c r="AA1032">
        <v>0.1</v>
      </c>
      <c r="AB1032">
        <v>0.26328323400324399</v>
      </c>
    </row>
    <row r="1033" spans="1:28" x14ac:dyDescent="0.25">
      <c r="A1033">
        <v>1047</v>
      </c>
      <c r="B1033" s="7" t="s">
        <v>153</v>
      </c>
      <c r="C1033" s="7" t="s">
        <v>147</v>
      </c>
      <c r="D1033">
        <v>0.96199999999999997</v>
      </c>
      <c r="E1033">
        <v>5.4349374670977901E-3</v>
      </c>
      <c r="F1033">
        <v>-5.3869333067635503E-4</v>
      </c>
      <c r="G1033">
        <v>2.94613066693236E-2</v>
      </c>
      <c r="H1033">
        <v>1.9322491258558998E-6</v>
      </c>
      <c r="I1033">
        <v>1</v>
      </c>
      <c r="J1033">
        <v>1</v>
      </c>
      <c r="K1033">
        <v>1</v>
      </c>
      <c r="L1033">
        <v>1.6165443456574999E-6</v>
      </c>
      <c r="M1033">
        <v>2.2224396303710899E-6</v>
      </c>
      <c r="N1033">
        <v>1.90673485017268E-6</v>
      </c>
      <c r="O1033">
        <v>1.3084122769326899E-2</v>
      </c>
      <c r="P1033">
        <v>6</v>
      </c>
      <c r="Q1033">
        <v>0.5</v>
      </c>
      <c r="R1033">
        <v>0.03</v>
      </c>
      <c r="S1033" s="7" t="s">
        <v>13</v>
      </c>
      <c r="T1033" s="7" t="s">
        <v>14</v>
      </c>
      <c r="U1033" s="7" t="s">
        <v>13</v>
      </c>
      <c r="V1033" s="7" t="s">
        <v>17</v>
      </c>
      <c r="W1033" s="7" t="s">
        <v>13</v>
      </c>
      <c r="X1033" s="7" t="s">
        <v>18</v>
      </c>
      <c r="Y1033">
        <v>0.35</v>
      </c>
      <c r="Z1033">
        <v>0.5</v>
      </c>
      <c r="AA1033">
        <v>0.1</v>
      </c>
      <c r="AB1033">
        <v>0.34879206525343198</v>
      </c>
    </row>
    <row r="1034" spans="1:28" x14ac:dyDescent="0.25">
      <c r="A1034">
        <v>1048</v>
      </c>
      <c r="B1034" s="7" t="s">
        <v>153</v>
      </c>
      <c r="C1034" s="7" t="s">
        <v>147</v>
      </c>
      <c r="D1034">
        <v>0.97</v>
      </c>
      <c r="E1034">
        <v>4.2090035126992097E-3</v>
      </c>
      <c r="F1034">
        <v>-4.0517354914393501E-4</v>
      </c>
      <c r="G1034">
        <v>3.9594826450856102E-2</v>
      </c>
      <c r="H1034">
        <v>1.17788474686019E-6</v>
      </c>
      <c r="I1034">
        <v>1</v>
      </c>
      <c r="J1034">
        <v>1</v>
      </c>
      <c r="K1034">
        <v>1</v>
      </c>
      <c r="L1034">
        <v>9.5951655248003495E-7</v>
      </c>
      <c r="M1034">
        <v>1.3420503517860801E-6</v>
      </c>
      <c r="N1034">
        <v>1.1236821574059301E-6</v>
      </c>
      <c r="O1034">
        <v>2.7286599826020001E-2</v>
      </c>
      <c r="P1034">
        <v>7</v>
      </c>
      <c r="Q1034">
        <v>0.5</v>
      </c>
      <c r="R1034">
        <v>0.04</v>
      </c>
      <c r="S1034" s="7" t="s">
        <v>13</v>
      </c>
      <c r="T1034" s="7" t="s">
        <v>14</v>
      </c>
      <c r="U1034" s="7" t="s">
        <v>13</v>
      </c>
      <c r="V1034" s="7" t="s">
        <v>17</v>
      </c>
      <c r="W1034" s="7" t="s">
        <v>13</v>
      </c>
      <c r="X1034" s="7" t="s">
        <v>18</v>
      </c>
      <c r="Y1034">
        <v>0.05</v>
      </c>
      <c r="Z1034">
        <v>0.2</v>
      </c>
      <c r="AA1034">
        <v>0.1</v>
      </c>
      <c r="AB1034">
        <v>0.38837522773044098</v>
      </c>
    </row>
    <row r="1035" spans="1:28" x14ac:dyDescent="0.25">
      <c r="A1035">
        <v>1049</v>
      </c>
      <c r="B1035" s="7" t="s">
        <v>153</v>
      </c>
      <c r="C1035" s="7" t="s">
        <v>147</v>
      </c>
      <c r="D1035">
        <v>0.96799999999999997</v>
      </c>
      <c r="E1035">
        <v>6.7482585458424598E-3</v>
      </c>
      <c r="F1035">
        <v>-6.9203906808708803E-4</v>
      </c>
      <c r="G1035">
        <v>5.9307960931912998E-2</v>
      </c>
      <c r="H1035">
        <v>3.01226303418972E-6</v>
      </c>
      <c r="I1035">
        <v>1</v>
      </c>
      <c r="J1035">
        <v>1</v>
      </c>
      <c r="K1035">
        <v>1</v>
      </c>
      <c r="L1035">
        <v>2.3355816151980901E-6</v>
      </c>
      <c r="M1035">
        <v>3.4911811059485698E-6</v>
      </c>
      <c r="N1035">
        <v>2.8144996869569298E-6</v>
      </c>
      <c r="O1035">
        <v>3.9046364914644902E-2</v>
      </c>
      <c r="P1035">
        <v>8</v>
      </c>
      <c r="Q1035">
        <v>0.5</v>
      </c>
      <c r="R1035">
        <v>0.06</v>
      </c>
      <c r="S1035" s="7" t="s">
        <v>13</v>
      </c>
      <c r="T1035" s="7" t="s">
        <v>14</v>
      </c>
      <c r="U1035" s="7" t="s">
        <v>13</v>
      </c>
      <c r="V1035" s="7" t="s">
        <v>17</v>
      </c>
      <c r="W1035" s="7" t="s">
        <v>13</v>
      </c>
      <c r="X1035" s="7" t="s">
        <v>18</v>
      </c>
      <c r="Y1035">
        <v>0.05</v>
      </c>
      <c r="Z1035">
        <v>0.3</v>
      </c>
      <c r="AA1035">
        <v>0.1</v>
      </c>
      <c r="AB1035">
        <v>0.363205586128588</v>
      </c>
    </row>
    <row r="1036" spans="1:28" x14ac:dyDescent="0.25">
      <c r="A1036">
        <v>1050</v>
      </c>
      <c r="B1036" s="7" t="s">
        <v>153</v>
      </c>
      <c r="C1036" s="7" t="s">
        <v>147</v>
      </c>
      <c r="D1036">
        <v>0.96599999999999997</v>
      </c>
      <c r="E1036">
        <v>1.0004865374711E-2</v>
      </c>
      <c r="F1036">
        <v>-1.05589373974613E-3</v>
      </c>
      <c r="G1036">
        <v>7.8944106260253694E-2</v>
      </c>
      <c r="H1036">
        <v>6.6059494922253896E-6</v>
      </c>
      <c r="I1036">
        <v>1</v>
      </c>
      <c r="J1036">
        <v>1</v>
      </c>
      <c r="K1036">
        <v>1</v>
      </c>
      <c r="L1036">
        <v>5.56222318409423E-6</v>
      </c>
      <c r="M1036">
        <v>7.7208610818604599E-6</v>
      </c>
      <c r="N1036">
        <v>6.6771347737293003E-6</v>
      </c>
      <c r="O1036">
        <v>4.8874651974934499E-2</v>
      </c>
      <c r="P1036">
        <v>9</v>
      </c>
      <c r="Q1036">
        <v>0.5</v>
      </c>
      <c r="R1036">
        <v>0.08</v>
      </c>
      <c r="S1036" s="7" t="s">
        <v>13</v>
      </c>
      <c r="T1036" s="7" t="s">
        <v>14</v>
      </c>
      <c r="U1036" s="7" t="s">
        <v>13</v>
      </c>
      <c r="V1036" s="7" t="s">
        <v>17</v>
      </c>
      <c r="W1036" s="7" t="s">
        <v>13</v>
      </c>
      <c r="X1036" s="7" t="s">
        <v>18</v>
      </c>
      <c r="Y1036">
        <v>0.05</v>
      </c>
      <c r="Z1036">
        <v>0.3</v>
      </c>
      <c r="AA1036">
        <v>0.1</v>
      </c>
      <c r="AB1036">
        <v>0.45808340975022099</v>
      </c>
    </row>
    <row r="1037" spans="1:28" x14ac:dyDescent="0.25">
      <c r="A1037">
        <v>1051</v>
      </c>
      <c r="B1037" s="7" t="s">
        <v>153</v>
      </c>
      <c r="C1037" s="7" t="s">
        <v>147</v>
      </c>
      <c r="D1037">
        <v>0.95399999999999996</v>
      </c>
      <c r="E1037">
        <v>1.8236669867279301E-3</v>
      </c>
      <c r="F1037">
        <v>-1.5255805996356199E-4</v>
      </c>
      <c r="G1037">
        <v>9.8474419400364308E-3</v>
      </c>
      <c r="H1037">
        <v>2.19664216212357E-7</v>
      </c>
      <c r="I1037">
        <v>1</v>
      </c>
      <c r="J1037">
        <v>1</v>
      </c>
      <c r="K1037">
        <v>1</v>
      </c>
      <c r="L1037">
        <v>1.9496924592705E-7</v>
      </c>
      <c r="M1037">
        <v>2.4293817787220299E-7</v>
      </c>
      <c r="N1037">
        <v>2.1824320758689599E-7</v>
      </c>
      <c r="O1037">
        <v>5.1921841940198903E-3</v>
      </c>
      <c r="P1037">
        <v>10</v>
      </c>
      <c r="Q1037">
        <v>0.6</v>
      </c>
      <c r="R1037">
        <v>0.01</v>
      </c>
      <c r="S1037" s="7" t="s">
        <v>13</v>
      </c>
      <c r="T1037" s="7" t="s">
        <v>14</v>
      </c>
      <c r="U1037" s="7" t="s">
        <v>13</v>
      </c>
      <c r="V1037" s="7" t="s">
        <v>19</v>
      </c>
      <c r="W1037" s="7" t="s">
        <v>13</v>
      </c>
      <c r="X1037" s="7" t="s">
        <v>20</v>
      </c>
      <c r="Y1037">
        <v>0.05</v>
      </c>
      <c r="Z1037">
        <v>0.15</v>
      </c>
      <c r="AA1037">
        <v>0.4</v>
      </c>
      <c r="AB1037">
        <v>0.51769604223915999</v>
      </c>
    </row>
    <row r="1038" spans="1:28" x14ac:dyDescent="0.25">
      <c r="A1038">
        <v>1052</v>
      </c>
      <c r="B1038" s="7" t="s">
        <v>153</v>
      </c>
      <c r="C1038" s="7" t="s">
        <v>147</v>
      </c>
      <c r="D1038">
        <v>0.95799999999999996</v>
      </c>
      <c r="E1038">
        <v>3.40114613830557E-3</v>
      </c>
      <c r="F1038">
        <v>-3.1382922490274802E-4</v>
      </c>
      <c r="G1038">
        <v>1.9686170775097201E-2</v>
      </c>
      <c r="H1038">
        <v>7.6224241964705897E-7</v>
      </c>
      <c r="I1038">
        <v>1</v>
      </c>
      <c r="J1038">
        <v>1</v>
      </c>
      <c r="K1038">
        <v>1</v>
      </c>
      <c r="L1038">
        <v>6.4808722951259505E-7</v>
      </c>
      <c r="M1038">
        <v>8.6073120205011902E-7</v>
      </c>
      <c r="N1038">
        <v>7.4657601191565404E-7</v>
      </c>
      <c r="O1038">
        <v>7.7869538267892197E-3</v>
      </c>
      <c r="P1038">
        <v>11</v>
      </c>
      <c r="Q1038">
        <v>0.6</v>
      </c>
      <c r="R1038">
        <v>0.02</v>
      </c>
      <c r="S1038" s="7" t="s">
        <v>13</v>
      </c>
      <c r="T1038" s="7" t="s">
        <v>14</v>
      </c>
      <c r="U1038" s="7" t="s">
        <v>13</v>
      </c>
      <c r="V1038" s="7" t="s">
        <v>19</v>
      </c>
      <c r="W1038" s="7" t="s">
        <v>13</v>
      </c>
      <c r="X1038" s="7" t="s">
        <v>20</v>
      </c>
      <c r="Y1038">
        <v>0.2</v>
      </c>
      <c r="Z1038">
        <v>0.3</v>
      </c>
      <c r="AA1038">
        <v>0.3</v>
      </c>
      <c r="AB1038">
        <v>0.533757258008007</v>
      </c>
    </row>
    <row r="1039" spans="1:28" x14ac:dyDescent="0.25">
      <c r="A1039">
        <v>1053</v>
      </c>
      <c r="B1039" s="7" t="s">
        <v>153</v>
      </c>
      <c r="C1039" s="7" t="s">
        <v>147</v>
      </c>
      <c r="D1039">
        <v>0.96799999999999997</v>
      </c>
      <c r="E1039">
        <v>4.6275693080484199E-3</v>
      </c>
      <c r="F1039">
        <v>-4.3392426275571901E-4</v>
      </c>
      <c r="G1039">
        <v>2.95660757372442E-2</v>
      </c>
      <c r="H1039">
        <v>1.41511004974753E-6</v>
      </c>
      <c r="I1039">
        <v>1</v>
      </c>
      <c r="J1039">
        <v>1</v>
      </c>
      <c r="K1039">
        <v>1</v>
      </c>
      <c r="L1039">
        <v>1.14382156330956E-6</v>
      </c>
      <c r="M1039">
        <v>1.6034003155556301E-6</v>
      </c>
      <c r="N1039">
        <v>1.3321118291176501E-6</v>
      </c>
      <c r="O1039">
        <v>1.4138416520781001E-2</v>
      </c>
      <c r="P1039">
        <v>12</v>
      </c>
      <c r="Q1039">
        <v>0.6</v>
      </c>
      <c r="R1039">
        <v>0.03</v>
      </c>
      <c r="S1039" s="7" t="s">
        <v>13</v>
      </c>
      <c r="T1039" s="7" t="s">
        <v>14</v>
      </c>
      <c r="U1039" s="7" t="s">
        <v>13</v>
      </c>
      <c r="V1039" s="7" t="s">
        <v>19</v>
      </c>
      <c r="W1039" s="7" t="s">
        <v>13</v>
      </c>
      <c r="X1039" s="7" t="s">
        <v>20</v>
      </c>
      <c r="Y1039">
        <v>0.1</v>
      </c>
      <c r="Z1039">
        <v>0.3</v>
      </c>
      <c r="AA1039">
        <v>0.3</v>
      </c>
      <c r="AB1039">
        <v>0.470430834585227</v>
      </c>
    </row>
    <row r="1040" spans="1:28" x14ac:dyDescent="0.25">
      <c r="A1040">
        <v>1054</v>
      </c>
      <c r="B1040" s="7" t="s">
        <v>153</v>
      </c>
      <c r="C1040" s="7" t="s">
        <v>147</v>
      </c>
      <c r="D1040">
        <v>0.97</v>
      </c>
      <c r="E1040">
        <v>4.9286118908672899E-3</v>
      </c>
      <c r="F1040">
        <v>-5.1745832123066299E-4</v>
      </c>
      <c r="G1040">
        <v>3.9482541678769301E-2</v>
      </c>
      <c r="H1040">
        <v>1.6148103740262101E-6</v>
      </c>
      <c r="I1040">
        <v>1</v>
      </c>
      <c r="J1040">
        <v>1</v>
      </c>
      <c r="K1040">
        <v>1</v>
      </c>
      <c r="L1040">
        <v>1.24314132302663E-6</v>
      </c>
      <c r="M1040">
        <v>1.8825734882370701E-6</v>
      </c>
      <c r="N1040">
        <v>1.5109044372374899E-6</v>
      </c>
      <c r="O1040">
        <v>2.14730058528225E-2</v>
      </c>
      <c r="P1040">
        <v>13</v>
      </c>
      <c r="Q1040">
        <v>0.6</v>
      </c>
      <c r="R1040">
        <v>0.04</v>
      </c>
      <c r="S1040" s="7" t="s">
        <v>13</v>
      </c>
      <c r="T1040" s="7" t="s">
        <v>14</v>
      </c>
      <c r="U1040" s="7" t="s">
        <v>13</v>
      </c>
      <c r="V1040" s="7" t="s">
        <v>19</v>
      </c>
      <c r="W1040" s="7" t="s">
        <v>13</v>
      </c>
      <c r="X1040" s="7" t="s">
        <v>20</v>
      </c>
      <c r="Y1040">
        <v>0.1</v>
      </c>
      <c r="Z1040">
        <v>0.3</v>
      </c>
      <c r="AA1040">
        <v>0.2</v>
      </c>
      <c r="AB1040">
        <v>0.41885705900308901</v>
      </c>
    </row>
    <row r="1041" spans="1:28" x14ac:dyDescent="0.25">
      <c r="A1041">
        <v>1055</v>
      </c>
      <c r="B1041" s="7" t="s">
        <v>153</v>
      </c>
      <c r="C1041" s="7" t="s">
        <v>147</v>
      </c>
      <c r="D1041">
        <v>0.97399999999999998</v>
      </c>
      <c r="E1041">
        <v>5.1492204810441302E-3</v>
      </c>
      <c r="F1041">
        <v>-5.2858001311461699E-4</v>
      </c>
      <c r="G1041">
        <v>5.94714199868853E-2</v>
      </c>
      <c r="H1041">
        <v>1.77237499673017E-6</v>
      </c>
      <c r="I1041">
        <v>1</v>
      </c>
      <c r="J1041">
        <v>1</v>
      </c>
      <c r="K1041">
        <v>1</v>
      </c>
      <c r="L1041">
        <v>1.28976714501449E-6</v>
      </c>
      <c r="M1041">
        <v>2.0517718269944201E-6</v>
      </c>
      <c r="N1041">
        <v>1.5691639752787399E-6</v>
      </c>
      <c r="O1041">
        <v>3.7507261337206999E-2</v>
      </c>
      <c r="P1041">
        <v>14</v>
      </c>
      <c r="Q1041">
        <v>0.6</v>
      </c>
      <c r="R1041">
        <v>0.06</v>
      </c>
      <c r="S1041" s="7" t="s">
        <v>13</v>
      </c>
      <c r="T1041" s="7" t="s">
        <v>14</v>
      </c>
      <c r="U1041" s="7" t="s">
        <v>13</v>
      </c>
      <c r="V1041" s="7" t="s">
        <v>19</v>
      </c>
      <c r="W1041" s="7" t="s">
        <v>13</v>
      </c>
      <c r="X1041" s="7" t="s">
        <v>20</v>
      </c>
      <c r="Y1041">
        <v>0.1</v>
      </c>
      <c r="Z1041">
        <v>0.3</v>
      </c>
      <c r="AA1041">
        <v>0.05</v>
      </c>
      <c r="AB1041">
        <v>0.36707115292703102</v>
      </c>
    </row>
    <row r="1042" spans="1:28" x14ac:dyDescent="0.25">
      <c r="A1042">
        <v>1056</v>
      </c>
      <c r="B1042" s="7" t="s">
        <v>153</v>
      </c>
      <c r="C1042" s="7" t="s">
        <v>147</v>
      </c>
      <c r="D1042">
        <v>0.96</v>
      </c>
      <c r="E1042">
        <v>6.9190783184994902E-3</v>
      </c>
      <c r="F1042">
        <v>-7.2026855917210796E-4</v>
      </c>
      <c r="G1042">
        <v>7.9279731440828005E-2</v>
      </c>
      <c r="H1042">
        <v>3.2046825070610501E-6</v>
      </c>
      <c r="I1042">
        <v>1</v>
      </c>
      <c r="J1042">
        <v>1</v>
      </c>
      <c r="K1042">
        <v>1</v>
      </c>
      <c r="L1042">
        <v>2.5562495669317699E-6</v>
      </c>
      <c r="M1042">
        <v>3.72346930439292E-6</v>
      </c>
      <c r="N1042">
        <v>3.0750363642636398E-6</v>
      </c>
      <c r="O1042">
        <v>5.12876178134163E-2</v>
      </c>
      <c r="P1042">
        <v>15</v>
      </c>
      <c r="Q1042">
        <v>0.6</v>
      </c>
      <c r="R1042">
        <v>0.08</v>
      </c>
      <c r="S1042" s="7" t="s">
        <v>13</v>
      </c>
      <c r="T1042" s="7" t="s">
        <v>14</v>
      </c>
      <c r="U1042" s="7" t="s">
        <v>13</v>
      </c>
      <c r="V1042" s="7" t="s">
        <v>19</v>
      </c>
      <c r="W1042" s="7" t="s">
        <v>13</v>
      </c>
      <c r="X1042" s="7" t="s">
        <v>20</v>
      </c>
      <c r="Y1042">
        <v>0.05</v>
      </c>
      <c r="Z1042">
        <v>0.3</v>
      </c>
      <c r="AA1042">
        <v>0.05</v>
      </c>
      <c r="AB1042">
        <v>0.38873854457141199</v>
      </c>
    </row>
    <row r="1043" spans="1:28" x14ac:dyDescent="0.25">
      <c r="A1043">
        <v>1057</v>
      </c>
      <c r="B1043" s="7" t="s">
        <v>153</v>
      </c>
      <c r="C1043" s="7" t="s">
        <v>147</v>
      </c>
      <c r="D1043">
        <v>0.96199999999999997</v>
      </c>
      <c r="E1043">
        <v>1.00727509829588E-2</v>
      </c>
      <c r="F1043">
        <v>-9.70241571179908E-4</v>
      </c>
      <c r="G1043">
        <v>9.9029758428820003E-2</v>
      </c>
      <c r="H1043">
        <v>6.7343516617841604E-6</v>
      </c>
      <c r="I1043">
        <v>1</v>
      </c>
      <c r="J1043">
        <v>1</v>
      </c>
      <c r="K1043">
        <v>1</v>
      </c>
      <c r="L1043">
        <v>5.3148529041089496E-6</v>
      </c>
      <c r="M1043">
        <v>7.6757203682298198E-6</v>
      </c>
      <c r="N1043">
        <v>6.2562216105546098E-6</v>
      </c>
      <c r="O1043">
        <v>6.03859356276059E-2</v>
      </c>
      <c r="P1043">
        <v>16</v>
      </c>
      <c r="Q1043">
        <v>0.6</v>
      </c>
      <c r="R1043">
        <v>0.1</v>
      </c>
      <c r="S1043" s="7" t="s">
        <v>13</v>
      </c>
      <c r="T1043" s="7" t="s">
        <v>14</v>
      </c>
      <c r="U1043" s="7" t="s">
        <v>13</v>
      </c>
      <c r="V1043" s="7" t="s">
        <v>19</v>
      </c>
      <c r="W1043" s="7" t="s">
        <v>13</v>
      </c>
      <c r="X1043" s="7" t="s">
        <v>20</v>
      </c>
      <c r="Y1043">
        <v>0.05</v>
      </c>
      <c r="Z1043">
        <v>0.3</v>
      </c>
      <c r="AA1043">
        <v>0.05</v>
      </c>
      <c r="AB1043">
        <v>0.48216255312589801</v>
      </c>
    </row>
    <row r="1044" spans="1:28" x14ac:dyDescent="0.25">
      <c r="A1044">
        <v>1058</v>
      </c>
      <c r="B1044" s="7" t="s">
        <v>153</v>
      </c>
      <c r="C1044" s="7" t="s">
        <v>147</v>
      </c>
      <c r="D1044">
        <v>0.96399999999999997</v>
      </c>
      <c r="E1044">
        <v>1.2299230663057501E-2</v>
      </c>
      <c r="F1044">
        <v>-1.3790001391709001E-3</v>
      </c>
      <c r="G1044">
        <v>0.123620999860829</v>
      </c>
      <c r="H1044">
        <v>1.0055773879600601E-5</v>
      </c>
      <c r="I1044">
        <v>1</v>
      </c>
      <c r="J1044">
        <v>1</v>
      </c>
      <c r="K1044">
        <v>1</v>
      </c>
      <c r="L1044">
        <v>8.2242541679178894E-6</v>
      </c>
      <c r="M1044">
        <v>1.1957415263434E-5</v>
      </c>
      <c r="N1044">
        <v>1.0125895551751301E-5</v>
      </c>
      <c r="O1044">
        <v>7.1718132926323203E-2</v>
      </c>
      <c r="P1044">
        <v>17</v>
      </c>
      <c r="Q1044">
        <v>0.6</v>
      </c>
      <c r="R1044">
        <v>0.125</v>
      </c>
      <c r="S1044" s="7" t="s">
        <v>13</v>
      </c>
      <c r="T1044" s="7" t="s">
        <v>14</v>
      </c>
      <c r="U1044" s="7" t="s">
        <v>13</v>
      </c>
      <c r="V1044" s="7" t="s">
        <v>19</v>
      </c>
      <c r="W1044" s="7" t="s">
        <v>13</v>
      </c>
      <c r="X1044" s="7" t="s">
        <v>20</v>
      </c>
      <c r="Y1044">
        <v>0.05</v>
      </c>
      <c r="Z1044">
        <v>0.4</v>
      </c>
      <c r="AA1044">
        <v>0.05</v>
      </c>
      <c r="AB1044">
        <v>0.43469558103975903</v>
      </c>
    </row>
    <row r="1045" spans="1:28" x14ac:dyDescent="0.25">
      <c r="A1045">
        <v>1059</v>
      </c>
      <c r="B1045" s="7" t="s">
        <v>153</v>
      </c>
      <c r="C1045" s="7" t="s">
        <v>147</v>
      </c>
      <c r="D1045">
        <v>0.97199999999999998</v>
      </c>
      <c r="E1045">
        <v>1.3014276016181299E-2</v>
      </c>
      <c r="F1045">
        <v>-1.3952716384094601E-3</v>
      </c>
      <c r="G1045">
        <v>0.148604728361591</v>
      </c>
      <c r="H1045">
        <v>1.1271034312357999E-5</v>
      </c>
      <c r="I1045">
        <v>1</v>
      </c>
      <c r="J1045">
        <v>1</v>
      </c>
      <c r="K1045">
        <v>1</v>
      </c>
      <c r="L1045">
        <v>8.6433022927808392E-6</v>
      </c>
      <c r="M1045">
        <v>1.32178172573079E-5</v>
      </c>
      <c r="N1045">
        <v>1.0590085237730701E-5</v>
      </c>
      <c r="O1045">
        <v>9.275572899923E-2</v>
      </c>
      <c r="P1045">
        <v>18</v>
      </c>
      <c r="Q1045">
        <v>0.6</v>
      </c>
      <c r="R1045">
        <v>0.15</v>
      </c>
      <c r="S1045" s="7" t="s">
        <v>13</v>
      </c>
      <c r="T1045" s="7" t="s">
        <v>14</v>
      </c>
      <c r="U1045" s="7" t="s">
        <v>13</v>
      </c>
      <c r="V1045" s="7" t="s">
        <v>19</v>
      </c>
      <c r="W1045" s="7" t="s">
        <v>13</v>
      </c>
      <c r="X1045" s="7" t="s">
        <v>20</v>
      </c>
      <c r="Y1045">
        <v>0.01</v>
      </c>
      <c r="Z1045">
        <v>0.4</v>
      </c>
      <c r="AA1045">
        <v>0.01</v>
      </c>
      <c r="AB1045">
        <v>0.42009388525159602</v>
      </c>
    </row>
    <row r="1046" spans="1:28" x14ac:dyDescent="0.25">
      <c r="A1046">
        <v>1060</v>
      </c>
      <c r="B1046" s="7" t="s">
        <v>153</v>
      </c>
      <c r="C1046" s="7" t="s">
        <v>147</v>
      </c>
      <c r="D1046">
        <v>0.93899999999999995</v>
      </c>
      <c r="E1046">
        <v>2.4908632231710501E-3</v>
      </c>
      <c r="F1046">
        <v>-2.0982199662011801E-4</v>
      </c>
      <c r="G1046">
        <v>9.7901780033799093E-3</v>
      </c>
      <c r="H1046">
        <v>4.04961506602347E-7</v>
      </c>
      <c r="I1046">
        <v>1</v>
      </c>
      <c r="J1046">
        <v>1</v>
      </c>
      <c r="K1046">
        <v>1</v>
      </c>
      <c r="L1046">
        <v>3.9338340421536501E-7</v>
      </c>
      <c r="M1046">
        <v>4.4898677686799998E-7</v>
      </c>
      <c r="N1046">
        <v>4.37408674481018E-7</v>
      </c>
      <c r="O1046">
        <v>4.8353529756277403E-3</v>
      </c>
      <c r="P1046">
        <v>19</v>
      </c>
      <c r="Q1046">
        <v>0.4</v>
      </c>
      <c r="R1046">
        <v>0.01</v>
      </c>
      <c r="S1046" s="7" t="s">
        <v>21</v>
      </c>
      <c r="T1046" s="7" t="s">
        <v>22</v>
      </c>
      <c r="U1046" s="7" t="s">
        <v>21</v>
      </c>
      <c r="V1046" s="7" t="s">
        <v>23</v>
      </c>
      <c r="W1046" s="7" t="s">
        <v>21</v>
      </c>
      <c r="X1046" s="7" t="s">
        <v>24</v>
      </c>
      <c r="Y1046">
        <v>0.5</v>
      </c>
      <c r="Z1046">
        <v>0.6</v>
      </c>
      <c r="AA1046">
        <v>0.05</v>
      </c>
      <c r="AB1046">
        <v>0.19841911740467</v>
      </c>
    </row>
    <row r="1047" spans="1:28" x14ac:dyDescent="0.25">
      <c r="A1047">
        <v>1061</v>
      </c>
      <c r="B1047" s="7" t="s">
        <v>153</v>
      </c>
      <c r="C1047" s="7" t="s">
        <v>147</v>
      </c>
      <c r="D1047">
        <v>0.94899999999999995</v>
      </c>
      <c r="E1047">
        <v>5.6666121807939099E-3</v>
      </c>
      <c r="F1047">
        <v>-4.3071572073025897E-4</v>
      </c>
      <c r="G1047">
        <v>1.95692842792697E-2</v>
      </c>
      <c r="H1047">
        <v>2.1059083920449101E-6</v>
      </c>
      <c r="I1047">
        <v>1</v>
      </c>
      <c r="J1047">
        <v>1</v>
      </c>
      <c r="K1047">
        <v>1</v>
      </c>
      <c r="L1047">
        <v>1.98421807978427E-6</v>
      </c>
      <c r="M1047">
        <v>2.2914244241290898E-6</v>
      </c>
      <c r="N1047">
        <v>2.1697341118684598E-6</v>
      </c>
      <c r="O1047">
        <v>1.07804099168845E-2</v>
      </c>
      <c r="P1047">
        <v>20</v>
      </c>
      <c r="Q1047">
        <v>0.4</v>
      </c>
      <c r="R1047">
        <v>0.02</v>
      </c>
      <c r="S1047" s="7" t="s">
        <v>21</v>
      </c>
      <c r="T1047" s="7" t="s">
        <v>22</v>
      </c>
      <c r="U1047" s="7" t="s">
        <v>21</v>
      </c>
      <c r="V1047" s="7" t="s">
        <v>23</v>
      </c>
      <c r="W1047" s="7" t="s">
        <v>21</v>
      </c>
      <c r="X1047" s="7" t="s">
        <v>24</v>
      </c>
      <c r="Y1047">
        <v>0.05</v>
      </c>
      <c r="Z1047">
        <v>0.2</v>
      </c>
      <c r="AA1047">
        <v>0.4</v>
      </c>
      <c r="AB1047">
        <v>0.58884234920553602</v>
      </c>
    </row>
    <row r="1048" spans="1:28" x14ac:dyDescent="0.25">
      <c r="A1048">
        <v>1062</v>
      </c>
      <c r="B1048" s="7" t="s">
        <v>153</v>
      </c>
      <c r="C1048" s="7" t="s">
        <v>147</v>
      </c>
      <c r="D1048">
        <v>0.95399999999999996</v>
      </c>
      <c r="E1048">
        <v>7.2219862556562103E-3</v>
      </c>
      <c r="F1048">
        <v>-5.0367855776529502E-4</v>
      </c>
      <c r="G1048">
        <v>2.9496321442234699E-2</v>
      </c>
      <c r="H1048">
        <v>3.4215806654889202E-6</v>
      </c>
      <c r="I1048">
        <v>1</v>
      </c>
      <c r="J1048">
        <v>1</v>
      </c>
      <c r="K1048">
        <v>1</v>
      </c>
      <c r="L1048">
        <v>2.9930882053488599E-6</v>
      </c>
      <c r="M1048">
        <v>3.6752727550414501E-6</v>
      </c>
      <c r="N1048">
        <v>3.2467802949013899E-6</v>
      </c>
      <c r="O1048">
        <v>1.7576766741799699E-2</v>
      </c>
      <c r="P1048">
        <v>21</v>
      </c>
      <c r="Q1048">
        <v>0.4</v>
      </c>
      <c r="R1048">
        <v>0.03</v>
      </c>
      <c r="S1048" s="7" t="s">
        <v>21</v>
      </c>
      <c r="T1048" s="7" t="s">
        <v>22</v>
      </c>
      <c r="U1048" s="7" t="s">
        <v>21</v>
      </c>
      <c r="V1048" s="7" t="s">
        <v>23</v>
      </c>
      <c r="W1048" s="7" t="s">
        <v>21</v>
      </c>
      <c r="X1048" s="7" t="s">
        <v>24</v>
      </c>
      <c r="Y1048">
        <v>0.05</v>
      </c>
      <c r="Z1048">
        <v>0.2</v>
      </c>
      <c r="AA1048">
        <v>0.3</v>
      </c>
      <c r="AB1048">
        <v>0.564728973139068</v>
      </c>
    </row>
    <row r="1049" spans="1:28" x14ac:dyDescent="0.25">
      <c r="A1049">
        <v>1063</v>
      </c>
      <c r="B1049" s="7" t="s">
        <v>153</v>
      </c>
      <c r="C1049" s="7" t="s">
        <v>147</v>
      </c>
      <c r="D1049">
        <v>0.95299999999999996</v>
      </c>
      <c r="E1049">
        <v>1.7369026578183499E-3</v>
      </c>
      <c r="F1049">
        <v>-1.89625680912863E-4</v>
      </c>
      <c r="G1049">
        <v>9.8103743190871007E-3</v>
      </c>
      <c r="H1049">
        <v>1.98958782333973E-7</v>
      </c>
      <c r="I1049">
        <v>1</v>
      </c>
      <c r="J1049">
        <v>1</v>
      </c>
      <c r="K1049">
        <v>1</v>
      </c>
      <c r="L1049">
        <v>1.75852792170726E-7</v>
      </c>
      <c r="M1049">
        <v>2.3491668119564001E-7</v>
      </c>
      <c r="N1049">
        <v>2.11810691032392E-7</v>
      </c>
      <c r="O1049">
        <v>5.1677352648816103E-3</v>
      </c>
      <c r="P1049">
        <v>22</v>
      </c>
      <c r="Q1049">
        <v>0.5</v>
      </c>
      <c r="R1049">
        <v>0.01</v>
      </c>
      <c r="S1049" s="7" t="s">
        <v>21</v>
      </c>
      <c r="T1049" s="7" t="s">
        <v>25</v>
      </c>
      <c r="U1049" s="7" t="s">
        <v>21</v>
      </c>
      <c r="V1049" s="7" t="s">
        <v>26</v>
      </c>
      <c r="W1049" s="7" t="s">
        <v>21</v>
      </c>
      <c r="X1049" s="7" t="s">
        <v>27</v>
      </c>
      <c r="Y1049">
        <v>0.05</v>
      </c>
      <c r="Z1049">
        <v>0.15</v>
      </c>
      <c r="AA1049">
        <v>0.4</v>
      </c>
      <c r="AB1049">
        <v>0.517057060774888</v>
      </c>
    </row>
    <row r="1050" spans="1:28" x14ac:dyDescent="0.25">
      <c r="A1050">
        <v>1064</v>
      </c>
      <c r="B1050" s="7" t="s">
        <v>153</v>
      </c>
      <c r="C1050" s="7" t="s">
        <v>147</v>
      </c>
      <c r="D1050">
        <v>0.96399999999999997</v>
      </c>
      <c r="E1050">
        <v>4.22905550310574E-3</v>
      </c>
      <c r="F1050">
        <v>-3.9375754345344197E-4</v>
      </c>
      <c r="G1050">
        <v>1.9606242456546501E-2</v>
      </c>
      <c r="H1050">
        <v>1.1689395900600301E-6</v>
      </c>
      <c r="I1050">
        <v>1</v>
      </c>
      <c r="J1050">
        <v>1</v>
      </c>
      <c r="K1050">
        <v>1</v>
      </c>
      <c r="L1050">
        <v>9.5991344791660303E-7</v>
      </c>
      <c r="M1050">
        <v>1.32398459308652E-6</v>
      </c>
      <c r="N1050">
        <v>1.11495845094309E-6</v>
      </c>
      <c r="O1050">
        <v>8.8879841030940591E-3</v>
      </c>
      <c r="P1050">
        <v>23</v>
      </c>
      <c r="Q1050">
        <v>0.5</v>
      </c>
      <c r="R1050">
        <v>0.02</v>
      </c>
      <c r="S1050" s="7" t="s">
        <v>21</v>
      </c>
      <c r="T1050" s="7" t="s">
        <v>25</v>
      </c>
      <c r="U1050" s="7" t="s">
        <v>21</v>
      </c>
      <c r="V1050" s="7" t="s">
        <v>26</v>
      </c>
      <c r="W1050" s="7" t="s">
        <v>21</v>
      </c>
      <c r="X1050" s="7" t="s">
        <v>27</v>
      </c>
      <c r="Y1050">
        <v>0.45</v>
      </c>
      <c r="Z1050">
        <v>0.6</v>
      </c>
      <c r="AA1050">
        <v>0.05</v>
      </c>
      <c r="AB1050">
        <v>0.22576407704329801</v>
      </c>
    </row>
    <row r="1051" spans="1:28" x14ac:dyDescent="0.25">
      <c r="A1051">
        <v>1065</v>
      </c>
      <c r="B1051" s="7" t="s">
        <v>153</v>
      </c>
      <c r="C1051" s="7" t="s">
        <v>147</v>
      </c>
      <c r="D1051">
        <v>0.96299999999999997</v>
      </c>
      <c r="E1051">
        <v>4.7145882741313101E-3</v>
      </c>
      <c r="F1051">
        <v>-4.7937239934280599E-4</v>
      </c>
      <c r="G1051">
        <v>2.9520627600657299E-2</v>
      </c>
      <c r="H1051">
        <v>1.4642614404081401E-6</v>
      </c>
      <c r="I1051">
        <v>1</v>
      </c>
      <c r="J1051">
        <v>1</v>
      </c>
      <c r="K1051">
        <v>1</v>
      </c>
      <c r="L1051">
        <v>1.2295829350357E-6</v>
      </c>
      <c r="M1051">
        <v>1.69405933765982E-6</v>
      </c>
      <c r="N1051">
        <v>1.4593808322873799E-6</v>
      </c>
      <c r="O1051">
        <v>1.5886698750905402E-2</v>
      </c>
      <c r="P1051">
        <v>24</v>
      </c>
      <c r="Q1051">
        <v>0.5</v>
      </c>
      <c r="R1051">
        <v>0.03</v>
      </c>
      <c r="S1051" s="7" t="s">
        <v>21</v>
      </c>
      <c r="T1051" s="7" t="s">
        <v>25</v>
      </c>
      <c r="U1051" s="7" t="s">
        <v>21</v>
      </c>
      <c r="V1051" s="7" t="s">
        <v>26</v>
      </c>
      <c r="W1051" s="7" t="s">
        <v>21</v>
      </c>
      <c r="X1051" s="7" t="s">
        <v>27</v>
      </c>
      <c r="Y1051">
        <v>0.05</v>
      </c>
      <c r="Z1051">
        <v>0.2</v>
      </c>
      <c r="AA1051">
        <v>0.3</v>
      </c>
      <c r="AB1051">
        <v>0.53032283222132603</v>
      </c>
    </row>
    <row r="1052" spans="1:28" x14ac:dyDescent="0.25">
      <c r="A1052">
        <v>1066</v>
      </c>
      <c r="B1052" s="7" t="s">
        <v>153</v>
      </c>
      <c r="C1052" s="7" t="s">
        <v>147</v>
      </c>
      <c r="D1052">
        <v>0.96699999999999997</v>
      </c>
      <c r="E1052">
        <v>6.5179667634172097E-3</v>
      </c>
      <c r="F1052">
        <v>-6.5743381744904001E-4</v>
      </c>
      <c r="G1052">
        <v>3.93425661825509E-2</v>
      </c>
      <c r="H1052">
        <v>2.7823718877236901E-6</v>
      </c>
      <c r="I1052">
        <v>1</v>
      </c>
      <c r="J1052">
        <v>1</v>
      </c>
      <c r="K1052">
        <v>1</v>
      </c>
      <c r="L1052">
        <v>2.2637707822394502E-6</v>
      </c>
      <c r="M1052">
        <v>3.2145911120492999E-6</v>
      </c>
      <c r="N1052">
        <v>2.6959900065650701E-6</v>
      </c>
      <c r="O1052">
        <v>2.05732050563142E-2</v>
      </c>
      <c r="P1052">
        <v>25</v>
      </c>
      <c r="Q1052">
        <v>0.5</v>
      </c>
      <c r="R1052">
        <v>0.04</v>
      </c>
      <c r="S1052" s="7" t="s">
        <v>21</v>
      </c>
      <c r="T1052" s="7" t="s">
        <v>25</v>
      </c>
      <c r="U1052" s="7" t="s">
        <v>21</v>
      </c>
      <c r="V1052" s="7" t="s">
        <v>26</v>
      </c>
      <c r="W1052" s="7" t="s">
        <v>21</v>
      </c>
      <c r="X1052" s="7" t="s">
        <v>27</v>
      </c>
      <c r="Y1052">
        <v>0.3</v>
      </c>
      <c r="Z1052">
        <v>0.5</v>
      </c>
      <c r="AA1052">
        <v>0.05</v>
      </c>
      <c r="AB1052">
        <v>0.28892452774791499</v>
      </c>
    </row>
    <row r="1053" spans="1:28" x14ac:dyDescent="0.25">
      <c r="A1053">
        <v>1067</v>
      </c>
      <c r="B1053" s="7" t="s">
        <v>153</v>
      </c>
      <c r="C1053" s="7" t="s">
        <v>147</v>
      </c>
      <c r="D1053">
        <v>0.95499999999999996</v>
      </c>
      <c r="E1053">
        <v>8.5152554879139499E-3</v>
      </c>
      <c r="F1053">
        <v>-8.5650799730103597E-4</v>
      </c>
      <c r="G1053">
        <v>5.9143492002698902E-2</v>
      </c>
      <c r="H1053">
        <v>4.7599251581503203E-6</v>
      </c>
      <c r="I1053">
        <v>1</v>
      </c>
      <c r="J1053">
        <v>1</v>
      </c>
      <c r="K1053">
        <v>1</v>
      </c>
      <c r="L1053">
        <v>3.9584846686190796E-6</v>
      </c>
      <c r="M1053">
        <v>5.4935311075909498E-6</v>
      </c>
      <c r="N1053">
        <v>4.6920906180597099E-6</v>
      </c>
      <c r="O1053">
        <v>3.3636258863251702E-2</v>
      </c>
      <c r="P1053">
        <v>26</v>
      </c>
      <c r="Q1053">
        <v>0.5</v>
      </c>
      <c r="R1053">
        <v>0.06</v>
      </c>
      <c r="S1053" s="7" t="s">
        <v>21</v>
      </c>
      <c r="T1053" s="7" t="s">
        <v>25</v>
      </c>
      <c r="U1053" s="7" t="s">
        <v>21</v>
      </c>
      <c r="V1053" s="7" t="s">
        <v>26</v>
      </c>
      <c r="W1053" s="7" t="s">
        <v>21</v>
      </c>
      <c r="X1053" s="7" t="s">
        <v>27</v>
      </c>
      <c r="Y1053">
        <v>0.2</v>
      </c>
      <c r="Z1053">
        <v>0.5</v>
      </c>
      <c r="AA1053">
        <v>0.05</v>
      </c>
      <c r="AB1053">
        <v>0.28154610295860799</v>
      </c>
    </row>
    <row r="1054" spans="1:28" x14ac:dyDescent="0.25">
      <c r="A1054">
        <v>1068</v>
      </c>
      <c r="B1054" s="7" t="s">
        <v>153</v>
      </c>
      <c r="C1054" s="7" t="s">
        <v>147</v>
      </c>
      <c r="D1054">
        <v>0.96099999999999997</v>
      </c>
      <c r="E1054">
        <v>9.7969216357411005E-3</v>
      </c>
      <c r="F1054">
        <v>-1.06458560132032E-3</v>
      </c>
      <c r="G1054">
        <v>7.8935414398679807E-2</v>
      </c>
      <c r="H1054">
        <v>6.3080494529929901E-6</v>
      </c>
      <c r="I1054">
        <v>1</v>
      </c>
      <c r="J1054">
        <v>1</v>
      </c>
      <c r="K1054">
        <v>1</v>
      </c>
      <c r="L1054">
        <v>5.1186714834598701E-6</v>
      </c>
      <c r="M1054">
        <v>7.4413919555315396E-6</v>
      </c>
      <c r="N1054">
        <v>6.2520139859984196E-6</v>
      </c>
      <c r="O1054">
        <v>4.8500250622296098E-2</v>
      </c>
      <c r="P1054">
        <v>27</v>
      </c>
      <c r="Q1054">
        <v>0.5</v>
      </c>
      <c r="R1054">
        <v>0.08</v>
      </c>
      <c r="S1054" s="7" t="s">
        <v>21</v>
      </c>
      <c r="T1054" s="7" t="s">
        <v>25</v>
      </c>
      <c r="U1054" s="7" t="s">
        <v>21</v>
      </c>
      <c r="V1054" s="7" t="s">
        <v>26</v>
      </c>
      <c r="W1054" s="7" t="s">
        <v>21</v>
      </c>
      <c r="X1054" s="7" t="s">
        <v>27</v>
      </c>
      <c r="Y1054">
        <v>0.1</v>
      </c>
      <c r="Z1054">
        <v>0.5</v>
      </c>
      <c r="AA1054">
        <v>0.05</v>
      </c>
      <c r="AB1054">
        <v>0.27573740809668401</v>
      </c>
    </row>
    <row r="1055" spans="1:28" x14ac:dyDescent="0.25">
      <c r="A1055">
        <v>1069</v>
      </c>
      <c r="B1055" s="7" t="s">
        <v>153</v>
      </c>
      <c r="C1055" s="7" t="s">
        <v>147</v>
      </c>
      <c r="D1055">
        <v>0.94899999999999995</v>
      </c>
      <c r="E1055">
        <v>1.68156858608859E-3</v>
      </c>
      <c r="F1055">
        <v>-2.0057562816438101E-4</v>
      </c>
      <c r="G1055">
        <v>9.7994243718356102E-3</v>
      </c>
      <c r="H1055">
        <v>1.87025836458341E-7</v>
      </c>
      <c r="I1055">
        <v>1</v>
      </c>
      <c r="J1055">
        <v>1</v>
      </c>
      <c r="K1055">
        <v>1</v>
      </c>
      <c r="L1055">
        <v>1.7466197973126399E-7</v>
      </c>
      <c r="M1055">
        <v>2.2725641907187701E-7</v>
      </c>
      <c r="N1055">
        <v>2.148925623448E-7</v>
      </c>
      <c r="O1055">
        <v>3.9352014953621603E-3</v>
      </c>
      <c r="P1055">
        <v>28</v>
      </c>
      <c r="Q1055">
        <v>0.6</v>
      </c>
      <c r="R1055">
        <v>0.01</v>
      </c>
      <c r="S1055" s="7" t="s">
        <v>21</v>
      </c>
      <c r="T1055" s="7" t="s">
        <v>25</v>
      </c>
      <c r="U1055" s="7" t="s">
        <v>21</v>
      </c>
      <c r="V1055" s="7" t="s">
        <v>28</v>
      </c>
      <c r="W1055" s="7" t="s">
        <v>21</v>
      </c>
      <c r="X1055" s="7" t="s">
        <v>29</v>
      </c>
      <c r="Y1055">
        <v>0.05</v>
      </c>
      <c r="Z1055">
        <v>0.15</v>
      </c>
      <c r="AA1055">
        <v>0.5</v>
      </c>
      <c r="AB1055">
        <v>0.61487551825078801</v>
      </c>
    </row>
    <row r="1056" spans="1:28" x14ac:dyDescent="0.25">
      <c r="A1056">
        <v>1070</v>
      </c>
      <c r="B1056" s="7" t="s">
        <v>153</v>
      </c>
      <c r="C1056" s="7" t="s">
        <v>147</v>
      </c>
      <c r="D1056">
        <v>0.95499999999999996</v>
      </c>
      <c r="E1056">
        <v>3.5855380711879502E-3</v>
      </c>
      <c r="F1056">
        <v>-4.1433738245897402E-4</v>
      </c>
      <c r="G1056">
        <v>1.95856626175403E-2</v>
      </c>
      <c r="H1056">
        <v>8.49716681806206E-7</v>
      </c>
      <c r="I1056">
        <v>1</v>
      </c>
      <c r="J1056">
        <v>1</v>
      </c>
      <c r="K1056">
        <v>1</v>
      </c>
      <c r="L1056">
        <v>7.4523851495542895E-7</v>
      </c>
      <c r="M1056">
        <v>1.02139214830916E-6</v>
      </c>
      <c r="N1056">
        <v>9.1691398145838296E-7</v>
      </c>
      <c r="O1056">
        <v>7.8646642099545992E-3</v>
      </c>
      <c r="P1056">
        <v>29</v>
      </c>
      <c r="Q1056">
        <v>0.6</v>
      </c>
      <c r="R1056">
        <v>0.02</v>
      </c>
      <c r="S1056" s="7" t="s">
        <v>21</v>
      </c>
      <c r="T1056" s="7" t="s">
        <v>25</v>
      </c>
      <c r="U1056" s="7" t="s">
        <v>21</v>
      </c>
      <c r="V1056" s="7" t="s">
        <v>28</v>
      </c>
      <c r="W1056" s="7" t="s">
        <v>21</v>
      </c>
      <c r="X1056" s="7" t="s">
        <v>29</v>
      </c>
      <c r="Y1056">
        <v>0.01</v>
      </c>
      <c r="Z1056">
        <v>0.15</v>
      </c>
      <c r="AA1056">
        <v>0.5</v>
      </c>
      <c r="AB1056">
        <v>0.66692361994151705</v>
      </c>
    </row>
    <row r="1057" spans="1:28" x14ac:dyDescent="0.25">
      <c r="A1057">
        <v>1071</v>
      </c>
      <c r="B1057" s="7" t="s">
        <v>153</v>
      </c>
      <c r="C1057" s="7" t="s">
        <v>147</v>
      </c>
      <c r="D1057">
        <v>0.96199999999999997</v>
      </c>
      <c r="E1057">
        <v>3.8980404965829598E-3</v>
      </c>
      <c r="F1057">
        <v>-4.19331020642989E-4</v>
      </c>
      <c r="G1057">
        <v>2.9580668979356999E-2</v>
      </c>
      <c r="H1057">
        <v>9.9875016405715898E-7</v>
      </c>
      <c r="I1057">
        <v>1</v>
      </c>
      <c r="J1057">
        <v>1</v>
      </c>
      <c r="K1057">
        <v>1</v>
      </c>
      <c r="L1057">
        <v>7.95454504336345E-7</v>
      </c>
      <c r="M1057">
        <v>1.1745886689306501E-6</v>
      </c>
      <c r="N1057">
        <v>9.7129300920983491E-7</v>
      </c>
      <c r="O1057">
        <v>1.38951326065409E-2</v>
      </c>
      <c r="P1057">
        <v>30</v>
      </c>
      <c r="Q1057">
        <v>0.6</v>
      </c>
      <c r="R1057">
        <v>0.03</v>
      </c>
      <c r="S1057" s="7" t="s">
        <v>21</v>
      </c>
      <c r="T1057" s="7" t="s">
        <v>25</v>
      </c>
      <c r="U1057" s="7" t="s">
        <v>21</v>
      </c>
      <c r="V1057" s="7" t="s">
        <v>28</v>
      </c>
      <c r="W1057" s="7" t="s">
        <v>21</v>
      </c>
      <c r="X1057" s="7" t="s">
        <v>29</v>
      </c>
      <c r="Y1057">
        <v>0.35</v>
      </c>
      <c r="Z1057">
        <v>0.5</v>
      </c>
      <c r="AA1057">
        <v>0.05</v>
      </c>
      <c r="AB1057">
        <v>0.274406312032136</v>
      </c>
    </row>
    <row r="1058" spans="1:28" x14ac:dyDescent="0.25">
      <c r="A1058">
        <v>1072</v>
      </c>
      <c r="B1058" s="7" t="s">
        <v>153</v>
      </c>
      <c r="C1058" s="7" t="s">
        <v>147</v>
      </c>
      <c r="D1058">
        <v>0.96499999999999997</v>
      </c>
      <c r="E1058">
        <v>4.6974797249173996E-3</v>
      </c>
      <c r="F1058">
        <v>-4.7330943204946998E-4</v>
      </c>
      <c r="G1058">
        <v>3.9526690567950398E-2</v>
      </c>
      <c r="H1058">
        <v>1.4543073499576E-6</v>
      </c>
      <c r="I1058">
        <v>1</v>
      </c>
      <c r="J1058">
        <v>1</v>
      </c>
      <c r="K1058">
        <v>1</v>
      </c>
      <c r="L1058">
        <v>1.2086584876967399E-6</v>
      </c>
      <c r="M1058">
        <v>1.6783291684245899E-6</v>
      </c>
      <c r="N1058">
        <v>1.43268030616373E-6</v>
      </c>
      <c r="O1058">
        <v>2.1180453064075899E-2</v>
      </c>
      <c r="P1058">
        <v>31</v>
      </c>
      <c r="Q1058">
        <v>0.6</v>
      </c>
      <c r="R1058">
        <v>0.04</v>
      </c>
      <c r="S1058" s="7" t="s">
        <v>21</v>
      </c>
      <c r="T1058" s="7" t="s">
        <v>25</v>
      </c>
      <c r="U1058" s="7" t="s">
        <v>21</v>
      </c>
      <c r="V1058" s="7" t="s">
        <v>28</v>
      </c>
      <c r="W1058" s="7" t="s">
        <v>21</v>
      </c>
      <c r="X1058" s="7" t="s">
        <v>29</v>
      </c>
      <c r="Y1058">
        <v>0.3</v>
      </c>
      <c r="Z1058">
        <v>0.5</v>
      </c>
      <c r="AA1058">
        <v>0.01</v>
      </c>
      <c r="AB1058">
        <v>0.23081783715997201</v>
      </c>
    </row>
    <row r="1059" spans="1:28" x14ac:dyDescent="0.25">
      <c r="A1059">
        <v>1073</v>
      </c>
      <c r="B1059" s="7" t="s">
        <v>153</v>
      </c>
      <c r="C1059" s="7" t="s">
        <v>147</v>
      </c>
      <c r="D1059">
        <v>0.98099999999999998</v>
      </c>
      <c r="E1059">
        <v>4.28424876806658E-3</v>
      </c>
      <c r="F1059">
        <v>-4.57313713097985E-4</v>
      </c>
      <c r="G1059">
        <v>5.9542686286902E-2</v>
      </c>
      <c r="H1059">
        <v>1.22958826255097E-6</v>
      </c>
      <c r="I1059">
        <v>1</v>
      </c>
      <c r="J1059">
        <v>1</v>
      </c>
      <c r="K1059">
        <v>1</v>
      </c>
      <c r="L1059">
        <v>8.6555399425401904E-7</v>
      </c>
      <c r="M1059">
        <v>1.43872409473844E-6</v>
      </c>
      <c r="N1059">
        <v>1.0746898264414799E-6</v>
      </c>
      <c r="O1059">
        <v>3.7121014129427997E-2</v>
      </c>
      <c r="P1059">
        <v>32</v>
      </c>
      <c r="Q1059">
        <v>0.6</v>
      </c>
      <c r="R1059">
        <v>0.06</v>
      </c>
      <c r="S1059" s="7" t="s">
        <v>21</v>
      </c>
      <c r="T1059" s="7" t="s">
        <v>25</v>
      </c>
      <c r="U1059" s="7" t="s">
        <v>21</v>
      </c>
      <c r="V1059" s="7" t="s">
        <v>28</v>
      </c>
      <c r="W1059" s="7" t="s">
        <v>21</v>
      </c>
      <c r="X1059" s="7" t="s">
        <v>29</v>
      </c>
      <c r="Y1059">
        <v>0.1</v>
      </c>
      <c r="Z1059">
        <v>0.3</v>
      </c>
      <c r="AA1059">
        <v>0.05</v>
      </c>
      <c r="AB1059">
        <v>0.36263303884984599</v>
      </c>
    </row>
    <row r="1060" spans="1:28" x14ac:dyDescent="0.25">
      <c r="A1060">
        <v>1074</v>
      </c>
      <c r="B1060" s="7" t="s">
        <v>153</v>
      </c>
      <c r="C1060" s="7" t="s">
        <v>147</v>
      </c>
      <c r="D1060">
        <v>0.98299999999999998</v>
      </c>
      <c r="E1060">
        <v>6.3953635661988702E-3</v>
      </c>
      <c r="F1060">
        <v>-7.2263817526384299E-4</v>
      </c>
      <c r="G1060">
        <v>7.9277361824736201E-2</v>
      </c>
      <c r="H1060">
        <v>2.7201985134679199E-6</v>
      </c>
      <c r="I1060">
        <v>1</v>
      </c>
      <c r="J1060">
        <v>1</v>
      </c>
      <c r="K1060">
        <v>1</v>
      </c>
      <c r="L1060">
        <v>1.9117655076403899E-6</v>
      </c>
      <c r="M1060">
        <v>3.24240444581658E-6</v>
      </c>
      <c r="N1060">
        <v>2.43397143998905E-6</v>
      </c>
      <c r="O1060">
        <v>4.7196051488879801E-2</v>
      </c>
      <c r="P1060">
        <v>33</v>
      </c>
      <c r="Q1060">
        <v>0.6</v>
      </c>
      <c r="R1060">
        <v>0.08</v>
      </c>
      <c r="S1060" s="7" t="s">
        <v>21</v>
      </c>
      <c r="T1060" s="7" t="s">
        <v>25</v>
      </c>
      <c r="U1060" s="7" t="s">
        <v>21</v>
      </c>
      <c r="V1060" s="7" t="s">
        <v>28</v>
      </c>
      <c r="W1060" s="7" t="s">
        <v>21</v>
      </c>
      <c r="X1060" s="7" t="s">
        <v>29</v>
      </c>
      <c r="Y1060">
        <v>0.1</v>
      </c>
      <c r="Z1060">
        <v>0.4</v>
      </c>
      <c r="AA1060">
        <v>0.05</v>
      </c>
      <c r="AB1060">
        <v>0.33124033534639302</v>
      </c>
    </row>
    <row r="1061" spans="1:28" x14ac:dyDescent="0.25">
      <c r="A1061">
        <v>1075</v>
      </c>
      <c r="B1061" s="7" t="s">
        <v>153</v>
      </c>
      <c r="C1061" s="7" t="s">
        <v>147</v>
      </c>
      <c r="D1061">
        <v>0.97599999999999998</v>
      </c>
      <c r="E1061">
        <v>8.5491177773407093E-3</v>
      </c>
      <c r="F1061">
        <v>-9.76293806912758E-4</v>
      </c>
      <c r="G1061">
        <v>9.9023706193087299E-2</v>
      </c>
      <c r="H1061">
        <v>4.8507551400127899E-6</v>
      </c>
      <c r="I1061">
        <v>1</v>
      </c>
      <c r="J1061">
        <v>1</v>
      </c>
      <c r="K1061">
        <v>1</v>
      </c>
      <c r="L1061">
        <v>3.4792558144241101E-6</v>
      </c>
      <c r="M1061">
        <v>5.8039047374290003E-6</v>
      </c>
      <c r="N1061">
        <v>4.4324054118403197E-6</v>
      </c>
      <c r="O1061">
        <v>5.5545930094032803E-2</v>
      </c>
      <c r="P1061">
        <v>34</v>
      </c>
      <c r="Q1061">
        <v>0.6</v>
      </c>
      <c r="R1061">
        <v>0.1</v>
      </c>
      <c r="S1061" s="7" t="s">
        <v>21</v>
      </c>
      <c r="T1061" s="7" t="s">
        <v>25</v>
      </c>
      <c r="U1061" s="7" t="s">
        <v>21</v>
      </c>
      <c r="V1061" s="7" t="s">
        <v>28</v>
      </c>
      <c r="W1061" s="7" t="s">
        <v>21</v>
      </c>
      <c r="X1061" s="7" t="s">
        <v>29</v>
      </c>
      <c r="Y1061">
        <v>0.1</v>
      </c>
      <c r="Z1061">
        <v>0.4</v>
      </c>
      <c r="AA1061">
        <v>0.05</v>
      </c>
      <c r="AB1061">
        <v>0.40403208331824397</v>
      </c>
    </row>
    <row r="1062" spans="1:28" x14ac:dyDescent="0.25">
      <c r="A1062">
        <v>1076</v>
      </c>
      <c r="B1062" s="7" t="s">
        <v>153</v>
      </c>
      <c r="C1062" s="7" t="s">
        <v>147</v>
      </c>
      <c r="D1062">
        <v>0.97399999999999998</v>
      </c>
      <c r="E1062">
        <v>1.02203915071255E-2</v>
      </c>
      <c r="F1062">
        <v>-1.2945338780512999E-3</v>
      </c>
      <c r="G1062">
        <v>0.12370546612194901</v>
      </c>
      <c r="H1062">
        <v>6.93308331978039E-6</v>
      </c>
      <c r="I1062">
        <v>1</v>
      </c>
      <c r="J1062">
        <v>1</v>
      </c>
      <c r="K1062">
        <v>1</v>
      </c>
      <c r="L1062">
        <v>5.0926939960647999E-6</v>
      </c>
      <c r="M1062">
        <v>8.6089012812029404E-6</v>
      </c>
      <c r="N1062">
        <v>6.7685119574873503E-6</v>
      </c>
      <c r="O1062">
        <v>7.0962765391492905E-2</v>
      </c>
      <c r="P1062">
        <v>35</v>
      </c>
      <c r="Q1062">
        <v>0.6</v>
      </c>
      <c r="R1062">
        <v>0.125</v>
      </c>
      <c r="S1062" s="7" t="s">
        <v>21</v>
      </c>
      <c r="T1062" s="7" t="s">
        <v>25</v>
      </c>
      <c r="U1062" s="7" t="s">
        <v>21</v>
      </c>
      <c r="V1062" s="7" t="s">
        <v>28</v>
      </c>
      <c r="W1062" s="7" t="s">
        <v>21</v>
      </c>
      <c r="X1062" s="7" t="s">
        <v>29</v>
      </c>
      <c r="Y1062">
        <v>0.05</v>
      </c>
      <c r="Z1062">
        <v>0.4</v>
      </c>
      <c r="AA1062">
        <v>0.05</v>
      </c>
      <c r="AB1062">
        <v>0.42841165126740999</v>
      </c>
    </row>
    <row r="1063" spans="1:28" x14ac:dyDescent="0.25">
      <c r="A1063">
        <v>1077</v>
      </c>
      <c r="B1063" s="7" t="s">
        <v>153</v>
      </c>
      <c r="C1063" s="7" t="s">
        <v>147</v>
      </c>
      <c r="D1063">
        <v>0.96599999999999997</v>
      </c>
      <c r="E1063">
        <v>1.3003971562338901E-2</v>
      </c>
      <c r="F1063">
        <v>-1.5521962914312999E-3</v>
      </c>
      <c r="G1063">
        <v>0.148447803708569</v>
      </c>
      <c r="H1063">
        <v>1.1194520210877899E-5</v>
      </c>
      <c r="I1063">
        <v>1</v>
      </c>
      <c r="J1063">
        <v>1</v>
      </c>
      <c r="K1063">
        <v>1</v>
      </c>
      <c r="L1063">
        <v>9.1342832649777693E-6</v>
      </c>
      <c r="M1063">
        <v>1.3603833538011E-5</v>
      </c>
      <c r="N1063">
        <v>1.1543596592110901E-5</v>
      </c>
      <c r="O1063">
        <v>8.3848729296421204E-2</v>
      </c>
      <c r="P1063">
        <v>36</v>
      </c>
      <c r="Q1063">
        <v>0.6</v>
      </c>
      <c r="R1063">
        <v>0.15</v>
      </c>
      <c r="S1063" s="7" t="s">
        <v>21</v>
      </c>
      <c r="T1063" s="7" t="s">
        <v>25</v>
      </c>
      <c r="U1063" s="7" t="s">
        <v>21</v>
      </c>
      <c r="V1063" s="7" t="s">
        <v>28</v>
      </c>
      <c r="W1063" s="7" t="s">
        <v>21</v>
      </c>
      <c r="X1063" s="7" t="s">
        <v>29</v>
      </c>
      <c r="Y1063">
        <v>0.05</v>
      </c>
      <c r="Z1063">
        <v>0.5</v>
      </c>
      <c r="AA1063">
        <v>2.5000000000000001E-2</v>
      </c>
      <c r="AB1063">
        <v>0.382452220989838</v>
      </c>
    </row>
    <row r="1064" spans="1:28" x14ac:dyDescent="0.25">
      <c r="A1064">
        <v>1078</v>
      </c>
      <c r="B1064" s="7" t="s">
        <v>153</v>
      </c>
      <c r="C1064" s="7" t="s">
        <v>147</v>
      </c>
      <c r="D1064">
        <v>0.93400000000000005</v>
      </c>
      <c r="E1064">
        <v>3.7876258809527402E-3</v>
      </c>
      <c r="F1064">
        <v>-2.5492088241719103E-4</v>
      </c>
      <c r="G1064">
        <v>9.7450791175828205E-3</v>
      </c>
      <c r="H1064">
        <v>9.4130430273063604E-7</v>
      </c>
      <c r="I1064">
        <v>1</v>
      </c>
      <c r="J1064">
        <v>1</v>
      </c>
      <c r="K1064">
        <v>1</v>
      </c>
      <c r="L1064">
        <v>9.7443645537541997E-7</v>
      </c>
      <c r="M1064">
        <v>1.006288959023E-6</v>
      </c>
      <c r="N1064">
        <v>1.03942111166778E-6</v>
      </c>
      <c r="O1064">
        <v>5.8820167653487101E-3</v>
      </c>
      <c r="P1064">
        <v>37</v>
      </c>
      <c r="Q1064">
        <v>0.4</v>
      </c>
      <c r="R1064">
        <v>0.01</v>
      </c>
      <c r="S1064" s="7" t="s">
        <v>30</v>
      </c>
      <c r="T1064" s="7" t="s">
        <v>31</v>
      </c>
      <c r="U1064" s="7" t="s">
        <v>30</v>
      </c>
      <c r="V1064" s="7" t="s">
        <v>32</v>
      </c>
      <c r="W1064" s="7" t="s">
        <v>30</v>
      </c>
      <c r="X1064" s="7" t="s">
        <v>33</v>
      </c>
      <c r="Y1064">
        <v>2.5000000000000001E-2</v>
      </c>
      <c r="Z1064">
        <v>0.15</v>
      </c>
      <c r="AA1064">
        <v>0.5</v>
      </c>
      <c r="AB1064">
        <v>0.63673926719995</v>
      </c>
    </row>
    <row r="1065" spans="1:28" x14ac:dyDescent="0.25">
      <c r="A1065">
        <v>1079</v>
      </c>
      <c r="B1065" s="7" t="s">
        <v>153</v>
      </c>
      <c r="C1065" s="7" t="s">
        <v>147</v>
      </c>
      <c r="D1065">
        <v>0.95399999999999996</v>
      </c>
      <c r="E1065">
        <v>6.3020169307948801E-3</v>
      </c>
      <c r="F1065">
        <v>-3.71082179281407E-4</v>
      </c>
      <c r="G1065">
        <v>1.96289178207186E-2</v>
      </c>
      <c r="H1065">
        <v>2.6021841296476301E-6</v>
      </c>
      <c r="I1065">
        <v>1</v>
      </c>
      <c r="J1065">
        <v>1</v>
      </c>
      <c r="K1065">
        <v>1</v>
      </c>
      <c r="L1065">
        <v>2.2143737659487899E-6</v>
      </c>
      <c r="M1065">
        <v>2.7398861134278699E-6</v>
      </c>
      <c r="N1065">
        <v>2.3520757497290302E-6</v>
      </c>
      <c r="O1065">
        <v>1.21724227748773E-2</v>
      </c>
      <c r="P1065">
        <v>38</v>
      </c>
      <c r="Q1065">
        <v>0.4</v>
      </c>
      <c r="R1065">
        <v>0.02</v>
      </c>
      <c r="S1065" s="7" t="s">
        <v>30</v>
      </c>
      <c r="T1065" s="7" t="s">
        <v>31</v>
      </c>
      <c r="U1065" s="7" t="s">
        <v>30</v>
      </c>
      <c r="V1065" s="7" t="s">
        <v>32</v>
      </c>
      <c r="W1065" s="7" t="s">
        <v>30</v>
      </c>
      <c r="X1065" s="7" t="s">
        <v>33</v>
      </c>
      <c r="Y1065">
        <v>2.5000000000000001E-2</v>
      </c>
      <c r="Z1065">
        <v>0.2</v>
      </c>
      <c r="AA1065">
        <v>0.4</v>
      </c>
      <c r="AB1065">
        <v>0.57358465017055205</v>
      </c>
    </row>
    <row r="1066" spans="1:28" x14ac:dyDescent="0.25">
      <c r="A1066">
        <v>1080</v>
      </c>
      <c r="B1066" s="7" t="s">
        <v>153</v>
      </c>
      <c r="C1066" s="7" t="s">
        <v>147</v>
      </c>
      <c r="D1066">
        <v>0.95699999999999996</v>
      </c>
      <c r="E1066">
        <v>6.8585304620943097E-3</v>
      </c>
      <c r="F1066">
        <v>-6.1111177226444099E-4</v>
      </c>
      <c r="G1066">
        <v>2.9388888227735499E-2</v>
      </c>
      <c r="H1066">
        <v>3.0778693108486199E-6</v>
      </c>
      <c r="I1066">
        <v>1</v>
      </c>
      <c r="J1066">
        <v>1</v>
      </c>
      <c r="K1066">
        <v>1</v>
      </c>
      <c r="L1066">
        <v>2.58696459553181E-6</v>
      </c>
      <c r="M1066">
        <v>3.4513269090488098E-6</v>
      </c>
      <c r="N1066">
        <v>2.9604221937319999E-6</v>
      </c>
      <c r="O1066">
        <v>1.4171493789849301E-2</v>
      </c>
      <c r="P1066">
        <v>39</v>
      </c>
      <c r="Q1066">
        <v>0.4</v>
      </c>
      <c r="R1066">
        <v>0.03</v>
      </c>
      <c r="S1066" s="7" t="s">
        <v>30</v>
      </c>
      <c r="T1066" s="7" t="s">
        <v>31</v>
      </c>
      <c r="U1066" s="7" t="s">
        <v>30</v>
      </c>
      <c r="V1066" s="7" t="s">
        <v>32</v>
      </c>
      <c r="W1066" s="7" t="s">
        <v>30</v>
      </c>
      <c r="X1066" s="7" t="s">
        <v>33</v>
      </c>
      <c r="Y1066">
        <v>0.35</v>
      </c>
      <c r="Z1066">
        <v>0.55000000000000004</v>
      </c>
      <c r="AA1066">
        <v>0.1</v>
      </c>
      <c r="AB1066">
        <v>0.30345373233101502</v>
      </c>
    </row>
    <row r="1067" spans="1:28" x14ac:dyDescent="0.25">
      <c r="A1067">
        <v>1081</v>
      </c>
      <c r="B1067" s="7" t="s">
        <v>153</v>
      </c>
      <c r="C1067" s="7" t="s">
        <v>147</v>
      </c>
      <c r="D1067">
        <v>0.95399999999999996</v>
      </c>
      <c r="E1067">
        <v>1.7235698185756999E-3</v>
      </c>
      <c r="F1067">
        <v>-1.92085957127934E-4</v>
      </c>
      <c r="G1067">
        <v>9.8079140428720991E-3</v>
      </c>
      <c r="H1067">
        <v>1.9431225829767899E-7</v>
      </c>
      <c r="I1067">
        <v>1</v>
      </c>
      <c r="J1067">
        <v>1</v>
      </c>
      <c r="K1067">
        <v>1</v>
      </c>
      <c r="L1067">
        <v>1.71061718631925E-7</v>
      </c>
      <c r="M1067">
        <v>2.31209273223433E-7</v>
      </c>
      <c r="N1067">
        <v>2.07958733557679E-7</v>
      </c>
      <c r="O1067">
        <v>4.1613337562185796E-3</v>
      </c>
      <c r="P1067">
        <v>40</v>
      </c>
      <c r="Q1067">
        <v>0.5</v>
      </c>
      <c r="R1067">
        <v>0.01</v>
      </c>
      <c r="S1067" s="7" t="s">
        <v>30</v>
      </c>
      <c r="T1067" s="7" t="s">
        <v>31</v>
      </c>
      <c r="U1067" s="7" t="s">
        <v>30</v>
      </c>
      <c r="V1067" s="7" t="s">
        <v>34</v>
      </c>
      <c r="W1067" s="7" t="s">
        <v>30</v>
      </c>
      <c r="X1067" s="7" t="s">
        <v>35</v>
      </c>
      <c r="Y1067">
        <v>0.5</v>
      </c>
      <c r="Z1067">
        <v>0.6</v>
      </c>
      <c r="AA1067">
        <v>0.05</v>
      </c>
      <c r="AB1067">
        <v>0.17292000275077901</v>
      </c>
    </row>
    <row r="1068" spans="1:28" x14ac:dyDescent="0.25">
      <c r="A1068">
        <v>1082</v>
      </c>
      <c r="B1068" s="7" t="s">
        <v>153</v>
      </c>
      <c r="C1068" s="7" t="s">
        <v>147</v>
      </c>
      <c r="D1068">
        <v>0.95799999999999996</v>
      </c>
      <c r="E1068">
        <v>2.8739362066525702E-3</v>
      </c>
      <c r="F1068">
        <v>-3.1188188254537599E-4</v>
      </c>
      <c r="G1068">
        <v>1.96881181174547E-2</v>
      </c>
      <c r="H1068">
        <v>5.4215934152303699E-7</v>
      </c>
      <c r="I1068">
        <v>1</v>
      </c>
      <c r="J1068">
        <v>1</v>
      </c>
      <c r="K1068">
        <v>1</v>
      </c>
      <c r="L1068">
        <v>4.48765495721863E-7</v>
      </c>
      <c r="M1068">
        <v>6.3942965018308496E-7</v>
      </c>
      <c r="N1068">
        <v>5.4603580438191097E-7</v>
      </c>
      <c r="O1068">
        <v>1.03605364284277E-2</v>
      </c>
      <c r="P1068">
        <v>41</v>
      </c>
      <c r="Q1068">
        <v>0.5</v>
      </c>
      <c r="R1068">
        <v>0.02</v>
      </c>
      <c r="S1068" s="7" t="s">
        <v>30</v>
      </c>
      <c r="T1068" s="7" t="s">
        <v>31</v>
      </c>
      <c r="U1068" s="7" t="s">
        <v>30</v>
      </c>
      <c r="V1068" s="7" t="s">
        <v>34</v>
      </c>
      <c r="W1068" s="7" t="s">
        <v>30</v>
      </c>
      <c r="X1068" s="7" t="s">
        <v>35</v>
      </c>
      <c r="Y1068">
        <v>0.35</v>
      </c>
      <c r="Z1068">
        <v>0.5</v>
      </c>
      <c r="AA1068">
        <v>0.05</v>
      </c>
      <c r="AB1068">
        <v>0.20421095716347001</v>
      </c>
    </row>
    <row r="1069" spans="1:28" x14ac:dyDescent="0.25">
      <c r="A1069">
        <v>1083</v>
      </c>
      <c r="B1069" s="7" t="s">
        <v>153</v>
      </c>
      <c r="C1069" s="7" t="s">
        <v>147</v>
      </c>
      <c r="D1069">
        <v>0.95299999999999996</v>
      </c>
      <c r="E1069">
        <v>7.9307274651144594E-3</v>
      </c>
      <c r="F1069">
        <v>-5.9991030766819804E-4</v>
      </c>
      <c r="G1069">
        <v>2.94000896923318E-2</v>
      </c>
      <c r="H1069">
        <v>4.1263357928224699E-6</v>
      </c>
      <c r="I1069">
        <v>1</v>
      </c>
      <c r="J1069">
        <v>1</v>
      </c>
      <c r="K1069">
        <v>1</v>
      </c>
      <c r="L1069">
        <v>3.7140474110446002E-6</v>
      </c>
      <c r="M1069">
        <v>4.4862281700690203E-6</v>
      </c>
      <c r="N1069">
        <v>4.0739397882911498E-6</v>
      </c>
      <c r="O1069">
        <v>1.4277564006579001E-2</v>
      </c>
      <c r="P1069">
        <v>42</v>
      </c>
      <c r="Q1069">
        <v>0.5</v>
      </c>
      <c r="R1069">
        <v>0.03</v>
      </c>
      <c r="S1069" s="7" t="s">
        <v>30</v>
      </c>
      <c r="T1069" s="7" t="s">
        <v>31</v>
      </c>
      <c r="U1069" s="7" t="s">
        <v>30</v>
      </c>
      <c r="V1069" s="7" t="s">
        <v>34</v>
      </c>
      <c r="W1069" s="7" t="s">
        <v>30</v>
      </c>
      <c r="X1069" s="7" t="s">
        <v>35</v>
      </c>
      <c r="Y1069">
        <v>0.05</v>
      </c>
      <c r="Z1069">
        <v>0.25</v>
      </c>
      <c r="AA1069">
        <v>0.4</v>
      </c>
      <c r="AB1069">
        <v>0.60561432133979198</v>
      </c>
    </row>
    <row r="1070" spans="1:28" x14ac:dyDescent="0.25">
      <c r="A1070">
        <v>1084</v>
      </c>
      <c r="B1070" s="7" t="s">
        <v>153</v>
      </c>
      <c r="C1070" s="7" t="s">
        <v>147</v>
      </c>
      <c r="D1070">
        <v>0.96199999999999997</v>
      </c>
      <c r="E1070">
        <v>6.55666271453164E-3</v>
      </c>
      <c r="F1070">
        <v>-5.6168741443434096E-4</v>
      </c>
      <c r="G1070">
        <v>3.94383125855658E-2</v>
      </c>
      <c r="H1070">
        <v>2.8386565707765499E-6</v>
      </c>
      <c r="I1070">
        <v>1</v>
      </c>
      <c r="J1070">
        <v>1</v>
      </c>
      <c r="K1070">
        <v>1</v>
      </c>
      <c r="L1070">
        <v>2.3611368466065601E-6</v>
      </c>
      <c r="M1070">
        <v>3.1541493223104901E-6</v>
      </c>
      <c r="N1070">
        <v>2.6766295981404998E-6</v>
      </c>
      <c r="O1070">
        <v>2.48073978366815E-2</v>
      </c>
      <c r="P1070">
        <v>43</v>
      </c>
      <c r="Q1070">
        <v>0.5</v>
      </c>
      <c r="R1070">
        <v>0.04</v>
      </c>
      <c r="S1070" s="7" t="s">
        <v>30</v>
      </c>
      <c r="T1070" s="7" t="s">
        <v>31</v>
      </c>
      <c r="U1070" s="7" t="s">
        <v>30</v>
      </c>
      <c r="V1070" s="7" t="s">
        <v>34</v>
      </c>
      <c r="W1070" s="7" t="s">
        <v>30</v>
      </c>
      <c r="X1070" s="7" t="s">
        <v>35</v>
      </c>
      <c r="Y1070">
        <v>0.05</v>
      </c>
      <c r="Z1070">
        <v>0.25</v>
      </c>
      <c r="AA1070">
        <v>0.2</v>
      </c>
      <c r="AB1070">
        <v>0.43235658555032203</v>
      </c>
    </row>
    <row r="1071" spans="1:28" x14ac:dyDescent="0.25">
      <c r="A1071">
        <v>1085</v>
      </c>
      <c r="B1071" s="7" t="s">
        <v>153</v>
      </c>
      <c r="C1071" s="7" t="s">
        <v>147</v>
      </c>
      <c r="D1071">
        <v>0.96199999999999997</v>
      </c>
      <c r="E1071">
        <v>8.3918665473499791E-3</v>
      </c>
      <c r="F1071">
        <v>-7.2159506058571603E-4</v>
      </c>
      <c r="G1071">
        <v>5.9278404939414199E-2</v>
      </c>
      <c r="H1071">
        <v>4.6551894242727502E-6</v>
      </c>
      <c r="I1071">
        <v>1</v>
      </c>
      <c r="J1071">
        <v>1</v>
      </c>
      <c r="K1071">
        <v>1</v>
      </c>
      <c r="L1071">
        <v>3.9387709170731402E-6</v>
      </c>
      <c r="M1071">
        <v>5.1758888557344502E-6</v>
      </c>
      <c r="N1071">
        <v>4.4594703485348402E-6</v>
      </c>
      <c r="O1071">
        <v>3.94461229115061E-2</v>
      </c>
      <c r="P1071">
        <v>44</v>
      </c>
      <c r="Q1071">
        <v>0.5</v>
      </c>
      <c r="R1071">
        <v>0.06</v>
      </c>
      <c r="S1071" s="7" t="s">
        <v>30</v>
      </c>
      <c r="T1071" s="7" t="s">
        <v>31</v>
      </c>
      <c r="U1071" s="7" t="s">
        <v>30</v>
      </c>
      <c r="V1071" s="7" t="s">
        <v>34</v>
      </c>
      <c r="W1071" s="7" t="s">
        <v>30</v>
      </c>
      <c r="X1071" s="7" t="s">
        <v>35</v>
      </c>
      <c r="Y1071">
        <v>0.05</v>
      </c>
      <c r="Z1071">
        <v>0.25</v>
      </c>
      <c r="AA1071">
        <v>0.1</v>
      </c>
      <c r="AB1071">
        <v>0.44007467645321202</v>
      </c>
    </row>
    <row r="1072" spans="1:28" x14ac:dyDescent="0.25">
      <c r="A1072">
        <v>1086</v>
      </c>
      <c r="B1072" s="7" t="s">
        <v>153</v>
      </c>
      <c r="C1072" s="7" t="s">
        <v>147</v>
      </c>
      <c r="D1072">
        <v>0.96699999999999997</v>
      </c>
      <c r="E1072">
        <v>1.1838264198799599E-2</v>
      </c>
      <c r="F1072">
        <v>-1.0855448490459201E-3</v>
      </c>
      <c r="G1072">
        <v>7.8914455150954105E-2</v>
      </c>
      <c r="H1072">
        <v>9.2410353556188894E-6</v>
      </c>
      <c r="I1072">
        <v>1</v>
      </c>
      <c r="J1072">
        <v>1</v>
      </c>
      <c r="K1072">
        <v>1</v>
      </c>
      <c r="L1072">
        <v>7.9795696834580196E-6</v>
      </c>
      <c r="M1072">
        <v>1.0419442974909E-5</v>
      </c>
      <c r="N1072">
        <v>9.1579773027481404E-6</v>
      </c>
      <c r="O1072">
        <v>4.9852115466953298E-2</v>
      </c>
      <c r="P1072">
        <v>45</v>
      </c>
      <c r="Q1072">
        <v>0.5</v>
      </c>
      <c r="R1072">
        <v>0.08</v>
      </c>
      <c r="S1072" s="7" t="s">
        <v>30</v>
      </c>
      <c r="T1072" s="7" t="s">
        <v>31</v>
      </c>
      <c r="U1072" s="7" t="s">
        <v>30</v>
      </c>
      <c r="V1072" s="7" t="s">
        <v>34</v>
      </c>
      <c r="W1072" s="7" t="s">
        <v>30</v>
      </c>
      <c r="X1072" s="7" t="s">
        <v>35</v>
      </c>
      <c r="Y1072">
        <v>0.05</v>
      </c>
      <c r="Z1072">
        <v>0.3</v>
      </c>
      <c r="AA1072">
        <v>0.1</v>
      </c>
      <c r="AB1072">
        <v>0.46889878368029497</v>
      </c>
    </row>
    <row r="1073" spans="1:28" x14ac:dyDescent="0.25">
      <c r="A1073">
        <v>1087</v>
      </c>
      <c r="B1073" s="7" t="s">
        <v>153</v>
      </c>
      <c r="C1073" s="7" t="s">
        <v>147</v>
      </c>
      <c r="D1073">
        <v>0.94499999999999995</v>
      </c>
      <c r="E1073">
        <v>2.2394771334102999E-3</v>
      </c>
      <c r="F1073">
        <v>-2.31660831820114E-4</v>
      </c>
      <c r="G1073">
        <v>9.7683391681798702E-3</v>
      </c>
      <c r="H1073">
        <v>3.3014175001034398E-7</v>
      </c>
      <c r="I1073">
        <v>1</v>
      </c>
      <c r="J1073">
        <v>1</v>
      </c>
      <c r="K1073">
        <v>1</v>
      </c>
      <c r="L1073">
        <v>2.97899549581533E-7</v>
      </c>
      <c r="M1073">
        <v>3.8380849100993101E-7</v>
      </c>
      <c r="N1073">
        <v>3.5156629058111998E-7</v>
      </c>
      <c r="O1073">
        <v>4.2117047831510797E-3</v>
      </c>
      <c r="P1073">
        <v>46</v>
      </c>
      <c r="Q1073">
        <v>0.6</v>
      </c>
      <c r="R1073">
        <v>0.01</v>
      </c>
      <c r="S1073" s="7" t="s">
        <v>30</v>
      </c>
      <c r="T1073" s="7" t="s">
        <v>36</v>
      </c>
      <c r="U1073" s="7" t="s">
        <v>30</v>
      </c>
      <c r="V1073" s="7" t="s">
        <v>37</v>
      </c>
      <c r="W1073" s="7" t="s">
        <v>30</v>
      </c>
      <c r="X1073" s="7" t="s">
        <v>38</v>
      </c>
      <c r="Y1073">
        <v>0.05</v>
      </c>
      <c r="Z1073">
        <v>0.18</v>
      </c>
      <c r="AA1073">
        <v>0.5</v>
      </c>
      <c r="AB1073">
        <v>0.59615827552502798</v>
      </c>
    </row>
    <row r="1074" spans="1:28" x14ac:dyDescent="0.25">
      <c r="A1074">
        <v>1088</v>
      </c>
      <c r="B1074" s="7" t="s">
        <v>153</v>
      </c>
      <c r="C1074" s="7" t="s">
        <v>147</v>
      </c>
      <c r="D1074">
        <v>0.95399999999999996</v>
      </c>
      <c r="E1074">
        <v>3.7656661546498198E-3</v>
      </c>
      <c r="F1074">
        <v>-4.1718059940020901E-4</v>
      </c>
      <c r="G1074">
        <v>1.9582819400599701E-2</v>
      </c>
      <c r="H1074">
        <v>9.3372826740381904E-7</v>
      </c>
      <c r="I1074">
        <v>1</v>
      </c>
      <c r="J1074">
        <v>1</v>
      </c>
      <c r="K1074">
        <v>1</v>
      </c>
      <c r="L1074">
        <v>7.5566955384724196E-7</v>
      </c>
      <c r="M1074">
        <v>1.1077679199197399E-6</v>
      </c>
      <c r="N1074">
        <v>9.2970920636315903E-7</v>
      </c>
      <c r="O1074">
        <v>9.4409196808677796E-3</v>
      </c>
      <c r="P1074">
        <v>47</v>
      </c>
      <c r="Q1074">
        <v>0.6</v>
      </c>
      <c r="R1074">
        <v>0.02</v>
      </c>
      <c r="S1074" s="7" t="s">
        <v>30</v>
      </c>
      <c r="T1074" s="7" t="s">
        <v>36</v>
      </c>
      <c r="U1074" s="7" t="s">
        <v>30</v>
      </c>
      <c r="V1074" s="7" t="s">
        <v>37</v>
      </c>
      <c r="W1074" s="7" t="s">
        <v>30</v>
      </c>
      <c r="X1074" s="7" t="s">
        <v>38</v>
      </c>
      <c r="Y1074">
        <v>0.05</v>
      </c>
      <c r="Z1074">
        <v>0.2</v>
      </c>
      <c r="AA1074">
        <v>0.4</v>
      </c>
      <c r="AB1074">
        <v>0.55917398631245896</v>
      </c>
    </row>
    <row r="1075" spans="1:28" x14ac:dyDescent="0.25">
      <c r="A1075">
        <v>1089</v>
      </c>
      <c r="B1075" s="7" t="s">
        <v>153</v>
      </c>
      <c r="C1075" s="7" t="s">
        <v>147</v>
      </c>
      <c r="D1075">
        <v>0.95299999999999996</v>
      </c>
      <c r="E1075">
        <v>6.2681909637308303E-3</v>
      </c>
      <c r="F1075">
        <v>-6.3260011386574895E-4</v>
      </c>
      <c r="G1075">
        <v>2.93673998861342E-2</v>
      </c>
      <c r="H1075">
        <v>2.5831097775031698E-6</v>
      </c>
      <c r="I1075">
        <v>1</v>
      </c>
      <c r="J1075">
        <v>1</v>
      </c>
      <c r="K1075">
        <v>1</v>
      </c>
      <c r="L1075">
        <v>2.2224491537607698E-6</v>
      </c>
      <c r="M1075">
        <v>2.9832926815661199E-6</v>
      </c>
      <c r="N1075">
        <v>2.62263205782373E-6</v>
      </c>
      <c r="O1075">
        <v>1.30440684210136E-2</v>
      </c>
      <c r="P1075">
        <v>48</v>
      </c>
      <c r="Q1075">
        <v>0.6</v>
      </c>
      <c r="R1075">
        <v>0.03</v>
      </c>
      <c r="S1075" s="7" t="s">
        <v>30</v>
      </c>
      <c r="T1075" s="7" t="s">
        <v>36</v>
      </c>
      <c r="U1075" s="7" t="s">
        <v>30</v>
      </c>
      <c r="V1075" s="7" t="s">
        <v>37</v>
      </c>
      <c r="W1075" s="7" t="s">
        <v>30</v>
      </c>
      <c r="X1075" s="7" t="s">
        <v>38</v>
      </c>
      <c r="Y1075">
        <v>0.05</v>
      </c>
      <c r="Z1075">
        <v>0.2</v>
      </c>
      <c r="AA1075">
        <v>0.4</v>
      </c>
      <c r="AB1075">
        <v>0.64761467127402805</v>
      </c>
    </row>
    <row r="1076" spans="1:28" x14ac:dyDescent="0.25">
      <c r="A1076">
        <v>1090</v>
      </c>
      <c r="B1076" s="7" t="s">
        <v>153</v>
      </c>
      <c r="C1076" s="7" t="s">
        <v>147</v>
      </c>
      <c r="D1076">
        <v>0.95899999999999996</v>
      </c>
      <c r="E1076">
        <v>6.56838045506891E-3</v>
      </c>
      <c r="F1076">
        <v>-7.0046593794845604E-4</v>
      </c>
      <c r="G1076">
        <v>3.9299534062051597E-2</v>
      </c>
      <c r="H1076">
        <v>2.8396187238715602E-6</v>
      </c>
      <c r="I1076">
        <v>1</v>
      </c>
      <c r="J1076">
        <v>1</v>
      </c>
      <c r="K1076">
        <v>1</v>
      </c>
      <c r="L1076">
        <v>2.3146287952894102E-6</v>
      </c>
      <c r="M1076">
        <v>3.33027125409757E-6</v>
      </c>
      <c r="N1076">
        <v>2.8052813255154199E-6</v>
      </c>
      <c r="O1076">
        <v>2.0220448966291899E-2</v>
      </c>
      <c r="P1076">
        <v>49</v>
      </c>
      <c r="Q1076">
        <v>0.6</v>
      </c>
      <c r="R1076">
        <v>0.04</v>
      </c>
      <c r="S1076" s="7" t="s">
        <v>30</v>
      </c>
      <c r="T1076" s="7" t="s">
        <v>36</v>
      </c>
      <c r="U1076" s="7" t="s">
        <v>30</v>
      </c>
      <c r="V1076" s="7" t="s">
        <v>37</v>
      </c>
      <c r="W1076" s="7" t="s">
        <v>30</v>
      </c>
      <c r="X1076" s="7" t="s">
        <v>38</v>
      </c>
      <c r="Y1076">
        <v>0.05</v>
      </c>
      <c r="Z1076">
        <v>0.25</v>
      </c>
      <c r="AA1076">
        <v>0.3</v>
      </c>
      <c r="AB1076">
        <v>0.53330533579316397</v>
      </c>
    </row>
    <row r="1077" spans="1:28" x14ac:dyDescent="0.25">
      <c r="A1077">
        <v>1091</v>
      </c>
      <c r="B1077" s="7" t="s">
        <v>153</v>
      </c>
      <c r="C1077" s="7" t="s">
        <v>147</v>
      </c>
      <c r="D1077">
        <v>0.96099999999999997</v>
      </c>
      <c r="E1077">
        <v>1.08331750637115E-2</v>
      </c>
      <c r="F1077">
        <v>-1.24599373667457E-3</v>
      </c>
      <c r="G1077">
        <v>5.8754006263325401E-2</v>
      </c>
      <c r="H1077">
        <v>7.7099142730760298E-6</v>
      </c>
      <c r="I1077">
        <v>1</v>
      </c>
      <c r="J1077">
        <v>1</v>
      </c>
      <c r="K1077">
        <v>1</v>
      </c>
      <c r="L1077">
        <v>6.3638915795683E-6</v>
      </c>
      <c r="M1077">
        <v>9.2624146649082898E-6</v>
      </c>
      <c r="N1077">
        <v>7.9163919714005499E-6</v>
      </c>
      <c r="O1077">
        <v>2.7482400735862601E-2</v>
      </c>
      <c r="P1077">
        <v>50</v>
      </c>
      <c r="Q1077">
        <v>0.6</v>
      </c>
      <c r="R1077">
        <v>0.06</v>
      </c>
      <c r="S1077" s="7" t="s">
        <v>30</v>
      </c>
      <c r="T1077" s="7" t="s">
        <v>36</v>
      </c>
      <c r="U1077" s="7" t="s">
        <v>30</v>
      </c>
      <c r="V1077" s="7" t="s">
        <v>37</v>
      </c>
      <c r="W1077" s="7" t="s">
        <v>30</v>
      </c>
      <c r="X1077" s="7" t="s">
        <v>38</v>
      </c>
      <c r="Y1077">
        <v>0.05</v>
      </c>
      <c r="Z1077">
        <v>0.3</v>
      </c>
      <c r="AA1077">
        <v>0.3</v>
      </c>
      <c r="AB1077">
        <v>0.58885217741190299</v>
      </c>
    </row>
    <row r="1078" spans="1:28" x14ac:dyDescent="0.25">
      <c r="A1078">
        <v>1092</v>
      </c>
      <c r="B1078" s="7" t="s">
        <v>153</v>
      </c>
      <c r="C1078" s="7" t="s">
        <v>147</v>
      </c>
      <c r="D1078">
        <v>0.95599999999999996</v>
      </c>
      <c r="E1078">
        <v>1.1600127471051999E-2</v>
      </c>
      <c r="F1078">
        <v>-1.07469301243454E-3</v>
      </c>
      <c r="G1078">
        <v>7.8925306987565405E-2</v>
      </c>
      <c r="H1078">
        <v>8.8138269346980499E-6</v>
      </c>
      <c r="I1078">
        <v>1</v>
      </c>
      <c r="J1078">
        <v>1</v>
      </c>
      <c r="K1078">
        <v>1</v>
      </c>
      <c r="L1078">
        <v>7.7392652777884004E-6</v>
      </c>
      <c r="M1078">
        <v>9.9687920056736807E-6</v>
      </c>
      <c r="N1078">
        <v>8.8942303487640194E-6</v>
      </c>
      <c r="O1078">
        <v>4.6442367115085502E-2</v>
      </c>
      <c r="P1078">
        <v>51</v>
      </c>
      <c r="Q1078">
        <v>0.6</v>
      </c>
      <c r="R1078">
        <v>0.08</v>
      </c>
      <c r="S1078" s="7" t="s">
        <v>30</v>
      </c>
      <c r="T1078" s="7" t="s">
        <v>36</v>
      </c>
      <c r="U1078" s="7" t="s">
        <v>30</v>
      </c>
      <c r="V1078" s="7" t="s">
        <v>37</v>
      </c>
      <c r="W1078" s="7" t="s">
        <v>30</v>
      </c>
      <c r="X1078" s="7" t="s">
        <v>38</v>
      </c>
      <c r="Y1078">
        <v>0.15</v>
      </c>
      <c r="Z1078">
        <v>0.5</v>
      </c>
      <c r="AA1078">
        <v>0.05</v>
      </c>
      <c r="AB1078">
        <v>0.32110729725430298</v>
      </c>
    </row>
    <row r="1079" spans="1:28" x14ac:dyDescent="0.25">
      <c r="A1079">
        <v>1093</v>
      </c>
      <c r="B1079" s="7" t="s">
        <v>153</v>
      </c>
      <c r="C1079" s="7" t="s">
        <v>147</v>
      </c>
      <c r="D1079">
        <v>0.95299999999999996</v>
      </c>
      <c r="E1079">
        <v>1.37536148745143E-2</v>
      </c>
      <c r="F1079">
        <v>-1.3636330954983199E-3</v>
      </c>
      <c r="G1079">
        <v>9.8636366904501796E-2</v>
      </c>
      <c r="H1079">
        <v>1.2396719659193099E-5</v>
      </c>
      <c r="I1079">
        <v>1</v>
      </c>
      <c r="J1079">
        <v>1</v>
      </c>
      <c r="K1079">
        <v>1</v>
      </c>
      <c r="L1079">
        <v>1.08026323383489E-5</v>
      </c>
      <c r="M1079">
        <v>1.42562148783314E-5</v>
      </c>
      <c r="N1079">
        <v>1.26621275574872E-5</v>
      </c>
      <c r="O1079">
        <v>5.9052244992601602E-2</v>
      </c>
      <c r="P1079">
        <v>52</v>
      </c>
      <c r="Q1079">
        <v>0.6</v>
      </c>
      <c r="R1079">
        <v>0.1</v>
      </c>
      <c r="S1079" s="7" t="s">
        <v>30</v>
      </c>
      <c r="T1079" s="7" t="s">
        <v>36</v>
      </c>
      <c r="U1079" s="7" t="s">
        <v>30</v>
      </c>
      <c r="V1079" s="7" t="s">
        <v>37</v>
      </c>
      <c r="W1079" s="7" t="s">
        <v>30</v>
      </c>
      <c r="X1079" s="7" t="s">
        <v>38</v>
      </c>
      <c r="Y1079">
        <v>0.1</v>
      </c>
      <c r="Z1079">
        <v>0.5</v>
      </c>
      <c r="AA1079">
        <v>0.05</v>
      </c>
      <c r="AB1079">
        <v>0.34329455423698402</v>
      </c>
    </row>
    <row r="1080" spans="1:28" x14ac:dyDescent="0.25">
      <c r="A1080">
        <v>1094</v>
      </c>
      <c r="B1080" s="7" t="s">
        <v>153</v>
      </c>
      <c r="C1080" s="7" t="s">
        <v>147</v>
      </c>
      <c r="D1080">
        <v>0.96399999999999997</v>
      </c>
      <c r="E1080">
        <v>1.63581334169852E-2</v>
      </c>
      <c r="F1080">
        <v>-1.7515132976951701E-3</v>
      </c>
      <c r="G1080">
        <v>0.123248486702305</v>
      </c>
      <c r="H1080">
        <v>1.7542401327234201E-5</v>
      </c>
      <c r="I1080">
        <v>1</v>
      </c>
      <c r="J1080">
        <v>1</v>
      </c>
      <c r="K1080">
        <v>1</v>
      </c>
      <c r="L1080">
        <v>1.42810663582125E-5</v>
      </c>
      <c r="M1080">
        <v>2.0610200159237201E-5</v>
      </c>
      <c r="N1080">
        <v>1.7348865190215499E-5</v>
      </c>
      <c r="O1080">
        <v>7.4635886464290105E-2</v>
      </c>
      <c r="P1080">
        <v>53</v>
      </c>
      <c r="Q1080">
        <v>0.6</v>
      </c>
      <c r="R1080">
        <v>0.125</v>
      </c>
      <c r="S1080" s="7" t="s">
        <v>30</v>
      </c>
      <c r="T1080" s="7" t="s">
        <v>36</v>
      </c>
      <c r="U1080" s="7" t="s">
        <v>30</v>
      </c>
      <c r="V1080" s="7" t="s">
        <v>37</v>
      </c>
      <c r="W1080" s="7" t="s">
        <v>30</v>
      </c>
      <c r="X1080" s="7" t="s">
        <v>38</v>
      </c>
      <c r="Y1080">
        <v>0.05</v>
      </c>
      <c r="Z1080">
        <v>0.5</v>
      </c>
      <c r="AA1080">
        <v>0.05</v>
      </c>
      <c r="AB1080">
        <v>0.37299154974972598</v>
      </c>
    </row>
    <row r="1081" spans="1:28" x14ac:dyDescent="0.25">
      <c r="A1081">
        <v>1095</v>
      </c>
      <c r="B1081" s="7" t="s">
        <v>153</v>
      </c>
      <c r="C1081" s="7" t="s">
        <v>147</v>
      </c>
      <c r="D1081">
        <v>0.96299999999999997</v>
      </c>
      <c r="E1081">
        <v>1.8783320326208101E-2</v>
      </c>
      <c r="F1081">
        <v>-1.9504070879731101E-3</v>
      </c>
      <c r="G1081">
        <v>0.14804959291202699</v>
      </c>
      <c r="H1081">
        <v>2.3133302728242499E-5</v>
      </c>
      <c r="I1081">
        <v>1</v>
      </c>
      <c r="J1081">
        <v>1</v>
      </c>
      <c r="K1081">
        <v>1</v>
      </c>
      <c r="L1081">
        <v>1.9134155752524098E-5</v>
      </c>
      <c r="M1081">
        <v>2.6937390537058201E-5</v>
      </c>
      <c r="N1081">
        <v>2.2938243561339801E-5</v>
      </c>
      <c r="O1081">
        <v>9.1902841322378498E-2</v>
      </c>
      <c r="P1081">
        <v>54</v>
      </c>
      <c r="Q1081">
        <v>0.6</v>
      </c>
      <c r="R1081">
        <v>0.15</v>
      </c>
      <c r="S1081" s="7" t="s">
        <v>30</v>
      </c>
      <c r="T1081" s="7" t="s">
        <v>36</v>
      </c>
      <c r="U1081" s="7" t="s">
        <v>30</v>
      </c>
      <c r="V1081" s="7" t="s">
        <v>37</v>
      </c>
      <c r="W1081" s="7" t="s">
        <v>30</v>
      </c>
      <c r="X1081" s="7" t="s">
        <v>38</v>
      </c>
      <c r="Y1081">
        <v>2.5000000000000001E-2</v>
      </c>
      <c r="Z1081">
        <v>0.5</v>
      </c>
      <c r="AA1081">
        <v>2.5000000000000001E-2</v>
      </c>
      <c r="AB1081">
        <v>0.39008538010569999</v>
      </c>
    </row>
    <row r="1082" spans="1:28" x14ac:dyDescent="0.25">
      <c r="A1082">
        <v>1692</v>
      </c>
      <c r="B1082" s="7" t="s">
        <v>154</v>
      </c>
      <c r="C1082" s="7" t="s">
        <v>148</v>
      </c>
      <c r="D1082">
        <v>0.93400000000000005</v>
      </c>
      <c r="E1082">
        <v>3.2703974838627701E-3</v>
      </c>
      <c r="F1082">
        <v>-2.7597805736837298E-4</v>
      </c>
      <c r="G1082">
        <v>9.7240219426316093E-3</v>
      </c>
      <c r="H1082">
        <v>7.0151979846610297E-7</v>
      </c>
      <c r="I1082">
        <v>1</v>
      </c>
      <c r="J1082">
        <v>1</v>
      </c>
      <c r="K1082">
        <v>1</v>
      </c>
      <c r="L1082">
        <v>6.8097262539464804E-7</v>
      </c>
      <c r="M1082">
        <v>7.7768368661492304E-7</v>
      </c>
      <c r="N1082">
        <v>7.5713651354346896E-7</v>
      </c>
      <c r="O1082">
        <v>4.81776872764649E-3</v>
      </c>
      <c r="P1082">
        <v>1</v>
      </c>
      <c r="Q1082">
        <v>0.4</v>
      </c>
      <c r="R1082">
        <v>0.01</v>
      </c>
      <c r="S1082" s="7" t="s">
        <v>13</v>
      </c>
      <c r="T1082" s="7" t="s">
        <v>14</v>
      </c>
      <c r="U1082" s="7" t="s">
        <v>13</v>
      </c>
      <c r="V1082" s="7" t="s">
        <v>15</v>
      </c>
      <c r="W1082" s="7" t="s">
        <v>13</v>
      </c>
      <c r="X1082" s="7" t="s">
        <v>16</v>
      </c>
      <c r="Y1082">
        <v>0.05</v>
      </c>
      <c r="Z1082">
        <v>0.2</v>
      </c>
      <c r="AA1082">
        <v>0.5</v>
      </c>
      <c r="AB1082">
        <v>0.59861605757320102</v>
      </c>
    </row>
    <row r="1083" spans="1:28" x14ac:dyDescent="0.25">
      <c r="A1083">
        <v>1693</v>
      </c>
      <c r="B1083" s="7" t="s">
        <v>154</v>
      </c>
      <c r="C1083" s="7" t="s">
        <v>148</v>
      </c>
      <c r="D1083">
        <v>0.94699999999999995</v>
      </c>
      <c r="E1083">
        <v>5.7715101882133196E-3</v>
      </c>
      <c r="F1083">
        <v>-4.6976394989693302E-4</v>
      </c>
      <c r="G1083">
        <v>1.9530236050103001E-2</v>
      </c>
      <c r="H1083">
        <v>2.1822439403140999E-6</v>
      </c>
      <c r="I1083">
        <v>1</v>
      </c>
      <c r="J1083">
        <v>1</v>
      </c>
      <c r="K1083">
        <v>1</v>
      </c>
      <c r="L1083">
        <v>2.1784115098186001E-6</v>
      </c>
      <c r="M1083">
        <v>2.4029221089368702E-6</v>
      </c>
      <c r="N1083">
        <v>2.3990896784413699E-6</v>
      </c>
      <c r="O1083">
        <v>1.0883800571218301E-2</v>
      </c>
      <c r="P1083">
        <v>2</v>
      </c>
      <c r="Q1083">
        <v>0.4</v>
      </c>
      <c r="R1083">
        <v>0.02</v>
      </c>
      <c r="S1083" s="7" t="s">
        <v>13</v>
      </c>
      <c r="T1083" s="7" t="s">
        <v>14</v>
      </c>
      <c r="U1083" s="7" t="s">
        <v>13</v>
      </c>
      <c r="V1083" s="7" t="s">
        <v>15</v>
      </c>
      <c r="W1083" s="7" t="s">
        <v>13</v>
      </c>
      <c r="X1083" s="7" t="s">
        <v>16</v>
      </c>
      <c r="Y1083">
        <v>0.4</v>
      </c>
      <c r="Z1083">
        <v>0.6</v>
      </c>
      <c r="AA1083">
        <v>0.05</v>
      </c>
      <c r="AB1083">
        <v>0.193957528620916</v>
      </c>
    </row>
    <row r="1084" spans="1:28" x14ac:dyDescent="0.25">
      <c r="A1084">
        <v>1694</v>
      </c>
      <c r="B1084" s="7" t="s">
        <v>154</v>
      </c>
      <c r="C1084" s="7" t="s">
        <v>148</v>
      </c>
      <c r="D1084">
        <v>0.94299999999999995</v>
      </c>
      <c r="E1084">
        <v>7.6949592208996904E-3</v>
      </c>
      <c r="F1084">
        <v>-6.9750865923183503E-4</v>
      </c>
      <c r="G1084">
        <v>2.9302491340768198E-2</v>
      </c>
      <c r="H1084">
        <v>3.886663448108E-6</v>
      </c>
      <c r="I1084">
        <v>1</v>
      </c>
      <c r="J1084">
        <v>1</v>
      </c>
      <c r="K1084">
        <v>1</v>
      </c>
      <c r="L1084">
        <v>3.5361229067231499E-6</v>
      </c>
      <c r="M1084">
        <v>4.3731817778114002E-6</v>
      </c>
      <c r="N1084">
        <v>4.02264123642655E-6</v>
      </c>
      <c r="O1084">
        <v>1.59332568402368E-2</v>
      </c>
      <c r="P1084">
        <v>3</v>
      </c>
      <c r="Q1084">
        <v>0.4</v>
      </c>
      <c r="R1084">
        <v>0.03</v>
      </c>
      <c r="S1084" s="7" t="s">
        <v>13</v>
      </c>
      <c r="T1084" s="7" t="s">
        <v>14</v>
      </c>
      <c r="U1084" s="7" t="s">
        <v>13</v>
      </c>
      <c r="V1084" s="7" t="s">
        <v>15</v>
      </c>
      <c r="W1084" s="7" t="s">
        <v>13</v>
      </c>
      <c r="X1084" s="7" t="s">
        <v>16</v>
      </c>
      <c r="Y1084">
        <v>0.1</v>
      </c>
      <c r="Z1084">
        <v>0.3</v>
      </c>
      <c r="AA1084">
        <v>0.3</v>
      </c>
      <c r="AB1084">
        <v>0.49888966872982898</v>
      </c>
    </row>
    <row r="1085" spans="1:28" x14ac:dyDescent="0.25">
      <c r="A1085">
        <v>1695</v>
      </c>
      <c r="B1085" s="7" t="s">
        <v>154</v>
      </c>
      <c r="C1085" s="7" t="s">
        <v>148</v>
      </c>
      <c r="D1085">
        <v>0.93899999999999995</v>
      </c>
      <c r="E1085">
        <v>2.6939211161972898E-3</v>
      </c>
      <c r="F1085">
        <v>-3.0354580559085998E-4</v>
      </c>
      <c r="G1085">
        <v>9.6964541944091296E-3</v>
      </c>
      <c r="H1085">
        <v>4.7760915203980403E-7</v>
      </c>
      <c r="I1085">
        <v>1</v>
      </c>
      <c r="J1085">
        <v>1</v>
      </c>
      <c r="K1085">
        <v>1</v>
      </c>
      <c r="L1085">
        <v>4.7245177929239399E-7</v>
      </c>
      <c r="M1085">
        <v>5.6974920813160797E-7</v>
      </c>
      <c r="N1085">
        <v>5.6459183538419804E-7</v>
      </c>
      <c r="O1085">
        <v>3.7731180828867602E-3</v>
      </c>
      <c r="P1085">
        <v>4</v>
      </c>
      <c r="Q1085">
        <v>0.5</v>
      </c>
      <c r="R1085">
        <v>0.01</v>
      </c>
      <c r="S1085" s="7" t="s">
        <v>13</v>
      </c>
      <c r="T1085" s="7" t="s">
        <v>14</v>
      </c>
      <c r="U1085" s="7" t="s">
        <v>13</v>
      </c>
      <c r="V1085" s="7" t="s">
        <v>17</v>
      </c>
      <c r="W1085" s="7" t="s">
        <v>13</v>
      </c>
      <c r="X1085" s="7" t="s">
        <v>18</v>
      </c>
      <c r="Y1085">
        <v>0.1</v>
      </c>
      <c r="Z1085">
        <v>0.2</v>
      </c>
      <c r="AA1085">
        <v>0.5</v>
      </c>
      <c r="AB1085">
        <v>0.63311837712183905</v>
      </c>
    </row>
    <row r="1086" spans="1:28" x14ac:dyDescent="0.25">
      <c r="A1086">
        <v>1696</v>
      </c>
      <c r="B1086" s="7" t="s">
        <v>154</v>
      </c>
      <c r="C1086" s="7" t="s">
        <v>148</v>
      </c>
      <c r="D1086">
        <v>0.94399999999999995</v>
      </c>
      <c r="E1086">
        <v>4.0817851570048797E-3</v>
      </c>
      <c r="F1086">
        <v>-4.4919954490915302E-4</v>
      </c>
      <c r="G1086">
        <v>1.9550800455090899E-2</v>
      </c>
      <c r="H1086">
        <v>1.0959119313207999E-6</v>
      </c>
      <c r="I1086">
        <v>1</v>
      </c>
      <c r="J1086">
        <v>1</v>
      </c>
      <c r="K1086">
        <v>1</v>
      </c>
      <c r="L1086">
        <v>1.0482965796483399E-6</v>
      </c>
      <c r="M1086">
        <v>1.2976921624673901E-6</v>
      </c>
      <c r="N1086">
        <v>1.2500768107949301E-6</v>
      </c>
      <c r="O1086">
        <v>9.6343243347392707E-3</v>
      </c>
      <c r="P1086">
        <v>5</v>
      </c>
      <c r="Q1086">
        <v>0.5</v>
      </c>
      <c r="R1086">
        <v>0.02</v>
      </c>
      <c r="S1086" s="7" t="s">
        <v>13</v>
      </c>
      <c r="T1086" s="7" t="s">
        <v>14</v>
      </c>
      <c r="U1086" s="7" t="s">
        <v>13</v>
      </c>
      <c r="V1086" s="7" t="s">
        <v>17</v>
      </c>
      <c r="W1086" s="7" t="s">
        <v>13</v>
      </c>
      <c r="X1086" s="7" t="s">
        <v>18</v>
      </c>
      <c r="Y1086">
        <v>0.35</v>
      </c>
      <c r="Z1086">
        <v>0.5</v>
      </c>
      <c r="AA1086">
        <v>0.1</v>
      </c>
      <c r="AB1086">
        <v>0.26328323400324399</v>
      </c>
    </row>
    <row r="1087" spans="1:28" x14ac:dyDescent="0.25">
      <c r="A1087">
        <v>1697</v>
      </c>
      <c r="B1087" s="7" t="s">
        <v>154</v>
      </c>
      <c r="C1087" s="7" t="s">
        <v>148</v>
      </c>
      <c r="D1087">
        <v>0.93300000000000005</v>
      </c>
      <c r="E1087">
        <v>6.3244072461539E-3</v>
      </c>
      <c r="F1087">
        <v>-6.6842097525734003E-4</v>
      </c>
      <c r="G1087">
        <v>2.93315790247426E-2</v>
      </c>
      <c r="H1087">
        <v>2.6300201793825801E-6</v>
      </c>
      <c r="I1087">
        <v>1</v>
      </c>
      <c r="J1087">
        <v>1</v>
      </c>
      <c r="K1087">
        <v>1</v>
      </c>
      <c r="L1087">
        <v>2.68064544019768E-6</v>
      </c>
      <c r="M1087">
        <v>3.0768067795465599E-6</v>
      </c>
      <c r="N1087">
        <v>3.1274320403616599E-6</v>
      </c>
      <c r="O1087">
        <v>1.3084122769326899E-2</v>
      </c>
      <c r="P1087">
        <v>6</v>
      </c>
      <c r="Q1087">
        <v>0.5</v>
      </c>
      <c r="R1087">
        <v>0.03</v>
      </c>
      <c r="S1087" s="7" t="s">
        <v>13</v>
      </c>
      <c r="T1087" s="7" t="s">
        <v>14</v>
      </c>
      <c r="U1087" s="7" t="s">
        <v>13</v>
      </c>
      <c r="V1087" s="7" t="s">
        <v>17</v>
      </c>
      <c r="W1087" s="7" t="s">
        <v>13</v>
      </c>
      <c r="X1087" s="7" t="s">
        <v>18</v>
      </c>
      <c r="Y1087">
        <v>0.35</v>
      </c>
      <c r="Z1087">
        <v>0.5</v>
      </c>
      <c r="AA1087">
        <v>0.1</v>
      </c>
      <c r="AB1087">
        <v>0.34879206525343198</v>
      </c>
    </row>
    <row r="1088" spans="1:28" x14ac:dyDescent="0.25">
      <c r="A1088">
        <v>1698</v>
      </c>
      <c r="B1088" s="7" t="s">
        <v>154</v>
      </c>
      <c r="C1088" s="7" t="s">
        <v>148</v>
      </c>
      <c r="D1088">
        <v>0.94899999999999995</v>
      </c>
      <c r="E1088">
        <v>4.5292077279861396E-3</v>
      </c>
      <c r="F1088">
        <v>-4.8979470299355496E-4</v>
      </c>
      <c r="G1088">
        <v>3.9510205297006502E-2</v>
      </c>
      <c r="H1088">
        <v>1.3745748110716901E-6</v>
      </c>
      <c r="I1088">
        <v>1</v>
      </c>
      <c r="J1088">
        <v>1</v>
      </c>
      <c r="K1088">
        <v>1</v>
      </c>
      <c r="L1088">
        <v>1.33588924623194E-6</v>
      </c>
      <c r="M1088">
        <v>1.61447366215223E-6</v>
      </c>
      <c r="N1088">
        <v>1.5757880973124799E-6</v>
      </c>
      <c r="O1088">
        <v>2.7286599826020001E-2</v>
      </c>
      <c r="P1088">
        <v>7</v>
      </c>
      <c r="Q1088">
        <v>0.5</v>
      </c>
      <c r="R1088">
        <v>0.04</v>
      </c>
      <c r="S1088" s="7" t="s">
        <v>13</v>
      </c>
      <c r="T1088" s="7" t="s">
        <v>14</v>
      </c>
      <c r="U1088" s="7" t="s">
        <v>13</v>
      </c>
      <c r="V1088" s="7" t="s">
        <v>17</v>
      </c>
      <c r="W1088" s="7" t="s">
        <v>13</v>
      </c>
      <c r="X1088" s="7" t="s">
        <v>18</v>
      </c>
      <c r="Y1088">
        <v>0.05</v>
      </c>
      <c r="Z1088">
        <v>0.2</v>
      </c>
      <c r="AA1088">
        <v>0.1</v>
      </c>
      <c r="AB1088">
        <v>0.38837522773044098</v>
      </c>
    </row>
    <row r="1089" spans="1:28" x14ac:dyDescent="0.25">
      <c r="A1089">
        <v>1699</v>
      </c>
      <c r="B1089" s="7" t="s">
        <v>154</v>
      </c>
      <c r="C1089" s="7" t="s">
        <v>148</v>
      </c>
      <c r="D1089">
        <v>0.95099999999999996</v>
      </c>
      <c r="E1089">
        <v>7.33655602294098E-3</v>
      </c>
      <c r="F1089">
        <v>-7.6549684107891003E-4</v>
      </c>
      <c r="G1089">
        <v>5.9234503158921203E-2</v>
      </c>
      <c r="H1089">
        <v>3.5896696099527599E-6</v>
      </c>
      <c r="I1089">
        <v>1</v>
      </c>
      <c r="J1089">
        <v>1</v>
      </c>
      <c r="K1089">
        <v>1</v>
      </c>
      <c r="L1089">
        <v>3.4623266752913799E-6</v>
      </c>
      <c r="M1089">
        <v>4.1756550236545503E-6</v>
      </c>
      <c r="N1089">
        <v>4.0483120889931703E-6</v>
      </c>
      <c r="O1089">
        <v>3.9046364914644902E-2</v>
      </c>
      <c r="P1089">
        <v>8</v>
      </c>
      <c r="Q1089">
        <v>0.5</v>
      </c>
      <c r="R1089">
        <v>0.06</v>
      </c>
      <c r="S1089" s="7" t="s">
        <v>13</v>
      </c>
      <c r="T1089" s="7" t="s">
        <v>14</v>
      </c>
      <c r="U1089" s="7" t="s">
        <v>13</v>
      </c>
      <c r="V1089" s="7" t="s">
        <v>17</v>
      </c>
      <c r="W1089" s="7" t="s">
        <v>13</v>
      </c>
      <c r="X1089" s="7" t="s">
        <v>18</v>
      </c>
      <c r="Y1089">
        <v>0.05</v>
      </c>
      <c r="Z1089">
        <v>0.3</v>
      </c>
      <c r="AA1089">
        <v>0.1</v>
      </c>
      <c r="AB1089">
        <v>0.363205586128588</v>
      </c>
    </row>
    <row r="1090" spans="1:28" x14ac:dyDescent="0.25">
      <c r="A1090">
        <v>1700</v>
      </c>
      <c r="B1090" s="7" t="s">
        <v>154</v>
      </c>
      <c r="C1090" s="7" t="s">
        <v>148</v>
      </c>
      <c r="D1090">
        <v>0.94099999999999995</v>
      </c>
      <c r="E1090">
        <v>1.0766735594159299E-2</v>
      </c>
      <c r="F1090">
        <v>-1.1334840785997299E-3</v>
      </c>
      <c r="G1090">
        <v>7.8866515921400204E-2</v>
      </c>
      <c r="H1090">
        <v>7.7017834785251495E-6</v>
      </c>
      <c r="I1090">
        <v>1</v>
      </c>
      <c r="J1090">
        <v>1</v>
      </c>
      <c r="K1090">
        <v>1</v>
      </c>
      <c r="L1090">
        <v>7.8297650619970401E-6</v>
      </c>
      <c r="M1090">
        <v>8.9865696349642202E-6</v>
      </c>
      <c r="N1090">
        <v>9.1145512184361108E-6</v>
      </c>
      <c r="O1090">
        <v>4.8874651974934499E-2</v>
      </c>
      <c r="P1090">
        <v>9</v>
      </c>
      <c r="Q1090">
        <v>0.5</v>
      </c>
      <c r="R1090">
        <v>0.08</v>
      </c>
      <c r="S1090" s="7" t="s">
        <v>13</v>
      </c>
      <c r="T1090" s="7" t="s">
        <v>14</v>
      </c>
      <c r="U1090" s="7" t="s">
        <v>13</v>
      </c>
      <c r="V1090" s="7" t="s">
        <v>17</v>
      </c>
      <c r="W1090" s="7" t="s">
        <v>13</v>
      </c>
      <c r="X1090" s="7" t="s">
        <v>18</v>
      </c>
      <c r="Y1090">
        <v>0.05</v>
      </c>
      <c r="Z1090">
        <v>0.3</v>
      </c>
      <c r="AA1090">
        <v>0.1</v>
      </c>
      <c r="AB1090">
        <v>0.45808340975022099</v>
      </c>
    </row>
    <row r="1091" spans="1:28" x14ac:dyDescent="0.25">
      <c r="A1091">
        <v>1701</v>
      </c>
      <c r="B1091" s="7" t="s">
        <v>154</v>
      </c>
      <c r="C1091" s="7" t="s">
        <v>148</v>
      </c>
      <c r="D1091">
        <v>0.93899999999999995</v>
      </c>
      <c r="E1091">
        <v>1.91170658897184E-3</v>
      </c>
      <c r="F1091">
        <v>-1.8013450355116E-4</v>
      </c>
      <c r="G1091">
        <v>9.8198654964488305E-3</v>
      </c>
      <c r="H1091">
        <v>2.4271038758487102E-7</v>
      </c>
      <c r="I1091">
        <v>1</v>
      </c>
      <c r="J1091">
        <v>1</v>
      </c>
      <c r="K1091">
        <v>1</v>
      </c>
      <c r="L1091">
        <v>2.5279709165678402E-7</v>
      </c>
      <c r="M1091">
        <v>2.7515882695449402E-7</v>
      </c>
      <c r="N1091">
        <v>2.8524553102640702E-7</v>
      </c>
      <c r="O1091">
        <v>5.1921841940198903E-3</v>
      </c>
      <c r="P1091">
        <v>10</v>
      </c>
      <c r="Q1091">
        <v>0.6</v>
      </c>
      <c r="R1091">
        <v>0.01</v>
      </c>
      <c r="S1091" s="7" t="s">
        <v>13</v>
      </c>
      <c r="T1091" s="7" t="s">
        <v>14</v>
      </c>
      <c r="U1091" s="7" t="s">
        <v>13</v>
      </c>
      <c r="V1091" s="7" t="s">
        <v>19</v>
      </c>
      <c r="W1091" s="7" t="s">
        <v>13</v>
      </c>
      <c r="X1091" s="7" t="s">
        <v>20</v>
      </c>
      <c r="Y1091">
        <v>0.05</v>
      </c>
      <c r="Z1091">
        <v>0.15</v>
      </c>
      <c r="AA1091">
        <v>0.4</v>
      </c>
      <c r="AB1091">
        <v>0.51769604223915999</v>
      </c>
    </row>
    <row r="1092" spans="1:28" x14ac:dyDescent="0.25">
      <c r="A1092">
        <v>1702</v>
      </c>
      <c r="B1092" s="7" t="s">
        <v>154</v>
      </c>
      <c r="C1092" s="7" t="s">
        <v>148</v>
      </c>
      <c r="D1092">
        <v>0.93100000000000005</v>
      </c>
      <c r="E1092">
        <v>3.5945343246676499E-3</v>
      </c>
      <c r="F1092">
        <v>-4.0546497366244198E-4</v>
      </c>
      <c r="G1092">
        <v>1.9594535026337501E-2</v>
      </c>
      <c r="H1092">
        <v>8.54880109276591E-7</v>
      </c>
      <c r="I1092">
        <v>1</v>
      </c>
      <c r="J1092">
        <v>1</v>
      </c>
      <c r="K1092">
        <v>1</v>
      </c>
      <c r="L1092">
        <v>8.6477204845987896E-7</v>
      </c>
      <c r="M1092">
        <v>1.01928195414368E-6</v>
      </c>
      <c r="N1092">
        <v>1.0291738933269601E-6</v>
      </c>
      <c r="O1092">
        <v>7.7869538267892197E-3</v>
      </c>
      <c r="P1092">
        <v>11</v>
      </c>
      <c r="Q1092">
        <v>0.6</v>
      </c>
      <c r="R1092">
        <v>0.02</v>
      </c>
      <c r="S1092" s="7" t="s">
        <v>13</v>
      </c>
      <c r="T1092" s="7" t="s">
        <v>14</v>
      </c>
      <c r="U1092" s="7" t="s">
        <v>13</v>
      </c>
      <c r="V1092" s="7" t="s">
        <v>19</v>
      </c>
      <c r="W1092" s="7" t="s">
        <v>13</v>
      </c>
      <c r="X1092" s="7" t="s">
        <v>20</v>
      </c>
      <c r="Y1092">
        <v>0.2</v>
      </c>
      <c r="Z1092">
        <v>0.3</v>
      </c>
      <c r="AA1092">
        <v>0.3</v>
      </c>
      <c r="AB1092">
        <v>0.533757258008007</v>
      </c>
    </row>
    <row r="1093" spans="1:28" x14ac:dyDescent="0.25">
      <c r="A1093">
        <v>1703</v>
      </c>
      <c r="B1093" s="7" t="s">
        <v>154</v>
      </c>
      <c r="C1093" s="7" t="s">
        <v>148</v>
      </c>
      <c r="D1093">
        <v>0.94499999999999995</v>
      </c>
      <c r="E1093">
        <v>4.8374587119383496E-3</v>
      </c>
      <c r="F1093">
        <v>-5.4945590409973401E-4</v>
      </c>
      <c r="G1093">
        <v>2.94505440959002E-2</v>
      </c>
      <c r="H1093">
        <v>1.5563225155371799E-6</v>
      </c>
      <c r="I1093">
        <v>1</v>
      </c>
      <c r="J1093">
        <v>1</v>
      </c>
      <c r="K1093">
        <v>1</v>
      </c>
      <c r="L1093">
        <v>1.5498772072974801E-6</v>
      </c>
      <c r="M1093">
        <v>1.8582243060872401E-6</v>
      </c>
      <c r="N1093">
        <v>1.8517789978475301E-6</v>
      </c>
      <c r="O1093">
        <v>1.4138416520781001E-2</v>
      </c>
      <c r="P1093">
        <v>12</v>
      </c>
      <c r="Q1093">
        <v>0.6</v>
      </c>
      <c r="R1093">
        <v>0.03</v>
      </c>
      <c r="S1093" s="7" t="s">
        <v>13</v>
      </c>
      <c r="T1093" s="7" t="s">
        <v>14</v>
      </c>
      <c r="U1093" s="7" t="s">
        <v>13</v>
      </c>
      <c r="V1093" s="7" t="s">
        <v>19</v>
      </c>
      <c r="W1093" s="7" t="s">
        <v>13</v>
      </c>
      <c r="X1093" s="7" t="s">
        <v>20</v>
      </c>
      <c r="Y1093">
        <v>0.1</v>
      </c>
      <c r="Z1093">
        <v>0.3</v>
      </c>
      <c r="AA1093">
        <v>0.3</v>
      </c>
      <c r="AB1093">
        <v>0.470430834585227</v>
      </c>
    </row>
    <row r="1094" spans="1:28" x14ac:dyDescent="0.25">
      <c r="A1094">
        <v>1704</v>
      </c>
      <c r="B1094" s="7" t="s">
        <v>154</v>
      </c>
      <c r="C1094" s="7" t="s">
        <v>148</v>
      </c>
      <c r="D1094">
        <v>0.93899999999999995</v>
      </c>
      <c r="E1094">
        <v>5.1280116819154503E-3</v>
      </c>
      <c r="F1094">
        <v>-5.8168429074232199E-4</v>
      </c>
      <c r="G1094">
        <v>3.9418315709257697E-2</v>
      </c>
      <c r="H1094">
        <v>1.7644891920528301E-6</v>
      </c>
      <c r="I1094">
        <v>1</v>
      </c>
      <c r="J1094">
        <v>1</v>
      </c>
      <c r="K1094">
        <v>1</v>
      </c>
      <c r="L1094">
        <v>1.81963082290378E-6</v>
      </c>
      <c r="M1094">
        <v>2.1028458061492302E-6</v>
      </c>
      <c r="N1094">
        <v>2.15798743700018E-6</v>
      </c>
      <c r="O1094">
        <v>2.14730058528225E-2</v>
      </c>
      <c r="P1094">
        <v>13</v>
      </c>
      <c r="Q1094">
        <v>0.6</v>
      </c>
      <c r="R1094">
        <v>0.04</v>
      </c>
      <c r="S1094" s="7" t="s">
        <v>13</v>
      </c>
      <c r="T1094" s="7" t="s">
        <v>14</v>
      </c>
      <c r="U1094" s="7" t="s">
        <v>13</v>
      </c>
      <c r="V1094" s="7" t="s">
        <v>19</v>
      </c>
      <c r="W1094" s="7" t="s">
        <v>13</v>
      </c>
      <c r="X1094" s="7" t="s">
        <v>20</v>
      </c>
      <c r="Y1094">
        <v>0.1</v>
      </c>
      <c r="Z1094">
        <v>0.3</v>
      </c>
      <c r="AA1094">
        <v>0.2</v>
      </c>
      <c r="AB1094">
        <v>0.41885705900308901</v>
      </c>
    </row>
    <row r="1095" spans="1:28" x14ac:dyDescent="0.25">
      <c r="A1095">
        <v>1705</v>
      </c>
      <c r="B1095" s="7" t="s">
        <v>154</v>
      </c>
      <c r="C1095" s="7" t="s">
        <v>148</v>
      </c>
      <c r="D1095">
        <v>0.94499999999999995</v>
      </c>
      <c r="E1095">
        <v>5.3816580422874098E-3</v>
      </c>
      <c r="F1095">
        <v>-6.12958363702102E-4</v>
      </c>
      <c r="G1095">
        <v>5.9387041636297801E-2</v>
      </c>
      <c r="H1095">
        <v>1.9621447728096898E-6</v>
      </c>
      <c r="I1095">
        <v>1</v>
      </c>
      <c r="J1095">
        <v>1</v>
      </c>
      <c r="K1095">
        <v>1</v>
      </c>
      <c r="L1095">
        <v>1.90554408451082E-6</v>
      </c>
      <c r="M1095">
        <v>2.33786272844205E-6</v>
      </c>
      <c r="N1095">
        <v>2.2812620401431799E-6</v>
      </c>
      <c r="O1095">
        <v>3.7507261337206999E-2</v>
      </c>
      <c r="P1095">
        <v>14</v>
      </c>
      <c r="Q1095">
        <v>0.6</v>
      </c>
      <c r="R1095">
        <v>0.06</v>
      </c>
      <c r="S1095" s="7" t="s">
        <v>13</v>
      </c>
      <c r="T1095" s="7" t="s">
        <v>14</v>
      </c>
      <c r="U1095" s="7" t="s">
        <v>13</v>
      </c>
      <c r="V1095" s="7" t="s">
        <v>19</v>
      </c>
      <c r="W1095" s="7" t="s">
        <v>13</v>
      </c>
      <c r="X1095" s="7" t="s">
        <v>20</v>
      </c>
      <c r="Y1095">
        <v>0.1</v>
      </c>
      <c r="Z1095">
        <v>0.3</v>
      </c>
      <c r="AA1095">
        <v>0.05</v>
      </c>
      <c r="AB1095">
        <v>0.36707115292703102</v>
      </c>
    </row>
    <row r="1096" spans="1:28" x14ac:dyDescent="0.25">
      <c r="A1096">
        <v>1706</v>
      </c>
      <c r="B1096" s="7" t="s">
        <v>154</v>
      </c>
      <c r="C1096" s="7" t="s">
        <v>148</v>
      </c>
      <c r="D1096">
        <v>0.95199999999999996</v>
      </c>
      <c r="E1096">
        <v>7.1735290129908997E-3</v>
      </c>
      <c r="F1096">
        <v>-7.9274833399057404E-4</v>
      </c>
      <c r="G1096">
        <v>7.9207251666009601E-2</v>
      </c>
      <c r="H1096">
        <v>3.4843980222450401E-6</v>
      </c>
      <c r="I1096">
        <v>1</v>
      </c>
      <c r="J1096">
        <v>1</v>
      </c>
      <c r="K1096">
        <v>1</v>
      </c>
      <c r="L1096">
        <v>3.36926957148642E-6</v>
      </c>
      <c r="M1096">
        <v>4.1128479432898697E-6</v>
      </c>
      <c r="N1096">
        <v>3.9977194925312496E-6</v>
      </c>
      <c r="O1096">
        <v>5.12876178134163E-2</v>
      </c>
      <c r="P1096">
        <v>15</v>
      </c>
      <c r="Q1096">
        <v>0.6</v>
      </c>
      <c r="R1096">
        <v>0.08</v>
      </c>
      <c r="S1096" s="7" t="s">
        <v>13</v>
      </c>
      <c r="T1096" s="7" t="s">
        <v>14</v>
      </c>
      <c r="U1096" s="7" t="s">
        <v>13</v>
      </c>
      <c r="V1096" s="7" t="s">
        <v>19</v>
      </c>
      <c r="W1096" s="7" t="s">
        <v>13</v>
      </c>
      <c r="X1096" s="7" t="s">
        <v>20</v>
      </c>
      <c r="Y1096">
        <v>0.05</v>
      </c>
      <c r="Z1096">
        <v>0.3</v>
      </c>
      <c r="AA1096">
        <v>0.05</v>
      </c>
      <c r="AB1096">
        <v>0.38873854457141199</v>
      </c>
    </row>
    <row r="1097" spans="1:28" x14ac:dyDescent="0.25">
      <c r="A1097">
        <v>1707</v>
      </c>
      <c r="B1097" s="7" t="s">
        <v>154</v>
      </c>
      <c r="C1097" s="7" t="s">
        <v>148</v>
      </c>
      <c r="D1097">
        <v>0.94299999999999995</v>
      </c>
      <c r="E1097">
        <v>1.0503877817722799E-2</v>
      </c>
      <c r="F1097">
        <v>-1.1889973110652901E-3</v>
      </c>
      <c r="G1097">
        <v>9.8811002688934599E-2</v>
      </c>
      <c r="H1097">
        <v>7.3890601385294999E-6</v>
      </c>
      <c r="I1097">
        <v>1</v>
      </c>
      <c r="J1097">
        <v>1</v>
      </c>
      <c r="K1097">
        <v>1</v>
      </c>
      <c r="L1097">
        <v>7.4196466579816496E-6</v>
      </c>
      <c r="M1097">
        <v>8.8027747442500006E-6</v>
      </c>
      <c r="N1097">
        <v>8.8333612637021604E-6</v>
      </c>
      <c r="O1097">
        <v>6.03859356276059E-2</v>
      </c>
      <c r="P1097">
        <v>16</v>
      </c>
      <c r="Q1097">
        <v>0.6</v>
      </c>
      <c r="R1097">
        <v>0.1</v>
      </c>
      <c r="S1097" s="7" t="s">
        <v>13</v>
      </c>
      <c r="T1097" s="7" t="s">
        <v>14</v>
      </c>
      <c r="U1097" s="7" t="s">
        <v>13</v>
      </c>
      <c r="V1097" s="7" t="s">
        <v>19</v>
      </c>
      <c r="W1097" s="7" t="s">
        <v>13</v>
      </c>
      <c r="X1097" s="7" t="s">
        <v>20</v>
      </c>
      <c r="Y1097">
        <v>0.05</v>
      </c>
      <c r="Z1097">
        <v>0.3</v>
      </c>
      <c r="AA1097">
        <v>0.05</v>
      </c>
      <c r="AB1097">
        <v>0.48216255312589801</v>
      </c>
    </row>
    <row r="1098" spans="1:28" x14ac:dyDescent="0.25">
      <c r="A1098">
        <v>1708</v>
      </c>
      <c r="B1098" s="7" t="s">
        <v>154</v>
      </c>
      <c r="C1098" s="7" t="s">
        <v>148</v>
      </c>
      <c r="D1098">
        <v>0.95099999999999996</v>
      </c>
      <c r="E1098">
        <v>1.28730719028459E-2</v>
      </c>
      <c r="F1098">
        <v>-1.6157642490480001E-3</v>
      </c>
      <c r="G1098">
        <v>0.123384235750952</v>
      </c>
      <c r="H1098">
        <v>1.10830177975625E-5</v>
      </c>
      <c r="I1098">
        <v>1</v>
      </c>
      <c r="J1098">
        <v>1</v>
      </c>
      <c r="K1098">
        <v>1</v>
      </c>
      <c r="L1098">
        <v>9.9367248624150807E-6</v>
      </c>
      <c r="M1098">
        <v>1.3693711906064201E-5</v>
      </c>
      <c r="N1098">
        <v>1.25474189709167E-5</v>
      </c>
      <c r="O1098">
        <v>7.1718132926323203E-2</v>
      </c>
      <c r="P1098">
        <v>17</v>
      </c>
      <c r="Q1098">
        <v>0.6</v>
      </c>
      <c r="R1098">
        <v>0.125</v>
      </c>
      <c r="S1098" s="7" t="s">
        <v>13</v>
      </c>
      <c r="T1098" s="7" t="s">
        <v>14</v>
      </c>
      <c r="U1098" s="7" t="s">
        <v>13</v>
      </c>
      <c r="V1098" s="7" t="s">
        <v>19</v>
      </c>
      <c r="W1098" s="7" t="s">
        <v>13</v>
      </c>
      <c r="X1098" s="7" t="s">
        <v>20</v>
      </c>
      <c r="Y1098">
        <v>0.05</v>
      </c>
      <c r="Z1098">
        <v>0.4</v>
      </c>
      <c r="AA1098">
        <v>0.05</v>
      </c>
      <c r="AB1098">
        <v>0.43469558103975903</v>
      </c>
    </row>
    <row r="1099" spans="1:28" x14ac:dyDescent="0.25">
      <c r="A1099">
        <v>1709</v>
      </c>
      <c r="B1099" s="7" t="s">
        <v>154</v>
      </c>
      <c r="C1099" s="7" t="s">
        <v>148</v>
      </c>
      <c r="D1099">
        <v>0.94099999999999995</v>
      </c>
      <c r="E1099">
        <v>1.36201202168473E-2</v>
      </c>
      <c r="F1099">
        <v>-1.6967484655052299E-3</v>
      </c>
      <c r="G1099">
        <v>0.148303251534495</v>
      </c>
      <c r="H1099">
        <v>1.2480022447052999E-5</v>
      </c>
      <c r="I1099">
        <v>1</v>
      </c>
      <c r="J1099">
        <v>1</v>
      </c>
      <c r="K1099">
        <v>1</v>
      </c>
      <c r="L1099">
        <v>1.30678648320617E-5</v>
      </c>
      <c r="M1099">
        <v>1.5358977802247398E-5</v>
      </c>
      <c r="N1099">
        <v>1.59468201872561E-5</v>
      </c>
      <c r="O1099">
        <v>9.275572899923E-2</v>
      </c>
      <c r="P1099">
        <v>18</v>
      </c>
      <c r="Q1099">
        <v>0.6</v>
      </c>
      <c r="R1099">
        <v>0.15</v>
      </c>
      <c r="S1099" s="7" t="s">
        <v>13</v>
      </c>
      <c r="T1099" s="7" t="s">
        <v>14</v>
      </c>
      <c r="U1099" s="7" t="s">
        <v>13</v>
      </c>
      <c r="V1099" s="7" t="s">
        <v>19</v>
      </c>
      <c r="W1099" s="7" t="s">
        <v>13</v>
      </c>
      <c r="X1099" s="7" t="s">
        <v>20</v>
      </c>
      <c r="Y1099">
        <v>0.01</v>
      </c>
      <c r="Z1099">
        <v>0.4</v>
      </c>
      <c r="AA1099">
        <v>0.01</v>
      </c>
      <c r="AB1099">
        <v>0.42009388525159602</v>
      </c>
    </row>
    <row r="1100" spans="1:28" x14ac:dyDescent="0.25">
      <c r="A1100">
        <v>1710</v>
      </c>
      <c r="B1100" s="7" t="s">
        <v>154</v>
      </c>
      <c r="C1100" s="7" t="s">
        <v>148</v>
      </c>
      <c r="D1100">
        <v>0.93799999999999994</v>
      </c>
      <c r="E1100">
        <v>3.0789789633160602E-3</v>
      </c>
      <c r="F1100">
        <v>-2.33804417122798E-4</v>
      </c>
      <c r="G1100">
        <v>9.7661955828772292E-3</v>
      </c>
      <c r="H1100">
        <v>6.21098090477757E-7</v>
      </c>
      <c r="I1100">
        <v>1</v>
      </c>
      <c r="J1100">
        <v>1</v>
      </c>
      <c r="K1100">
        <v>1</v>
      </c>
      <c r="L1100">
        <v>6.1812588806904499E-7</v>
      </c>
      <c r="M1100">
        <v>6.7576259594388799E-7</v>
      </c>
      <c r="N1100">
        <v>6.7279039353517704E-7</v>
      </c>
      <c r="O1100">
        <v>4.8353529756277403E-3</v>
      </c>
      <c r="P1100">
        <v>19</v>
      </c>
      <c r="Q1100">
        <v>0.4</v>
      </c>
      <c r="R1100">
        <v>0.01</v>
      </c>
      <c r="S1100" s="7" t="s">
        <v>21</v>
      </c>
      <c r="T1100" s="7" t="s">
        <v>22</v>
      </c>
      <c r="U1100" s="7" t="s">
        <v>21</v>
      </c>
      <c r="V1100" s="7" t="s">
        <v>23</v>
      </c>
      <c r="W1100" s="7" t="s">
        <v>21</v>
      </c>
      <c r="X1100" s="7" t="s">
        <v>24</v>
      </c>
      <c r="Y1100">
        <v>0.5</v>
      </c>
      <c r="Z1100">
        <v>0.6</v>
      </c>
      <c r="AA1100">
        <v>0.05</v>
      </c>
      <c r="AB1100">
        <v>0.19841911740467</v>
      </c>
    </row>
    <row r="1101" spans="1:28" x14ac:dyDescent="0.25">
      <c r="A1101">
        <v>1711</v>
      </c>
      <c r="B1101" s="7" t="s">
        <v>154</v>
      </c>
      <c r="C1101" s="7" t="s">
        <v>148</v>
      </c>
      <c r="D1101">
        <v>0.94499999999999995</v>
      </c>
      <c r="E1101">
        <v>6.0403895157386299E-3</v>
      </c>
      <c r="F1101">
        <v>-4.8677315637055401E-4</v>
      </c>
      <c r="G1101">
        <v>1.9513226843629401E-2</v>
      </c>
      <c r="H1101">
        <v>2.39397589913699E-6</v>
      </c>
      <c r="I1101">
        <v>1</v>
      </c>
      <c r="J1101">
        <v>1</v>
      </c>
      <c r="K1101">
        <v>1</v>
      </c>
      <c r="L1101">
        <v>2.3413794106886901E-6</v>
      </c>
      <c r="M1101">
        <v>2.6309240048999398E-6</v>
      </c>
      <c r="N1101">
        <v>2.5783275164516399E-6</v>
      </c>
      <c r="O1101">
        <v>1.07804099168845E-2</v>
      </c>
      <c r="P1101">
        <v>20</v>
      </c>
      <c r="Q1101">
        <v>0.4</v>
      </c>
      <c r="R1101">
        <v>0.02</v>
      </c>
      <c r="S1101" s="7" t="s">
        <v>21</v>
      </c>
      <c r="T1101" s="7" t="s">
        <v>22</v>
      </c>
      <c r="U1101" s="7" t="s">
        <v>21</v>
      </c>
      <c r="V1101" s="7" t="s">
        <v>23</v>
      </c>
      <c r="W1101" s="7" t="s">
        <v>21</v>
      </c>
      <c r="X1101" s="7" t="s">
        <v>24</v>
      </c>
      <c r="Y1101">
        <v>0.05</v>
      </c>
      <c r="Z1101">
        <v>0.2</v>
      </c>
      <c r="AA1101">
        <v>0.4</v>
      </c>
      <c r="AB1101">
        <v>0.58884234920553602</v>
      </c>
    </row>
    <row r="1102" spans="1:28" x14ac:dyDescent="0.25">
      <c r="A1102">
        <v>1712</v>
      </c>
      <c r="B1102" s="7" t="s">
        <v>154</v>
      </c>
      <c r="C1102" s="7" t="s">
        <v>148</v>
      </c>
      <c r="D1102">
        <v>0.95699999999999996</v>
      </c>
      <c r="E1102">
        <v>7.7180686583715203E-3</v>
      </c>
      <c r="F1102">
        <v>-6.8257559355403702E-4</v>
      </c>
      <c r="G1102">
        <v>2.9317424406446E-2</v>
      </c>
      <c r="H1102">
        <v>3.9125480207552598E-6</v>
      </c>
      <c r="I1102">
        <v>1</v>
      </c>
      <c r="J1102">
        <v>1</v>
      </c>
      <c r="K1102">
        <v>1</v>
      </c>
      <c r="L1102">
        <v>3.7051979381875399E-6</v>
      </c>
      <c r="M1102">
        <v>4.3784574616709003E-6</v>
      </c>
      <c r="N1102">
        <v>4.1711073791031902E-6</v>
      </c>
      <c r="O1102">
        <v>1.7576766741799699E-2</v>
      </c>
      <c r="P1102">
        <v>21</v>
      </c>
      <c r="Q1102">
        <v>0.4</v>
      </c>
      <c r="R1102">
        <v>0.03</v>
      </c>
      <c r="S1102" s="7" t="s">
        <v>21</v>
      </c>
      <c r="T1102" s="7" t="s">
        <v>22</v>
      </c>
      <c r="U1102" s="7" t="s">
        <v>21</v>
      </c>
      <c r="V1102" s="7" t="s">
        <v>23</v>
      </c>
      <c r="W1102" s="7" t="s">
        <v>21</v>
      </c>
      <c r="X1102" s="7" t="s">
        <v>24</v>
      </c>
      <c r="Y1102">
        <v>0.05</v>
      </c>
      <c r="Z1102">
        <v>0.2</v>
      </c>
      <c r="AA1102">
        <v>0.3</v>
      </c>
      <c r="AB1102">
        <v>0.564728973139068</v>
      </c>
    </row>
    <row r="1103" spans="1:28" x14ac:dyDescent="0.25">
      <c r="A1103">
        <v>1713</v>
      </c>
      <c r="B1103" s="7" t="s">
        <v>154</v>
      </c>
      <c r="C1103" s="7" t="s">
        <v>148</v>
      </c>
      <c r="D1103">
        <v>0.94899999999999995</v>
      </c>
      <c r="E1103">
        <v>1.827598489928E-3</v>
      </c>
      <c r="F1103">
        <v>-1.91726913510268E-4</v>
      </c>
      <c r="G1103">
        <v>9.8082730864897001E-3</v>
      </c>
      <c r="H1103">
        <v>2.2061158651876901E-7</v>
      </c>
      <c r="I1103">
        <v>1</v>
      </c>
      <c r="J1103">
        <v>1</v>
      </c>
      <c r="K1103">
        <v>1</v>
      </c>
      <c r="L1103">
        <v>2.04066960269259E-7</v>
      </c>
      <c r="M1103">
        <v>2.5737079588294302E-7</v>
      </c>
      <c r="N1103">
        <v>2.4082616963343299E-7</v>
      </c>
      <c r="O1103">
        <v>5.1677352648816103E-3</v>
      </c>
      <c r="P1103">
        <v>22</v>
      </c>
      <c r="Q1103">
        <v>0.5</v>
      </c>
      <c r="R1103">
        <v>0.01</v>
      </c>
      <c r="S1103" s="7" t="s">
        <v>21</v>
      </c>
      <c r="T1103" s="7" t="s">
        <v>25</v>
      </c>
      <c r="U1103" s="7" t="s">
        <v>21</v>
      </c>
      <c r="V1103" s="7" t="s">
        <v>26</v>
      </c>
      <c r="W1103" s="7" t="s">
        <v>21</v>
      </c>
      <c r="X1103" s="7" t="s">
        <v>27</v>
      </c>
      <c r="Y1103">
        <v>0.05</v>
      </c>
      <c r="Z1103">
        <v>0.15</v>
      </c>
      <c r="AA1103">
        <v>0.4</v>
      </c>
      <c r="AB1103">
        <v>0.517057060774888</v>
      </c>
    </row>
    <row r="1104" spans="1:28" x14ac:dyDescent="0.25">
      <c r="A1104">
        <v>1714</v>
      </c>
      <c r="B1104" s="7" t="s">
        <v>154</v>
      </c>
      <c r="C1104" s="7" t="s">
        <v>148</v>
      </c>
      <c r="D1104">
        <v>0.94799999999999995</v>
      </c>
      <c r="E1104">
        <v>5.1913634162831703E-3</v>
      </c>
      <c r="F1104">
        <v>-4.6885075696074797E-4</v>
      </c>
      <c r="G1104">
        <v>1.9531149243039201E-2</v>
      </c>
      <c r="H1104">
        <v>1.7725107685095899E-6</v>
      </c>
      <c r="I1104">
        <v>1</v>
      </c>
      <c r="J1104">
        <v>1</v>
      </c>
      <c r="K1104">
        <v>1</v>
      </c>
      <c r="L1104">
        <v>1.6248498037201E-6</v>
      </c>
      <c r="M1104">
        <v>1.9923318008122598E-6</v>
      </c>
      <c r="N1104">
        <v>1.8446708360227699E-6</v>
      </c>
      <c r="O1104">
        <v>8.8879841030940591E-3</v>
      </c>
      <c r="P1104">
        <v>23</v>
      </c>
      <c r="Q1104">
        <v>0.5</v>
      </c>
      <c r="R1104">
        <v>0.02</v>
      </c>
      <c r="S1104" s="7" t="s">
        <v>21</v>
      </c>
      <c r="T1104" s="7" t="s">
        <v>25</v>
      </c>
      <c r="U1104" s="7" t="s">
        <v>21</v>
      </c>
      <c r="V1104" s="7" t="s">
        <v>26</v>
      </c>
      <c r="W1104" s="7" t="s">
        <v>21</v>
      </c>
      <c r="X1104" s="7" t="s">
        <v>27</v>
      </c>
      <c r="Y1104">
        <v>0.45</v>
      </c>
      <c r="Z1104">
        <v>0.6</v>
      </c>
      <c r="AA1104">
        <v>0.05</v>
      </c>
      <c r="AB1104">
        <v>0.22576407704329801</v>
      </c>
    </row>
    <row r="1105" spans="1:28" x14ac:dyDescent="0.25">
      <c r="A1105">
        <v>1715</v>
      </c>
      <c r="B1105" s="7" t="s">
        <v>154</v>
      </c>
      <c r="C1105" s="7" t="s">
        <v>148</v>
      </c>
      <c r="D1105">
        <v>0.94899999999999995</v>
      </c>
      <c r="E1105">
        <v>4.9873966099827404E-3</v>
      </c>
      <c r="F1105">
        <v>-5.2093602809157404E-4</v>
      </c>
      <c r="G1105">
        <v>2.9479063971908501E-2</v>
      </c>
      <c r="H1105">
        <v>1.6470038545594399E-6</v>
      </c>
      <c r="I1105">
        <v>1</v>
      </c>
      <c r="J1105">
        <v>1</v>
      </c>
      <c r="K1105">
        <v>1</v>
      </c>
      <c r="L1105">
        <v>1.6448051223450701E-6</v>
      </c>
      <c r="M1105">
        <v>1.9183781999232599E-6</v>
      </c>
      <c r="N1105">
        <v>1.91617946770889E-6</v>
      </c>
      <c r="O1105">
        <v>1.5886698750905402E-2</v>
      </c>
      <c r="P1105">
        <v>24</v>
      </c>
      <c r="Q1105">
        <v>0.5</v>
      </c>
      <c r="R1105">
        <v>0.03</v>
      </c>
      <c r="S1105" s="7" t="s">
        <v>21</v>
      </c>
      <c r="T1105" s="7" t="s">
        <v>25</v>
      </c>
      <c r="U1105" s="7" t="s">
        <v>21</v>
      </c>
      <c r="V1105" s="7" t="s">
        <v>26</v>
      </c>
      <c r="W1105" s="7" t="s">
        <v>21</v>
      </c>
      <c r="X1105" s="7" t="s">
        <v>27</v>
      </c>
      <c r="Y1105">
        <v>0.05</v>
      </c>
      <c r="Z1105">
        <v>0.2</v>
      </c>
      <c r="AA1105">
        <v>0.3</v>
      </c>
      <c r="AB1105">
        <v>0.53032283222132603</v>
      </c>
    </row>
    <row r="1106" spans="1:28" x14ac:dyDescent="0.25">
      <c r="A1106">
        <v>1716</v>
      </c>
      <c r="B1106" s="7" t="s">
        <v>154</v>
      </c>
      <c r="C1106" s="7" t="s">
        <v>148</v>
      </c>
      <c r="D1106">
        <v>0.93200000000000005</v>
      </c>
      <c r="E1106">
        <v>7.7545941625606898E-3</v>
      </c>
      <c r="F1106">
        <v>-7.9365412461829504E-4</v>
      </c>
      <c r="G1106">
        <v>3.9206345875381701E-2</v>
      </c>
      <c r="H1106">
        <v>3.9770830041380098E-6</v>
      </c>
      <c r="I1106">
        <v>1</v>
      </c>
      <c r="J1106">
        <v>1</v>
      </c>
      <c r="K1106">
        <v>1</v>
      </c>
      <c r="L1106">
        <v>4.2167366674170696E-6</v>
      </c>
      <c r="M1106">
        <v>4.6069698736616399E-6</v>
      </c>
      <c r="N1106">
        <v>4.8466235369406997E-6</v>
      </c>
      <c r="O1106">
        <v>2.05732050563142E-2</v>
      </c>
      <c r="P1106">
        <v>25</v>
      </c>
      <c r="Q1106">
        <v>0.5</v>
      </c>
      <c r="R1106">
        <v>0.04</v>
      </c>
      <c r="S1106" s="7" t="s">
        <v>21</v>
      </c>
      <c r="T1106" s="7" t="s">
        <v>25</v>
      </c>
      <c r="U1106" s="7" t="s">
        <v>21</v>
      </c>
      <c r="V1106" s="7" t="s">
        <v>26</v>
      </c>
      <c r="W1106" s="7" t="s">
        <v>21</v>
      </c>
      <c r="X1106" s="7" t="s">
        <v>27</v>
      </c>
      <c r="Y1106">
        <v>0.3</v>
      </c>
      <c r="Z1106">
        <v>0.5</v>
      </c>
      <c r="AA1106">
        <v>0.05</v>
      </c>
      <c r="AB1106">
        <v>0.28892452774791499</v>
      </c>
    </row>
    <row r="1107" spans="1:28" x14ac:dyDescent="0.25">
      <c r="A1107">
        <v>1717</v>
      </c>
      <c r="B1107" s="7" t="s">
        <v>154</v>
      </c>
      <c r="C1107" s="7" t="s">
        <v>148</v>
      </c>
      <c r="D1107">
        <v>0.95099999999999996</v>
      </c>
      <c r="E1107">
        <v>1.0020266283822601E-2</v>
      </c>
      <c r="F1107">
        <v>-1.0413848282751E-3</v>
      </c>
      <c r="G1107">
        <v>5.89586151717248E-2</v>
      </c>
      <c r="H1107">
        <v>6.6399471550885596E-6</v>
      </c>
      <c r="I1107">
        <v>1</v>
      </c>
      <c r="J1107">
        <v>1</v>
      </c>
      <c r="K1107">
        <v>1</v>
      </c>
      <c r="L1107">
        <v>6.3644783515377496E-6</v>
      </c>
      <c r="M1107">
        <v>7.7244295156501102E-6</v>
      </c>
      <c r="N1107">
        <v>7.4489607120993103E-6</v>
      </c>
      <c r="O1107">
        <v>3.3636258863251702E-2</v>
      </c>
      <c r="P1107">
        <v>26</v>
      </c>
      <c r="Q1107">
        <v>0.5</v>
      </c>
      <c r="R1107">
        <v>0.06</v>
      </c>
      <c r="S1107" s="7" t="s">
        <v>21</v>
      </c>
      <c r="T1107" s="7" t="s">
        <v>25</v>
      </c>
      <c r="U1107" s="7" t="s">
        <v>21</v>
      </c>
      <c r="V1107" s="7" t="s">
        <v>26</v>
      </c>
      <c r="W1107" s="7" t="s">
        <v>21</v>
      </c>
      <c r="X1107" s="7" t="s">
        <v>27</v>
      </c>
      <c r="Y1107">
        <v>0.2</v>
      </c>
      <c r="Z1107">
        <v>0.5</v>
      </c>
      <c r="AA1107">
        <v>0.05</v>
      </c>
      <c r="AB1107">
        <v>0.28154610295860799</v>
      </c>
    </row>
    <row r="1108" spans="1:28" x14ac:dyDescent="0.25">
      <c r="A1108">
        <v>1718</v>
      </c>
      <c r="B1108" s="7" t="s">
        <v>154</v>
      </c>
      <c r="C1108" s="7" t="s">
        <v>148</v>
      </c>
      <c r="D1108">
        <v>0.94899999999999995</v>
      </c>
      <c r="E1108">
        <v>1.1324369394674801E-2</v>
      </c>
      <c r="F1108">
        <v>-1.16433274846334E-3</v>
      </c>
      <c r="G1108">
        <v>7.8835667251536803E-2</v>
      </c>
      <c r="H1108">
        <v>8.5032238655651792E-6</v>
      </c>
      <c r="I1108">
        <v>1</v>
      </c>
      <c r="J1108">
        <v>1</v>
      </c>
      <c r="K1108">
        <v>1</v>
      </c>
      <c r="L1108">
        <v>8.2033539850538894E-6</v>
      </c>
      <c r="M1108">
        <v>9.8588946147093807E-6</v>
      </c>
      <c r="N1108">
        <v>9.5590247341980893E-6</v>
      </c>
      <c r="O1108">
        <v>4.8500250622296098E-2</v>
      </c>
      <c r="P1108">
        <v>27</v>
      </c>
      <c r="Q1108">
        <v>0.5</v>
      </c>
      <c r="R1108">
        <v>0.08</v>
      </c>
      <c r="S1108" s="7" t="s">
        <v>21</v>
      </c>
      <c r="T1108" s="7" t="s">
        <v>25</v>
      </c>
      <c r="U1108" s="7" t="s">
        <v>21</v>
      </c>
      <c r="V1108" s="7" t="s">
        <v>26</v>
      </c>
      <c r="W1108" s="7" t="s">
        <v>21</v>
      </c>
      <c r="X1108" s="7" t="s">
        <v>27</v>
      </c>
      <c r="Y1108">
        <v>0.1</v>
      </c>
      <c r="Z1108">
        <v>0.5</v>
      </c>
      <c r="AA1108">
        <v>0.05</v>
      </c>
      <c r="AB1108">
        <v>0.27573740809668401</v>
      </c>
    </row>
    <row r="1109" spans="1:28" x14ac:dyDescent="0.25">
      <c r="A1109">
        <v>1719</v>
      </c>
      <c r="B1109" s="7" t="s">
        <v>154</v>
      </c>
      <c r="C1109" s="7" t="s">
        <v>148</v>
      </c>
      <c r="D1109">
        <v>0.93300000000000005</v>
      </c>
      <c r="E1109">
        <v>1.73741111024769E-3</v>
      </c>
      <c r="F1109">
        <v>-2.17816412470568E-4</v>
      </c>
      <c r="G1109">
        <v>9.7821835875294208E-3</v>
      </c>
      <c r="H1109">
        <v>2.0052014593450799E-7</v>
      </c>
      <c r="I1109">
        <v>1</v>
      </c>
      <c r="J1109">
        <v>1</v>
      </c>
      <c r="K1109">
        <v>1</v>
      </c>
      <c r="L1109">
        <v>2.0296459046173101E-7</v>
      </c>
      <c r="M1109">
        <v>2.47964135476057E-7</v>
      </c>
      <c r="N1109">
        <v>2.5040858000327999E-7</v>
      </c>
      <c r="O1109">
        <v>3.9352014953621603E-3</v>
      </c>
      <c r="P1109">
        <v>28</v>
      </c>
      <c r="Q1109">
        <v>0.6</v>
      </c>
      <c r="R1109">
        <v>0.01</v>
      </c>
      <c r="S1109" s="7" t="s">
        <v>21</v>
      </c>
      <c r="T1109" s="7" t="s">
        <v>25</v>
      </c>
      <c r="U1109" s="7" t="s">
        <v>21</v>
      </c>
      <c r="V1109" s="7" t="s">
        <v>28</v>
      </c>
      <c r="W1109" s="7" t="s">
        <v>21</v>
      </c>
      <c r="X1109" s="7" t="s">
        <v>29</v>
      </c>
      <c r="Y1109">
        <v>0.05</v>
      </c>
      <c r="Z1109">
        <v>0.15</v>
      </c>
      <c r="AA1109">
        <v>0.5</v>
      </c>
      <c r="AB1109">
        <v>0.61487551825078801</v>
      </c>
    </row>
    <row r="1110" spans="1:28" x14ac:dyDescent="0.25">
      <c r="A1110">
        <v>1720</v>
      </c>
      <c r="B1110" s="7" t="s">
        <v>154</v>
      </c>
      <c r="C1110" s="7" t="s">
        <v>148</v>
      </c>
      <c r="D1110">
        <v>0.94</v>
      </c>
      <c r="E1110">
        <v>3.7171295920540798E-3</v>
      </c>
      <c r="F1110">
        <v>-4.6082871344115602E-4</v>
      </c>
      <c r="G1110">
        <v>1.9539171286558101E-2</v>
      </c>
      <c r="H1110">
        <v>9.1732758447521904E-7</v>
      </c>
      <c r="I1110">
        <v>1</v>
      </c>
      <c r="J1110">
        <v>1</v>
      </c>
      <c r="K1110">
        <v>1</v>
      </c>
      <c r="L1110">
        <v>9.3216375536886005E-7</v>
      </c>
      <c r="M1110">
        <v>1.12969068760705E-6</v>
      </c>
      <c r="N1110">
        <v>1.1445268585006901E-6</v>
      </c>
      <c r="O1110">
        <v>7.8646642099545992E-3</v>
      </c>
      <c r="P1110">
        <v>29</v>
      </c>
      <c r="Q1110">
        <v>0.6</v>
      </c>
      <c r="R1110">
        <v>0.02</v>
      </c>
      <c r="S1110" s="7" t="s">
        <v>21</v>
      </c>
      <c r="T1110" s="7" t="s">
        <v>25</v>
      </c>
      <c r="U1110" s="7" t="s">
        <v>21</v>
      </c>
      <c r="V1110" s="7" t="s">
        <v>28</v>
      </c>
      <c r="W1110" s="7" t="s">
        <v>21</v>
      </c>
      <c r="X1110" s="7" t="s">
        <v>29</v>
      </c>
      <c r="Y1110">
        <v>0.01</v>
      </c>
      <c r="Z1110">
        <v>0.15</v>
      </c>
      <c r="AA1110">
        <v>0.5</v>
      </c>
      <c r="AB1110">
        <v>0.66692361994151705</v>
      </c>
    </row>
    <row r="1111" spans="1:28" x14ac:dyDescent="0.25">
      <c r="A1111">
        <v>1721</v>
      </c>
      <c r="B1111" s="7" t="s">
        <v>154</v>
      </c>
      <c r="C1111" s="7" t="s">
        <v>148</v>
      </c>
      <c r="D1111">
        <v>0.94299999999999995</v>
      </c>
      <c r="E1111">
        <v>4.5954139301748603E-3</v>
      </c>
      <c r="F1111">
        <v>-4.80588287486063E-4</v>
      </c>
      <c r="G1111">
        <v>2.9519411712514002E-2</v>
      </c>
      <c r="H1111">
        <v>1.40911176321394E-6</v>
      </c>
      <c r="I1111">
        <v>1</v>
      </c>
      <c r="J1111">
        <v>1</v>
      </c>
      <c r="K1111">
        <v>1</v>
      </c>
      <c r="L1111">
        <v>1.3671928656632201E-6</v>
      </c>
      <c r="M1111">
        <v>1.6400768652827301E-6</v>
      </c>
      <c r="N1111">
        <v>1.59815796773201E-6</v>
      </c>
      <c r="O1111">
        <v>1.38951326065409E-2</v>
      </c>
      <c r="P1111">
        <v>30</v>
      </c>
      <c r="Q1111">
        <v>0.6</v>
      </c>
      <c r="R1111">
        <v>0.03</v>
      </c>
      <c r="S1111" s="7" t="s">
        <v>21</v>
      </c>
      <c r="T1111" s="7" t="s">
        <v>25</v>
      </c>
      <c r="U1111" s="7" t="s">
        <v>21</v>
      </c>
      <c r="V1111" s="7" t="s">
        <v>28</v>
      </c>
      <c r="W1111" s="7" t="s">
        <v>21</v>
      </c>
      <c r="X1111" s="7" t="s">
        <v>29</v>
      </c>
      <c r="Y1111">
        <v>0.35</v>
      </c>
      <c r="Z1111">
        <v>0.5</v>
      </c>
      <c r="AA1111">
        <v>0.05</v>
      </c>
      <c r="AB1111">
        <v>0.274406312032136</v>
      </c>
    </row>
    <row r="1112" spans="1:28" x14ac:dyDescent="0.25">
      <c r="A1112">
        <v>1722</v>
      </c>
      <c r="B1112" s="7" t="s">
        <v>154</v>
      </c>
      <c r="C1112" s="7" t="s">
        <v>148</v>
      </c>
      <c r="D1112">
        <v>0.93799999999999994</v>
      </c>
      <c r="E1112">
        <v>5.5358368132992801E-3</v>
      </c>
      <c r="F1112">
        <v>-5.5477356421977501E-4</v>
      </c>
      <c r="G1112">
        <v>3.9445226435780197E-2</v>
      </c>
      <c r="H1112">
        <v>2.0489012438595101E-6</v>
      </c>
      <c r="I1112">
        <v>1</v>
      </c>
      <c r="J1112">
        <v>1</v>
      </c>
      <c r="K1112">
        <v>1</v>
      </c>
      <c r="L1112">
        <v>2.10552926782475E-6</v>
      </c>
      <c r="M1112">
        <v>2.35667495141662E-6</v>
      </c>
      <c r="N1112">
        <v>2.4133029753818701E-6</v>
      </c>
      <c r="O1112">
        <v>2.1180453064075899E-2</v>
      </c>
      <c r="P1112">
        <v>31</v>
      </c>
      <c r="Q1112">
        <v>0.6</v>
      </c>
      <c r="R1112">
        <v>0.04</v>
      </c>
      <c r="S1112" s="7" t="s">
        <v>21</v>
      </c>
      <c r="T1112" s="7" t="s">
        <v>25</v>
      </c>
      <c r="U1112" s="7" t="s">
        <v>21</v>
      </c>
      <c r="V1112" s="7" t="s">
        <v>28</v>
      </c>
      <c r="W1112" s="7" t="s">
        <v>21</v>
      </c>
      <c r="X1112" s="7" t="s">
        <v>29</v>
      </c>
      <c r="Y1112">
        <v>0.3</v>
      </c>
      <c r="Z1112">
        <v>0.5</v>
      </c>
      <c r="AA1112">
        <v>0.01</v>
      </c>
      <c r="AB1112">
        <v>0.23081783715997201</v>
      </c>
    </row>
    <row r="1113" spans="1:28" x14ac:dyDescent="0.25">
      <c r="A1113">
        <v>1723</v>
      </c>
      <c r="B1113" s="7" t="s">
        <v>154</v>
      </c>
      <c r="C1113" s="7" t="s">
        <v>148</v>
      </c>
      <c r="D1113">
        <v>0.95499999999999996</v>
      </c>
      <c r="E1113">
        <v>4.6576316896723598E-3</v>
      </c>
      <c r="F1113">
        <v>-5.8233561265962303E-4</v>
      </c>
      <c r="G1113">
        <v>5.9417664387340398E-2</v>
      </c>
      <c r="H1113">
        <v>1.4871121068508601E-6</v>
      </c>
      <c r="I1113">
        <v>1</v>
      </c>
      <c r="J1113">
        <v>1</v>
      </c>
      <c r="K1113">
        <v>1</v>
      </c>
      <c r="L1113">
        <v>1.32390173276246E-6</v>
      </c>
      <c r="M1113">
        <v>1.8262268726225199E-6</v>
      </c>
      <c r="N1113">
        <v>1.6630164985341201E-6</v>
      </c>
      <c r="O1113">
        <v>3.7121014129427997E-2</v>
      </c>
      <c r="P1113">
        <v>32</v>
      </c>
      <c r="Q1113">
        <v>0.6</v>
      </c>
      <c r="R1113">
        <v>0.06</v>
      </c>
      <c r="S1113" s="7" t="s">
        <v>21</v>
      </c>
      <c r="T1113" s="7" t="s">
        <v>25</v>
      </c>
      <c r="U1113" s="7" t="s">
        <v>21</v>
      </c>
      <c r="V1113" s="7" t="s">
        <v>28</v>
      </c>
      <c r="W1113" s="7" t="s">
        <v>21</v>
      </c>
      <c r="X1113" s="7" t="s">
        <v>29</v>
      </c>
      <c r="Y1113">
        <v>0.1</v>
      </c>
      <c r="Z1113">
        <v>0.3</v>
      </c>
      <c r="AA1113">
        <v>0.05</v>
      </c>
      <c r="AB1113">
        <v>0.36263303884984599</v>
      </c>
    </row>
    <row r="1114" spans="1:28" x14ac:dyDescent="0.25">
      <c r="A1114">
        <v>1724</v>
      </c>
      <c r="B1114" s="7" t="s">
        <v>154</v>
      </c>
      <c r="C1114" s="7" t="s">
        <v>148</v>
      </c>
      <c r="D1114">
        <v>0.95299999999999996</v>
      </c>
      <c r="E1114">
        <v>7.1590670506856604E-3</v>
      </c>
      <c r="F1114">
        <v>-8.87608883153782E-4</v>
      </c>
      <c r="G1114">
        <v>7.9112391116846301E-2</v>
      </c>
      <c r="H1114">
        <v>3.4751728209616601E-6</v>
      </c>
      <c r="I1114">
        <v>1</v>
      </c>
      <c r="J1114">
        <v>1</v>
      </c>
      <c r="K1114">
        <v>1</v>
      </c>
      <c r="L1114">
        <v>3.12517566195712E-6</v>
      </c>
      <c r="M1114">
        <v>4.2630223504151601E-6</v>
      </c>
      <c r="N1114">
        <v>3.9130251914106298E-6</v>
      </c>
      <c r="O1114">
        <v>4.7196051488879801E-2</v>
      </c>
      <c r="P1114">
        <v>33</v>
      </c>
      <c r="Q1114">
        <v>0.6</v>
      </c>
      <c r="R1114">
        <v>0.08</v>
      </c>
      <c r="S1114" s="7" t="s">
        <v>21</v>
      </c>
      <c r="T1114" s="7" t="s">
        <v>25</v>
      </c>
      <c r="U1114" s="7" t="s">
        <v>21</v>
      </c>
      <c r="V1114" s="7" t="s">
        <v>28</v>
      </c>
      <c r="W1114" s="7" t="s">
        <v>21</v>
      </c>
      <c r="X1114" s="7" t="s">
        <v>29</v>
      </c>
      <c r="Y1114">
        <v>0.1</v>
      </c>
      <c r="Z1114">
        <v>0.4</v>
      </c>
      <c r="AA1114">
        <v>0.05</v>
      </c>
      <c r="AB1114">
        <v>0.33124033534639302</v>
      </c>
    </row>
    <row r="1115" spans="1:28" x14ac:dyDescent="0.25">
      <c r="A1115">
        <v>1725</v>
      </c>
      <c r="B1115" s="7" t="s">
        <v>154</v>
      </c>
      <c r="C1115" s="7" t="s">
        <v>148</v>
      </c>
      <c r="D1115">
        <v>0.95099999999999996</v>
      </c>
      <c r="E1115">
        <v>9.4600452476338304E-3</v>
      </c>
      <c r="F1115">
        <v>-1.2644706976308101E-3</v>
      </c>
      <c r="G1115">
        <v>9.8735529302369202E-2</v>
      </c>
      <c r="H1115">
        <v>6.03974347178581E-6</v>
      </c>
      <c r="I1115">
        <v>1</v>
      </c>
      <c r="J1115">
        <v>1</v>
      </c>
      <c r="K1115">
        <v>1</v>
      </c>
      <c r="L1115">
        <v>5.7995970577655401E-6</v>
      </c>
      <c r="M1115">
        <v>7.6386296169527603E-6</v>
      </c>
      <c r="N1115">
        <v>7.3984832029324903E-6</v>
      </c>
      <c r="O1115">
        <v>5.5545930094032803E-2</v>
      </c>
      <c r="P1115">
        <v>34</v>
      </c>
      <c r="Q1115">
        <v>0.6</v>
      </c>
      <c r="R1115">
        <v>0.1</v>
      </c>
      <c r="S1115" s="7" t="s">
        <v>21</v>
      </c>
      <c r="T1115" s="7" t="s">
        <v>25</v>
      </c>
      <c r="U1115" s="7" t="s">
        <v>21</v>
      </c>
      <c r="V1115" s="7" t="s">
        <v>28</v>
      </c>
      <c r="W1115" s="7" t="s">
        <v>21</v>
      </c>
      <c r="X1115" s="7" t="s">
        <v>29</v>
      </c>
      <c r="Y1115">
        <v>0.1</v>
      </c>
      <c r="Z1115">
        <v>0.4</v>
      </c>
      <c r="AA1115">
        <v>0.05</v>
      </c>
      <c r="AB1115">
        <v>0.40403208331824397</v>
      </c>
    </row>
    <row r="1116" spans="1:28" x14ac:dyDescent="0.25">
      <c r="A1116">
        <v>1726</v>
      </c>
      <c r="B1116" s="7" t="s">
        <v>154</v>
      </c>
      <c r="C1116" s="7" t="s">
        <v>148</v>
      </c>
      <c r="D1116">
        <v>0.95599999999999996</v>
      </c>
      <c r="E1116">
        <v>1.10808985138987E-2</v>
      </c>
      <c r="F1116">
        <v>-1.4400444285453599E-3</v>
      </c>
      <c r="G1116">
        <v>0.12355995557145399</v>
      </c>
      <c r="H1116">
        <v>8.2679775218903108E-6</v>
      </c>
      <c r="I1116">
        <v>1</v>
      </c>
      <c r="J1116">
        <v>1</v>
      </c>
      <c r="K1116">
        <v>1</v>
      </c>
      <c r="L1116">
        <v>7.7332508786702606E-6</v>
      </c>
      <c r="M1116">
        <v>1.0341705478074901E-5</v>
      </c>
      <c r="N1116">
        <v>9.8069788348548099E-6</v>
      </c>
      <c r="O1116">
        <v>7.0962765391492905E-2</v>
      </c>
      <c r="P1116">
        <v>35</v>
      </c>
      <c r="Q1116">
        <v>0.6</v>
      </c>
      <c r="R1116">
        <v>0.125</v>
      </c>
      <c r="S1116" s="7" t="s">
        <v>21</v>
      </c>
      <c r="T1116" s="7" t="s">
        <v>25</v>
      </c>
      <c r="U1116" s="7" t="s">
        <v>21</v>
      </c>
      <c r="V1116" s="7" t="s">
        <v>28</v>
      </c>
      <c r="W1116" s="7" t="s">
        <v>21</v>
      </c>
      <c r="X1116" s="7" t="s">
        <v>29</v>
      </c>
      <c r="Y1116">
        <v>0.05</v>
      </c>
      <c r="Z1116">
        <v>0.4</v>
      </c>
      <c r="AA1116">
        <v>0.05</v>
      </c>
      <c r="AB1116">
        <v>0.42841165126740999</v>
      </c>
    </row>
    <row r="1117" spans="1:28" x14ac:dyDescent="0.25">
      <c r="A1117">
        <v>1727</v>
      </c>
      <c r="B1117" s="7" t="s">
        <v>154</v>
      </c>
      <c r="C1117" s="7" t="s">
        <v>148</v>
      </c>
      <c r="D1117">
        <v>0.95199999999999996</v>
      </c>
      <c r="E1117">
        <v>1.46541338640467E-2</v>
      </c>
      <c r="F1117">
        <v>-1.98686806785362E-3</v>
      </c>
      <c r="G1117">
        <v>0.14801313193214699</v>
      </c>
      <c r="H1117">
        <v>1.43839086905026E-5</v>
      </c>
      <c r="I1117">
        <v>1</v>
      </c>
      <c r="J1117">
        <v>1</v>
      </c>
      <c r="K1117">
        <v>1</v>
      </c>
      <c r="L1117">
        <v>1.41790606791573E-5</v>
      </c>
      <c r="M1117">
        <v>1.8331553409559001E-5</v>
      </c>
      <c r="N1117">
        <v>1.81267053982137E-5</v>
      </c>
      <c r="O1117">
        <v>8.3848729296421204E-2</v>
      </c>
      <c r="P1117">
        <v>36</v>
      </c>
      <c r="Q1117">
        <v>0.6</v>
      </c>
      <c r="R1117">
        <v>0.15</v>
      </c>
      <c r="S1117" s="7" t="s">
        <v>21</v>
      </c>
      <c r="T1117" s="7" t="s">
        <v>25</v>
      </c>
      <c r="U1117" s="7" t="s">
        <v>21</v>
      </c>
      <c r="V1117" s="7" t="s">
        <v>28</v>
      </c>
      <c r="W1117" s="7" t="s">
        <v>21</v>
      </c>
      <c r="X1117" s="7" t="s">
        <v>29</v>
      </c>
      <c r="Y1117">
        <v>0.05</v>
      </c>
      <c r="Z1117">
        <v>0.5</v>
      </c>
      <c r="AA1117">
        <v>2.5000000000000001E-2</v>
      </c>
      <c r="AB1117">
        <v>0.382452220989838</v>
      </c>
    </row>
    <row r="1118" spans="1:28" x14ac:dyDescent="0.25">
      <c r="A1118">
        <v>1728</v>
      </c>
      <c r="B1118" s="7" t="s">
        <v>154</v>
      </c>
      <c r="C1118" s="7" t="s">
        <v>148</v>
      </c>
      <c r="D1118">
        <v>0.93300000000000005</v>
      </c>
      <c r="E1118">
        <v>4.0251006315086503E-3</v>
      </c>
      <c r="F1118">
        <v>-2.20032311869593E-4</v>
      </c>
      <c r="G1118">
        <v>9.7799676881304195E-3</v>
      </c>
      <c r="H1118">
        <v>1.0635550032993099E-6</v>
      </c>
      <c r="I1118">
        <v>1</v>
      </c>
      <c r="J1118">
        <v>1</v>
      </c>
      <c r="K1118">
        <v>1</v>
      </c>
      <c r="L1118">
        <v>1.07360034386858E-6</v>
      </c>
      <c r="M1118">
        <v>1.11196922156598E-6</v>
      </c>
      <c r="N1118">
        <v>1.1220145621352501E-6</v>
      </c>
      <c r="O1118">
        <v>5.8820167653487101E-3</v>
      </c>
      <c r="P1118">
        <v>37</v>
      </c>
      <c r="Q1118">
        <v>0.4</v>
      </c>
      <c r="R1118">
        <v>0.01</v>
      </c>
      <c r="S1118" s="7" t="s">
        <v>30</v>
      </c>
      <c r="T1118" s="7" t="s">
        <v>31</v>
      </c>
      <c r="U1118" s="7" t="s">
        <v>30</v>
      </c>
      <c r="V1118" s="7" t="s">
        <v>32</v>
      </c>
      <c r="W1118" s="7" t="s">
        <v>30</v>
      </c>
      <c r="X1118" s="7" t="s">
        <v>33</v>
      </c>
      <c r="Y1118">
        <v>2.5000000000000001E-2</v>
      </c>
      <c r="Z1118">
        <v>0.15</v>
      </c>
      <c r="AA1118">
        <v>0.5</v>
      </c>
      <c r="AB1118">
        <v>0.63673926719995</v>
      </c>
    </row>
    <row r="1119" spans="1:28" x14ac:dyDescent="0.25">
      <c r="A1119">
        <v>1729</v>
      </c>
      <c r="B1119" s="7" t="s">
        <v>154</v>
      </c>
      <c r="C1119" s="7" t="s">
        <v>148</v>
      </c>
      <c r="D1119">
        <v>0.93600000000000005</v>
      </c>
      <c r="E1119">
        <v>6.72822536473757E-3</v>
      </c>
      <c r="F1119">
        <v>-4.48696065116754E-4</v>
      </c>
      <c r="G1119">
        <v>1.9551303934883298E-2</v>
      </c>
      <c r="H1119">
        <v>2.97287456337357E-6</v>
      </c>
      <c r="I1119">
        <v>1</v>
      </c>
      <c r="J1119">
        <v>1</v>
      </c>
      <c r="K1119">
        <v>1</v>
      </c>
      <c r="L1119">
        <v>2.9310782368476001E-6</v>
      </c>
      <c r="M1119">
        <v>3.17420272222483E-6</v>
      </c>
      <c r="N1119">
        <v>3.1324063956988601E-6</v>
      </c>
      <c r="O1119">
        <v>1.21724227748773E-2</v>
      </c>
      <c r="P1119">
        <v>38</v>
      </c>
      <c r="Q1119">
        <v>0.4</v>
      </c>
      <c r="R1119">
        <v>0.02</v>
      </c>
      <c r="S1119" s="7" t="s">
        <v>30</v>
      </c>
      <c r="T1119" s="7" t="s">
        <v>31</v>
      </c>
      <c r="U1119" s="7" t="s">
        <v>30</v>
      </c>
      <c r="V1119" s="7" t="s">
        <v>32</v>
      </c>
      <c r="W1119" s="7" t="s">
        <v>30</v>
      </c>
      <c r="X1119" s="7" t="s">
        <v>33</v>
      </c>
      <c r="Y1119">
        <v>2.5000000000000001E-2</v>
      </c>
      <c r="Z1119">
        <v>0.2</v>
      </c>
      <c r="AA1119">
        <v>0.4</v>
      </c>
      <c r="AB1119">
        <v>0.57358465017055205</v>
      </c>
    </row>
    <row r="1120" spans="1:28" x14ac:dyDescent="0.25">
      <c r="A1120">
        <v>1730</v>
      </c>
      <c r="B1120" s="7" t="s">
        <v>154</v>
      </c>
      <c r="C1120" s="7" t="s">
        <v>148</v>
      </c>
      <c r="D1120">
        <v>0.93100000000000005</v>
      </c>
      <c r="E1120">
        <v>7.7099896113759902E-3</v>
      </c>
      <c r="F1120">
        <v>-7.6111995274970898E-4</v>
      </c>
      <c r="G1120">
        <v>2.9238880047250199E-2</v>
      </c>
      <c r="H1120">
        <v>3.8922633279343396E-6</v>
      </c>
      <c r="I1120">
        <v>1</v>
      </c>
      <c r="J1120">
        <v>1</v>
      </c>
      <c r="K1120">
        <v>1</v>
      </c>
      <c r="L1120">
        <v>4.1152016983531602E-6</v>
      </c>
      <c r="M1120">
        <v>4.4715669104080599E-6</v>
      </c>
      <c r="N1120">
        <v>4.6945052808268797E-6</v>
      </c>
      <c r="O1120">
        <v>1.4171493789849301E-2</v>
      </c>
      <c r="P1120">
        <v>39</v>
      </c>
      <c r="Q1120">
        <v>0.4</v>
      </c>
      <c r="R1120">
        <v>0.03</v>
      </c>
      <c r="S1120" s="7" t="s">
        <v>30</v>
      </c>
      <c r="T1120" s="7" t="s">
        <v>31</v>
      </c>
      <c r="U1120" s="7" t="s">
        <v>30</v>
      </c>
      <c r="V1120" s="7" t="s">
        <v>32</v>
      </c>
      <c r="W1120" s="7" t="s">
        <v>30</v>
      </c>
      <c r="X1120" s="7" t="s">
        <v>33</v>
      </c>
      <c r="Y1120">
        <v>0.35</v>
      </c>
      <c r="Z1120">
        <v>0.55000000000000004</v>
      </c>
      <c r="AA1120">
        <v>0.1</v>
      </c>
      <c r="AB1120">
        <v>0.30345373233101502</v>
      </c>
    </row>
    <row r="1121" spans="1:28" x14ac:dyDescent="0.25">
      <c r="A1121">
        <v>1731</v>
      </c>
      <c r="B1121" s="7" t="s">
        <v>154</v>
      </c>
      <c r="C1121" s="7" t="s">
        <v>148</v>
      </c>
      <c r="D1121">
        <v>0.93700000000000006</v>
      </c>
      <c r="E1121">
        <v>2.0178309042255698E-3</v>
      </c>
      <c r="F1121">
        <v>-2.3396763881127199E-4</v>
      </c>
      <c r="G1121">
        <v>9.7660323611887603E-3</v>
      </c>
      <c r="H1121">
        <v>2.6759400885989499E-7</v>
      </c>
      <c r="I1121">
        <v>1</v>
      </c>
      <c r="J1121">
        <v>1</v>
      </c>
      <c r="K1121">
        <v>1</v>
      </c>
      <c r="L1121">
        <v>2.6395470572890398E-7</v>
      </c>
      <c r="M1121">
        <v>3.2233486487081701E-7</v>
      </c>
      <c r="N1121">
        <v>3.18695561739826E-7</v>
      </c>
      <c r="O1121">
        <v>4.1613337562185796E-3</v>
      </c>
      <c r="P1121">
        <v>40</v>
      </c>
      <c r="Q1121">
        <v>0.5</v>
      </c>
      <c r="R1121">
        <v>0.01</v>
      </c>
      <c r="S1121" s="7" t="s">
        <v>30</v>
      </c>
      <c r="T1121" s="7" t="s">
        <v>31</v>
      </c>
      <c r="U1121" s="7" t="s">
        <v>30</v>
      </c>
      <c r="V1121" s="7" t="s">
        <v>34</v>
      </c>
      <c r="W1121" s="7" t="s">
        <v>30</v>
      </c>
      <c r="X1121" s="7" t="s">
        <v>35</v>
      </c>
      <c r="Y1121">
        <v>0.5</v>
      </c>
      <c r="Z1121">
        <v>0.6</v>
      </c>
      <c r="AA1121">
        <v>0.05</v>
      </c>
      <c r="AB1121">
        <v>0.17292000275077901</v>
      </c>
    </row>
    <row r="1122" spans="1:28" x14ac:dyDescent="0.25">
      <c r="A1122">
        <v>1732</v>
      </c>
      <c r="B1122" s="7" t="s">
        <v>154</v>
      </c>
      <c r="C1122" s="7" t="s">
        <v>148</v>
      </c>
      <c r="D1122">
        <v>0.94699999999999995</v>
      </c>
      <c r="E1122">
        <v>3.26108763623286E-3</v>
      </c>
      <c r="F1122">
        <v>-3.7893312693511501E-4</v>
      </c>
      <c r="G1122">
        <v>1.9621066873064901E-2</v>
      </c>
      <c r="H1122">
        <v>7.0059852514087096E-7</v>
      </c>
      <c r="I1122">
        <v>1</v>
      </c>
      <c r="J1122">
        <v>1</v>
      </c>
      <c r="K1122">
        <v>1</v>
      </c>
      <c r="L1122">
        <v>6.2965150249682498E-7</v>
      </c>
      <c r="M1122">
        <v>8.4418883982969499E-7</v>
      </c>
      <c r="N1122">
        <v>7.7324181718564901E-7</v>
      </c>
      <c r="O1122">
        <v>1.03605364284277E-2</v>
      </c>
      <c r="P1122">
        <v>41</v>
      </c>
      <c r="Q1122">
        <v>0.5</v>
      </c>
      <c r="R1122">
        <v>0.02</v>
      </c>
      <c r="S1122" s="7" t="s">
        <v>30</v>
      </c>
      <c r="T1122" s="7" t="s">
        <v>31</v>
      </c>
      <c r="U1122" s="7" t="s">
        <v>30</v>
      </c>
      <c r="V1122" s="7" t="s">
        <v>34</v>
      </c>
      <c r="W1122" s="7" t="s">
        <v>30</v>
      </c>
      <c r="X1122" s="7" t="s">
        <v>35</v>
      </c>
      <c r="Y1122">
        <v>0.35</v>
      </c>
      <c r="Z1122">
        <v>0.5</v>
      </c>
      <c r="AA1122">
        <v>0.05</v>
      </c>
      <c r="AB1122">
        <v>0.20421095716347001</v>
      </c>
    </row>
    <row r="1123" spans="1:28" x14ac:dyDescent="0.25">
      <c r="A1123">
        <v>1733</v>
      </c>
      <c r="B1123" s="7" t="s">
        <v>154</v>
      </c>
      <c r="C1123" s="7" t="s">
        <v>148</v>
      </c>
      <c r="D1123">
        <v>0.94099999999999995</v>
      </c>
      <c r="E1123">
        <v>8.3574403713289995E-3</v>
      </c>
      <c r="F1123">
        <v>-7.36144941239646E-4</v>
      </c>
      <c r="G1123">
        <v>2.9263855058760301E-2</v>
      </c>
      <c r="H1123">
        <v>4.5891244601589602E-6</v>
      </c>
      <c r="I1123">
        <v>1</v>
      </c>
      <c r="J1123">
        <v>1</v>
      </c>
      <c r="K1123">
        <v>1</v>
      </c>
      <c r="L1123">
        <v>4.5298185307753404E-6</v>
      </c>
      <c r="M1123">
        <v>5.1310338346716804E-6</v>
      </c>
      <c r="N1123">
        <v>5.0717279052880598E-6</v>
      </c>
      <c r="O1123">
        <v>1.4277564006579001E-2</v>
      </c>
      <c r="P1123">
        <v>42</v>
      </c>
      <c r="Q1123">
        <v>0.5</v>
      </c>
      <c r="R1123">
        <v>0.03</v>
      </c>
      <c r="S1123" s="7" t="s">
        <v>30</v>
      </c>
      <c r="T1123" s="7" t="s">
        <v>31</v>
      </c>
      <c r="U1123" s="7" t="s">
        <v>30</v>
      </c>
      <c r="V1123" s="7" t="s">
        <v>34</v>
      </c>
      <c r="W1123" s="7" t="s">
        <v>30</v>
      </c>
      <c r="X1123" s="7" t="s">
        <v>35</v>
      </c>
      <c r="Y1123">
        <v>0.05</v>
      </c>
      <c r="Z1123">
        <v>0.25</v>
      </c>
      <c r="AA1123">
        <v>0.4</v>
      </c>
      <c r="AB1123">
        <v>0.60561432133979198</v>
      </c>
    </row>
    <row r="1124" spans="1:28" x14ac:dyDescent="0.25">
      <c r="A1124">
        <v>1734</v>
      </c>
      <c r="B1124" s="7" t="s">
        <v>154</v>
      </c>
      <c r="C1124" s="7" t="s">
        <v>148</v>
      </c>
      <c r="D1124">
        <v>0.93700000000000006</v>
      </c>
      <c r="E1124">
        <v>6.89872473062409E-3</v>
      </c>
      <c r="F1124">
        <v>-6.7730558182547496E-4</v>
      </c>
      <c r="G1124">
        <v>3.9322694418174597E-2</v>
      </c>
      <c r="H1124">
        <v>3.1541366403102901E-6</v>
      </c>
      <c r="I1124">
        <v>1</v>
      </c>
      <c r="J1124">
        <v>1</v>
      </c>
      <c r="K1124">
        <v>1</v>
      </c>
      <c r="L1124">
        <v>3.1612809373006801E-6</v>
      </c>
      <c r="M1124">
        <v>3.61287949148224E-6</v>
      </c>
      <c r="N1124">
        <v>3.6200237884726202E-6</v>
      </c>
      <c r="O1124">
        <v>2.48073978366815E-2</v>
      </c>
      <c r="P1124">
        <v>43</v>
      </c>
      <c r="Q1124">
        <v>0.5</v>
      </c>
      <c r="R1124">
        <v>0.04</v>
      </c>
      <c r="S1124" s="7" t="s">
        <v>30</v>
      </c>
      <c r="T1124" s="7" t="s">
        <v>31</v>
      </c>
      <c r="U1124" s="7" t="s">
        <v>30</v>
      </c>
      <c r="V1124" s="7" t="s">
        <v>34</v>
      </c>
      <c r="W1124" s="7" t="s">
        <v>30</v>
      </c>
      <c r="X1124" s="7" t="s">
        <v>35</v>
      </c>
      <c r="Y1124">
        <v>0.05</v>
      </c>
      <c r="Z1124">
        <v>0.25</v>
      </c>
      <c r="AA1124">
        <v>0.2</v>
      </c>
      <c r="AB1124">
        <v>0.43235658555032203</v>
      </c>
    </row>
    <row r="1125" spans="1:28" x14ac:dyDescent="0.25">
      <c r="A1125">
        <v>1735</v>
      </c>
      <c r="B1125" s="7" t="s">
        <v>154</v>
      </c>
      <c r="C1125" s="7" t="s">
        <v>148</v>
      </c>
      <c r="D1125">
        <v>0.95699999999999996</v>
      </c>
      <c r="E1125">
        <v>8.8572533408649706E-3</v>
      </c>
      <c r="F1125">
        <v>-8.6138869864379401E-4</v>
      </c>
      <c r="G1125">
        <v>5.91386113013561E-2</v>
      </c>
      <c r="H1125">
        <v>5.2051563753150602E-6</v>
      </c>
      <c r="I1125">
        <v>1</v>
      </c>
      <c r="J1125">
        <v>1</v>
      </c>
      <c r="K1125">
        <v>1</v>
      </c>
      <c r="L1125">
        <v>4.9812943429678597E-6</v>
      </c>
      <c r="M1125">
        <v>5.9471468654663097E-6</v>
      </c>
      <c r="N1125">
        <v>5.72328483311911E-6</v>
      </c>
      <c r="O1125">
        <v>3.94461229115061E-2</v>
      </c>
      <c r="P1125">
        <v>44</v>
      </c>
      <c r="Q1125">
        <v>0.5</v>
      </c>
      <c r="R1125">
        <v>0.06</v>
      </c>
      <c r="S1125" s="7" t="s">
        <v>30</v>
      </c>
      <c r="T1125" s="7" t="s">
        <v>31</v>
      </c>
      <c r="U1125" s="7" t="s">
        <v>30</v>
      </c>
      <c r="V1125" s="7" t="s">
        <v>34</v>
      </c>
      <c r="W1125" s="7" t="s">
        <v>30</v>
      </c>
      <c r="X1125" s="7" t="s">
        <v>35</v>
      </c>
      <c r="Y1125">
        <v>0.05</v>
      </c>
      <c r="Z1125">
        <v>0.25</v>
      </c>
      <c r="AA1125">
        <v>0.1</v>
      </c>
      <c r="AB1125">
        <v>0.44007467645321202</v>
      </c>
    </row>
    <row r="1126" spans="1:28" x14ac:dyDescent="0.25">
      <c r="A1126">
        <v>1736</v>
      </c>
      <c r="B1126" s="7" t="s">
        <v>154</v>
      </c>
      <c r="C1126" s="7" t="s">
        <v>148</v>
      </c>
      <c r="D1126">
        <v>0.94399999999999995</v>
      </c>
      <c r="E1126">
        <v>1.25512634474601E-2</v>
      </c>
      <c r="F1126">
        <v>-1.2634647885282799E-3</v>
      </c>
      <c r="G1126">
        <v>7.8736535211471698E-2</v>
      </c>
      <c r="H1126">
        <v>1.04223561788131E-5</v>
      </c>
      <c r="I1126">
        <v>1</v>
      </c>
      <c r="J1126">
        <v>1</v>
      </c>
      <c r="K1126">
        <v>1</v>
      </c>
      <c r="L1126">
        <v>1.03288140399171E-5</v>
      </c>
      <c r="M1126">
        <v>1.2018699450663899E-5</v>
      </c>
      <c r="N1126">
        <v>1.1925157311767899E-5</v>
      </c>
      <c r="O1126">
        <v>4.9852115466953298E-2</v>
      </c>
      <c r="P1126">
        <v>45</v>
      </c>
      <c r="Q1126">
        <v>0.5</v>
      </c>
      <c r="R1126">
        <v>0.08</v>
      </c>
      <c r="S1126" s="7" t="s">
        <v>30</v>
      </c>
      <c r="T1126" s="7" t="s">
        <v>31</v>
      </c>
      <c r="U1126" s="7" t="s">
        <v>30</v>
      </c>
      <c r="V1126" s="7" t="s">
        <v>34</v>
      </c>
      <c r="W1126" s="7" t="s">
        <v>30</v>
      </c>
      <c r="X1126" s="7" t="s">
        <v>35</v>
      </c>
      <c r="Y1126">
        <v>0.05</v>
      </c>
      <c r="Z1126">
        <v>0.3</v>
      </c>
      <c r="AA1126">
        <v>0.1</v>
      </c>
      <c r="AB1126">
        <v>0.46889878368029497</v>
      </c>
    </row>
    <row r="1127" spans="1:28" x14ac:dyDescent="0.25">
      <c r="A1127">
        <v>1737</v>
      </c>
      <c r="B1127" s="7" t="s">
        <v>154</v>
      </c>
      <c r="C1127" s="7" t="s">
        <v>148</v>
      </c>
      <c r="D1127">
        <v>0.94099999999999995</v>
      </c>
      <c r="E1127">
        <v>2.3459975198244398E-3</v>
      </c>
      <c r="F1127">
        <v>-2.6787735597334598E-4</v>
      </c>
      <c r="G1127">
        <v>9.7321226440266403E-3</v>
      </c>
      <c r="H1127">
        <v>3.6358455104557802E-7</v>
      </c>
      <c r="I1127">
        <v>1</v>
      </c>
      <c r="J1127">
        <v>1</v>
      </c>
      <c r="K1127">
        <v>1</v>
      </c>
      <c r="L1127">
        <v>3.5271681329152998E-7</v>
      </c>
      <c r="M1127">
        <v>4.3534282888884802E-7</v>
      </c>
      <c r="N1127">
        <v>4.2447509113480099E-7</v>
      </c>
      <c r="O1127">
        <v>4.2117047831510797E-3</v>
      </c>
      <c r="P1127">
        <v>46</v>
      </c>
      <c r="Q1127">
        <v>0.6</v>
      </c>
      <c r="R1127">
        <v>0.01</v>
      </c>
      <c r="S1127" s="7" t="s">
        <v>30</v>
      </c>
      <c r="T1127" s="7" t="s">
        <v>36</v>
      </c>
      <c r="U1127" s="7" t="s">
        <v>30</v>
      </c>
      <c r="V1127" s="7" t="s">
        <v>37</v>
      </c>
      <c r="W1127" s="7" t="s">
        <v>30</v>
      </c>
      <c r="X1127" s="7" t="s">
        <v>38</v>
      </c>
      <c r="Y1127">
        <v>0.05</v>
      </c>
      <c r="Z1127">
        <v>0.18</v>
      </c>
      <c r="AA1127">
        <v>0.5</v>
      </c>
      <c r="AB1127">
        <v>0.59615827552502798</v>
      </c>
    </row>
    <row r="1128" spans="1:28" x14ac:dyDescent="0.25">
      <c r="A1128">
        <v>1738</v>
      </c>
      <c r="B1128" s="7" t="s">
        <v>154</v>
      </c>
      <c r="C1128" s="7" t="s">
        <v>148</v>
      </c>
      <c r="D1128">
        <v>0.94499999999999995</v>
      </c>
      <c r="E1128">
        <v>3.9775926775637597E-3</v>
      </c>
      <c r="F1128">
        <v>-4.8706846131691398E-4</v>
      </c>
      <c r="G1128">
        <v>1.9512931538683002E-2</v>
      </c>
      <c r="H1128">
        <v>1.0451662426033201E-6</v>
      </c>
      <c r="I1128">
        <v>1</v>
      </c>
      <c r="J1128">
        <v>1</v>
      </c>
      <c r="K1128">
        <v>1</v>
      </c>
      <c r="L1128">
        <v>9.44820735626769E-7</v>
      </c>
      <c r="M1128">
        <v>1.2824019286129501E-6</v>
      </c>
      <c r="N1128">
        <v>1.1820564216364001E-6</v>
      </c>
      <c r="O1128">
        <v>9.4409196808677796E-3</v>
      </c>
      <c r="P1128">
        <v>47</v>
      </c>
      <c r="Q1128">
        <v>0.6</v>
      </c>
      <c r="R1128">
        <v>0.02</v>
      </c>
      <c r="S1128" s="7" t="s">
        <v>30</v>
      </c>
      <c r="T1128" s="7" t="s">
        <v>36</v>
      </c>
      <c r="U1128" s="7" t="s">
        <v>30</v>
      </c>
      <c r="V1128" s="7" t="s">
        <v>37</v>
      </c>
      <c r="W1128" s="7" t="s">
        <v>30</v>
      </c>
      <c r="X1128" s="7" t="s">
        <v>38</v>
      </c>
      <c r="Y1128">
        <v>0.05</v>
      </c>
      <c r="Z1128">
        <v>0.2</v>
      </c>
      <c r="AA1128">
        <v>0.4</v>
      </c>
      <c r="AB1128">
        <v>0.55917398631245896</v>
      </c>
    </row>
    <row r="1129" spans="1:28" x14ac:dyDescent="0.25">
      <c r="A1129">
        <v>1739</v>
      </c>
      <c r="B1129" s="7" t="s">
        <v>154</v>
      </c>
      <c r="C1129" s="7" t="s">
        <v>148</v>
      </c>
      <c r="D1129">
        <v>0.94099999999999995</v>
      </c>
      <c r="E1129">
        <v>6.6067409492076802E-3</v>
      </c>
      <c r="F1129">
        <v>-8.01707741052513E-4</v>
      </c>
      <c r="G1129">
        <v>2.9198292258947399E-2</v>
      </c>
      <c r="H1129">
        <v>2.87701673973432E-6</v>
      </c>
      <c r="I1129">
        <v>1</v>
      </c>
      <c r="J1129">
        <v>1</v>
      </c>
      <c r="K1129">
        <v>1</v>
      </c>
      <c r="L1129">
        <v>2.9047910538983701E-6</v>
      </c>
      <c r="M1129">
        <v>3.51975204179784E-6</v>
      </c>
      <c r="N1129">
        <v>3.5475263559618998E-6</v>
      </c>
      <c r="O1129">
        <v>1.30440684210136E-2</v>
      </c>
      <c r="P1129">
        <v>48</v>
      </c>
      <c r="Q1129">
        <v>0.6</v>
      </c>
      <c r="R1129">
        <v>0.03</v>
      </c>
      <c r="S1129" s="7" t="s">
        <v>30</v>
      </c>
      <c r="T1129" s="7" t="s">
        <v>36</v>
      </c>
      <c r="U1129" s="7" t="s">
        <v>30</v>
      </c>
      <c r="V1129" s="7" t="s">
        <v>37</v>
      </c>
      <c r="W1129" s="7" t="s">
        <v>30</v>
      </c>
      <c r="X1129" s="7" t="s">
        <v>38</v>
      </c>
      <c r="Y1129">
        <v>0.05</v>
      </c>
      <c r="Z1129">
        <v>0.2</v>
      </c>
      <c r="AA1129">
        <v>0.4</v>
      </c>
      <c r="AB1129">
        <v>0.64761467127402805</v>
      </c>
    </row>
    <row r="1130" spans="1:28" x14ac:dyDescent="0.25">
      <c r="A1130">
        <v>1740</v>
      </c>
      <c r="B1130" s="7" t="s">
        <v>154</v>
      </c>
      <c r="C1130" s="7" t="s">
        <v>148</v>
      </c>
      <c r="D1130">
        <v>0.93899999999999995</v>
      </c>
      <c r="E1130">
        <v>7.0233496196420398E-3</v>
      </c>
      <c r="F1130">
        <v>-8.4772032494440997E-4</v>
      </c>
      <c r="G1130">
        <v>3.91522796750556E-2</v>
      </c>
      <c r="H1130">
        <v>3.26125269103738E-6</v>
      </c>
      <c r="I1130">
        <v>1</v>
      </c>
      <c r="J1130">
        <v>1</v>
      </c>
      <c r="K1130">
        <v>1</v>
      </c>
      <c r="L1130">
        <v>3.2524844727038998E-6</v>
      </c>
      <c r="M1130">
        <v>3.9798824403612397E-6</v>
      </c>
      <c r="N1130">
        <v>3.9711142220277498E-6</v>
      </c>
      <c r="O1130">
        <v>2.0220448966291899E-2</v>
      </c>
      <c r="P1130">
        <v>49</v>
      </c>
      <c r="Q1130">
        <v>0.6</v>
      </c>
      <c r="R1130">
        <v>0.04</v>
      </c>
      <c r="S1130" s="7" t="s">
        <v>30</v>
      </c>
      <c r="T1130" s="7" t="s">
        <v>36</v>
      </c>
      <c r="U1130" s="7" t="s">
        <v>30</v>
      </c>
      <c r="V1130" s="7" t="s">
        <v>37</v>
      </c>
      <c r="W1130" s="7" t="s">
        <v>30</v>
      </c>
      <c r="X1130" s="7" t="s">
        <v>38</v>
      </c>
      <c r="Y1130">
        <v>0.05</v>
      </c>
      <c r="Z1130">
        <v>0.25</v>
      </c>
      <c r="AA1130">
        <v>0.3</v>
      </c>
      <c r="AB1130">
        <v>0.53330533579316397</v>
      </c>
    </row>
    <row r="1131" spans="1:28" x14ac:dyDescent="0.25">
      <c r="A1131">
        <v>1741</v>
      </c>
      <c r="B1131" s="7" t="s">
        <v>154</v>
      </c>
      <c r="C1131" s="7" t="s">
        <v>148</v>
      </c>
      <c r="D1131">
        <v>0.94599999999999995</v>
      </c>
      <c r="E1131">
        <v>1.15188076853206E-2</v>
      </c>
      <c r="F1131">
        <v>-1.36662615456654E-3</v>
      </c>
      <c r="G1131">
        <v>5.8633373845433399E-2</v>
      </c>
      <c r="H1131">
        <v>8.7414249674173199E-6</v>
      </c>
      <c r="I1131">
        <v>1</v>
      </c>
      <c r="J1131">
        <v>1</v>
      </c>
      <c r="K1131">
        <v>1</v>
      </c>
      <c r="L1131">
        <v>8.6412156548550499E-6</v>
      </c>
      <c r="M1131">
        <v>1.0609092013762599E-5</v>
      </c>
      <c r="N1131">
        <v>1.05088827012004E-5</v>
      </c>
      <c r="O1131">
        <v>2.7482400735862601E-2</v>
      </c>
      <c r="P1131">
        <v>50</v>
      </c>
      <c r="Q1131">
        <v>0.6</v>
      </c>
      <c r="R1131">
        <v>0.06</v>
      </c>
      <c r="S1131" s="7" t="s">
        <v>30</v>
      </c>
      <c r="T1131" s="7" t="s">
        <v>36</v>
      </c>
      <c r="U1131" s="7" t="s">
        <v>30</v>
      </c>
      <c r="V1131" s="7" t="s">
        <v>37</v>
      </c>
      <c r="W1131" s="7" t="s">
        <v>30</v>
      </c>
      <c r="X1131" s="7" t="s">
        <v>38</v>
      </c>
      <c r="Y1131">
        <v>0.05</v>
      </c>
      <c r="Z1131">
        <v>0.3</v>
      </c>
      <c r="AA1131">
        <v>0.3</v>
      </c>
      <c r="AB1131">
        <v>0.58885217741190299</v>
      </c>
    </row>
    <row r="1132" spans="1:28" x14ac:dyDescent="0.25">
      <c r="A1132">
        <v>1742</v>
      </c>
      <c r="B1132" s="7" t="s">
        <v>154</v>
      </c>
      <c r="C1132" s="7" t="s">
        <v>148</v>
      </c>
      <c r="D1132">
        <v>0.93300000000000005</v>
      </c>
      <c r="E1132">
        <v>1.36606682400594E-2</v>
      </c>
      <c r="F1132">
        <v>-1.34025617638083E-3</v>
      </c>
      <c r="G1132">
        <v>7.8659743823619094E-2</v>
      </c>
      <c r="H1132">
        <v>1.2294449809707799E-5</v>
      </c>
      <c r="I1132">
        <v>1</v>
      </c>
      <c r="J1132">
        <v>1</v>
      </c>
      <c r="K1132">
        <v>1</v>
      </c>
      <c r="L1132">
        <v>1.2840300998447699E-5</v>
      </c>
      <c r="M1132">
        <v>1.40907364280347E-5</v>
      </c>
      <c r="N1132">
        <v>1.46365876167746E-5</v>
      </c>
      <c r="O1132">
        <v>4.6442367115085502E-2</v>
      </c>
      <c r="P1132">
        <v>51</v>
      </c>
      <c r="Q1132">
        <v>0.6</v>
      </c>
      <c r="R1132">
        <v>0.08</v>
      </c>
      <c r="S1132" s="7" t="s">
        <v>30</v>
      </c>
      <c r="T1132" s="7" t="s">
        <v>36</v>
      </c>
      <c r="U1132" s="7" t="s">
        <v>30</v>
      </c>
      <c r="V1132" s="7" t="s">
        <v>37</v>
      </c>
      <c r="W1132" s="7" t="s">
        <v>30</v>
      </c>
      <c r="X1132" s="7" t="s">
        <v>38</v>
      </c>
      <c r="Y1132">
        <v>0.15</v>
      </c>
      <c r="Z1132">
        <v>0.5</v>
      </c>
      <c r="AA1132">
        <v>0.05</v>
      </c>
      <c r="AB1132">
        <v>0.32110729725430298</v>
      </c>
    </row>
    <row r="1133" spans="1:28" x14ac:dyDescent="0.25">
      <c r="A1133">
        <v>1743</v>
      </c>
      <c r="B1133" s="7" t="s">
        <v>154</v>
      </c>
      <c r="C1133" s="7" t="s">
        <v>148</v>
      </c>
      <c r="D1133">
        <v>0.94599999999999995</v>
      </c>
      <c r="E1133">
        <v>1.6060145246244599E-2</v>
      </c>
      <c r="F1133">
        <v>-1.6299911652064699E-3</v>
      </c>
      <c r="G1133">
        <v>9.8370008834793701E-2</v>
      </c>
      <c r="H1133">
        <v>1.69909434466775E-5</v>
      </c>
      <c r="I1133">
        <v>1</v>
      </c>
      <c r="J1133">
        <v>1</v>
      </c>
      <c r="K1133">
        <v>1</v>
      </c>
      <c r="L1133">
        <v>1.69796590104738E-5</v>
      </c>
      <c r="M1133">
        <v>1.9647814645328599E-5</v>
      </c>
      <c r="N1133">
        <v>1.9636530209124899E-5</v>
      </c>
      <c r="O1133">
        <v>5.9052244992601602E-2</v>
      </c>
      <c r="P1133">
        <v>52</v>
      </c>
      <c r="Q1133">
        <v>0.6</v>
      </c>
      <c r="R1133">
        <v>0.1</v>
      </c>
      <c r="S1133" s="7" t="s">
        <v>30</v>
      </c>
      <c r="T1133" s="7" t="s">
        <v>36</v>
      </c>
      <c r="U1133" s="7" t="s">
        <v>30</v>
      </c>
      <c r="V1133" s="7" t="s">
        <v>37</v>
      </c>
      <c r="W1133" s="7" t="s">
        <v>30</v>
      </c>
      <c r="X1133" s="7" t="s">
        <v>38</v>
      </c>
      <c r="Y1133">
        <v>0.1</v>
      </c>
      <c r="Z1133">
        <v>0.5</v>
      </c>
      <c r="AA1133">
        <v>0.05</v>
      </c>
      <c r="AB1133">
        <v>0.34329455423698402</v>
      </c>
    </row>
    <row r="1134" spans="1:28" x14ac:dyDescent="0.25">
      <c r="A1134">
        <v>1744</v>
      </c>
      <c r="B1134" s="7" t="s">
        <v>154</v>
      </c>
      <c r="C1134" s="7" t="s">
        <v>148</v>
      </c>
      <c r="D1134">
        <v>0.94499999999999995</v>
      </c>
      <c r="E1134">
        <v>1.88904536809309E-2</v>
      </c>
      <c r="F1134">
        <v>-2.05060975881143E-3</v>
      </c>
      <c r="G1134">
        <v>0.12294939024118801</v>
      </c>
      <c r="H1134">
        <v>2.3501310101089901E-5</v>
      </c>
      <c r="I1134">
        <v>1</v>
      </c>
      <c r="J1134">
        <v>1</v>
      </c>
      <c r="K1134">
        <v>1</v>
      </c>
      <c r="L1134">
        <v>2.3493135269527801E-5</v>
      </c>
      <c r="M1134">
        <v>2.7706310484022599E-5</v>
      </c>
      <c r="N1134">
        <v>2.76981356524604E-5</v>
      </c>
      <c r="O1134">
        <v>7.4635886464290105E-2</v>
      </c>
      <c r="P1134">
        <v>53</v>
      </c>
      <c r="Q1134">
        <v>0.6</v>
      </c>
      <c r="R1134">
        <v>0.125</v>
      </c>
      <c r="S1134" s="7" t="s">
        <v>30</v>
      </c>
      <c r="T1134" s="7" t="s">
        <v>36</v>
      </c>
      <c r="U1134" s="7" t="s">
        <v>30</v>
      </c>
      <c r="V1134" s="7" t="s">
        <v>37</v>
      </c>
      <c r="W1134" s="7" t="s">
        <v>30</v>
      </c>
      <c r="X1134" s="7" t="s">
        <v>38</v>
      </c>
      <c r="Y1134">
        <v>0.05</v>
      </c>
      <c r="Z1134">
        <v>0.5</v>
      </c>
      <c r="AA1134">
        <v>0.05</v>
      </c>
      <c r="AB1134">
        <v>0.37299154974972598</v>
      </c>
    </row>
    <row r="1135" spans="1:28" x14ac:dyDescent="0.25">
      <c r="A1135">
        <v>1745</v>
      </c>
      <c r="B1135" s="7" t="s">
        <v>154</v>
      </c>
      <c r="C1135" s="7" t="s">
        <v>148</v>
      </c>
      <c r="D1135">
        <v>0.94399999999999995</v>
      </c>
      <c r="E1135">
        <v>2.1596394888236201E-2</v>
      </c>
      <c r="F1135">
        <v>-2.1336307085454598E-3</v>
      </c>
      <c r="G1135">
        <v>0.147866369291454</v>
      </c>
      <c r="H1135">
        <v>3.0749621284588602E-5</v>
      </c>
      <c r="I1135">
        <v>1</v>
      </c>
      <c r="J1135">
        <v>1</v>
      </c>
      <c r="K1135">
        <v>1</v>
      </c>
      <c r="L1135">
        <v>3.1705035499517099E-5</v>
      </c>
      <c r="M1135">
        <v>3.5302001285036803E-5</v>
      </c>
      <c r="N1135">
        <v>3.6257415499965301E-5</v>
      </c>
      <c r="O1135">
        <v>9.1902841322378498E-2</v>
      </c>
      <c r="P1135">
        <v>54</v>
      </c>
      <c r="Q1135">
        <v>0.6</v>
      </c>
      <c r="R1135">
        <v>0.15</v>
      </c>
      <c r="S1135" s="7" t="s">
        <v>30</v>
      </c>
      <c r="T1135" s="7" t="s">
        <v>36</v>
      </c>
      <c r="U1135" s="7" t="s">
        <v>30</v>
      </c>
      <c r="V1135" s="7" t="s">
        <v>37</v>
      </c>
      <c r="W1135" s="7" t="s">
        <v>30</v>
      </c>
      <c r="X1135" s="7" t="s">
        <v>38</v>
      </c>
      <c r="Y1135">
        <v>2.5000000000000001E-2</v>
      </c>
      <c r="Z1135">
        <v>0.5</v>
      </c>
      <c r="AA1135">
        <v>2.5000000000000001E-2</v>
      </c>
      <c r="AB1135">
        <v>0.39008538010569999</v>
      </c>
    </row>
    <row r="1136" spans="1:28" x14ac:dyDescent="0.25">
      <c r="A1136">
        <v>1781</v>
      </c>
      <c r="B1136" s="7" t="s">
        <v>154</v>
      </c>
      <c r="C1136" s="7" t="s">
        <v>147</v>
      </c>
      <c r="D1136">
        <v>0.94199999999999995</v>
      </c>
      <c r="E1136">
        <v>2.97378466484069E-3</v>
      </c>
      <c r="F1136">
        <v>-2.7234766810845499E-4</v>
      </c>
      <c r="G1136">
        <v>9.7276523318915297E-3</v>
      </c>
      <c r="H1136">
        <v>5.8204626391181E-7</v>
      </c>
      <c r="I1136">
        <v>1</v>
      </c>
      <c r="J1136">
        <v>1</v>
      </c>
      <c r="K1136">
        <v>1</v>
      </c>
      <c r="L1136">
        <v>5.6984704459088299E-7</v>
      </c>
      <c r="M1136">
        <v>6.5621951623592401E-7</v>
      </c>
      <c r="N1136">
        <v>6.4402029691499605E-7</v>
      </c>
      <c r="O1136">
        <v>4.81776872764649E-3</v>
      </c>
      <c r="P1136">
        <v>1</v>
      </c>
      <c r="Q1136">
        <v>0.4</v>
      </c>
      <c r="R1136">
        <v>0.01</v>
      </c>
      <c r="S1136" s="7" t="s">
        <v>13</v>
      </c>
      <c r="T1136" s="7" t="s">
        <v>14</v>
      </c>
      <c r="U1136" s="7" t="s">
        <v>13</v>
      </c>
      <c r="V1136" s="7" t="s">
        <v>15</v>
      </c>
      <c r="W1136" s="7" t="s">
        <v>13</v>
      </c>
      <c r="X1136" s="7" t="s">
        <v>16</v>
      </c>
      <c r="Y1136">
        <v>0.05</v>
      </c>
      <c r="Z1136">
        <v>0.2</v>
      </c>
      <c r="AA1136">
        <v>0.5</v>
      </c>
      <c r="AB1136">
        <v>0.59861605757320102</v>
      </c>
    </row>
    <row r="1137" spans="1:28" x14ac:dyDescent="0.25">
      <c r="A1137">
        <v>1782</v>
      </c>
      <c r="B1137" s="7" t="s">
        <v>154</v>
      </c>
      <c r="C1137" s="7" t="s">
        <v>147</v>
      </c>
      <c r="D1137">
        <v>0.94</v>
      </c>
      <c r="E1137">
        <v>4.56649178327455E-3</v>
      </c>
      <c r="F1137">
        <v>-3.4842618231482701E-4</v>
      </c>
      <c r="G1137">
        <v>1.9651573817685099E-2</v>
      </c>
      <c r="H1137">
        <v>1.3623545478734901E-6</v>
      </c>
      <c r="I1137">
        <v>1</v>
      </c>
      <c r="J1137">
        <v>1</v>
      </c>
      <c r="K1137">
        <v>1</v>
      </c>
      <c r="L1137">
        <v>1.37037468343915E-6</v>
      </c>
      <c r="M1137">
        <v>1.48375535239598E-6</v>
      </c>
      <c r="N1137">
        <v>1.4917754879616401E-6</v>
      </c>
      <c r="O1137">
        <v>1.0883800571218301E-2</v>
      </c>
      <c r="P1137">
        <v>2</v>
      </c>
      <c r="Q1137">
        <v>0.4</v>
      </c>
      <c r="R1137">
        <v>0.02</v>
      </c>
      <c r="S1137" s="7" t="s">
        <v>13</v>
      </c>
      <c r="T1137" s="7" t="s">
        <v>14</v>
      </c>
      <c r="U1137" s="7" t="s">
        <v>13</v>
      </c>
      <c r="V1137" s="7" t="s">
        <v>15</v>
      </c>
      <c r="W1137" s="7" t="s">
        <v>13</v>
      </c>
      <c r="X1137" s="7" t="s">
        <v>16</v>
      </c>
      <c r="Y1137">
        <v>0.4</v>
      </c>
      <c r="Z1137">
        <v>0.6</v>
      </c>
      <c r="AA1137">
        <v>0.05</v>
      </c>
      <c r="AB1137">
        <v>0.193957528620916</v>
      </c>
    </row>
    <row r="1138" spans="1:28" x14ac:dyDescent="0.25">
      <c r="A1138">
        <v>1783</v>
      </c>
      <c r="B1138" s="7" t="s">
        <v>154</v>
      </c>
      <c r="C1138" s="7" t="s">
        <v>147</v>
      </c>
      <c r="D1138">
        <v>0.94499999999999995</v>
      </c>
      <c r="E1138">
        <v>6.7294120626794404E-3</v>
      </c>
      <c r="F1138">
        <v>-6.4812830324815596E-4</v>
      </c>
      <c r="G1138">
        <v>2.9351871696751901E-2</v>
      </c>
      <c r="H1138">
        <v>2.9760352637395098E-6</v>
      </c>
      <c r="I1138">
        <v>1</v>
      </c>
      <c r="J1138">
        <v>1</v>
      </c>
      <c r="K1138">
        <v>1</v>
      </c>
      <c r="L1138">
        <v>2.80784496188333E-6</v>
      </c>
      <c r="M1138">
        <v>3.3961055612108402E-6</v>
      </c>
      <c r="N1138">
        <v>3.2279152593546701E-6</v>
      </c>
      <c r="O1138">
        <v>1.59332568402368E-2</v>
      </c>
      <c r="P1138">
        <v>3</v>
      </c>
      <c r="Q1138">
        <v>0.4</v>
      </c>
      <c r="R1138">
        <v>0.03</v>
      </c>
      <c r="S1138" s="7" t="s">
        <v>13</v>
      </c>
      <c r="T1138" s="7" t="s">
        <v>14</v>
      </c>
      <c r="U1138" s="7" t="s">
        <v>13</v>
      </c>
      <c r="V1138" s="7" t="s">
        <v>15</v>
      </c>
      <c r="W1138" s="7" t="s">
        <v>13</v>
      </c>
      <c r="X1138" s="7" t="s">
        <v>16</v>
      </c>
      <c r="Y1138">
        <v>0.1</v>
      </c>
      <c r="Z1138">
        <v>0.3</v>
      </c>
      <c r="AA1138">
        <v>0.3</v>
      </c>
      <c r="AB1138">
        <v>0.49888966872982898</v>
      </c>
    </row>
    <row r="1139" spans="1:28" x14ac:dyDescent="0.25">
      <c r="A1139">
        <v>1784</v>
      </c>
      <c r="B1139" s="7" t="s">
        <v>154</v>
      </c>
      <c r="C1139" s="7" t="s">
        <v>147</v>
      </c>
      <c r="D1139">
        <v>0.93100000000000005</v>
      </c>
      <c r="E1139">
        <v>2.4236464681038198E-3</v>
      </c>
      <c r="F1139">
        <v>-2.8269520786049901E-4</v>
      </c>
      <c r="G1139">
        <v>9.7173047921394907E-3</v>
      </c>
      <c r="H1139">
        <v>3.8732288091687798E-7</v>
      </c>
      <c r="I1139">
        <v>1</v>
      </c>
      <c r="J1139">
        <v>1</v>
      </c>
      <c r="K1139">
        <v>1</v>
      </c>
      <c r="L1139">
        <v>3.8607594991469298E-7</v>
      </c>
      <c r="M1139">
        <v>4.6723946146416902E-7</v>
      </c>
      <c r="N1139">
        <v>4.6599253046198402E-7</v>
      </c>
      <c r="O1139">
        <v>3.7731180828867602E-3</v>
      </c>
      <c r="P1139">
        <v>4</v>
      </c>
      <c r="Q1139">
        <v>0.5</v>
      </c>
      <c r="R1139">
        <v>0.01</v>
      </c>
      <c r="S1139" s="7" t="s">
        <v>13</v>
      </c>
      <c r="T1139" s="7" t="s">
        <v>14</v>
      </c>
      <c r="U1139" s="7" t="s">
        <v>13</v>
      </c>
      <c r="V1139" s="7" t="s">
        <v>17</v>
      </c>
      <c r="W1139" s="7" t="s">
        <v>13</v>
      </c>
      <c r="X1139" s="7" t="s">
        <v>18</v>
      </c>
      <c r="Y1139">
        <v>0.1</v>
      </c>
      <c r="Z1139">
        <v>0.2</v>
      </c>
      <c r="AA1139">
        <v>0.5</v>
      </c>
      <c r="AB1139">
        <v>0.63311837712183905</v>
      </c>
    </row>
    <row r="1140" spans="1:28" x14ac:dyDescent="0.25">
      <c r="A1140">
        <v>1785</v>
      </c>
      <c r="B1140" s="7" t="s">
        <v>154</v>
      </c>
      <c r="C1140" s="7" t="s">
        <v>147</v>
      </c>
      <c r="D1140">
        <v>0.93500000000000005</v>
      </c>
      <c r="E1140">
        <v>3.2362832981050098E-3</v>
      </c>
      <c r="F1140">
        <v>-3.4258913565738297E-4</v>
      </c>
      <c r="G1140">
        <v>1.9657410864342601E-2</v>
      </c>
      <c r="H1140">
        <v>6.8651920299801297E-7</v>
      </c>
      <c r="I1140">
        <v>1</v>
      </c>
      <c r="J1140">
        <v>1</v>
      </c>
      <c r="K1140">
        <v>1</v>
      </c>
      <c r="L1140">
        <v>6.8934535356985401E-7</v>
      </c>
      <c r="M1140">
        <v>8.0388651886848602E-7</v>
      </c>
      <c r="N1140">
        <v>8.0671266944032695E-7</v>
      </c>
      <c r="O1140">
        <v>9.6343243347392707E-3</v>
      </c>
      <c r="P1140">
        <v>5</v>
      </c>
      <c r="Q1140">
        <v>0.5</v>
      </c>
      <c r="R1140">
        <v>0.02</v>
      </c>
      <c r="S1140" s="7" t="s">
        <v>13</v>
      </c>
      <c r="T1140" s="7" t="s">
        <v>14</v>
      </c>
      <c r="U1140" s="7" t="s">
        <v>13</v>
      </c>
      <c r="V1140" s="7" t="s">
        <v>17</v>
      </c>
      <c r="W1140" s="7" t="s">
        <v>13</v>
      </c>
      <c r="X1140" s="7" t="s">
        <v>18</v>
      </c>
      <c r="Y1140">
        <v>0.35</v>
      </c>
      <c r="Z1140">
        <v>0.5</v>
      </c>
      <c r="AA1140">
        <v>0.1</v>
      </c>
      <c r="AB1140">
        <v>0.26328323400324399</v>
      </c>
    </row>
    <row r="1141" spans="1:28" x14ac:dyDescent="0.25">
      <c r="A1141">
        <v>1786</v>
      </c>
      <c r="B1141" s="7" t="s">
        <v>154</v>
      </c>
      <c r="C1141" s="7" t="s">
        <v>147</v>
      </c>
      <c r="D1141">
        <v>0.93400000000000005</v>
      </c>
      <c r="E1141">
        <v>5.0743672923045397E-3</v>
      </c>
      <c r="F1141">
        <v>-5.3532731540932804E-4</v>
      </c>
      <c r="G1141">
        <v>2.94646726845906E-2</v>
      </c>
      <c r="H1141">
        <v>1.6871217171006E-6</v>
      </c>
      <c r="I1141">
        <v>1</v>
      </c>
      <c r="J1141">
        <v>1</v>
      </c>
      <c r="K1141">
        <v>1</v>
      </c>
      <c r="L1141">
        <v>1.7740860540869201E-6</v>
      </c>
      <c r="M1141">
        <v>1.9736970517239602E-6</v>
      </c>
      <c r="N1141">
        <v>2.06066138871028E-6</v>
      </c>
      <c r="O1141">
        <v>1.3084122769326899E-2</v>
      </c>
      <c r="P1141">
        <v>6</v>
      </c>
      <c r="Q1141">
        <v>0.5</v>
      </c>
      <c r="R1141">
        <v>0.03</v>
      </c>
      <c r="S1141" s="7" t="s">
        <v>13</v>
      </c>
      <c r="T1141" s="7" t="s">
        <v>14</v>
      </c>
      <c r="U1141" s="7" t="s">
        <v>13</v>
      </c>
      <c r="V1141" s="7" t="s">
        <v>17</v>
      </c>
      <c r="W1141" s="7" t="s">
        <v>13</v>
      </c>
      <c r="X1141" s="7" t="s">
        <v>18</v>
      </c>
      <c r="Y1141">
        <v>0.35</v>
      </c>
      <c r="Z1141">
        <v>0.5</v>
      </c>
      <c r="AA1141">
        <v>0.1</v>
      </c>
      <c r="AB1141">
        <v>0.34879206525343198</v>
      </c>
    </row>
    <row r="1142" spans="1:28" x14ac:dyDescent="0.25">
      <c r="A1142">
        <v>1787</v>
      </c>
      <c r="B1142" s="7" t="s">
        <v>154</v>
      </c>
      <c r="C1142" s="7" t="s">
        <v>147</v>
      </c>
      <c r="D1142">
        <v>0.94699999999999995</v>
      </c>
      <c r="E1142">
        <v>3.8304925223249298E-3</v>
      </c>
      <c r="F1142">
        <v>-4.2869680139449498E-4</v>
      </c>
      <c r="G1142">
        <v>3.9571303198605502E-2</v>
      </c>
      <c r="H1142">
        <v>9.7926273127296791E-7</v>
      </c>
      <c r="I1142">
        <v>1</v>
      </c>
      <c r="J1142">
        <v>1</v>
      </c>
      <c r="K1142">
        <v>1</v>
      </c>
      <c r="L1142">
        <v>9.6042845329278999E-7</v>
      </c>
      <c r="M1142">
        <v>1.1630436787988399E-6</v>
      </c>
      <c r="N1142">
        <v>1.1442094008186601E-6</v>
      </c>
      <c r="O1142">
        <v>2.7286599826020001E-2</v>
      </c>
      <c r="P1142">
        <v>7</v>
      </c>
      <c r="Q1142">
        <v>0.5</v>
      </c>
      <c r="R1142">
        <v>0.04</v>
      </c>
      <c r="S1142" s="7" t="s">
        <v>13</v>
      </c>
      <c r="T1142" s="7" t="s">
        <v>14</v>
      </c>
      <c r="U1142" s="7" t="s">
        <v>13</v>
      </c>
      <c r="V1142" s="7" t="s">
        <v>17</v>
      </c>
      <c r="W1142" s="7" t="s">
        <v>13</v>
      </c>
      <c r="X1142" s="7" t="s">
        <v>18</v>
      </c>
      <c r="Y1142">
        <v>0.05</v>
      </c>
      <c r="Z1142">
        <v>0.2</v>
      </c>
      <c r="AA1142">
        <v>0.1</v>
      </c>
      <c r="AB1142">
        <v>0.38837522773044098</v>
      </c>
    </row>
    <row r="1143" spans="1:28" x14ac:dyDescent="0.25">
      <c r="A1143">
        <v>1788</v>
      </c>
      <c r="B1143" s="7" t="s">
        <v>154</v>
      </c>
      <c r="C1143" s="7" t="s">
        <v>147</v>
      </c>
      <c r="D1143">
        <v>0.95899999999999996</v>
      </c>
      <c r="E1143">
        <v>6.13179292689809E-3</v>
      </c>
      <c r="F1143">
        <v>-7.1486336489213803E-4</v>
      </c>
      <c r="G1143">
        <v>5.9285136635107899E-2</v>
      </c>
      <c r="H1143">
        <v>2.4925109438785301E-6</v>
      </c>
      <c r="I1143">
        <v>1</v>
      </c>
      <c r="J1143">
        <v>1</v>
      </c>
      <c r="K1143">
        <v>1</v>
      </c>
      <c r="L1143">
        <v>2.2818412703119499E-6</v>
      </c>
      <c r="M1143">
        <v>3.0035405743434398E-6</v>
      </c>
      <c r="N1143">
        <v>2.7928709007768599E-6</v>
      </c>
      <c r="O1143">
        <v>3.9046364914644902E-2</v>
      </c>
      <c r="P1143">
        <v>8</v>
      </c>
      <c r="Q1143">
        <v>0.5</v>
      </c>
      <c r="R1143">
        <v>0.06</v>
      </c>
      <c r="S1143" s="7" t="s">
        <v>13</v>
      </c>
      <c r="T1143" s="7" t="s">
        <v>14</v>
      </c>
      <c r="U1143" s="7" t="s">
        <v>13</v>
      </c>
      <c r="V1143" s="7" t="s">
        <v>17</v>
      </c>
      <c r="W1143" s="7" t="s">
        <v>13</v>
      </c>
      <c r="X1143" s="7" t="s">
        <v>18</v>
      </c>
      <c r="Y1143">
        <v>0.05</v>
      </c>
      <c r="Z1143">
        <v>0.3</v>
      </c>
      <c r="AA1143">
        <v>0.1</v>
      </c>
      <c r="AB1143">
        <v>0.363205586128588</v>
      </c>
    </row>
    <row r="1144" spans="1:28" x14ac:dyDescent="0.25">
      <c r="A1144">
        <v>1789</v>
      </c>
      <c r="B1144" s="7" t="s">
        <v>154</v>
      </c>
      <c r="C1144" s="7" t="s">
        <v>147</v>
      </c>
      <c r="D1144">
        <v>0.93100000000000005</v>
      </c>
      <c r="E1144">
        <v>9.1472811721437803E-3</v>
      </c>
      <c r="F1144">
        <v>-1.0893212291785E-3</v>
      </c>
      <c r="G1144">
        <v>7.8910678770821405E-2</v>
      </c>
      <c r="H1144">
        <v>5.5370215318725701E-6</v>
      </c>
      <c r="I1144">
        <v>1</v>
      </c>
      <c r="J1144">
        <v>1</v>
      </c>
      <c r="K1144">
        <v>1</v>
      </c>
      <c r="L1144">
        <v>5.6397383958726201E-6</v>
      </c>
      <c r="M1144">
        <v>6.7236422722115299E-6</v>
      </c>
      <c r="N1144">
        <v>6.8263591362115799E-6</v>
      </c>
      <c r="O1144">
        <v>4.8874651974934499E-2</v>
      </c>
      <c r="P1144">
        <v>9</v>
      </c>
      <c r="Q1144">
        <v>0.5</v>
      </c>
      <c r="R1144">
        <v>0.08</v>
      </c>
      <c r="S1144" s="7" t="s">
        <v>13</v>
      </c>
      <c r="T1144" s="7" t="s">
        <v>14</v>
      </c>
      <c r="U1144" s="7" t="s">
        <v>13</v>
      </c>
      <c r="V1144" s="7" t="s">
        <v>17</v>
      </c>
      <c r="W1144" s="7" t="s">
        <v>13</v>
      </c>
      <c r="X1144" s="7" t="s">
        <v>18</v>
      </c>
      <c r="Y1144">
        <v>0.05</v>
      </c>
      <c r="Z1144">
        <v>0.3</v>
      </c>
      <c r="AA1144">
        <v>0.1</v>
      </c>
      <c r="AB1144">
        <v>0.45808340975022099</v>
      </c>
    </row>
    <row r="1145" spans="1:28" x14ac:dyDescent="0.25">
      <c r="A1145">
        <v>1790</v>
      </c>
      <c r="B1145" s="7" t="s">
        <v>154</v>
      </c>
      <c r="C1145" s="7" t="s">
        <v>147</v>
      </c>
      <c r="D1145">
        <v>0.94799999999999995</v>
      </c>
      <c r="E1145">
        <v>1.72941762008861E-3</v>
      </c>
      <c r="F1145">
        <v>-1.57097158568303E-4</v>
      </c>
      <c r="G1145">
        <v>9.8429028414316905E-3</v>
      </c>
      <c r="H1145">
        <v>1.9820547399821299E-7</v>
      </c>
      <c r="I1145">
        <v>1</v>
      </c>
      <c r="J1145">
        <v>1</v>
      </c>
      <c r="K1145">
        <v>1</v>
      </c>
      <c r="L1145">
        <v>1.7795983993836201E-7</v>
      </c>
      <c r="M1145">
        <v>2.2288499122844801E-7</v>
      </c>
      <c r="N1145">
        <v>2.02639357168597E-7</v>
      </c>
      <c r="O1145">
        <v>5.1921841940198903E-3</v>
      </c>
      <c r="P1145">
        <v>10</v>
      </c>
      <c r="Q1145">
        <v>0.6</v>
      </c>
      <c r="R1145">
        <v>0.01</v>
      </c>
      <c r="S1145" s="7" t="s">
        <v>13</v>
      </c>
      <c r="T1145" s="7" t="s">
        <v>14</v>
      </c>
      <c r="U1145" s="7" t="s">
        <v>13</v>
      </c>
      <c r="V1145" s="7" t="s">
        <v>19</v>
      </c>
      <c r="W1145" s="7" t="s">
        <v>13</v>
      </c>
      <c r="X1145" s="7" t="s">
        <v>20</v>
      </c>
      <c r="Y1145">
        <v>0.05</v>
      </c>
      <c r="Z1145">
        <v>0.15</v>
      </c>
      <c r="AA1145">
        <v>0.4</v>
      </c>
      <c r="AB1145">
        <v>0.51769604223915999</v>
      </c>
    </row>
    <row r="1146" spans="1:28" x14ac:dyDescent="0.25">
      <c r="A1146">
        <v>1791</v>
      </c>
      <c r="B1146" s="7" t="s">
        <v>154</v>
      </c>
      <c r="C1146" s="7" t="s">
        <v>147</v>
      </c>
      <c r="D1146">
        <v>0.93400000000000005</v>
      </c>
      <c r="E1146">
        <v>3.1865064295102299E-3</v>
      </c>
      <c r="F1146">
        <v>-3.4903881497466498E-4</v>
      </c>
      <c r="G1146">
        <v>1.9650961185025299E-2</v>
      </c>
      <c r="H1146">
        <v>6.7243484516779701E-7</v>
      </c>
      <c r="I1146">
        <v>1</v>
      </c>
      <c r="J1146">
        <v>1</v>
      </c>
      <c r="K1146">
        <v>1</v>
      </c>
      <c r="L1146">
        <v>6.7452935696307396E-7</v>
      </c>
      <c r="M1146">
        <v>7.9426293952671599E-7</v>
      </c>
      <c r="N1146">
        <v>7.9635745132199199E-7</v>
      </c>
      <c r="O1146">
        <v>7.7869538267892197E-3</v>
      </c>
      <c r="P1146">
        <v>11</v>
      </c>
      <c r="Q1146">
        <v>0.6</v>
      </c>
      <c r="R1146">
        <v>0.02</v>
      </c>
      <c r="S1146" s="7" t="s">
        <v>13</v>
      </c>
      <c r="T1146" s="7" t="s">
        <v>14</v>
      </c>
      <c r="U1146" s="7" t="s">
        <v>13</v>
      </c>
      <c r="V1146" s="7" t="s">
        <v>19</v>
      </c>
      <c r="W1146" s="7" t="s">
        <v>13</v>
      </c>
      <c r="X1146" s="7" t="s">
        <v>20</v>
      </c>
      <c r="Y1146">
        <v>0.2</v>
      </c>
      <c r="Z1146">
        <v>0.3</v>
      </c>
      <c r="AA1146">
        <v>0.3</v>
      </c>
      <c r="AB1146">
        <v>0.533757258008007</v>
      </c>
    </row>
    <row r="1147" spans="1:28" x14ac:dyDescent="0.25">
      <c r="A1147">
        <v>1792</v>
      </c>
      <c r="B1147" s="7" t="s">
        <v>154</v>
      </c>
      <c r="C1147" s="7" t="s">
        <v>147</v>
      </c>
      <c r="D1147">
        <v>0.94299999999999995</v>
      </c>
      <c r="E1147">
        <v>4.2720420523749501E-3</v>
      </c>
      <c r="F1147">
        <v>-4.3313551921784203E-4</v>
      </c>
      <c r="G1147">
        <v>2.95668644807821E-2</v>
      </c>
      <c r="H1147">
        <v>1.2118711438090601E-6</v>
      </c>
      <c r="I1147">
        <v>1</v>
      </c>
      <c r="J1147">
        <v>1</v>
      </c>
      <c r="K1147">
        <v>1</v>
      </c>
      <c r="L1147">
        <v>1.17098816379956E-6</v>
      </c>
      <c r="M1147">
        <v>1.3994775218171699E-6</v>
      </c>
      <c r="N1147">
        <v>1.3585945418076701E-6</v>
      </c>
      <c r="O1147">
        <v>1.4138416520781001E-2</v>
      </c>
      <c r="P1147">
        <v>12</v>
      </c>
      <c r="Q1147">
        <v>0.6</v>
      </c>
      <c r="R1147">
        <v>0.03</v>
      </c>
      <c r="S1147" s="7" t="s">
        <v>13</v>
      </c>
      <c r="T1147" s="7" t="s">
        <v>14</v>
      </c>
      <c r="U1147" s="7" t="s">
        <v>13</v>
      </c>
      <c r="V1147" s="7" t="s">
        <v>19</v>
      </c>
      <c r="W1147" s="7" t="s">
        <v>13</v>
      </c>
      <c r="X1147" s="7" t="s">
        <v>20</v>
      </c>
      <c r="Y1147">
        <v>0.1</v>
      </c>
      <c r="Z1147">
        <v>0.3</v>
      </c>
      <c r="AA1147">
        <v>0.3</v>
      </c>
      <c r="AB1147">
        <v>0.470430834585227</v>
      </c>
    </row>
    <row r="1148" spans="1:28" x14ac:dyDescent="0.25">
      <c r="A1148">
        <v>1793</v>
      </c>
      <c r="B1148" s="7" t="s">
        <v>154</v>
      </c>
      <c r="C1148" s="7" t="s">
        <v>147</v>
      </c>
      <c r="D1148">
        <v>0.95599999999999996</v>
      </c>
      <c r="E1148">
        <v>4.4952626795321396E-3</v>
      </c>
      <c r="F1148">
        <v>-4.4684440718047001E-4</v>
      </c>
      <c r="G1148">
        <v>3.9553155592819501E-2</v>
      </c>
      <c r="H1148">
        <v>1.3503603512774201E-6</v>
      </c>
      <c r="I1148">
        <v>1</v>
      </c>
      <c r="J1148">
        <v>1</v>
      </c>
      <c r="K1148">
        <v>1</v>
      </c>
      <c r="L1148">
        <v>1.2361227464617601E-6</v>
      </c>
      <c r="M1148">
        <v>1.5500302755058801E-6</v>
      </c>
      <c r="N1148">
        <v>1.43579267069022E-6</v>
      </c>
      <c r="O1148">
        <v>2.14730058528225E-2</v>
      </c>
      <c r="P1148">
        <v>13</v>
      </c>
      <c r="Q1148">
        <v>0.6</v>
      </c>
      <c r="R1148">
        <v>0.04</v>
      </c>
      <c r="S1148" s="7" t="s">
        <v>13</v>
      </c>
      <c r="T1148" s="7" t="s">
        <v>14</v>
      </c>
      <c r="U1148" s="7" t="s">
        <v>13</v>
      </c>
      <c r="V1148" s="7" t="s">
        <v>19</v>
      </c>
      <c r="W1148" s="7" t="s">
        <v>13</v>
      </c>
      <c r="X1148" s="7" t="s">
        <v>20</v>
      </c>
      <c r="Y1148">
        <v>0.1</v>
      </c>
      <c r="Z1148">
        <v>0.3</v>
      </c>
      <c r="AA1148">
        <v>0.2</v>
      </c>
      <c r="AB1148">
        <v>0.41885705900308901</v>
      </c>
    </row>
    <row r="1149" spans="1:28" x14ac:dyDescent="0.25">
      <c r="A1149">
        <v>1794</v>
      </c>
      <c r="B1149" s="7" t="s">
        <v>154</v>
      </c>
      <c r="C1149" s="7" t="s">
        <v>147</v>
      </c>
      <c r="D1149">
        <v>0.95599999999999996</v>
      </c>
      <c r="E1149">
        <v>4.5910780472761901E-3</v>
      </c>
      <c r="F1149">
        <v>-4.6409070003986799E-4</v>
      </c>
      <c r="G1149">
        <v>5.9535909299959999E-2</v>
      </c>
      <c r="H1149">
        <v>1.4157541938144099E-6</v>
      </c>
      <c r="I1149">
        <v>1</v>
      </c>
      <c r="J1149">
        <v>1</v>
      </c>
      <c r="K1149">
        <v>1</v>
      </c>
      <c r="L1149">
        <v>1.29716623220584E-6</v>
      </c>
      <c r="M1149">
        <v>1.6311343716778999E-6</v>
      </c>
      <c r="N1149">
        <v>1.51254641006933E-6</v>
      </c>
      <c r="O1149">
        <v>3.7507261337206999E-2</v>
      </c>
      <c r="P1149">
        <v>14</v>
      </c>
      <c r="Q1149">
        <v>0.6</v>
      </c>
      <c r="R1149">
        <v>0.06</v>
      </c>
      <c r="S1149" s="7" t="s">
        <v>13</v>
      </c>
      <c r="T1149" s="7" t="s">
        <v>14</v>
      </c>
      <c r="U1149" s="7" t="s">
        <v>13</v>
      </c>
      <c r="V1149" s="7" t="s">
        <v>19</v>
      </c>
      <c r="W1149" s="7" t="s">
        <v>13</v>
      </c>
      <c r="X1149" s="7" t="s">
        <v>20</v>
      </c>
      <c r="Y1149">
        <v>0.1</v>
      </c>
      <c r="Z1149">
        <v>0.3</v>
      </c>
      <c r="AA1149">
        <v>0.05</v>
      </c>
      <c r="AB1149">
        <v>0.36707115292703102</v>
      </c>
    </row>
    <row r="1150" spans="1:28" x14ac:dyDescent="0.25">
      <c r="A1150">
        <v>1795</v>
      </c>
      <c r="B1150" s="7" t="s">
        <v>154</v>
      </c>
      <c r="C1150" s="7" t="s">
        <v>147</v>
      </c>
      <c r="D1150">
        <v>0.94899999999999995</v>
      </c>
      <c r="E1150">
        <v>6.2011113829168003E-3</v>
      </c>
      <c r="F1150">
        <v>-6.7173035624609495E-4</v>
      </c>
      <c r="G1150">
        <v>7.9328269643754099E-2</v>
      </c>
      <c r="H1150">
        <v>2.5887881461433799E-6</v>
      </c>
      <c r="I1150">
        <v>1</v>
      </c>
      <c r="J1150">
        <v>1</v>
      </c>
      <c r="K1150">
        <v>1</v>
      </c>
      <c r="L1150">
        <v>2.5084871848279801E-6</v>
      </c>
      <c r="M1150">
        <v>3.0400098176458902E-6</v>
      </c>
      <c r="N1150">
        <v>2.9597088563304798E-6</v>
      </c>
      <c r="O1150">
        <v>5.12876178134163E-2</v>
      </c>
      <c r="P1150">
        <v>15</v>
      </c>
      <c r="Q1150">
        <v>0.6</v>
      </c>
      <c r="R1150">
        <v>0.08</v>
      </c>
      <c r="S1150" s="7" t="s">
        <v>13</v>
      </c>
      <c r="T1150" s="7" t="s">
        <v>14</v>
      </c>
      <c r="U1150" s="7" t="s">
        <v>13</v>
      </c>
      <c r="V1150" s="7" t="s">
        <v>19</v>
      </c>
      <c r="W1150" s="7" t="s">
        <v>13</v>
      </c>
      <c r="X1150" s="7" t="s">
        <v>20</v>
      </c>
      <c r="Y1150">
        <v>0.05</v>
      </c>
      <c r="Z1150">
        <v>0.3</v>
      </c>
      <c r="AA1150">
        <v>0.05</v>
      </c>
      <c r="AB1150">
        <v>0.38873854457141199</v>
      </c>
    </row>
    <row r="1151" spans="1:28" x14ac:dyDescent="0.25">
      <c r="A1151">
        <v>1796</v>
      </c>
      <c r="B1151" s="7" t="s">
        <v>154</v>
      </c>
      <c r="C1151" s="7" t="s">
        <v>147</v>
      </c>
      <c r="D1151">
        <v>0.94499999999999995</v>
      </c>
      <c r="E1151">
        <v>9.1980172229241802E-3</v>
      </c>
      <c r="F1151">
        <v>-9.864130812048239E-4</v>
      </c>
      <c r="G1151">
        <v>9.9013586918795096E-2</v>
      </c>
      <c r="H1151">
        <v>5.6423567819234804E-6</v>
      </c>
      <c r="I1151">
        <v>1</v>
      </c>
      <c r="J1151">
        <v>1</v>
      </c>
      <c r="K1151">
        <v>1</v>
      </c>
      <c r="L1151">
        <v>5.3639674471335203E-6</v>
      </c>
      <c r="M1151">
        <v>6.6153675486954799E-6</v>
      </c>
      <c r="N1151">
        <v>6.3369782139055097E-6</v>
      </c>
      <c r="O1151">
        <v>6.03859356276059E-2</v>
      </c>
      <c r="P1151">
        <v>16</v>
      </c>
      <c r="Q1151">
        <v>0.6</v>
      </c>
      <c r="R1151">
        <v>0.1</v>
      </c>
      <c r="S1151" s="7" t="s">
        <v>13</v>
      </c>
      <c r="T1151" s="7" t="s">
        <v>14</v>
      </c>
      <c r="U1151" s="7" t="s">
        <v>13</v>
      </c>
      <c r="V1151" s="7" t="s">
        <v>19</v>
      </c>
      <c r="W1151" s="7" t="s">
        <v>13</v>
      </c>
      <c r="X1151" s="7" t="s">
        <v>20</v>
      </c>
      <c r="Y1151">
        <v>0.05</v>
      </c>
      <c r="Z1151">
        <v>0.3</v>
      </c>
      <c r="AA1151">
        <v>0.05</v>
      </c>
      <c r="AB1151">
        <v>0.48216255312589801</v>
      </c>
    </row>
    <row r="1152" spans="1:28" x14ac:dyDescent="0.25">
      <c r="A1152">
        <v>1797</v>
      </c>
      <c r="B1152" s="7" t="s">
        <v>154</v>
      </c>
      <c r="C1152" s="7" t="s">
        <v>147</v>
      </c>
      <c r="D1152">
        <v>0.95099999999999996</v>
      </c>
      <c r="E1152">
        <v>1.10802207646168E-2</v>
      </c>
      <c r="F1152">
        <v>-1.3992330522159099E-3</v>
      </c>
      <c r="G1152">
        <v>0.123600766947784</v>
      </c>
      <c r="H1152">
        <v>8.1888638120132604E-6</v>
      </c>
      <c r="I1152">
        <v>1</v>
      </c>
      <c r="J1152">
        <v>1</v>
      </c>
      <c r="K1152">
        <v>1</v>
      </c>
      <c r="L1152">
        <v>7.8081830315134807E-6</v>
      </c>
      <c r="M1152">
        <v>1.01467169464267E-5</v>
      </c>
      <c r="N1152">
        <v>9.76603616592692E-6</v>
      </c>
      <c r="O1152">
        <v>7.1718132926323203E-2</v>
      </c>
      <c r="P1152">
        <v>17</v>
      </c>
      <c r="Q1152">
        <v>0.6</v>
      </c>
      <c r="R1152">
        <v>0.125</v>
      </c>
      <c r="S1152" s="7" t="s">
        <v>13</v>
      </c>
      <c r="T1152" s="7" t="s">
        <v>14</v>
      </c>
      <c r="U1152" s="7" t="s">
        <v>13</v>
      </c>
      <c r="V1152" s="7" t="s">
        <v>19</v>
      </c>
      <c r="W1152" s="7" t="s">
        <v>13</v>
      </c>
      <c r="X1152" s="7" t="s">
        <v>20</v>
      </c>
      <c r="Y1152">
        <v>0.05</v>
      </c>
      <c r="Z1152">
        <v>0.4</v>
      </c>
      <c r="AA1152">
        <v>0.05</v>
      </c>
      <c r="AB1152">
        <v>0.43469558103975903</v>
      </c>
    </row>
    <row r="1153" spans="1:28" x14ac:dyDescent="0.25">
      <c r="A1153">
        <v>1798</v>
      </c>
      <c r="B1153" s="7" t="s">
        <v>154</v>
      </c>
      <c r="C1153" s="7" t="s">
        <v>147</v>
      </c>
      <c r="D1153">
        <v>0.93799999999999994</v>
      </c>
      <c r="E1153">
        <v>1.17015025556603E-2</v>
      </c>
      <c r="F1153">
        <v>-1.3461754857072199E-3</v>
      </c>
      <c r="G1153">
        <v>0.14865382451429299</v>
      </c>
      <c r="H1153">
        <v>9.1756813519042397E-6</v>
      </c>
      <c r="I1153">
        <v>1</v>
      </c>
      <c r="J1153">
        <v>1</v>
      </c>
      <c r="K1153">
        <v>1</v>
      </c>
      <c r="L1153">
        <v>9.4214595208158994E-6</v>
      </c>
      <c r="M1153">
        <v>1.09878697902233E-5</v>
      </c>
      <c r="N1153">
        <v>1.1233647959135E-5</v>
      </c>
      <c r="O1153">
        <v>9.275572899923E-2</v>
      </c>
      <c r="P1153">
        <v>18</v>
      </c>
      <c r="Q1153">
        <v>0.6</v>
      </c>
      <c r="R1153">
        <v>0.15</v>
      </c>
      <c r="S1153" s="7" t="s">
        <v>13</v>
      </c>
      <c r="T1153" s="7" t="s">
        <v>14</v>
      </c>
      <c r="U1153" s="7" t="s">
        <v>13</v>
      </c>
      <c r="V1153" s="7" t="s">
        <v>19</v>
      </c>
      <c r="W1153" s="7" t="s">
        <v>13</v>
      </c>
      <c r="X1153" s="7" t="s">
        <v>20</v>
      </c>
      <c r="Y1153">
        <v>0.01</v>
      </c>
      <c r="Z1153">
        <v>0.4</v>
      </c>
      <c r="AA1153">
        <v>0.01</v>
      </c>
      <c r="AB1153">
        <v>0.42009388525159602</v>
      </c>
    </row>
    <row r="1154" spans="1:28" x14ac:dyDescent="0.25">
      <c r="A1154">
        <v>1799</v>
      </c>
      <c r="B1154" s="7" t="s">
        <v>154</v>
      </c>
      <c r="C1154" s="7" t="s">
        <v>147</v>
      </c>
      <c r="D1154">
        <v>0.93400000000000005</v>
      </c>
      <c r="E1154">
        <v>2.4315999510197599E-3</v>
      </c>
      <c r="F1154">
        <v>-1.8951328636356501E-4</v>
      </c>
      <c r="G1154">
        <v>9.8104867136364696E-3</v>
      </c>
      <c r="H1154">
        <v>3.8635071493090801E-7</v>
      </c>
      <c r="I1154">
        <v>1</v>
      </c>
      <c r="J1154">
        <v>1</v>
      </c>
      <c r="K1154">
        <v>1</v>
      </c>
      <c r="L1154">
        <v>4.0022534247246701E-7</v>
      </c>
      <c r="M1154">
        <v>4.22266000639227E-7</v>
      </c>
      <c r="N1154">
        <v>4.3614062818078599E-7</v>
      </c>
      <c r="O1154">
        <v>4.8353529756277403E-3</v>
      </c>
      <c r="P1154">
        <v>19</v>
      </c>
      <c r="Q1154">
        <v>0.4</v>
      </c>
      <c r="R1154">
        <v>0.01</v>
      </c>
      <c r="S1154" s="7" t="s">
        <v>21</v>
      </c>
      <c r="T1154" s="7" t="s">
        <v>22</v>
      </c>
      <c r="U1154" s="7" t="s">
        <v>21</v>
      </c>
      <c r="V1154" s="7" t="s">
        <v>23</v>
      </c>
      <c r="W1154" s="7" t="s">
        <v>21</v>
      </c>
      <c r="X1154" s="7" t="s">
        <v>24</v>
      </c>
      <c r="Y1154">
        <v>0.5</v>
      </c>
      <c r="Z1154">
        <v>0.6</v>
      </c>
      <c r="AA1154">
        <v>0.05</v>
      </c>
      <c r="AB1154">
        <v>0.19841911740467</v>
      </c>
    </row>
    <row r="1155" spans="1:28" x14ac:dyDescent="0.25">
      <c r="A1155">
        <v>1800</v>
      </c>
      <c r="B1155" s="7" t="s">
        <v>154</v>
      </c>
      <c r="C1155" s="7" t="s">
        <v>147</v>
      </c>
      <c r="D1155">
        <v>0.93200000000000005</v>
      </c>
      <c r="E1155">
        <v>5.4438357282326896E-3</v>
      </c>
      <c r="F1155">
        <v>-4.5346264610631902E-4</v>
      </c>
      <c r="G1155">
        <v>1.9546537353893698E-2</v>
      </c>
      <c r="H1155">
        <v>1.9487696824861201E-6</v>
      </c>
      <c r="I1155">
        <v>1</v>
      </c>
      <c r="J1155">
        <v>1</v>
      </c>
      <c r="K1155">
        <v>1</v>
      </c>
      <c r="L1155">
        <v>2.0135502511954898E-6</v>
      </c>
      <c r="M1155">
        <v>2.15439805389986E-6</v>
      </c>
      <c r="N1155">
        <v>2.2191786226092399E-6</v>
      </c>
      <c r="O1155">
        <v>1.07804099168845E-2</v>
      </c>
      <c r="P1155">
        <v>20</v>
      </c>
      <c r="Q1155">
        <v>0.4</v>
      </c>
      <c r="R1155">
        <v>0.02</v>
      </c>
      <c r="S1155" s="7" t="s">
        <v>21</v>
      </c>
      <c r="T1155" s="7" t="s">
        <v>22</v>
      </c>
      <c r="U1155" s="7" t="s">
        <v>21</v>
      </c>
      <c r="V1155" s="7" t="s">
        <v>23</v>
      </c>
      <c r="W1155" s="7" t="s">
        <v>21</v>
      </c>
      <c r="X1155" s="7" t="s">
        <v>24</v>
      </c>
      <c r="Y1155">
        <v>0.05</v>
      </c>
      <c r="Z1155">
        <v>0.2</v>
      </c>
      <c r="AA1155">
        <v>0.4</v>
      </c>
      <c r="AB1155">
        <v>0.58884234920553602</v>
      </c>
    </row>
    <row r="1156" spans="1:28" x14ac:dyDescent="0.25">
      <c r="A1156">
        <v>1801</v>
      </c>
      <c r="B1156" s="7" t="s">
        <v>154</v>
      </c>
      <c r="C1156" s="7" t="s">
        <v>147</v>
      </c>
      <c r="D1156">
        <v>0.94699999999999995</v>
      </c>
      <c r="E1156">
        <v>6.9195519612746496E-3</v>
      </c>
      <c r="F1156">
        <v>-5.8822598170655302E-4</v>
      </c>
      <c r="G1156">
        <v>2.94117740182935E-2</v>
      </c>
      <c r="H1156">
        <v>3.1498186540940601E-6</v>
      </c>
      <c r="I1156">
        <v>1</v>
      </c>
      <c r="J1156">
        <v>1</v>
      </c>
      <c r="K1156">
        <v>1</v>
      </c>
      <c r="L1156">
        <v>2.8820828752085901E-6</v>
      </c>
      <c r="M1156">
        <v>3.4958284596486998E-6</v>
      </c>
      <c r="N1156">
        <v>3.2280926807632298E-6</v>
      </c>
      <c r="O1156">
        <v>1.7576766741799699E-2</v>
      </c>
      <c r="P1156">
        <v>21</v>
      </c>
      <c r="Q1156">
        <v>0.4</v>
      </c>
      <c r="R1156">
        <v>0.03</v>
      </c>
      <c r="S1156" s="7" t="s">
        <v>21</v>
      </c>
      <c r="T1156" s="7" t="s">
        <v>22</v>
      </c>
      <c r="U1156" s="7" t="s">
        <v>21</v>
      </c>
      <c r="V1156" s="7" t="s">
        <v>23</v>
      </c>
      <c r="W1156" s="7" t="s">
        <v>21</v>
      </c>
      <c r="X1156" s="7" t="s">
        <v>24</v>
      </c>
      <c r="Y1156">
        <v>0.05</v>
      </c>
      <c r="Z1156">
        <v>0.2</v>
      </c>
      <c r="AA1156">
        <v>0.3</v>
      </c>
      <c r="AB1156">
        <v>0.564728973139068</v>
      </c>
    </row>
    <row r="1157" spans="1:28" x14ac:dyDescent="0.25">
      <c r="A1157">
        <v>1802</v>
      </c>
      <c r="B1157" s="7" t="s">
        <v>154</v>
      </c>
      <c r="C1157" s="7" t="s">
        <v>147</v>
      </c>
      <c r="D1157">
        <v>0.94599999999999995</v>
      </c>
      <c r="E1157">
        <v>1.6301692286977299E-3</v>
      </c>
      <c r="F1157">
        <v>-1.7190356241299901E-4</v>
      </c>
      <c r="G1157">
        <v>9.8280964375869698E-3</v>
      </c>
      <c r="H1157">
        <v>1.7606694994982599E-7</v>
      </c>
      <c r="I1157">
        <v>1</v>
      </c>
      <c r="J1157">
        <v>1</v>
      </c>
      <c r="K1157">
        <v>1</v>
      </c>
      <c r="L1157">
        <v>1.6695276581256601E-7</v>
      </c>
      <c r="M1157">
        <v>2.0561778472010601E-7</v>
      </c>
      <c r="N1157">
        <v>1.9650360058284599E-7</v>
      </c>
      <c r="O1157">
        <v>5.1677352648816103E-3</v>
      </c>
      <c r="P1157">
        <v>22</v>
      </c>
      <c r="Q1157">
        <v>0.5</v>
      </c>
      <c r="R1157">
        <v>0.01</v>
      </c>
      <c r="S1157" s="7" t="s">
        <v>21</v>
      </c>
      <c r="T1157" s="7" t="s">
        <v>25</v>
      </c>
      <c r="U1157" s="7" t="s">
        <v>21</v>
      </c>
      <c r="V1157" s="7" t="s">
        <v>26</v>
      </c>
      <c r="W1157" s="7" t="s">
        <v>21</v>
      </c>
      <c r="X1157" s="7" t="s">
        <v>27</v>
      </c>
      <c r="Y1157">
        <v>0.05</v>
      </c>
      <c r="Z1157">
        <v>0.15</v>
      </c>
      <c r="AA1157">
        <v>0.4</v>
      </c>
      <c r="AB1157">
        <v>0.517057060774888</v>
      </c>
    </row>
    <row r="1158" spans="1:28" x14ac:dyDescent="0.25">
      <c r="A1158">
        <v>1803</v>
      </c>
      <c r="B1158" s="7" t="s">
        <v>154</v>
      </c>
      <c r="C1158" s="7" t="s">
        <v>147</v>
      </c>
      <c r="D1158">
        <v>0.94199999999999995</v>
      </c>
      <c r="E1158">
        <v>4.0513680129318002E-3</v>
      </c>
      <c r="F1158">
        <v>-4.0287249056058101E-4</v>
      </c>
      <c r="G1158">
        <v>1.9597127509439399E-2</v>
      </c>
      <c r="H1158">
        <v>1.07476370289721E-6</v>
      </c>
      <c r="I1158">
        <v>1</v>
      </c>
      <c r="J1158">
        <v>1</v>
      </c>
      <c r="K1158">
        <v>1</v>
      </c>
      <c r="L1158">
        <v>1.0875932556065101E-6</v>
      </c>
      <c r="M1158">
        <v>1.23706994654769E-6</v>
      </c>
      <c r="N1158">
        <v>1.249899499257E-6</v>
      </c>
      <c r="O1158">
        <v>8.8879841030940591E-3</v>
      </c>
      <c r="P1158">
        <v>23</v>
      </c>
      <c r="Q1158">
        <v>0.5</v>
      </c>
      <c r="R1158">
        <v>0.02</v>
      </c>
      <c r="S1158" s="7" t="s">
        <v>21</v>
      </c>
      <c r="T1158" s="7" t="s">
        <v>25</v>
      </c>
      <c r="U1158" s="7" t="s">
        <v>21</v>
      </c>
      <c r="V1158" s="7" t="s">
        <v>26</v>
      </c>
      <c r="W1158" s="7" t="s">
        <v>21</v>
      </c>
      <c r="X1158" s="7" t="s">
        <v>27</v>
      </c>
      <c r="Y1158">
        <v>0.45</v>
      </c>
      <c r="Z1158">
        <v>0.6</v>
      </c>
      <c r="AA1158">
        <v>0.05</v>
      </c>
      <c r="AB1158">
        <v>0.22576407704329801</v>
      </c>
    </row>
    <row r="1159" spans="1:28" x14ac:dyDescent="0.25">
      <c r="A1159">
        <v>1804</v>
      </c>
      <c r="B1159" s="7" t="s">
        <v>154</v>
      </c>
      <c r="C1159" s="7" t="s">
        <v>147</v>
      </c>
      <c r="D1159">
        <v>0.95299999999999996</v>
      </c>
      <c r="E1159">
        <v>4.3717659292563903E-3</v>
      </c>
      <c r="F1159">
        <v>-4.4856708649453498E-4</v>
      </c>
      <c r="G1159">
        <v>2.9551432913505499E-2</v>
      </c>
      <c r="H1159">
        <v>1.2644996341308E-6</v>
      </c>
      <c r="I1159">
        <v>1</v>
      </c>
      <c r="J1159">
        <v>1</v>
      </c>
      <c r="K1159">
        <v>1</v>
      </c>
      <c r="L1159">
        <v>1.1874624316290499E-6</v>
      </c>
      <c r="M1159">
        <v>1.4657120652169999E-6</v>
      </c>
      <c r="N1159">
        <v>1.3886748627152501E-6</v>
      </c>
      <c r="O1159">
        <v>1.5886698750905402E-2</v>
      </c>
      <c r="P1159">
        <v>24</v>
      </c>
      <c r="Q1159">
        <v>0.5</v>
      </c>
      <c r="R1159">
        <v>0.03</v>
      </c>
      <c r="S1159" s="7" t="s">
        <v>21</v>
      </c>
      <c r="T1159" s="7" t="s">
        <v>25</v>
      </c>
      <c r="U1159" s="7" t="s">
        <v>21</v>
      </c>
      <c r="V1159" s="7" t="s">
        <v>26</v>
      </c>
      <c r="W1159" s="7" t="s">
        <v>21</v>
      </c>
      <c r="X1159" s="7" t="s">
        <v>27</v>
      </c>
      <c r="Y1159">
        <v>0.05</v>
      </c>
      <c r="Z1159">
        <v>0.2</v>
      </c>
      <c r="AA1159">
        <v>0.3</v>
      </c>
      <c r="AB1159">
        <v>0.53032283222132603</v>
      </c>
    </row>
    <row r="1160" spans="1:28" x14ac:dyDescent="0.25">
      <c r="A1160">
        <v>1805</v>
      </c>
      <c r="B1160" s="7" t="s">
        <v>154</v>
      </c>
      <c r="C1160" s="7" t="s">
        <v>147</v>
      </c>
      <c r="D1160">
        <v>0.94699999999999995</v>
      </c>
      <c r="E1160">
        <v>6.0837348528120999E-3</v>
      </c>
      <c r="F1160">
        <v>-5.8759275789185903E-4</v>
      </c>
      <c r="G1160">
        <v>3.9412407242108101E-2</v>
      </c>
      <c r="H1160">
        <v>2.4308184004184401E-6</v>
      </c>
      <c r="I1160">
        <v>1</v>
      </c>
      <c r="J1160">
        <v>1</v>
      </c>
      <c r="K1160">
        <v>1</v>
      </c>
      <c r="L1160">
        <v>2.35749144663617E-6</v>
      </c>
      <c r="M1160">
        <v>2.7760836495454001E-6</v>
      </c>
      <c r="N1160">
        <v>2.70275669576313E-6</v>
      </c>
      <c r="O1160">
        <v>2.05732050563142E-2</v>
      </c>
      <c r="P1160">
        <v>25</v>
      </c>
      <c r="Q1160">
        <v>0.5</v>
      </c>
      <c r="R1160">
        <v>0.04</v>
      </c>
      <c r="S1160" s="7" t="s">
        <v>21</v>
      </c>
      <c r="T1160" s="7" t="s">
        <v>25</v>
      </c>
      <c r="U1160" s="7" t="s">
        <v>21</v>
      </c>
      <c r="V1160" s="7" t="s">
        <v>26</v>
      </c>
      <c r="W1160" s="7" t="s">
        <v>21</v>
      </c>
      <c r="X1160" s="7" t="s">
        <v>27</v>
      </c>
      <c r="Y1160">
        <v>0.3</v>
      </c>
      <c r="Z1160">
        <v>0.5</v>
      </c>
      <c r="AA1160">
        <v>0.05</v>
      </c>
      <c r="AB1160">
        <v>0.28892452774791499</v>
      </c>
    </row>
    <row r="1161" spans="1:28" x14ac:dyDescent="0.25">
      <c r="A1161">
        <v>1806</v>
      </c>
      <c r="B1161" s="7" t="s">
        <v>154</v>
      </c>
      <c r="C1161" s="7" t="s">
        <v>147</v>
      </c>
      <c r="D1161">
        <v>0.93799999999999994</v>
      </c>
      <c r="E1161">
        <v>7.9107470761977192E-3</v>
      </c>
      <c r="F1161">
        <v>-8.1702964730422697E-4</v>
      </c>
      <c r="G1161">
        <v>5.91829703526957E-2</v>
      </c>
      <c r="H1161">
        <v>4.1155672685471997E-6</v>
      </c>
      <c r="I1161">
        <v>1</v>
      </c>
      <c r="J1161">
        <v>1</v>
      </c>
      <c r="K1161">
        <v>1</v>
      </c>
      <c r="L1161">
        <v>4.1441246919259499E-6</v>
      </c>
      <c r="M1161">
        <v>4.7831047131212702E-6</v>
      </c>
      <c r="N1161">
        <v>4.8116621365000204E-6</v>
      </c>
      <c r="O1161">
        <v>3.3636258863251702E-2</v>
      </c>
      <c r="P1161">
        <v>26</v>
      </c>
      <c r="Q1161">
        <v>0.5</v>
      </c>
      <c r="R1161">
        <v>0.06</v>
      </c>
      <c r="S1161" s="7" t="s">
        <v>21</v>
      </c>
      <c r="T1161" s="7" t="s">
        <v>25</v>
      </c>
      <c r="U1161" s="7" t="s">
        <v>21</v>
      </c>
      <c r="V1161" s="7" t="s">
        <v>26</v>
      </c>
      <c r="W1161" s="7" t="s">
        <v>21</v>
      </c>
      <c r="X1161" s="7" t="s">
        <v>27</v>
      </c>
      <c r="Y1161">
        <v>0.2</v>
      </c>
      <c r="Z1161">
        <v>0.5</v>
      </c>
      <c r="AA1161">
        <v>0.05</v>
      </c>
      <c r="AB1161">
        <v>0.28154610295860799</v>
      </c>
    </row>
    <row r="1162" spans="1:28" x14ac:dyDescent="0.25">
      <c r="A1162">
        <v>1807</v>
      </c>
      <c r="B1162" s="7" t="s">
        <v>154</v>
      </c>
      <c r="C1162" s="7" t="s">
        <v>147</v>
      </c>
      <c r="D1162">
        <v>0.94</v>
      </c>
      <c r="E1162">
        <v>8.9935337689865807E-3</v>
      </c>
      <c r="F1162">
        <v>-1.0118437098927101E-3</v>
      </c>
      <c r="G1162">
        <v>7.89881562901074E-2</v>
      </c>
      <c r="H1162">
        <v>5.3289351492901904E-6</v>
      </c>
      <c r="I1162">
        <v>1</v>
      </c>
      <c r="J1162">
        <v>1</v>
      </c>
      <c r="K1162">
        <v>1</v>
      </c>
      <c r="L1162">
        <v>5.4133340124154998E-6</v>
      </c>
      <c r="M1162">
        <v>6.3527628425396202E-6</v>
      </c>
      <c r="N1162">
        <v>6.4371617056649296E-6</v>
      </c>
      <c r="O1162">
        <v>4.8500250622296098E-2</v>
      </c>
      <c r="P1162">
        <v>27</v>
      </c>
      <c r="Q1162">
        <v>0.5</v>
      </c>
      <c r="R1162">
        <v>0.08</v>
      </c>
      <c r="S1162" s="7" t="s">
        <v>21</v>
      </c>
      <c r="T1162" s="7" t="s">
        <v>25</v>
      </c>
      <c r="U1162" s="7" t="s">
        <v>21</v>
      </c>
      <c r="V1162" s="7" t="s">
        <v>26</v>
      </c>
      <c r="W1162" s="7" t="s">
        <v>21</v>
      </c>
      <c r="X1162" s="7" t="s">
        <v>27</v>
      </c>
      <c r="Y1162">
        <v>0.1</v>
      </c>
      <c r="Z1162">
        <v>0.5</v>
      </c>
      <c r="AA1162">
        <v>0.05</v>
      </c>
      <c r="AB1162">
        <v>0.27573740809668401</v>
      </c>
    </row>
    <row r="1163" spans="1:28" x14ac:dyDescent="0.25">
      <c r="A1163">
        <v>1808</v>
      </c>
      <c r="B1163" s="7" t="s">
        <v>154</v>
      </c>
      <c r="C1163" s="7" t="s">
        <v>147</v>
      </c>
      <c r="D1163">
        <v>0.93799999999999994</v>
      </c>
      <c r="E1163">
        <v>1.57036982824851E-3</v>
      </c>
      <c r="F1163">
        <v>-1.9769698935346E-4</v>
      </c>
      <c r="G1163">
        <v>9.8023030106465306E-3</v>
      </c>
      <c r="H1163">
        <v>1.64093738380889E-7</v>
      </c>
      <c r="I1163">
        <v>1</v>
      </c>
      <c r="J1163">
        <v>1</v>
      </c>
      <c r="K1163">
        <v>1</v>
      </c>
      <c r="L1163">
        <v>1.5195619378542999E-7</v>
      </c>
      <c r="M1163">
        <v>2.03177837980311E-7</v>
      </c>
      <c r="N1163">
        <v>1.9104029338485201E-7</v>
      </c>
      <c r="O1163">
        <v>3.9352014953621603E-3</v>
      </c>
      <c r="P1163">
        <v>28</v>
      </c>
      <c r="Q1163">
        <v>0.6</v>
      </c>
      <c r="R1163">
        <v>0.01</v>
      </c>
      <c r="S1163" s="7" t="s">
        <v>21</v>
      </c>
      <c r="T1163" s="7" t="s">
        <v>25</v>
      </c>
      <c r="U1163" s="7" t="s">
        <v>21</v>
      </c>
      <c r="V1163" s="7" t="s">
        <v>28</v>
      </c>
      <c r="W1163" s="7" t="s">
        <v>21</v>
      </c>
      <c r="X1163" s="7" t="s">
        <v>29</v>
      </c>
      <c r="Y1163">
        <v>0.05</v>
      </c>
      <c r="Z1163">
        <v>0.15</v>
      </c>
      <c r="AA1163">
        <v>0.5</v>
      </c>
      <c r="AB1163">
        <v>0.61487551825078801</v>
      </c>
    </row>
    <row r="1164" spans="1:28" x14ac:dyDescent="0.25">
      <c r="A1164">
        <v>1809</v>
      </c>
      <c r="B1164" s="7" t="s">
        <v>154</v>
      </c>
      <c r="C1164" s="7" t="s">
        <v>147</v>
      </c>
      <c r="D1164">
        <v>0.94199999999999995</v>
      </c>
      <c r="E1164">
        <v>3.3401246464309499E-3</v>
      </c>
      <c r="F1164">
        <v>-4.0418689256609602E-4</v>
      </c>
      <c r="G1164">
        <v>1.9595813107433101E-2</v>
      </c>
      <c r="H1164">
        <v>7.4076090567664404E-7</v>
      </c>
      <c r="I1164">
        <v>1</v>
      </c>
      <c r="J1164">
        <v>1</v>
      </c>
      <c r="K1164">
        <v>1</v>
      </c>
      <c r="L1164">
        <v>7.5289791031606702E-7</v>
      </c>
      <c r="M1164">
        <v>9.0412794979888104E-7</v>
      </c>
      <c r="N1164">
        <v>9.1626495443830403E-7</v>
      </c>
      <c r="O1164">
        <v>7.8646642099545992E-3</v>
      </c>
      <c r="P1164">
        <v>29</v>
      </c>
      <c r="Q1164">
        <v>0.6</v>
      </c>
      <c r="R1164">
        <v>0.02</v>
      </c>
      <c r="S1164" s="7" t="s">
        <v>21</v>
      </c>
      <c r="T1164" s="7" t="s">
        <v>25</v>
      </c>
      <c r="U1164" s="7" t="s">
        <v>21</v>
      </c>
      <c r="V1164" s="7" t="s">
        <v>28</v>
      </c>
      <c r="W1164" s="7" t="s">
        <v>21</v>
      </c>
      <c r="X1164" s="7" t="s">
        <v>29</v>
      </c>
      <c r="Y1164">
        <v>0.01</v>
      </c>
      <c r="Z1164">
        <v>0.15</v>
      </c>
      <c r="AA1164">
        <v>0.5</v>
      </c>
      <c r="AB1164">
        <v>0.66692361994151705</v>
      </c>
    </row>
    <row r="1165" spans="1:28" x14ac:dyDescent="0.25">
      <c r="A1165">
        <v>1810</v>
      </c>
      <c r="B1165" s="7" t="s">
        <v>154</v>
      </c>
      <c r="C1165" s="7" t="s">
        <v>147</v>
      </c>
      <c r="D1165">
        <v>0.93</v>
      </c>
      <c r="E1165">
        <v>3.6039071085521499E-3</v>
      </c>
      <c r="F1165">
        <v>-4.3941482872118299E-4</v>
      </c>
      <c r="G1165">
        <v>2.9560585171278901E-2</v>
      </c>
      <c r="H1165">
        <v>8.5753460800364798E-7</v>
      </c>
      <c r="I1165">
        <v>1</v>
      </c>
      <c r="J1165">
        <v>1</v>
      </c>
      <c r="K1165">
        <v>1</v>
      </c>
      <c r="L1165">
        <v>8.5701445333904805E-7</v>
      </c>
      <c r="M1165">
        <v>1.0506199997037101E-6</v>
      </c>
      <c r="N1165">
        <v>1.0500998450391099E-6</v>
      </c>
      <c r="O1165">
        <v>1.38951326065409E-2</v>
      </c>
      <c r="P1165">
        <v>30</v>
      </c>
      <c r="Q1165">
        <v>0.6</v>
      </c>
      <c r="R1165">
        <v>0.03</v>
      </c>
      <c r="S1165" s="7" t="s">
        <v>21</v>
      </c>
      <c r="T1165" s="7" t="s">
        <v>25</v>
      </c>
      <c r="U1165" s="7" t="s">
        <v>21</v>
      </c>
      <c r="V1165" s="7" t="s">
        <v>28</v>
      </c>
      <c r="W1165" s="7" t="s">
        <v>21</v>
      </c>
      <c r="X1165" s="7" t="s">
        <v>29</v>
      </c>
      <c r="Y1165">
        <v>0.35</v>
      </c>
      <c r="Z1165">
        <v>0.5</v>
      </c>
      <c r="AA1165">
        <v>0.05</v>
      </c>
      <c r="AB1165">
        <v>0.274406312032136</v>
      </c>
    </row>
    <row r="1166" spans="1:28" x14ac:dyDescent="0.25">
      <c r="A1166">
        <v>1811</v>
      </c>
      <c r="B1166" s="7" t="s">
        <v>154</v>
      </c>
      <c r="C1166" s="7" t="s">
        <v>147</v>
      </c>
      <c r="D1166">
        <v>0.94299999999999995</v>
      </c>
      <c r="E1166">
        <v>4.3120319328278697E-3</v>
      </c>
      <c r="F1166">
        <v>-4.5559787178400699E-4</v>
      </c>
      <c r="G1166">
        <v>3.9544402128215903E-2</v>
      </c>
      <c r="H1166">
        <v>1.2310805413698E-6</v>
      </c>
      <c r="I1166">
        <v>1</v>
      </c>
      <c r="J1166">
        <v>1</v>
      </c>
      <c r="K1166">
        <v>1</v>
      </c>
      <c r="L1166">
        <v>1.27250590547947E-6</v>
      </c>
      <c r="M1166">
        <v>1.4386499621439201E-6</v>
      </c>
      <c r="N1166">
        <v>1.4800753262535899E-6</v>
      </c>
      <c r="O1166">
        <v>2.1180453064075899E-2</v>
      </c>
      <c r="P1166">
        <v>31</v>
      </c>
      <c r="Q1166">
        <v>0.6</v>
      </c>
      <c r="R1166">
        <v>0.04</v>
      </c>
      <c r="S1166" s="7" t="s">
        <v>21</v>
      </c>
      <c r="T1166" s="7" t="s">
        <v>25</v>
      </c>
      <c r="U1166" s="7" t="s">
        <v>21</v>
      </c>
      <c r="V1166" s="7" t="s">
        <v>28</v>
      </c>
      <c r="W1166" s="7" t="s">
        <v>21</v>
      </c>
      <c r="X1166" s="7" t="s">
        <v>29</v>
      </c>
      <c r="Y1166">
        <v>0.3</v>
      </c>
      <c r="Z1166">
        <v>0.5</v>
      </c>
      <c r="AA1166">
        <v>0.01</v>
      </c>
      <c r="AB1166">
        <v>0.23081783715997201</v>
      </c>
    </row>
    <row r="1167" spans="1:28" x14ac:dyDescent="0.25">
      <c r="A1167">
        <v>1812</v>
      </c>
      <c r="B1167" s="7" t="s">
        <v>154</v>
      </c>
      <c r="C1167" s="7" t="s">
        <v>147</v>
      </c>
      <c r="D1167">
        <v>0.94399999999999995</v>
      </c>
      <c r="E1167">
        <v>3.7746458028948002E-3</v>
      </c>
      <c r="F1167">
        <v>-5.06291877293982E-4</v>
      </c>
      <c r="G1167">
        <v>5.9493708122705997E-2</v>
      </c>
      <c r="H1167">
        <v>9.6031095409877703E-7</v>
      </c>
      <c r="I1167">
        <v>1</v>
      </c>
      <c r="J1167">
        <v>1</v>
      </c>
      <c r="K1167">
        <v>1</v>
      </c>
      <c r="L1167">
        <v>8.8663577897274395E-7</v>
      </c>
      <c r="M1167">
        <v>1.2166424191126401E-6</v>
      </c>
      <c r="N1167">
        <v>1.14296724398661E-6</v>
      </c>
      <c r="O1167">
        <v>3.7121014129427997E-2</v>
      </c>
      <c r="P1167">
        <v>32</v>
      </c>
      <c r="Q1167">
        <v>0.6</v>
      </c>
      <c r="R1167">
        <v>0.06</v>
      </c>
      <c r="S1167" s="7" t="s">
        <v>21</v>
      </c>
      <c r="T1167" s="7" t="s">
        <v>25</v>
      </c>
      <c r="U1167" s="7" t="s">
        <v>21</v>
      </c>
      <c r="V1167" s="7" t="s">
        <v>28</v>
      </c>
      <c r="W1167" s="7" t="s">
        <v>21</v>
      </c>
      <c r="X1167" s="7" t="s">
        <v>29</v>
      </c>
      <c r="Y1167">
        <v>0.1</v>
      </c>
      <c r="Z1167">
        <v>0.3</v>
      </c>
      <c r="AA1167">
        <v>0.05</v>
      </c>
      <c r="AB1167">
        <v>0.36263303884984599</v>
      </c>
    </row>
    <row r="1168" spans="1:28" x14ac:dyDescent="0.25">
      <c r="A1168">
        <v>1813</v>
      </c>
      <c r="B1168" s="7" t="s">
        <v>154</v>
      </c>
      <c r="C1168" s="7" t="s">
        <v>147</v>
      </c>
      <c r="D1168">
        <v>0.95199999999999996</v>
      </c>
      <c r="E1168">
        <v>5.6767817475343301E-3</v>
      </c>
      <c r="F1168">
        <v>-7.5252908420604897E-4</v>
      </c>
      <c r="G1168">
        <v>7.9247470915793997E-2</v>
      </c>
      <c r="H1168">
        <v>2.1555158733096899E-6</v>
      </c>
      <c r="I1168">
        <v>1</v>
      </c>
      <c r="J1168">
        <v>1</v>
      </c>
      <c r="K1168">
        <v>1</v>
      </c>
      <c r="L1168">
        <v>2.0207166799372801E-6</v>
      </c>
      <c r="M1168">
        <v>2.7218158958856802E-6</v>
      </c>
      <c r="N1168">
        <v>2.5870167025132801E-6</v>
      </c>
      <c r="O1168">
        <v>4.7196051488879801E-2</v>
      </c>
      <c r="P1168">
        <v>33</v>
      </c>
      <c r="Q1168">
        <v>0.6</v>
      </c>
      <c r="R1168">
        <v>0.08</v>
      </c>
      <c r="S1168" s="7" t="s">
        <v>21</v>
      </c>
      <c r="T1168" s="7" t="s">
        <v>25</v>
      </c>
      <c r="U1168" s="7" t="s">
        <v>21</v>
      </c>
      <c r="V1168" s="7" t="s">
        <v>28</v>
      </c>
      <c r="W1168" s="7" t="s">
        <v>21</v>
      </c>
      <c r="X1168" s="7" t="s">
        <v>29</v>
      </c>
      <c r="Y1168">
        <v>0.1</v>
      </c>
      <c r="Z1168">
        <v>0.4</v>
      </c>
      <c r="AA1168">
        <v>0.05</v>
      </c>
      <c r="AB1168">
        <v>0.33124033534639302</v>
      </c>
    </row>
    <row r="1169" spans="1:28" x14ac:dyDescent="0.25">
      <c r="A1169">
        <v>1814</v>
      </c>
      <c r="B1169" s="7" t="s">
        <v>154</v>
      </c>
      <c r="C1169" s="7" t="s">
        <v>147</v>
      </c>
      <c r="D1169">
        <v>0.96299999999999997</v>
      </c>
      <c r="E1169">
        <v>7.5478328922428204E-3</v>
      </c>
      <c r="F1169">
        <v>-9.6868440621489802E-4</v>
      </c>
      <c r="G1169">
        <v>9.9031315593785099E-2</v>
      </c>
      <c r="H1169">
        <v>3.7929023722476401E-6</v>
      </c>
      <c r="I1169">
        <v>1</v>
      </c>
      <c r="J1169">
        <v>1</v>
      </c>
      <c r="K1169">
        <v>1</v>
      </c>
      <c r="L1169">
        <v>3.4126473164489599E-6</v>
      </c>
      <c r="M1169">
        <v>4.7312518510915497E-6</v>
      </c>
      <c r="N1169">
        <v>4.35099679529287E-6</v>
      </c>
      <c r="O1169">
        <v>5.5545930094032803E-2</v>
      </c>
      <c r="P1169">
        <v>34</v>
      </c>
      <c r="Q1169">
        <v>0.6</v>
      </c>
      <c r="R1169">
        <v>0.1</v>
      </c>
      <c r="S1169" s="7" t="s">
        <v>21</v>
      </c>
      <c r="T1169" s="7" t="s">
        <v>25</v>
      </c>
      <c r="U1169" s="7" t="s">
        <v>21</v>
      </c>
      <c r="V1169" s="7" t="s">
        <v>28</v>
      </c>
      <c r="W1169" s="7" t="s">
        <v>21</v>
      </c>
      <c r="X1169" s="7" t="s">
        <v>29</v>
      </c>
      <c r="Y1169">
        <v>0.1</v>
      </c>
      <c r="Z1169">
        <v>0.4</v>
      </c>
      <c r="AA1169">
        <v>0.05</v>
      </c>
      <c r="AB1169">
        <v>0.40403208331824397</v>
      </c>
    </row>
    <row r="1170" spans="1:28" x14ac:dyDescent="0.25">
      <c r="A1170">
        <v>1815</v>
      </c>
      <c r="B1170" s="7" t="s">
        <v>154</v>
      </c>
      <c r="C1170" s="7" t="s">
        <v>147</v>
      </c>
      <c r="D1170">
        <v>0.96</v>
      </c>
      <c r="E1170">
        <v>9.0008834502234604E-3</v>
      </c>
      <c r="F1170">
        <v>-1.1898048245135E-3</v>
      </c>
      <c r="G1170">
        <v>0.123810195175486</v>
      </c>
      <c r="H1170">
        <v>5.4014031504851401E-6</v>
      </c>
      <c r="I1170">
        <v>1</v>
      </c>
      <c r="J1170">
        <v>1</v>
      </c>
      <c r="K1170">
        <v>1</v>
      </c>
      <c r="L1170">
        <v>4.8864641689498697E-6</v>
      </c>
      <c r="M1170">
        <v>6.8170386709207502E-6</v>
      </c>
      <c r="N1170">
        <v>6.3020996893854697E-6</v>
      </c>
      <c r="O1170">
        <v>7.0962765391492905E-2</v>
      </c>
      <c r="P1170">
        <v>35</v>
      </c>
      <c r="Q1170">
        <v>0.6</v>
      </c>
      <c r="R1170">
        <v>0.125</v>
      </c>
      <c r="S1170" s="7" t="s">
        <v>21</v>
      </c>
      <c r="T1170" s="7" t="s">
        <v>25</v>
      </c>
      <c r="U1170" s="7" t="s">
        <v>21</v>
      </c>
      <c r="V1170" s="7" t="s">
        <v>28</v>
      </c>
      <c r="W1170" s="7" t="s">
        <v>21</v>
      </c>
      <c r="X1170" s="7" t="s">
        <v>29</v>
      </c>
      <c r="Y1170">
        <v>0.05</v>
      </c>
      <c r="Z1170">
        <v>0.4</v>
      </c>
      <c r="AA1170">
        <v>0.05</v>
      </c>
      <c r="AB1170">
        <v>0.42841165126740999</v>
      </c>
    </row>
    <row r="1171" spans="1:28" x14ac:dyDescent="0.25">
      <c r="A1171">
        <v>1816</v>
      </c>
      <c r="B1171" s="7" t="s">
        <v>154</v>
      </c>
      <c r="C1171" s="7" t="s">
        <v>147</v>
      </c>
      <c r="D1171">
        <v>0.93600000000000005</v>
      </c>
      <c r="E1171">
        <v>1.15663523677919E-2</v>
      </c>
      <c r="F1171">
        <v>-1.5305682055409E-3</v>
      </c>
      <c r="G1171">
        <v>0.14846943179445901</v>
      </c>
      <c r="H1171">
        <v>8.8929242352146305E-6</v>
      </c>
      <c r="I1171">
        <v>1</v>
      </c>
      <c r="J1171">
        <v>1</v>
      </c>
      <c r="K1171">
        <v>1</v>
      </c>
      <c r="L1171">
        <v>9.3552993060903994E-6</v>
      </c>
      <c r="M1171">
        <v>1.1235563267027299E-5</v>
      </c>
      <c r="N1171">
        <v>1.16979383379031E-5</v>
      </c>
      <c r="O1171">
        <v>8.3848729296421204E-2</v>
      </c>
      <c r="P1171">
        <v>36</v>
      </c>
      <c r="Q1171">
        <v>0.6</v>
      </c>
      <c r="R1171">
        <v>0.15</v>
      </c>
      <c r="S1171" s="7" t="s">
        <v>21</v>
      </c>
      <c r="T1171" s="7" t="s">
        <v>25</v>
      </c>
      <c r="U1171" s="7" t="s">
        <v>21</v>
      </c>
      <c r="V1171" s="7" t="s">
        <v>28</v>
      </c>
      <c r="W1171" s="7" t="s">
        <v>21</v>
      </c>
      <c r="X1171" s="7" t="s">
        <v>29</v>
      </c>
      <c r="Y1171">
        <v>0.05</v>
      </c>
      <c r="Z1171">
        <v>0.5</v>
      </c>
      <c r="AA1171">
        <v>2.5000000000000001E-2</v>
      </c>
      <c r="AB1171">
        <v>0.382452220989838</v>
      </c>
    </row>
    <row r="1172" spans="1:28" x14ac:dyDescent="0.25">
      <c r="A1172">
        <v>1817</v>
      </c>
      <c r="B1172" s="7" t="s">
        <v>154</v>
      </c>
      <c r="C1172" s="7" t="s">
        <v>147</v>
      </c>
      <c r="D1172">
        <v>0.93400000000000005</v>
      </c>
      <c r="E1172">
        <v>3.7055658433989501E-3</v>
      </c>
      <c r="F1172">
        <v>-2.1914501771500499E-4</v>
      </c>
      <c r="G1172">
        <v>9.7808549822850002E-3</v>
      </c>
      <c r="H1172">
        <v>9.0307839721181495E-7</v>
      </c>
      <c r="I1172">
        <v>1</v>
      </c>
      <c r="J1172">
        <v>1</v>
      </c>
      <c r="K1172">
        <v>1</v>
      </c>
      <c r="L1172">
        <v>9.5188720626496801E-7</v>
      </c>
      <c r="M1172">
        <v>9.5110293600112396E-7</v>
      </c>
      <c r="N1172">
        <v>9.9991174505427797E-7</v>
      </c>
      <c r="O1172">
        <v>5.8820167653487101E-3</v>
      </c>
      <c r="P1172">
        <v>37</v>
      </c>
      <c r="Q1172">
        <v>0.4</v>
      </c>
      <c r="R1172">
        <v>0.01</v>
      </c>
      <c r="S1172" s="7" t="s">
        <v>30</v>
      </c>
      <c r="T1172" s="7" t="s">
        <v>31</v>
      </c>
      <c r="U1172" s="7" t="s">
        <v>30</v>
      </c>
      <c r="V1172" s="7" t="s">
        <v>32</v>
      </c>
      <c r="W1172" s="7" t="s">
        <v>30</v>
      </c>
      <c r="X1172" s="7" t="s">
        <v>33</v>
      </c>
      <c r="Y1172">
        <v>2.5000000000000001E-2</v>
      </c>
      <c r="Z1172">
        <v>0.15</v>
      </c>
      <c r="AA1172">
        <v>0.5</v>
      </c>
      <c r="AB1172">
        <v>0.63673926719995</v>
      </c>
    </row>
    <row r="1173" spans="1:28" x14ac:dyDescent="0.25">
      <c r="A1173">
        <v>1818</v>
      </c>
      <c r="B1173" s="7" t="s">
        <v>154</v>
      </c>
      <c r="C1173" s="7" t="s">
        <v>147</v>
      </c>
      <c r="D1173">
        <v>0.94199999999999995</v>
      </c>
      <c r="E1173">
        <v>6.1547396893470102E-3</v>
      </c>
      <c r="F1173">
        <v>-3.5287711294151202E-4</v>
      </c>
      <c r="G1173">
        <v>1.9647122887058499E-2</v>
      </c>
      <c r="H1173">
        <v>2.4916247158927498E-6</v>
      </c>
      <c r="I1173">
        <v>1</v>
      </c>
      <c r="J1173">
        <v>1</v>
      </c>
      <c r="K1173">
        <v>1</v>
      </c>
      <c r="L1173">
        <v>2.3076146332067698E-6</v>
      </c>
      <c r="M1173">
        <v>2.6161469727306798E-6</v>
      </c>
      <c r="N1173">
        <v>2.43213689004471E-6</v>
      </c>
      <c r="O1173">
        <v>1.21724227748773E-2</v>
      </c>
      <c r="P1173">
        <v>38</v>
      </c>
      <c r="Q1173">
        <v>0.4</v>
      </c>
      <c r="R1173">
        <v>0.02</v>
      </c>
      <c r="S1173" s="7" t="s">
        <v>30</v>
      </c>
      <c r="T1173" s="7" t="s">
        <v>31</v>
      </c>
      <c r="U1173" s="7" t="s">
        <v>30</v>
      </c>
      <c r="V1173" s="7" t="s">
        <v>32</v>
      </c>
      <c r="W1173" s="7" t="s">
        <v>30</v>
      </c>
      <c r="X1173" s="7" t="s">
        <v>33</v>
      </c>
      <c r="Y1173">
        <v>2.5000000000000001E-2</v>
      </c>
      <c r="Z1173">
        <v>0.2</v>
      </c>
      <c r="AA1173">
        <v>0.4</v>
      </c>
      <c r="AB1173">
        <v>0.57358465017055205</v>
      </c>
    </row>
    <row r="1174" spans="1:28" x14ac:dyDescent="0.25">
      <c r="A1174">
        <v>1819</v>
      </c>
      <c r="B1174" s="7" t="s">
        <v>154</v>
      </c>
      <c r="C1174" s="7" t="s">
        <v>147</v>
      </c>
      <c r="D1174">
        <v>0.93200000000000005</v>
      </c>
      <c r="E1174">
        <v>6.4331756561465097E-3</v>
      </c>
      <c r="F1174">
        <v>-6.3479349042308098E-4</v>
      </c>
      <c r="G1174">
        <v>2.9365206509576899E-2</v>
      </c>
      <c r="H1174">
        <v>2.7108802605181802E-6</v>
      </c>
      <c r="I1174">
        <v>1</v>
      </c>
      <c r="J1174">
        <v>1</v>
      </c>
      <c r="K1174">
        <v>1</v>
      </c>
      <c r="L1174">
        <v>2.84614348336997E-6</v>
      </c>
      <c r="M1174">
        <v>3.1138430360017E-6</v>
      </c>
      <c r="N1174">
        <v>3.2491062588534899E-6</v>
      </c>
      <c r="O1174">
        <v>1.4171493789849301E-2</v>
      </c>
      <c r="P1174">
        <v>39</v>
      </c>
      <c r="Q1174">
        <v>0.4</v>
      </c>
      <c r="R1174">
        <v>0.03</v>
      </c>
      <c r="S1174" s="7" t="s">
        <v>30</v>
      </c>
      <c r="T1174" s="7" t="s">
        <v>31</v>
      </c>
      <c r="U1174" s="7" t="s">
        <v>30</v>
      </c>
      <c r="V1174" s="7" t="s">
        <v>32</v>
      </c>
      <c r="W1174" s="7" t="s">
        <v>30</v>
      </c>
      <c r="X1174" s="7" t="s">
        <v>33</v>
      </c>
      <c r="Y1174">
        <v>0.35</v>
      </c>
      <c r="Z1174">
        <v>0.55000000000000004</v>
      </c>
      <c r="AA1174">
        <v>0.1</v>
      </c>
      <c r="AB1174">
        <v>0.30345373233101502</v>
      </c>
    </row>
    <row r="1175" spans="1:28" x14ac:dyDescent="0.25">
      <c r="A1175">
        <v>1820</v>
      </c>
      <c r="B1175" s="7" t="s">
        <v>154</v>
      </c>
      <c r="C1175" s="7" t="s">
        <v>147</v>
      </c>
      <c r="D1175">
        <v>0.92900000000000005</v>
      </c>
      <c r="E1175">
        <v>1.6158042147240599E-3</v>
      </c>
      <c r="F1175">
        <v>-1.9559076261919399E-4</v>
      </c>
      <c r="G1175">
        <v>9.8044092373808407E-3</v>
      </c>
      <c r="H1175">
        <v>1.7100888387183999E-7</v>
      </c>
      <c r="I1175">
        <v>1</v>
      </c>
      <c r="J1175">
        <v>1</v>
      </c>
      <c r="K1175">
        <v>1</v>
      </c>
      <c r="L1175">
        <v>1.6832341851954399E-7</v>
      </c>
      <c r="M1175">
        <v>2.0926463029379801E-7</v>
      </c>
      <c r="N1175">
        <v>2.0657916494150301E-7</v>
      </c>
      <c r="O1175">
        <v>4.1613337562185796E-3</v>
      </c>
      <c r="P1175">
        <v>40</v>
      </c>
      <c r="Q1175">
        <v>0.5</v>
      </c>
      <c r="R1175">
        <v>0.01</v>
      </c>
      <c r="S1175" s="7" t="s">
        <v>30</v>
      </c>
      <c r="T1175" s="7" t="s">
        <v>31</v>
      </c>
      <c r="U1175" s="7" t="s">
        <v>30</v>
      </c>
      <c r="V1175" s="7" t="s">
        <v>34</v>
      </c>
      <c r="W1175" s="7" t="s">
        <v>30</v>
      </c>
      <c r="X1175" s="7" t="s">
        <v>35</v>
      </c>
      <c r="Y1175">
        <v>0.5</v>
      </c>
      <c r="Z1175">
        <v>0.6</v>
      </c>
      <c r="AA1175">
        <v>0.05</v>
      </c>
      <c r="AB1175">
        <v>0.17292000275077901</v>
      </c>
    </row>
    <row r="1176" spans="1:28" x14ac:dyDescent="0.25">
      <c r="A1176">
        <v>1821</v>
      </c>
      <c r="B1176" s="7" t="s">
        <v>154</v>
      </c>
      <c r="C1176" s="7" t="s">
        <v>147</v>
      </c>
      <c r="D1176">
        <v>0.93100000000000005</v>
      </c>
      <c r="E1176">
        <v>2.6387322480749902E-3</v>
      </c>
      <c r="F1176">
        <v>-3.2082508063795899E-4</v>
      </c>
      <c r="G1176">
        <v>1.9679174919362101E-2</v>
      </c>
      <c r="H1176">
        <v>4.5808635138755102E-7</v>
      </c>
      <c r="I1176">
        <v>1</v>
      </c>
      <c r="J1176">
        <v>1</v>
      </c>
      <c r="K1176">
        <v>1</v>
      </c>
      <c r="L1176">
        <v>4.7995736946202302E-7</v>
      </c>
      <c r="M1176">
        <v>5.6101508375390303E-7</v>
      </c>
      <c r="N1176">
        <v>5.8288610182837603E-7</v>
      </c>
      <c r="O1176">
        <v>1.03605364284277E-2</v>
      </c>
      <c r="P1176">
        <v>41</v>
      </c>
      <c r="Q1176">
        <v>0.5</v>
      </c>
      <c r="R1176">
        <v>0.02</v>
      </c>
      <c r="S1176" s="7" t="s">
        <v>30</v>
      </c>
      <c r="T1176" s="7" t="s">
        <v>31</v>
      </c>
      <c r="U1176" s="7" t="s">
        <v>30</v>
      </c>
      <c r="V1176" s="7" t="s">
        <v>34</v>
      </c>
      <c r="W1176" s="7" t="s">
        <v>30</v>
      </c>
      <c r="X1176" s="7" t="s">
        <v>35</v>
      </c>
      <c r="Y1176">
        <v>0.35</v>
      </c>
      <c r="Z1176">
        <v>0.5</v>
      </c>
      <c r="AA1176">
        <v>0.05</v>
      </c>
      <c r="AB1176">
        <v>0.20421095716347001</v>
      </c>
    </row>
    <row r="1177" spans="1:28" x14ac:dyDescent="0.25">
      <c r="A1177">
        <v>1822</v>
      </c>
      <c r="B1177" s="7" t="s">
        <v>154</v>
      </c>
      <c r="C1177" s="7" t="s">
        <v>147</v>
      </c>
      <c r="D1177">
        <v>0.94599999999999995</v>
      </c>
      <c r="E1177">
        <v>7.6189339674221203E-3</v>
      </c>
      <c r="F1177">
        <v>-6.1794543152878E-4</v>
      </c>
      <c r="G1177">
        <v>2.9382054568471198E-2</v>
      </c>
      <c r="H1177">
        <v>3.8245828567894104E-6</v>
      </c>
      <c r="I1177">
        <v>1</v>
      </c>
      <c r="J1177">
        <v>1</v>
      </c>
      <c r="K1177">
        <v>1</v>
      </c>
      <c r="L1177">
        <v>3.6141383818536E-6</v>
      </c>
      <c r="M1177">
        <v>4.2064394131366999E-6</v>
      </c>
      <c r="N1177">
        <v>3.9959949382008904E-6</v>
      </c>
      <c r="O1177">
        <v>1.4277564006579001E-2</v>
      </c>
      <c r="P1177">
        <v>42</v>
      </c>
      <c r="Q1177">
        <v>0.5</v>
      </c>
      <c r="R1177">
        <v>0.03</v>
      </c>
      <c r="S1177" s="7" t="s">
        <v>30</v>
      </c>
      <c r="T1177" s="7" t="s">
        <v>31</v>
      </c>
      <c r="U1177" s="7" t="s">
        <v>30</v>
      </c>
      <c r="V1177" s="7" t="s">
        <v>34</v>
      </c>
      <c r="W1177" s="7" t="s">
        <v>30</v>
      </c>
      <c r="X1177" s="7" t="s">
        <v>35</v>
      </c>
      <c r="Y1177">
        <v>0.05</v>
      </c>
      <c r="Z1177">
        <v>0.25</v>
      </c>
      <c r="AA1177">
        <v>0.4</v>
      </c>
      <c r="AB1177">
        <v>0.60561432133979198</v>
      </c>
    </row>
    <row r="1178" spans="1:28" x14ac:dyDescent="0.25">
      <c r="A1178">
        <v>1823</v>
      </c>
      <c r="B1178" s="7" t="s">
        <v>154</v>
      </c>
      <c r="C1178" s="7" t="s">
        <v>147</v>
      </c>
      <c r="D1178">
        <v>0.94899999999999995</v>
      </c>
      <c r="E1178">
        <v>6.1739403208852699E-3</v>
      </c>
      <c r="F1178">
        <v>-5.6079730158306996E-4</v>
      </c>
      <c r="G1178">
        <v>3.9439202698416997E-2</v>
      </c>
      <c r="H1178">
        <v>2.5284329602343401E-6</v>
      </c>
      <c r="I1178">
        <v>1</v>
      </c>
      <c r="J1178">
        <v>1</v>
      </c>
      <c r="K1178">
        <v>1</v>
      </c>
      <c r="L1178">
        <v>2.33774554834755E-6</v>
      </c>
      <c r="M1178">
        <v>2.8429265736971899E-6</v>
      </c>
      <c r="N1178">
        <v>2.6522391618103999E-6</v>
      </c>
      <c r="O1178">
        <v>2.48073978366815E-2</v>
      </c>
      <c r="P1178">
        <v>43</v>
      </c>
      <c r="Q1178">
        <v>0.5</v>
      </c>
      <c r="R1178">
        <v>0.04</v>
      </c>
      <c r="S1178" s="7" t="s">
        <v>30</v>
      </c>
      <c r="T1178" s="7" t="s">
        <v>31</v>
      </c>
      <c r="U1178" s="7" t="s">
        <v>30</v>
      </c>
      <c r="V1178" s="7" t="s">
        <v>34</v>
      </c>
      <c r="W1178" s="7" t="s">
        <v>30</v>
      </c>
      <c r="X1178" s="7" t="s">
        <v>35</v>
      </c>
      <c r="Y1178">
        <v>0.05</v>
      </c>
      <c r="Z1178">
        <v>0.25</v>
      </c>
      <c r="AA1178">
        <v>0.2</v>
      </c>
      <c r="AB1178">
        <v>0.43235658555032203</v>
      </c>
    </row>
    <row r="1179" spans="1:28" x14ac:dyDescent="0.25">
      <c r="A1179">
        <v>1824</v>
      </c>
      <c r="B1179" s="7" t="s">
        <v>154</v>
      </c>
      <c r="C1179" s="7" t="s">
        <v>147</v>
      </c>
      <c r="D1179">
        <v>0.95199999999999996</v>
      </c>
      <c r="E1179">
        <v>7.7671455278118398E-3</v>
      </c>
      <c r="F1179">
        <v>-7.0820354298686296E-4</v>
      </c>
      <c r="G1179">
        <v>5.9291796457013102E-2</v>
      </c>
      <c r="H1179">
        <v>3.9990549772149101E-6</v>
      </c>
      <c r="I1179">
        <v>1</v>
      </c>
      <c r="J1179">
        <v>1</v>
      </c>
      <c r="K1179">
        <v>1</v>
      </c>
      <c r="L1179">
        <v>3.8810911542397703E-6</v>
      </c>
      <c r="M1179">
        <v>4.5006072355140497E-6</v>
      </c>
      <c r="N1179">
        <v>4.3826434125389202E-6</v>
      </c>
      <c r="O1179">
        <v>3.94461229115061E-2</v>
      </c>
      <c r="P1179">
        <v>44</v>
      </c>
      <c r="Q1179">
        <v>0.5</v>
      </c>
      <c r="R1179">
        <v>0.06</v>
      </c>
      <c r="S1179" s="7" t="s">
        <v>30</v>
      </c>
      <c r="T1179" s="7" t="s">
        <v>31</v>
      </c>
      <c r="U1179" s="7" t="s">
        <v>30</v>
      </c>
      <c r="V1179" s="7" t="s">
        <v>34</v>
      </c>
      <c r="W1179" s="7" t="s">
        <v>30</v>
      </c>
      <c r="X1179" s="7" t="s">
        <v>35</v>
      </c>
      <c r="Y1179">
        <v>0.05</v>
      </c>
      <c r="Z1179">
        <v>0.25</v>
      </c>
      <c r="AA1179">
        <v>0.1</v>
      </c>
      <c r="AB1179">
        <v>0.44007467645321202</v>
      </c>
    </row>
    <row r="1180" spans="1:28" x14ac:dyDescent="0.25">
      <c r="A1180">
        <v>1825</v>
      </c>
      <c r="B1180" s="7" t="s">
        <v>154</v>
      </c>
      <c r="C1180" s="7" t="s">
        <v>147</v>
      </c>
      <c r="D1180">
        <v>0.94299999999999995</v>
      </c>
      <c r="E1180">
        <v>1.0993711100642E-2</v>
      </c>
      <c r="F1180">
        <v>-1.1032967090452101E-3</v>
      </c>
      <c r="G1180">
        <v>7.8896703290954801E-2</v>
      </c>
      <c r="H1180">
        <v>7.9883266441751096E-6</v>
      </c>
      <c r="I1180">
        <v>1</v>
      </c>
      <c r="J1180">
        <v>1</v>
      </c>
      <c r="K1180">
        <v>1</v>
      </c>
      <c r="L1180">
        <v>7.9165402249468301E-6</v>
      </c>
      <c r="M1180">
        <v>9.2055902723651092E-6</v>
      </c>
      <c r="N1180">
        <v>9.1338038531368195E-6</v>
      </c>
      <c r="O1180">
        <v>4.9852115466953298E-2</v>
      </c>
      <c r="P1180">
        <v>45</v>
      </c>
      <c r="Q1180">
        <v>0.5</v>
      </c>
      <c r="R1180">
        <v>0.08</v>
      </c>
      <c r="S1180" s="7" t="s">
        <v>30</v>
      </c>
      <c r="T1180" s="7" t="s">
        <v>31</v>
      </c>
      <c r="U1180" s="7" t="s">
        <v>30</v>
      </c>
      <c r="V1180" s="7" t="s">
        <v>34</v>
      </c>
      <c r="W1180" s="7" t="s">
        <v>30</v>
      </c>
      <c r="X1180" s="7" t="s">
        <v>35</v>
      </c>
      <c r="Y1180">
        <v>0.05</v>
      </c>
      <c r="Z1180">
        <v>0.3</v>
      </c>
      <c r="AA1180">
        <v>0.1</v>
      </c>
      <c r="AB1180">
        <v>0.46889878368029497</v>
      </c>
    </row>
    <row r="1181" spans="1:28" x14ac:dyDescent="0.25">
      <c r="A1181">
        <v>1826</v>
      </c>
      <c r="B1181" s="7" t="s">
        <v>154</v>
      </c>
      <c r="C1181" s="7" t="s">
        <v>147</v>
      </c>
      <c r="D1181">
        <v>0.94799999999999995</v>
      </c>
      <c r="E1181">
        <v>2.1115476159060701E-3</v>
      </c>
      <c r="F1181">
        <v>-2.6564798801914701E-4</v>
      </c>
      <c r="G1181">
        <v>9.7343520119808295E-3</v>
      </c>
      <c r="H1181">
        <v>2.9477509733342202E-7</v>
      </c>
      <c r="I1181">
        <v>1</v>
      </c>
      <c r="J1181">
        <v>1</v>
      </c>
      <c r="K1181">
        <v>1</v>
      </c>
      <c r="L1181">
        <v>2.58789924262092E-7</v>
      </c>
      <c r="M1181">
        <v>3.6534395087204201E-7</v>
      </c>
      <c r="N1181">
        <v>3.2935877780071299E-7</v>
      </c>
      <c r="O1181">
        <v>4.2117047831510797E-3</v>
      </c>
      <c r="P1181">
        <v>46</v>
      </c>
      <c r="Q1181">
        <v>0.6</v>
      </c>
      <c r="R1181">
        <v>0.01</v>
      </c>
      <c r="S1181" s="7" t="s">
        <v>30</v>
      </c>
      <c r="T1181" s="7" t="s">
        <v>36</v>
      </c>
      <c r="U1181" s="7" t="s">
        <v>30</v>
      </c>
      <c r="V1181" s="7" t="s">
        <v>37</v>
      </c>
      <c r="W1181" s="7" t="s">
        <v>30</v>
      </c>
      <c r="X1181" s="7" t="s">
        <v>38</v>
      </c>
      <c r="Y1181">
        <v>0.05</v>
      </c>
      <c r="Z1181">
        <v>0.18</v>
      </c>
      <c r="AA1181">
        <v>0.5</v>
      </c>
      <c r="AB1181">
        <v>0.59615827552502798</v>
      </c>
    </row>
    <row r="1182" spans="1:28" x14ac:dyDescent="0.25">
      <c r="A1182">
        <v>1827</v>
      </c>
      <c r="B1182" s="7" t="s">
        <v>154</v>
      </c>
      <c r="C1182" s="7" t="s">
        <v>147</v>
      </c>
      <c r="D1182">
        <v>0.95099999999999996</v>
      </c>
      <c r="E1182">
        <v>3.4767176462796E-3</v>
      </c>
      <c r="F1182">
        <v>-4.1585913850126398E-4</v>
      </c>
      <c r="G1182">
        <v>1.9584140861498699E-2</v>
      </c>
      <c r="H1182">
        <v>7.9926714963995803E-7</v>
      </c>
      <c r="I1182">
        <v>1</v>
      </c>
      <c r="J1182">
        <v>1</v>
      </c>
      <c r="K1182">
        <v>1</v>
      </c>
      <c r="L1182">
        <v>7.6644361758164103E-7</v>
      </c>
      <c r="M1182">
        <v>9.7220597271497103E-7</v>
      </c>
      <c r="N1182">
        <v>9.3938244065665403E-7</v>
      </c>
      <c r="O1182">
        <v>9.4409196808677796E-3</v>
      </c>
      <c r="P1182">
        <v>47</v>
      </c>
      <c r="Q1182">
        <v>0.6</v>
      </c>
      <c r="R1182">
        <v>0.02</v>
      </c>
      <c r="S1182" s="7" t="s">
        <v>30</v>
      </c>
      <c r="T1182" s="7" t="s">
        <v>36</v>
      </c>
      <c r="U1182" s="7" t="s">
        <v>30</v>
      </c>
      <c r="V1182" s="7" t="s">
        <v>37</v>
      </c>
      <c r="W1182" s="7" t="s">
        <v>30</v>
      </c>
      <c r="X1182" s="7" t="s">
        <v>38</v>
      </c>
      <c r="Y1182">
        <v>0.05</v>
      </c>
      <c r="Z1182">
        <v>0.2</v>
      </c>
      <c r="AA1182">
        <v>0.4</v>
      </c>
      <c r="AB1182">
        <v>0.55917398631245896</v>
      </c>
    </row>
    <row r="1183" spans="1:28" x14ac:dyDescent="0.25">
      <c r="A1183">
        <v>1828</v>
      </c>
      <c r="B1183" s="7" t="s">
        <v>154</v>
      </c>
      <c r="C1183" s="7" t="s">
        <v>147</v>
      </c>
      <c r="D1183">
        <v>0.93</v>
      </c>
      <c r="E1183">
        <v>5.8830838621102199E-3</v>
      </c>
      <c r="F1183">
        <v>-7.3596096414752096E-4</v>
      </c>
      <c r="G1183">
        <v>2.92640390358524E-2</v>
      </c>
      <c r="H1183">
        <v>2.2843995891629799E-6</v>
      </c>
      <c r="I1183">
        <v>1</v>
      </c>
      <c r="J1183">
        <v>1</v>
      </c>
      <c r="K1183">
        <v>1</v>
      </c>
      <c r="L1183">
        <v>2.13020983611796E-6</v>
      </c>
      <c r="M1183">
        <v>2.8260381299119202E-6</v>
      </c>
      <c r="N1183">
        <v>2.67184837686691E-6</v>
      </c>
      <c r="O1183">
        <v>1.30440684210136E-2</v>
      </c>
      <c r="P1183">
        <v>48</v>
      </c>
      <c r="Q1183">
        <v>0.6</v>
      </c>
      <c r="R1183">
        <v>0.03</v>
      </c>
      <c r="S1183" s="7" t="s">
        <v>30</v>
      </c>
      <c r="T1183" s="7" t="s">
        <v>36</v>
      </c>
      <c r="U1183" s="7" t="s">
        <v>30</v>
      </c>
      <c r="V1183" s="7" t="s">
        <v>37</v>
      </c>
      <c r="W1183" s="7" t="s">
        <v>30</v>
      </c>
      <c r="X1183" s="7" t="s">
        <v>38</v>
      </c>
      <c r="Y1183">
        <v>0.05</v>
      </c>
      <c r="Z1183">
        <v>0.2</v>
      </c>
      <c r="AA1183">
        <v>0.4</v>
      </c>
      <c r="AB1183">
        <v>0.64761467127402805</v>
      </c>
    </row>
    <row r="1184" spans="1:28" x14ac:dyDescent="0.25">
      <c r="A1184">
        <v>1829</v>
      </c>
      <c r="B1184" s="7" t="s">
        <v>154</v>
      </c>
      <c r="C1184" s="7" t="s">
        <v>147</v>
      </c>
      <c r="D1184">
        <v>0.95</v>
      </c>
      <c r="E1184">
        <v>6.0257917352697799E-3</v>
      </c>
      <c r="F1184">
        <v>-7.1711858455283798E-4</v>
      </c>
      <c r="G1184">
        <v>3.9282881415447203E-2</v>
      </c>
      <c r="H1184">
        <v>2.3986501258528701E-6</v>
      </c>
      <c r="I1184">
        <v>1</v>
      </c>
      <c r="J1184">
        <v>1</v>
      </c>
      <c r="K1184">
        <v>1</v>
      </c>
      <c r="L1184">
        <v>2.2242902408616699E-6</v>
      </c>
      <c r="M1184">
        <v>2.91290919016394E-6</v>
      </c>
      <c r="N1184">
        <v>2.7385493051727398E-6</v>
      </c>
      <c r="O1184">
        <v>2.0220448966291899E-2</v>
      </c>
      <c r="P1184">
        <v>49</v>
      </c>
      <c r="Q1184">
        <v>0.6</v>
      </c>
      <c r="R1184">
        <v>0.04</v>
      </c>
      <c r="S1184" s="7" t="s">
        <v>30</v>
      </c>
      <c r="T1184" s="7" t="s">
        <v>36</v>
      </c>
      <c r="U1184" s="7" t="s">
        <v>30</v>
      </c>
      <c r="V1184" s="7" t="s">
        <v>37</v>
      </c>
      <c r="W1184" s="7" t="s">
        <v>30</v>
      </c>
      <c r="X1184" s="7" t="s">
        <v>38</v>
      </c>
      <c r="Y1184">
        <v>0.05</v>
      </c>
      <c r="Z1184">
        <v>0.25</v>
      </c>
      <c r="AA1184">
        <v>0.3</v>
      </c>
      <c r="AB1184">
        <v>0.53330533579316397</v>
      </c>
    </row>
    <row r="1185" spans="1:28" x14ac:dyDescent="0.25">
      <c r="A1185">
        <v>1830</v>
      </c>
      <c r="B1185" s="7" t="s">
        <v>154</v>
      </c>
      <c r="C1185" s="7" t="s">
        <v>147</v>
      </c>
      <c r="D1185">
        <v>0.93700000000000006</v>
      </c>
      <c r="E1185">
        <v>9.9381907720852408E-3</v>
      </c>
      <c r="F1185">
        <v>-1.18869087342385E-3</v>
      </c>
      <c r="G1185">
        <v>5.8811309126576103E-2</v>
      </c>
      <c r="H1185">
        <v>6.5152161167928198E-6</v>
      </c>
      <c r="I1185">
        <v>1</v>
      </c>
      <c r="J1185">
        <v>1</v>
      </c>
      <c r="K1185">
        <v>1</v>
      </c>
      <c r="L1185">
        <v>6.5874705788429704E-6</v>
      </c>
      <c r="M1185">
        <v>7.9282021093539697E-6</v>
      </c>
      <c r="N1185">
        <v>8.0004565714041203E-6</v>
      </c>
      <c r="O1185">
        <v>2.7482400735862601E-2</v>
      </c>
      <c r="P1185">
        <v>50</v>
      </c>
      <c r="Q1185">
        <v>0.6</v>
      </c>
      <c r="R1185">
        <v>0.06</v>
      </c>
      <c r="S1185" s="7" t="s">
        <v>30</v>
      </c>
      <c r="T1185" s="7" t="s">
        <v>36</v>
      </c>
      <c r="U1185" s="7" t="s">
        <v>30</v>
      </c>
      <c r="V1185" s="7" t="s">
        <v>37</v>
      </c>
      <c r="W1185" s="7" t="s">
        <v>30</v>
      </c>
      <c r="X1185" s="7" t="s">
        <v>38</v>
      </c>
      <c r="Y1185">
        <v>0.05</v>
      </c>
      <c r="Z1185">
        <v>0.3</v>
      </c>
      <c r="AA1185">
        <v>0.3</v>
      </c>
      <c r="AB1185">
        <v>0.58885217741190299</v>
      </c>
    </row>
    <row r="1186" spans="1:28" x14ac:dyDescent="0.25">
      <c r="A1186">
        <v>1831</v>
      </c>
      <c r="B1186" s="7" t="s">
        <v>154</v>
      </c>
      <c r="C1186" s="7" t="s">
        <v>147</v>
      </c>
      <c r="D1186">
        <v>0.94299999999999995</v>
      </c>
      <c r="E1186">
        <v>1.0875229157936201E-2</v>
      </c>
      <c r="F1186">
        <v>-1.1622930851216001E-3</v>
      </c>
      <c r="G1186">
        <v>7.8837706914878306E-2</v>
      </c>
      <c r="H1186">
        <v>7.7516399753129807E-6</v>
      </c>
      <c r="I1186">
        <v>1</v>
      </c>
      <c r="J1186">
        <v>1</v>
      </c>
      <c r="K1186">
        <v>1</v>
      </c>
      <c r="L1186">
        <v>7.2880934526917999E-6</v>
      </c>
      <c r="M1186">
        <v>9.10256519103445E-6</v>
      </c>
      <c r="N1186">
        <v>8.6390186684132794E-6</v>
      </c>
      <c r="O1186">
        <v>4.6442367115085502E-2</v>
      </c>
      <c r="P1186">
        <v>51</v>
      </c>
      <c r="Q1186">
        <v>0.6</v>
      </c>
      <c r="R1186">
        <v>0.08</v>
      </c>
      <c r="S1186" s="7" t="s">
        <v>30</v>
      </c>
      <c r="T1186" s="7" t="s">
        <v>36</v>
      </c>
      <c r="U1186" s="7" t="s">
        <v>30</v>
      </c>
      <c r="V1186" s="7" t="s">
        <v>37</v>
      </c>
      <c r="W1186" s="7" t="s">
        <v>30</v>
      </c>
      <c r="X1186" s="7" t="s">
        <v>38</v>
      </c>
      <c r="Y1186">
        <v>0.15</v>
      </c>
      <c r="Z1186">
        <v>0.5</v>
      </c>
      <c r="AA1186">
        <v>0.05</v>
      </c>
      <c r="AB1186">
        <v>0.32110729725430298</v>
      </c>
    </row>
    <row r="1187" spans="1:28" x14ac:dyDescent="0.25">
      <c r="A1187">
        <v>1832</v>
      </c>
      <c r="B1187" s="7" t="s">
        <v>154</v>
      </c>
      <c r="C1187" s="7" t="s">
        <v>147</v>
      </c>
      <c r="D1187">
        <v>0.93899999999999995</v>
      </c>
      <c r="E1187">
        <v>1.27603569276816E-2</v>
      </c>
      <c r="F1187">
        <v>-1.3184316943168301E-3</v>
      </c>
      <c r="G1187">
        <v>9.8681568305683295E-2</v>
      </c>
      <c r="H1187">
        <v>1.0685941652587601E-5</v>
      </c>
      <c r="I1187">
        <v>1</v>
      </c>
      <c r="J1187">
        <v>1</v>
      </c>
      <c r="K1187">
        <v>1</v>
      </c>
      <c r="L1187">
        <v>1.1056797187093001E-5</v>
      </c>
      <c r="M1187">
        <v>1.2424203785166799E-5</v>
      </c>
      <c r="N1187">
        <v>1.2795059319672199E-5</v>
      </c>
      <c r="O1187">
        <v>5.9052244992601602E-2</v>
      </c>
      <c r="P1187">
        <v>52</v>
      </c>
      <c r="Q1187">
        <v>0.6</v>
      </c>
      <c r="R1187">
        <v>0.1</v>
      </c>
      <c r="S1187" s="7" t="s">
        <v>30</v>
      </c>
      <c r="T1187" s="7" t="s">
        <v>36</v>
      </c>
      <c r="U1187" s="7" t="s">
        <v>30</v>
      </c>
      <c r="V1187" s="7" t="s">
        <v>37</v>
      </c>
      <c r="W1187" s="7" t="s">
        <v>30</v>
      </c>
      <c r="X1187" s="7" t="s">
        <v>38</v>
      </c>
      <c r="Y1187">
        <v>0.1</v>
      </c>
      <c r="Z1187">
        <v>0.5</v>
      </c>
      <c r="AA1187">
        <v>0.05</v>
      </c>
      <c r="AB1187">
        <v>0.34329455423698402</v>
      </c>
    </row>
    <row r="1188" spans="1:28" x14ac:dyDescent="0.25">
      <c r="A1188">
        <v>1833</v>
      </c>
      <c r="B1188" s="7" t="s">
        <v>154</v>
      </c>
      <c r="C1188" s="7" t="s">
        <v>147</v>
      </c>
      <c r="D1188">
        <v>0.94599999999999995</v>
      </c>
      <c r="E1188">
        <v>1.50986943796443E-2</v>
      </c>
      <c r="F1188">
        <v>-1.56187449802984E-3</v>
      </c>
      <c r="G1188">
        <v>0.12343812550197</v>
      </c>
      <c r="H1188">
        <v>1.49637328918041E-5</v>
      </c>
      <c r="I1188">
        <v>1</v>
      </c>
      <c r="J1188">
        <v>1</v>
      </c>
      <c r="K1188">
        <v>1</v>
      </c>
      <c r="L1188">
        <v>1.4554165201917199E-5</v>
      </c>
      <c r="M1188">
        <v>1.7403184839400001E-5</v>
      </c>
      <c r="N1188">
        <v>1.6993617149513098E-5</v>
      </c>
      <c r="O1188">
        <v>7.4635886464290105E-2</v>
      </c>
      <c r="P1188">
        <v>53</v>
      </c>
      <c r="Q1188">
        <v>0.6</v>
      </c>
      <c r="R1188">
        <v>0.125</v>
      </c>
      <c r="S1188" s="7" t="s">
        <v>30</v>
      </c>
      <c r="T1188" s="7" t="s">
        <v>36</v>
      </c>
      <c r="U1188" s="7" t="s">
        <v>30</v>
      </c>
      <c r="V1188" s="7" t="s">
        <v>37</v>
      </c>
      <c r="W1188" s="7" t="s">
        <v>30</v>
      </c>
      <c r="X1188" s="7" t="s">
        <v>38</v>
      </c>
      <c r="Y1188">
        <v>0.05</v>
      </c>
      <c r="Z1188">
        <v>0.5</v>
      </c>
      <c r="AA1188">
        <v>0.05</v>
      </c>
      <c r="AB1188">
        <v>0.37299154974972598</v>
      </c>
    </row>
    <row r="1189" spans="1:28" x14ac:dyDescent="0.25">
      <c r="A1189">
        <v>1834</v>
      </c>
      <c r="B1189" s="7" t="s">
        <v>154</v>
      </c>
      <c r="C1189" s="7" t="s">
        <v>147</v>
      </c>
      <c r="D1189">
        <v>0.93700000000000006</v>
      </c>
      <c r="E1189">
        <v>1.7310647532662E-2</v>
      </c>
      <c r="F1189">
        <v>-1.8490049266308101E-3</v>
      </c>
      <c r="G1189">
        <v>0.14815099507336901</v>
      </c>
      <c r="H1189">
        <v>1.9678676807094201E-5</v>
      </c>
      <c r="I1189">
        <v>1</v>
      </c>
      <c r="J1189">
        <v>1</v>
      </c>
      <c r="K1189">
        <v>1</v>
      </c>
      <c r="L1189">
        <v>1.9573458782590901E-5</v>
      </c>
      <c r="M1189">
        <v>2.30974960257992E-5</v>
      </c>
      <c r="N1189">
        <v>2.2992278001295899E-5</v>
      </c>
      <c r="O1189">
        <v>9.1902841322378498E-2</v>
      </c>
      <c r="P1189">
        <v>54</v>
      </c>
      <c r="Q1189">
        <v>0.6</v>
      </c>
      <c r="R1189">
        <v>0.15</v>
      </c>
      <c r="S1189" s="7" t="s">
        <v>30</v>
      </c>
      <c r="T1189" s="7" t="s">
        <v>36</v>
      </c>
      <c r="U1189" s="7" t="s">
        <v>30</v>
      </c>
      <c r="V1189" s="7" t="s">
        <v>37</v>
      </c>
      <c r="W1189" s="7" t="s">
        <v>30</v>
      </c>
      <c r="X1189" s="7" t="s">
        <v>38</v>
      </c>
      <c r="Y1189">
        <v>2.5000000000000001E-2</v>
      </c>
      <c r="Z1189">
        <v>0.5</v>
      </c>
      <c r="AA1189">
        <v>2.5000000000000001E-2</v>
      </c>
      <c r="AB1189">
        <v>0.39008538010569999</v>
      </c>
    </row>
    <row r="1190" spans="1:28" x14ac:dyDescent="0.25">
      <c r="A1190">
        <v>1868</v>
      </c>
      <c r="B1190" s="7" t="s">
        <v>154</v>
      </c>
      <c r="C1190" s="7" t="s">
        <v>146</v>
      </c>
      <c r="D1190">
        <v>0.94099999999999995</v>
      </c>
      <c r="E1190">
        <v>2.3594247007413501E-3</v>
      </c>
      <c r="F1190">
        <v>-1.83398491554549E-4</v>
      </c>
      <c r="G1190">
        <v>9.8166015084454397E-3</v>
      </c>
      <c r="H1190">
        <v>3.6410058401789102E-7</v>
      </c>
      <c r="I1190">
        <v>1</v>
      </c>
      <c r="J1190">
        <v>1</v>
      </c>
      <c r="K1190">
        <v>1</v>
      </c>
      <c r="L1190">
        <v>3.5674518125386801E-7</v>
      </c>
      <c r="M1190">
        <v>3.9773559072237501E-7</v>
      </c>
      <c r="N1190">
        <v>3.90380187958352E-7</v>
      </c>
      <c r="O1190">
        <v>4.81776872764649E-3</v>
      </c>
      <c r="P1190">
        <v>1</v>
      </c>
      <c r="Q1190">
        <v>0.4</v>
      </c>
      <c r="R1190">
        <v>0.01</v>
      </c>
      <c r="S1190" s="7" t="s">
        <v>13</v>
      </c>
      <c r="T1190" s="7" t="s">
        <v>14</v>
      </c>
      <c r="U1190" s="7" t="s">
        <v>13</v>
      </c>
      <c r="V1190" s="7" t="s">
        <v>15</v>
      </c>
      <c r="W1190" s="7" t="s">
        <v>13</v>
      </c>
      <c r="X1190" s="7" t="s">
        <v>16</v>
      </c>
      <c r="Y1190">
        <v>0.05</v>
      </c>
      <c r="Z1190">
        <v>0.2</v>
      </c>
      <c r="AA1190">
        <v>0.5</v>
      </c>
      <c r="AB1190">
        <v>0.59861605757320102</v>
      </c>
    </row>
    <row r="1191" spans="1:28" x14ac:dyDescent="0.25">
      <c r="A1191">
        <v>1869</v>
      </c>
      <c r="B1191" s="7" t="s">
        <v>154</v>
      </c>
      <c r="C1191" s="7" t="s">
        <v>146</v>
      </c>
      <c r="D1191">
        <v>0.94</v>
      </c>
      <c r="E1191">
        <v>4.1560342457201502E-3</v>
      </c>
      <c r="F1191">
        <v>-3.6081016196818901E-4</v>
      </c>
      <c r="G1191">
        <v>1.9639189838031802E-2</v>
      </c>
      <c r="H1191">
        <v>1.1289502059399601E-6</v>
      </c>
      <c r="I1191">
        <v>1</v>
      </c>
      <c r="J1191">
        <v>1</v>
      </c>
      <c r="K1191">
        <v>1</v>
      </c>
      <c r="L1191">
        <v>1.1272799411559201E-6</v>
      </c>
      <c r="M1191">
        <v>1.25913417891947E-6</v>
      </c>
      <c r="N1191">
        <v>1.25746391413543E-6</v>
      </c>
      <c r="O1191">
        <v>1.0883800571218301E-2</v>
      </c>
      <c r="P1191">
        <v>2</v>
      </c>
      <c r="Q1191">
        <v>0.4</v>
      </c>
      <c r="R1191">
        <v>0.02</v>
      </c>
      <c r="S1191" s="7" t="s">
        <v>13</v>
      </c>
      <c r="T1191" s="7" t="s">
        <v>14</v>
      </c>
      <c r="U1191" s="7" t="s">
        <v>13</v>
      </c>
      <c r="V1191" s="7" t="s">
        <v>15</v>
      </c>
      <c r="W1191" s="7" t="s">
        <v>13</v>
      </c>
      <c r="X1191" s="7" t="s">
        <v>16</v>
      </c>
      <c r="Y1191">
        <v>0.4</v>
      </c>
      <c r="Z1191">
        <v>0.6</v>
      </c>
      <c r="AA1191">
        <v>0.05</v>
      </c>
      <c r="AB1191">
        <v>0.193957528620916</v>
      </c>
    </row>
    <row r="1192" spans="1:28" x14ac:dyDescent="0.25">
      <c r="A1192">
        <v>1870</v>
      </c>
      <c r="B1192" s="7" t="s">
        <v>154</v>
      </c>
      <c r="C1192" s="7" t="s">
        <v>146</v>
      </c>
      <c r="D1192">
        <v>0.94099999999999995</v>
      </c>
      <c r="E1192">
        <v>5.4698516988146498E-3</v>
      </c>
      <c r="F1192">
        <v>-4.9916396874871E-4</v>
      </c>
      <c r="G1192">
        <v>2.9500836031251299E-2</v>
      </c>
      <c r="H1192">
        <v>1.9572203416237399E-6</v>
      </c>
      <c r="I1192">
        <v>1</v>
      </c>
      <c r="J1192">
        <v>1</v>
      </c>
      <c r="K1192">
        <v>1</v>
      </c>
      <c r="L1192">
        <v>1.9742751325119801E-6</v>
      </c>
      <c r="M1192">
        <v>2.2063850093207099E-6</v>
      </c>
      <c r="N1192">
        <v>2.2234398002089399E-6</v>
      </c>
      <c r="O1192">
        <v>1.59332568402368E-2</v>
      </c>
      <c r="P1192">
        <v>3</v>
      </c>
      <c r="Q1192">
        <v>0.4</v>
      </c>
      <c r="R1192">
        <v>0.03</v>
      </c>
      <c r="S1192" s="7" t="s">
        <v>13</v>
      </c>
      <c r="T1192" s="7" t="s">
        <v>14</v>
      </c>
      <c r="U1192" s="7" t="s">
        <v>13</v>
      </c>
      <c r="V1192" s="7" t="s">
        <v>15</v>
      </c>
      <c r="W1192" s="7" t="s">
        <v>13</v>
      </c>
      <c r="X1192" s="7" t="s">
        <v>16</v>
      </c>
      <c r="Y1192">
        <v>0.1</v>
      </c>
      <c r="Z1192">
        <v>0.3</v>
      </c>
      <c r="AA1192">
        <v>0.3</v>
      </c>
      <c r="AB1192">
        <v>0.49888966872982898</v>
      </c>
    </row>
    <row r="1193" spans="1:28" x14ac:dyDescent="0.25">
      <c r="A1193">
        <v>1871</v>
      </c>
      <c r="B1193" s="7" t="s">
        <v>154</v>
      </c>
      <c r="C1193" s="7" t="s">
        <v>146</v>
      </c>
      <c r="D1193">
        <v>0.93</v>
      </c>
      <c r="E1193">
        <v>1.92401617058778E-3</v>
      </c>
      <c r="F1193">
        <v>-2.2976650226364101E-4</v>
      </c>
      <c r="G1193">
        <v>9.7702334977363501E-3</v>
      </c>
      <c r="H1193">
        <v>2.4248351835120499E-7</v>
      </c>
      <c r="I1193">
        <v>1</v>
      </c>
      <c r="J1193">
        <v>1</v>
      </c>
      <c r="K1193">
        <v>1</v>
      </c>
      <c r="L1193">
        <v>2.46437539230012E-7</v>
      </c>
      <c r="M1193">
        <v>2.9527616391367299E-7</v>
      </c>
      <c r="N1193">
        <v>2.9923018479247999E-7</v>
      </c>
      <c r="O1193">
        <v>3.7731180828867602E-3</v>
      </c>
      <c r="P1193">
        <v>4</v>
      </c>
      <c r="Q1193">
        <v>0.5</v>
      </c>
      <c r="R1193">
        <v>0.01</v>
      </c>
      <c r="S1193" s="7" t="s">
        <v>13</v>
      </c>
      <c r="T1193" s="7" t="s">
        <v>14</v>
      </c>
      <c r="U1193" s="7" t="s">
        <v>13</v>
      </c>
      <c r="V1193" s="7" t="s">
        <v>17</v>
      </c>
      <c r="W1193" s="7" t="s">
        <v>13</v>
      </c>
      <c r="X1193" s="7" t="s">
        <v>18</v>
      </c>
      <c r="Y1193">
        <v>0.1</v>
      </c>
      <c r="Z1193">
        <v>0.2</v>
      </c>
      <c r="AA1193">
        <v>0.5</v>
      </c>
      <c r="AB1193">
        <v>0.63311837712183905</v>
      </c>
    </row>
    <row r="1194" spans="1:28" x14ac:dyDescent="0.25">
      <c r="A1194">
        <v>1872</v>
      </c>
      <c r="B1194" s="7" t="s">
        <v>154</v>
      </c>
      <c r="C1194" s="7" t="s">
        <v>146</v>
      </c>
      <c r="D1194">
        <v>0.94899999999999995</v>
      </c>
      <c r="E1194">
        <v>2.8942483797263102E-3</v>
      </c>
      <c r="F1194">
        <v>-3.1913043300585702E-4</v>
      </c>
      <c r="G1194">
        <v>1.9680869566994101E-2</v>
      </c>
      <c r="H1194">
        <v>5.48756662311892E-7</v>
      </c>
      <c r="I1194">
        <v>1</v>
      </c>
      <c r="J1194">
        <v>1</v>
      </c>
      <c r="K1194">
        <v>1</v>
      </c>
      <c r="L1194">
        <v>5.1860168648922905E-7</v>
      </c>
      <c r="M1194">
        <v>6.5060089558239797E-7</v>
      </c>
      <c r="N1194">
        <v>6.2044591975973503E-7</v>
      </c>
      <c r="O1194">
        <v>9.6343243347392707E-3</v>
      </c>
      <c r="P1194">
        <v>5</v>
      </c>
      <c r="Q1194">
        <v>0.5</v>
      </c>
      <c r="R1194">
        <v>0.02</v>
      </c>
      <c r="S1194" s="7" t="s">
        <v>13</v>
      </c>
      <c r="T1194" s="7" t="s">
        <v>14</v>
      </c>
      <c r="U1194" s="7" t="s">
        <v>13</v>
      </c>
      <c r="V1194" s="7" t="s">
        <v>17</v>
      </c>
      <c r="W1194" s="7" t="s">
        <v>13</v>
      </c>
      <c r="X1194" s="7" t="s">
        <v>18</v>
      </c>
      <c r="Y1194">
        <v>0.35</v>
      </c>
      <c r="Z1194">
        <v>0.5</v>
      </c>
      <c r="AA1194">
        <v>0.1</v>
      </c>
      <c r="AB1194">
        <v>0.26328323400324399</v>
      </c>
    </row>
    <row r="1195" spans="1:28" x14ac:dyDescent="0.25">
      <c r="A1195">
        <v>1873</v>
      </c>
      <c r="B1195" s="7" t="s">
        <v>154</v>
      </c>
      <c r="C1195" s="7" t="s">
        <v>146</v>
      </c>
      <c r="D1195">
        <v>0.94199999999999995</v>
      </c>
      <c r="E1195">
        <v>4.5042811118249796E-3</v>
      </c>
      <c r="F1195">
        <v>-4.6699879317290999E-4</v>
      </c>
      <c r="G1195">
        <v>2.95330012068271E-2</v>
      </c>
      <c r="H1195">
        <v>1.3286014642931999E-6</v>
      </c>
      <c r="I1195">
        <v>1</v>
      </c>
      <c r="J1195">
        <v>1</v>
      </c>
      <c r="K1195">
        <v>1</v>
      </c>
      <c r="L1195">
        <v>1.3328980656266799E-6</v>
      </c>
      <c r="M1195">
        <v>1.5466893371181599E-6</v>
      </c>
      <c r="N1195">
        <v>1.55098593845163E-6</v>
      </c>
      <c r="O1195">
        <v>1.3084122769326899E-2</v>
      </c>
      <c r="P1195">
        <v>6</v>
      </c>
      <c r="Q1195">
        <v>0.5</v>
      </c>
      <c r="R1195">
        <v>0.03</v>
      </c>
      <c r="S1195" s="7" t="s">
        <v>13</v>
      </c>
      <c r="T1195" s="7" t="s">
        <v>14</v>
      </c>
      <c r="U1195" s="7" t="s">
        <v>13</v>
      </c>
      <c r="V1195" s="7" t="s">
        <v>17</v>
      </c>
      <c r="W1195" s="7" t="s">
        <v>13</v>
      </c>
      <c r="X1195" s="7" t="s">
        <v>18</v>
      </c>
      <c r="Y1195">
        <v>0.35</v>
      </c>
      <c r="Z1195">
        <v>0.5</v>
      </c>
      <c r="AA1195">
        <v>0.1</v>
      </c>
      <c r="AB1195">
        <v>0.34879206525343198</v>
      </c>
    </row>
    <row r="1196" spans="1:28" x14ac:dyDescent="0.25">
      <c r="A1196">
        <v>1874</v>
      </c>
      <c r="B1196" s="7" t="s">
        <v>154</v>
      </c>
      <c r="C1196" s="7" t="s">
        <v>146</v>
      </c>
      <c r="D1196">
        <v>0.94099999999999995</v>
      </c>
      <c r="E1196">
        <v>3.1564299599367599E-3</v>
      </c>
      <c r="F1196">
        <v>-3.6713356061035101E-4</v>
      </c>
      <c r="G1196">
        <v>3.9632866439389701E-2</v>
      </c>
      <c r="H1196">
        <v>6.5946011552097899E-7</v>
      </c>
      <c r="I1196">
        <v>1</v>
      </c>
      <c r="J1196">
        <v>1</v>
      </c>
      <c r="K1196">
        <v>1</v>
      </c>
      <c r="L1196">
        <v>6.8750303588817395E-7</v>
      </c>
      <c r="M1196">
        <v>7.9424716684741395E-7</v>
      </c>
      <c r="N1196">
        <v>8.2229008721460796E-7</v>
      </c>
      <c r="O1196">
        <v>2.7286599826020001E-2</v>
      </c>
      <c r="P1196">
        <v>7</v>
      </c>
      <c r="Q1196">
        <v>0.5</v>
      </c>
      <c r="R1196">
        <v>0.04</v>
      </c>
      <c r="S1196" s="7" t="s">
        <v>13</v>
      </c>
      <c r="T1196" s="7" t="s">
        <v>14</v>
      </c>
      <c r="U1196" s="7" t="s">
        <v>13</v>
      </c>
      <c r="V1196" s="7" t="s">
        <v>17</v>
      </c>
      <c r="W1196" s="7" t="s">
        <v>13</v>
      </c>
      <c r="X1196" s="7" t="s">
        <v>18</v>
      </c>
      <c r="Y1196">
        <v>0.05</v>
      </c>
      <c r="Z1196">
        <v>0.2</v>
      </c>
      <c r="AA1196">
        <v>0.1</v>
      </c>
      <c r="AB1196">
        <v>0.38837522773044098</v>
      </c>
    </row>
    <row r="1197" spans="1:28" x14ac:dyDescent="0.25">
      <c r="A1197">
        <v>1875</v>
      </c>
      <c r="B1197" s="7" t="s">
        <v>154</v>
      </c>
      <c r="C1197" s="7" t="s">
        <v>146</v>
      </c>
      <c r="D1197">
        <v>0.94099999999999995</v>
      </c>
      <c r="E1197">
        <v>5.1288459915057897E-3</v>
      </c>
      <c r="F1197">
        <v>-5.6638223309989901E-4</v>
      </c>
      <c r="G1197">
        <v>5.94336177669001E-2</v>
      </c>
      <c r="H1197">
        <v>1.7348934335083499E-6</v>
      </c>
      <c r="I1197">
        <v>1</v>
      </c>
      <c r="J1197">
        <v>1</v>
      </c>
      <c r="K1197">
        <v>1</v>
      </c>
      <c r="L1197">
        <v>1.70868108109879E-6</v>
      </c>
      <c r="M1197">
        <v>2.0556822674795801E-6</v>
      </c>
      <c r="N1197">
        <v>2.02946991507002E-6</v>
      </c>
      <c r="O1197">
        <v>3.9046364914644902E-2</v>
      </c>
      <c r="P1197">
        <v>8</v>
      </c>
      <c r="Q1197">
        <v>0.5</v>
      </c>
      <c r="R1197">
        <v>0.06</v>
      </c>
      <c r="S1197" s="7" t="s">
        <v>13</v>
      </c>
      <c r="T1197" s="7" t="s">
        <v>14</v>
      </c>
      <c r="U1197" s="7" t="s">
        <v>13</v>
      </c>
      <c r="V1197" s="7" t="s">
        <v>17</v>
      </c>
      <c r="W1197" s="7" t="s">
        <v>13</v>
      </c>
      <c r="X1197" s="7" t="s">
        <v>18</v>
      </c>
      <c r="Y1197">
        <v>0.05</v>
      </c>
      <c r="Z1197">
        <v>0.3</v>
      </c>
      <c r="AA1197">
        <v>0.1</v>
      </c>
      <c r="AB1197">
        <v>0.363205586128588</v>
      </c>
    </row>
    <row r="1198" spans="1:28" x14ac:dyDescent="0.25">
      <c r="A1198">
        <v>1876</v>
      </c>
      <c r="B1198" s="7" t="s">
        <v>154</v>
      </c>
      <c r="C1198" s="7" t="s">
        <v>146</v>
      </c>
      <c r="D1198">
        <v>0.94399999999999995</v>
      </c>
      <c r="E1198">
        <v>7.5913340915174403E-3</v>
      </c>
      <c r="F1198">
        <v>-9.1727919012511597E-4</v>
      </c>
      <c r="G1198">
        <v>7.9082720809874801E-2</v>
      </c>
      <c r="H1198">
        <v>3.7906810912192601E-6</v>
      </c>
      <c r="I1198">
        <v>1</v>
      </c>
      <c r="J1198">
        <v>1</v>
      </c>
      <c r="K1198">
        <v>1</v>
      </c>
      <c r="L1198">
        <v>3.79777032819521E-6</v>
      </c>
      <c r="M1198">
        <v>4.6320822038558404E-6</v>
      </c>
      <c r="N1198">
        <v>4.6391714408318001E-6</v>
      </c>
      <c r="O1198">
        <v>4.8874651974934499E-2</v>
      </c>
      <c r="P1198">
        <v>9</v>
      </c>
      <c r="Q1198">
        <v>0.5</v>
      </c>
      <c r="R1198">
        <v>0.08</v>
      </c>
      <c r="S1198" s="7" t="s">
        <v>13</v>
      </c>
      <c r="T1198" s="7" t="s">
        <v>14</v>
      </c>
      <c r="U1198" s="7" t="s">
        <v>13</v>
      </c>
      <c r="V1198" s="7" t="s">
        <v>17</v>
      </c>
      <c r="W1198" s="7" t="s">
        <v>13</v>
      </c>
      <c r="X1198" s="7" t="s">
        <v>18</v>
      </c>
      <c r="Y1198">
        <v>0.05</v>
      </c>
      <c r="Z1198">
        <v>0.3</v>
      </c>
      <c r="AA1198">
        <v>0.1</v>
      </c>
      <c r="AB1198">
        <v>0.45808340975022099</v>
      </c>
    </row>
    <row r="1199" spans="1:28" x14ac:dyDescent="0.25">
      <c r="A1199">
        <v>1877</v>
      </c>
      <c r="B1199" s="7" t="s">
        <v>154</v>
      </c>
      <c r="C1199" s="7" t="s">
        <v>146</v>
      </c>
      <c r="D1199">
        <v>0.95099999999999996</v>
      </c>
      <c r="E1199">
        <v>1.36879689770508E-3</v>
      </c>
      <c r="F1199">
        <v>-1.38893328387128E-4</v>
      </c>
      <c r="G1199">
        <v>9.8611066716128692E-3</v>
      </c>
      <c r="H1199">
        <v>1.2328818188051601E-7</v>
      </c>
      <c r="I1199">
        <v>1</v>
      </c>
      <c r="J1199">
        <v>1</v>
      </c>
      <c r="K1199">
        <v>1</v>
      </c>
      <c r="L1199">
        <v>1.21048830704781E-7</v>
      </c>
      <c r="M1199">
        <v>1.4257953855097001E-7</v>
      </c>
      <c r="N1199">
        <v>1.40340187375235E-7</v>
      </c>
      <c r="O1199">
        <v>5.1921841940198903E-3</v>
      </c>
      <c r="P1199">
        <v>10</v>
      </c>
      <c r="Q1199">
        <v>0.6</v>
      </c>
      <c r="R1199">
        <v>0.01</v>
      </c>
      <c r="S1199" s="7" t="s">
        <v>13</v>
      </c>
      <c r="T1199" s="7" t="s">
        <v>14</v>
      </c>
      <c r="U1199" s="7" t="s">
        <v>13</v>
      </c>
      <c r="V1199" s="7" t="s">
        <v>19</v>
      </c>
      <c r="W1199" s="7" t="s">
        <v>13</v>
      </c>
      <c r="X1199" s="7" t="s">
        <v>20</v>
      </c>
      <c r="Y1199">
        <v>0.05</v>
      </c>
      <c r="Z1199">
        <v>0.15</v>
      </c>
      <c r="AA1199">
        <v>0.4</v>
      </c>
      <c r="AB1199">
        <v>0.51769604223915999</v>
      </c>
    </row>
    <row r="1200" spans="1:28" x14ac:dyDescent="0.25">
      <c r="A1200">
        <v>1878</v>
      </c>
      <c r="B1200" s="7" t="s">
        <v>154</v>
      </c>
      <c r="C1200" s="7" t="s">
        <v>146</v>
      </c>
      <c r="D1200">
        <v>0.93899999999999995</v>
      </c>
      <c r="E1200">
        <v>2.56157326308195E-3</v>
      </c>
      <c r="F1200">
        <v>-3.1230233853365503E-4</v>
      </c>
      <c r="G1200">
        <v>1.9687697661466299E-2</v>
      </c>
      <c r="H1200">
        <v>4.3145818233648601E-7</v>
      </c>
      <c r="I1200">
        <v>1</v>
      </c>
      <c r="J1200">
        <v>1</v>
      </c>
      <c r="K1200">
        <v>1</v>
      </c>
      <c r="L1200">
        <v>4.3818673231321498E-7</v>
      </c>
      <c r="M1200">
        <v>5.2899093299007603E-7</v>
      </c>
      <c r="N1200">
        <v>5.3571948296680495E-7</v>
      </c>
      <c r="O1200">
        <v>7.7869538267892197E-3</v>
      </c>
      <c r="P1200">
        <v>11</v>
      </c>
      <c r="Q1200">
        <v>0.6</v>
      </c>
      <c r="R1200">
        <v>0.02</v>
      </c>
      <c r="S1200" s="7" t="s">
        <v>13</v>
      </c>
      <c r="T1200" s="7" t="s">
        <v>14</v>
      </c>
      <c r="U1200" s="7" t="s">
        <v>13</v>
      </c>
      <c r="V1200" s="7" t="s">
        <v>19</v>
      </c>
      <c r="W1200" s="7" t="s">
        <v>13</v>
      </c>
      <c r="X1200" s="7" t="s">
        <v>20</v>
      </c>
      <c r="Y1200">
        <v>0.2</v>
      </c>
      <c r="Z1200">
        <v>0.3</v>
      </c>
      <c r="AA1200">
        <v>0.3</v>
      </c>
      <c r="AB1200">
        <v>0.533757258008007</v>
      </c>
    </row>
    <row r="1201" spans="1:28" x14ac:dyDescent="0.25">
      <c r="A1201">
        <v>1879</v>
      </c>
      <c r="B1201" s="7" t="s">
        <v>154</v>
      </c>
      <c r="C1201" s="7" t="s">
        <v>146</v>
      </c>
      <c r="D1201">
        <v>0.93100000000000005</v>
      </c>
      <c r="E1201">
        <v>3.4357535628910898E-3</v>
      </c>
      <c r="F1201">
        <v>-4.2826609325814698E-4</v>
      </c>
      <c r="G1201">
        <v>2.9571733906741799E-2</v>
      </c>
      <c r="H1201">
        <v>7.7754360581438498E-7</v>
      </c>
      <c r="I1201">
        <v>1</v>
      </c>
      <c r="J1201">
        <v>1</v>
      </c>
      <c r="K1201">
        <v>1</v>
      </c>
      <c r="L1201">
        <v>7.9618315810904702E-7</v>
      </c>
      <c r="M1201">
        <v>9.60955452448981E-7</v>
      </c>
      <c r="N1201">
        <v>9.7959500474364304E-7</v>
      </c>
      <c r="O1201">
        <v>1.4138416520781001E-2</v>
      </c>
      <c r="P1201">
        <v>12</v>
      </c>
      <c r="Q1201">
        <v>0.6</v>
      </c>
      <c r="R1201">
        <v>0.03</v>
      </c>
      <c r="S1201" s="7" t="s">
        <v>13</v>
      </c>
      <c r="T1201" s="7" t="s">
        <v>14</v>
      </c>
      <c r="U1201" s="7" t="s">
        <v>13</v>
      </c>
      <c r="V1201" s="7" t="s">
        <v>19</v>
      </c>
      <c r="W1201" s="7" t="s">
        <v>13</v>
      </c>
      <c r="X1201" s="7" t="s">
        <v>20</v>
      </c>
      <c r="Y1201">
        <v>0.1</v>
      </c>
      <c r="Z1201">
        <v>0.3</v>
      </c>
      <c r="AA1201">
        <v>0.3</v>
      </c>
      <c r="AB1201">
        <v>0.470430834585227</v>
      </c>
    </row>
    <row r="1202" spans="1:28" x14ac:dyDescent="0.25">
      <c r="A1202">
        <v>1880</v>
      </c>
      <c r="B1202" s="7" t="s">
        <v>154</v>
      </c>
      <c r="C1202" s="7" t="s">
        <v>146</v>
      </c>
      <c r="D1202">
        <v>0.94499999999999995</v>
      </c>
      <c r="E1202">
        <v>3.63034221933748E-3</v>
      </c>
      <c r="F1202">
        <v>-4.3575421126767599E-4</v>
      </c>
      <c r="G1202">
        <v>3.95642457887323E-2</v>
      </c>
      <c r="H1202">
        <v>8.7191876187421005E-7</v>
      </c>
      <c r="I1202">
        <v>1</v>
      </c>
      <c r="J1202">
        <v>1</v>
      </c>
      <c r="K1202">
        <v>1</v>
      </c>
      <c r="L1202">
        <v>8.15962304366113E-7</v>
      </c>
      <c r="M1202">
        <v>1.06180049451172E-6</v>
      </c>
      <c r="N1202">
        <v>1.0058440370036299E-6</v>
      </c>
      <c r="O1202">
        <v>2.14730058528225E-2</v>
      </c>
      <c r="P1202">
        <v>13</v>
      </c>
      <c r="Q1202">
        <v>0.6</v>
      </c>
      <c r="R1202">
        <v>0.04</v>
      </c>
      <c r="S1202" s="7" t="s">
        <v>13</v>
      </c>
      <c r="T1202" s="7" t="s">
        <v>14</v>
      </c>
      <c r="U1202" s="7" t="s">
        <v>13</v>
      </c>
      <c r="V1202" s="7" t="s">
        <v>19</v>
      </c>
      <c r="W1202" s="7" t="s">
        <v>13</v>
      </c>
      <c r="X1202" s="7" t="s">
        <v>20</v>
      </c>
      <c r="Y1202">
        <v>0.1</v>
      </c>
      <c r="Z1202">
        <v>0.3</v>
      </c>
      <c r="AA1202">
        <v>0.2</v>
      </c>
      <c r="AB1202">
        <v>0.41885705900308901</v>
      </c>
    </row>
    <row r="1203" spans="1:28" x14ac:dyDescent="0.25">
      <c r="A1203">
        <v>1881</v>
      </c>
      <c r="B1203" s="7" t="s">
        <v>154</v>
      </c>
      <c r="C1203" s="7" t="s">
        <v>146</v>
      </c>
      <c r="D1203">
        <v>0.94299999999999995</v>
      </c>
      <c r="E1203">
        <v>3.7543147001474E-3</v>
      </c>
      <c r="F1203">
        <v>-4.6193690188602602E-4</v>
      </c>
      <c r="G1203">
        <v>5.9538063098113901E-2</v>
      </c>
      <c r="H1203">
        <v>9.3880139815831205E-7</v>
      </c>
      <c r="I1203">
        <v>1</v>
      </c>
      <c r="J1203">
        <v>1</v>
      </c>
      <c r="K1203">
        <v>1</v>
      </c>
      <c r="L1203">
        <v>9.4886227934128905E-7</v>
      </c>
      <c r="M1203">
        <v>1.1521870994823701E-6</v>
      </c>
      <c r="N1203">
        <v>1.1622479806653499E-6</v>
      </c>
      <c r="O1203">
        <v>3.7507261337206999E-2</v>
      </c>
      <c r="P1203">
        <v>14</v>
      </c>
      <c r="Q1203">
        <v>0.6</v>
      </c>
      <c r="R1203">
        <v>0.06</v>
      </c>
      <c r="S1203" s="7" t="s">
        <v>13</v>
      </c>
      <c r="T1203" s="7" t="s">
        <v>14</v>
      </c>
      <c r="U1203" s="7" t="s">
        <v>13</v>
      </c>
      <c r="V1203" s="7" t="s">
        <v>19</v>
      </c>
      <c r="W1203" s="7" t="s">
        <v>13</v>
      </c>
      <c r="X1203" s="7" t="s">
        <v>20</v>
      </c>
      <c r="Y1203">
        <v>0.1</v>
      </c>
      <c r="Z1203">
        <v>0.3</v>
      </c>
      <c r="AA1203">
        <v>0.05</v>
      </c>
      <c r="AB1203">
        <v>0.36707115292703102</v>
      </c>
    </row>
    <row r="1204" spans="1:28" x14ac:dyDescent="0.25">
      <c r="A1204">
        <v>1882</v>
      </c>
      <c r="B1204" s="7" t="s">
        <v>154</v>
      </c>
      <c r="C1204" s="7" t="s">
        <v>146</v>
      </c>
      <c r="D1204">
        <v>0.93600000000000005</v>
      </c>
      <c r="E1204">
        <v>5.0422163575328796E-3</v>
      </c>
      <c r="F1204">
        <v>-6.3767861398332103E-4</v>
      </c>
      <c r="G1204">
        <v>7.9362321386016801E-2</v>
      </c>
      <c r="H1204">
        <v>1.69532209162439E-6</v>
      </c>
      <c r="I1204">
        <v>1</v>
      </c>
      <c r="J1204">
        <v>1</v>
      </c>
      <c r="K1204">
        <v>1</v>
      </c>
      <c r="L1204">
        <v>1.89750079542033E-6</v>
      </c>
      <c r="M1204">
        <v>2.1019561063560801E-6</v>
      </c>
      <c r="N1204">
        <v>2.3041348101520199E-6</v>
      </c>
      <c r="O1204">
        <v>5.12876178134163E-2</v>
      </c>
      <c r="P1204">
        <v>15</v>
      </c>
      <c r="Q1204">
        <v>0.6</v>
      </c>
      <c r="R1204">
        <v>0.08</v>
      </c>
      <c r="S1204" s="7" t="s">
        <v>13</v>
      </c>
      <c r="T1204" s="7" t="s">
        <v>14</v>
      </c>
      <c r="U1204" s="7" t="s">
        <v>13</v>
      </c>
      <c r="V1204" s="7" t="s">
        <v>19</v>
      </c>
      <c r="W1204" s="7" t="s">
        <v>13</v>
      </c>
      <c r="X1204" s="7" t="s">
        <v>20</v>
      </c>
      <c r="Y1204">
        <v>0.05</v>
      </c>
      <c r="Z1204">
        <v>0.3</v>
      </c>
      <c r="AA1204">
        <v>0.05</v>
      </c>
      <c r="AB1204">
        <v>0.38873854457141199</v>
      </c>
    </row>
    <row r="1205" spans="1:28" x14ac:dyDescent="0.25">
      <c r="A1205">
        <v>1883</v>
      </c>
      <c r="B1205" s="7" t="s">
        <v>154</v>
      </c>
      <c r="C1205" s="7" t="s">
        <v>146</v>
      </c>
      <c r="D1205">
        <v>0.94299999999999995</v>
      </c>
      <c r="E1205">
        <v>7.3750464956753798E-3</v>
      </c>
      <c r="F1205">
        <v>-8.72710096591811E-4</v>
      </c>
      <c r="G1205">
        <v>9.9127289903408106E-2</v>
      </c>
      <c r="H1205">
        <v>3.5955141325777499E-6</v>
      </c>
      <c r="I1205">
        <v>1</v>
      </c>
      <c r="J1205">
        <v>1</v>
      </c>
      <c r="K1205">
        <v>1</v>
      </c>
      <c r="L1205">
        <v>3.5164407477313998E-6</v>
      </c>
      <c r="M1205">
        <v>4.3571370452710402E-6</v>
      </c>
      <c r="N1205">
        <v>4.2780636604246901E-6</v>
      </c>
      <c r="O1205">
        <v>6.03859356276059E-2</v>
      </c>
      <c r="P1205">
        <v>16</v>
      </c>
      <c r="Q1205">
        <v>0.6</v>
      </c>
      <c r="R1205">
        <v>0.1</v>
      </c>
      <c r="S1205" s="7" t="s">
        <v>13</v>
      </c>
      <c r="T1205" s="7" t="s">
        <v>14</v>
      </c>
      <c r="U1205" s="7" t="s">
        <v>13</v>
      </c>
      <c r="V1205" s="7" t="s">
        <v>19</v>
      </c>
      <c r="W1205" s="7" t="s">
        <v>13</v>
      </c>
      <c r="X1205" s="7" t="s">
        <v>20</v>
      </c>
      <c r="Y1205">
        <v>0.05</v>
      </c>
      <c r="Z1205">
        <v>0.3</v>
      </c>
      <c r="AA1205">
        <v>0.05</v>
      </c>
      <c r="AB1205">
        <v>0.48216255312589801</v>
      </c>
    </row>
    <row r="1206" spans="1:28" x14ac:dyDescent="0.25">
      <c r="A1206">
        <v>1884</v>
      </c>
      <c r="B1206" s="7" t="s">
        <v>154</v>
      </c>
      <c r="C1206" s="7" t="s">
        <v>146</v>
      </c>
      <c r="D1206">
        <v>0.93799999999999994</v>
      </c>
      <c r="E1206">
        <v>9.0281457927889695E-3</v>
      </c>
      <c r="F1206">
        <v>-1.29552462532914E-3</v>
      </c>
      <c r="G1206">
        <v>0.123704475374671</v>
      </c>
      <c r="H1206">
        <v>5.3923232726281297E-6</v>
      </c>
      <c r="I1206">
        <v>1</v>
      </c>
      <c r="J1206">
        <v>1</v>
      </c>
      <c r="K1206">
        <v>1</v>
      </c>
      <c r="L1206">
        <v>5.4603299243923801E-6</v>
      </c>
      <c r="M1206">
        <v>7.0707073274623401E-6</v>
      </c>
      <c r="N1206">
        <v>7.1387139792265804E-6</v>
      </c>
      <c r="O1206">
        <v>7.1718132926323203E-2</v>
      </c>
      <c r="P1206">
        <v>17</v>
      </c>
      <c r="Q1206">
        <v>0.6</v>
      </c>
      <c r="R1206">
        <v>0.125</v>
      </c>
      <c r="S1206" s="7" t="s">
        <v>13</v>
      </c>
      <c r="T1206" s="7" t="s">
        <v>14</v>
      </c>
      <c r="U1206" s="7" t="s">
        <v>13</v>
      </c>
      <c r="V1206" s="7" t="s">
        <v>19</v>
      </c>
      <c r="W1206" s="7" t="s">
        <v>13</v>
      </c>
      <c r="X1206" s="7" t="s">
        <v>20</v>
      </c>
      <c r="Y1206">
        <v>0.05</v>
      </c>
      <c r="Z1206">
        <v>0.4</v>
      </c>
      <c r="AA1206">
        <v>0.05</v>
      </c>
      <c r="AB1206">
        <v>0.43469558103975903</v>
      </c>
    </row>
    <row r="1207" spans="1:28" x14ac:dyDescent="0.25">
      <c r="A1207">
        <v>1885</v>
      </c>
      <c r="B1207" s="7" t="s">
        <v>154</v>
      </c>
      <c r="C1207" s="7" t="s">
        <v>146</v>
      </c>
      <c r="D1207">
        <v>0.95099999999999996</v>
      </c>
      <c r="E1207">
        <v>9.5139003111498009E-3</v>
      </c>
      <c r="F1207">
        <v>-1.25231833938013E-3</v>
      </c>
      <c r="G1207">
        <v>0.14874768166062</v>
      </c>
      <c r="H1207">
        <v>5.9940252018653297E-6</v>
      </c>
      <c r="I1207">
        <v>1</v>
      </c>
      <c r="J1207">
        <v>1</v>
      </c>
      <c r="K1207">
        <v>1</v>
      </c>
      <c r="L1207">
        <v>5.6698686119864896E-6</v>
      </c>
      <c r="M1207">
        <v>7.5623264250131401E-6</v>
      </c>
      <c r="N1207">
        <v>7.2381698351343102E-6</v>
      </c>
      <c r="O1207">
        <v>9.275572899923E-2</v>
      </c>
      <c r="P1207">
        <v>18</v>
      </c>
      <c r="Q1207">
        <v>0.6</v>
      </c>
      <c r="R1207">
        <v>0.15</v>
      </c>
      <c r="S1207" s="7" t="s">
        <v>13</v>
      </c>
      <c r="T1207" s="7" t="s">
        <v>14</v>
      </c>
      <c r="U1207" s="7" t="s">
        <v>13</v>
      </c>
      <c r="V1207" s="7" t="s">
        <v>19</v>
      </c>
      <c r="W1207" s="7" t="s">
        <v>13</v>
      </c>
      <c r="X1207" s="7" t="s">
        <v>20</v>
      </c>
      <c r="Y1207">
        <v>0.01</v>
      </c>
      <c r="Z1207">
        <v>0.4</v>
      </c>
      <c r="AA1207">
        <v>0.01</v>
      </c>
      <c r="AB1207">
        <v>0.42009388525159602</v>
      </c>
    </row>
    <row r="1208" spans="1:28" x14ac:dyDescent="0.25">
      <c r="A1208">
        <v>1886</v>
      </c>
      <c r="B1208" s="7" t="s">
        <v>154</v>
      </c>
      <c r="C1208" s="7" t="s">
        <v>146</v>
      </c>
      <c r="D1208">
        <v>0.94499999999999995</v>
      </c>
      <c r="E1208">
        <v>2.1961951936882102E-3</v>
      </c>
      <c r="F1208">
        <v>-1.8783442270705301E-4</v>
      </c>
      <c r="G1208">
        <v>9.8121655772929802E-3</v>
      </c>
      <c r="H1208">
        <v>3.1530648873197099E-7</v>
      </c>
      <c r="I1208">
        <v>1</v>
      </c>
      <c r="J1208">
        <v>1</v>
      </c>
      <c r="K1208">
        <v>1</v>
      </c>
      <c r="L1208">
        <v>3.11374696361544E-7</v>
      </c>
      <c r="M1208">
        <v>3.5058825908566299E-7</v>
      </c>
      <c r="N1208">
        <v>3.46656466715236E-7</v>
      </c>
      <c r="O1208">
        <v>4.8353529756277403E-3</v>
      </c>
      <c r="P1208">
        <v>19</v>
      </c>
      <c r="Q1208">
        <v>0.4</v>
      </c>
      <c r="R1208">
        <v>0.01</v>
      </c>
      <c r="S1208" s="7" t="s">
        <v>21</v>
      </c>
      <c r="T1208" s="7" t="s">
        <v>22</v>
      </c>
      <c r="U1208" s="7" t="s">
        <v>21</v>
      </c>
      <c r="V1208" s="7" t="s">
        <v>23</v>
      </c>
      <c r="W1208" s="7" t="s">
        <v>21</v>
      </c>
      <c r="X1208" s="7" t="s">
        <v>24</v>
      </c>
      <c r="Y1208">
        <v>0.5</v>
      </c>
      <c r="Z1208">
        <v>0.6</v>
      </c>
      <c r="AA1208">
        <v>0.05</v>
      </c>
      <c r="AB1208">
        <v>0.19841911740467</v>
      </c>
    </row>
    <row r="1209" spans="1:28" x14ac:dyDescent="0.25">
      <c r="A1209">
        <v>1887</v>
      </c>
      <c r="B1209" s="7" t="s">
        <v>154</v>
      </c>
      <c r="C1209" s="7" t="s">
        <v>146</v>
      </c>
      <c r="D1209">
        <v>0.92800000000000005</v>
      </c>
      <c r="E1209">
        <v>4.33347059642291E-3</v>
      </c>
      <c r="F1209">
        <v>-4.5137315794403299E-4</v>
      </c>
      <c r="G1209">
        <v>1.95486268420559E-2</v>
      </c>
      <c r="H1209">
        <v>1.22956961448644E-6</v>
      </c>
      <c r="I1209">
        <v>1</v>
      </c>
      <c r="J1209">
        <v>1</v>
      </c>
      <c r="K1209">
        <v>1</v>
      </c>
      <c r="L1209">
        <v>1.1754020014200701E-6</v>
      </c>
      <c r="M1209">
        <v>1.4333073421988099E-6</v>
      </c>
      <c r="N1209">
        <v>1.3791397291324301E-6</v>
      </c>
      <c r="O1209">
        <v>1.07804099168845E-2</v>
      </c>
      <c r="P1209">
        <v>20</v>
      </c>
      <c r="Q1209">
        <v>0.4</v>
      </c>
      <c r="R1209">
        <v>0.02</v>
      </c>
      <c r="S1209" s="7" t="s">
        <v>21</v>
      </c>
      <c r="T1209" s="7" t="s">
        <v>22</v>
      </c>
      <c r="U1209" s="7" t="s">
        <v>21</v>
      </c>
      <c r="V1209" s="7" t="s">
        <v>23</v>
      </c>
      <c r="W1209" s="7" t="s">
        <v>21</v>
      </c>
      <c r="X1209" s="7" t="s">
        <v>24</v>
      </c>
      <c r="Y1209">
        <v>0.05</v>
      </c>
      <c r="Z1209">
        <v>0.2</v>
      </c>
      <c r="AA1209">
        <v>0.4</v>
      </c>
      <c r="AB1209">
        <v>0.58884234920553602</v>
      </c>
    </row>
    <row r="1210" spans="1:28" x14ac:dyDescent="0.25">
      <c r="A1210">
        <v>1888</v>
      </c>
      <c r="B1210" s="7" t="s">
        <v>154</v>
      </c>
      <c r="C1210" s="7" t="s">
        <v>146</v>
      </c>
      <c r="D1210">
        <v>0.94599999999999995</v>
      </c>
      <c r="E1210">
        <v>5.52325621961518E-3</v>
      </c>
      <c r="F1210">
        <v>-4.6355006720392002E-4</v>
      </c>
      <c r="G1210">
        <v>2.95364499327961E-2</v>
      </c>
      <c r="H1210">
        <v>1.99681702443012E-6</v>
      </c>
      <c r="I1210">
        <v>1</v>
      </c>
      <c r="J1210">
        <v>1</v>
      </c>
      <c r="K1210">
        <v>1</v>
      </c>
      <c r="L1210">
        <v>2.0355154187655002E-6</v>
      </c>
      <c r="M1210">
        <v>2.21169568923488E-6</v>
      </c>
      <c r="N1210">
        <v>2.2503940835702602E-6</v>
      </c>
      <c r="O1210">
        <v>1.7576766741799699E-2</v>
      </c>
      <c r="P1210">
        <v>21</v>
      </c>
      <c r="Q1210">
        <v>0.4</v>
      </c>
      <c r="R1210">
        <v>0.03</v>
      </c>
      <c r="S1210" s="7" t="s">
        <v>21</v>
      </c>
      <c r="T1210" s="7" t="s">
        <v>22</v>
      </c>
      <c r="U1210" s="7" t="s">
        <v>21</v>
      </c>
      <c r="V1210" s="7" t="s">
        <v>23</v>
      </c>
      <c r="W1210" s="7" t="s">
        <v>21</v>
      </c>
      <c r="X1210" s="7" t="s">
        <v>24</v>
      </c>
      <c r="Y1210">
        <v>0.05</v>
      </c>
      <c r="Z1210">
        <v>0.2</v>
      </c>
      <c r="AA1210">
        <v>0.3</v>
      </c>
      <c r="AB1210">
        <v>0.564728973139068</v>
      </c>
    </row>
    <row r="1211" spans="1:28" x14ac:dyDescent="0.25">
      <c r="A1211">
        <v>1889</v>
      </c>
      <c r="B1211" s="7" t="s">
        <v>154</v>
      </c>
      <c r="C1211" s="7" t="s">
        <v>146</v>
      </c>
      <c r="D1211">
        <v>0.95</v>
      </c>
      <c r="E1211">
        <v>1.3127456663125901E-3</v>
      </c>
      <c r="F1211">
        <v>-1.75120238155667E-4</v>
      </c>
      <c r="G1211">
        <v>9.8248797618442994E-3</v>
      </c>
      <c r="H1211">
        <v>1.1324898917854E-7</v>
      </c>
      <c r="I1211">
        <v>1</v>
      </c>
      <c r="J1211">
        <v>1</v>
      </c>
      <c r="K1211">
        <v>1</v>
      </c>
      <c r="L1211">
        <v>1.06758618468391E-7</v>
      </c>
      <c r="M1211">
        <v>1.4391608699023699E-7</v>
      </c>
      <c r="N1211">
        <v>1.37425716280089E-7</v>
      </c>
      <c r="O1211">
        <v>5.1677352648816103E-3</v>
      </c>
      <c r="P1211">
        <v>22</v>
      </c>
      <c r="Q1211">
        <v>0.5</v>
      </c>
      <c r="R1211">
        <v>0.01</v>
      </c>
      <c r="S1211" s="7" t="s">
        <v>21</v>
      </c>
      <c r="T1211" s="7" t="s">
        <v>25</v>
      </c>
      <c r="U1211" s="7" t="s">
        <v>21</v>
      </c>
      <c r="V1211" s="7" t="s">
        <v>26</v>
      </c>
      <c r="W1211" s="7" t="s">
        <v>21</v>
      </c>
      <c r="X1211" s="7" t="s">
        <v>27</v>
      </c>
      <c r="Y1211">
        <v>0.05</v>
      </c>
      <c r="Z1211">
        <v>0.15</v>
      </c>
      <c r="AA1211">
        <v>0.4</v>
      </c>
      <c r="AB1211">
        <v>0.517057060774888</v>
      </c>
    </row>
    <row r="1212" spans="1:28" x14ac:dyDescent="0.25">
      <c r="A1212">
        <v>1890</v>
      </c>
      <c r="B1212" s="7" t="s">
        <v>154</v>
      </c>
      <c r="C1212" s="7" t="s">
        <v>146</v>
      </c>
      <c r="D1212">
        <v>0.95099999999999996</v>
      </c>
      <c r="E1212">
        <v>3.7175857536854802E-3</v>
      </c>
      <c r="F1212">
        <v>-3.4278585589296801E-4</v>
      </c>
      <c r="G1212">
        <v>1.9657214144107E-2</v>
      </c>
      <c r="H1212">
        <v>9.05749891556201E-7</v>
      </c>
      <c r="I1212">
        <v>1</v>
      </c>
      <c r="J1212">
        <v>1</v>
      </c>
      <c r="K1212">
        <v>1</v>
      </c>
      <c r="L1212">
        <v>8.5425753120388498E-7</v>
      </c>
      <c r="M1212">
        <v>1.02325203455648E-6</v>
      </c>
      <c r="N1212">
        <v>9.7175967420415992E-7</v>
      </c>
      <c r="O1212">
        <v>8.8879841030940591E-3</v>
      </c>
      <c r="P1212">
        <v>23</v>
      </c>
      <c r="Q1212">
        <v>0.5</v>
      </c>
      <c r="R1212">
        <v>0.02</v>
      </c>
      <c r="S1212" s="7" t="s">
        <v>21</v>
      </c>
      <c r="T1212" s="7" t="s">
        <v>25</v>
      </c>
      <c r="U1212" s="7" t="s">
        <v>21</v>
      </c>
      <c r="V1212" s="7" t="s">
        <v>26</v>
      </c>
      <c r="W1212" s="7" t="s">
        <v>21</v>
      </c>
      <c r="X1212" s="7" t="s">
        <v>27</v>
      </c>
      <c r="Y1212">
        <v>0.45</v>
      </c>
      <c r="Z1212">
        <v>0.6</v>
      </c>
      <c r="AA1212">
        <v>0.05</v>
      </c>
      <c r="AB1212">
        <v>0.22576407704329801</v>
      </c>
    </row>
    <row r="1213" spans="1:28" x14ac:dyDescent="0.25">
      <c r="A1213">
        <v>1891</v>
      </c>
      <c r="B1213" s="7" t="s">
        <v>154</v>
      </c>
      <c r="C1213" s="7" t="s">
        <v>146</v>
      </c>
      <c r="D1213">
        <v>0.95299999999999996</v>
      </c>
      <c r="E1213">
        <v>3.5338205979836002E-3</v>
      </c>
      <c r="F1213">
        <v>-4.0671006828291699E-4</v>
      </c>
      <c r="G1213">
        <v>2.9593289931717202E-2</v>
      </c>
      <c r="H1213">
        <v>8.2103707449860496E-7</v>
      </c>
      <c r="I1213">
        <v>1</v>
      </c>
      <c r="J1213">
        <v>1</v>
      </c>
      <c r="K1213">
        <v>1</v>
      </c>
      <c r="L1213">
        <v>7.5736334968637004E-7</v>
      </c>
      <c r="M1213">
        <v>9.86450154141301E-7</v>
      </c>
      <c r="N1213">
        <v>9.2277642932906502E-7</v>
      </c>
      <c r="O1213">
        <v>1.5886698750905402E-2</v>
      </c>
      <c r="P1213">
        <v>24</v>
      </c>
      <c r="Q1213">
        <v>0.5</v>
      </c>
      <c r="R1213">
        <v>0.03</v>
      </c>
      <c r="S1213" s="7" t="s">
        <v>21</v>
      </c>
      <c r="T1213" s="7" t="s">
        <v>25</v>
      </c>
      <c r="U1213" s="7" t="s">
        <v>21</v>
      </c>
      <c r="V1213" s="7" t="s">
        <v>26</v>
      </c>
      <c r="W1213" s="7" t="s">
        <v>21</v>
      </c>
      <c r="X1213" s="7" t="s">
        <v>27</v>
      </c>
      <c r="Y1213">
        <v>0.05</v>
      </c>
      <c r="Z1213">
        <v>0.2</v>
      </c>
      <c r="AA1213">
        <v>0.3</v>
      </c>
      <c r="AB1213">
        <v>0.53032283222132603</v>
      </c>
    </row>
    <row r="1214" spans="1:28" x14ac:dyDescent="0.25">
      <c r="A1214">
        <v>1892</v>
      </c>
      <c r="B1214" s="7" t="s">
        <v>154</v>
      </c>
      <c r="C1214" s="7" t="s">
        <v>146</v>
      </c>
      <c r="D1214">
        <v>0.93600000000000005</v>
      </c>
      <c r="E1214">
        <v>5.5049492049540402E-3</v>
      </c>
      <c r="F1214">
        <v>-6.0323377937601804E-4</v>
      </c>
      <c r="G1214">
        <v>3.9396766220623998E-2</v>
      </c>
      <c r="H1214">
        <v>1.98942479113789E-6</v>
      </c>
      <c r="I1214">
        <v>1</v>
      </c>
      <c r="J1214">
        <v>1</v>
      </c>
      <c r="K1214">
        <v>1</v>
      </c>
      <c r="L1214">
        <v>1.96709318917972E-6</v>
      </c>
      <c r="M1214">
        <v>2.35331578371816E-6</v>
      </c>
      <c r="N1214">
        <v>2.33098418175999E-6</v>
      </c>
      <c r="O1214">
        <v>2.05732050563142E-2</v>
      </c>
      <c r="P1214">
        <v>25</v>
      </c>
      <c r="Q1214">
        <v>0.5</v>
      </c>
      <c r="R1214">
        <v>0.04</v>
      </c>
      <c r="S1214" s="7" t="s">
        <v>21</v>
      </c>
      <c r="T1214" s="7" t="s">
        <v>25</v>
      </c>
      <c r="U1214" s="7" t="s">
        <v>21</v>
      </c>
      <c r="V1214" s="7" t="s">
        <v>26</v>
      </c>
      <c r="W1214" s="7" t="s">
        <v>21</v>
      </c>
      <c r="X1214" s="7" t="s">
        <v>27</v>
      </c>
      <c r="Y1214">
        <v>0.3</v>
      </c>
      <c r="Z1214">
        <v>0.5</v>
      </c>
      <c r="AA1214">
        <v>0.05</v>
      </c>
      <c r="AB1214">
        <v>0.28892452774791499</v>
      </c>
    </row>
    <row r="1215" spans="1:28" x14ac:dyDescent="0.25">
      <c r="A1215">
        <v>1893</v>
      </c>
      <c r="B1215" s="7" t="s">
        <v>154</v>
      </c>
      <c r="C1215" s="7" t="s">
        <v>146</v>
      </c>
      <c r="D1215">
        <v>0.95099999999999996</v>
      </c>
      <c r="E1215">
        <v>7.0607489495368601E-3</v>
      </c>
      <c r="F1215">
        <v>-6.8804387202396795E-4</v>
      </c>
      <c r="G1215">
        <v>5.9311956127975997E-2</v>
      </c>
      <c r="H1215">
        <v>3.2770722773147101E-6</v>
      </c>
      <c r="I1215">
        <v>1</v>
      </c>
      <c r="J1215">
        <v>1</v>
      </c>
      <c r="K1215">
        <v>1</v>
      </c>
      <c r="L1215">
        <v>3.1647663757264098E-6</v>
      </c>
      <c r="M1215">
        <v>3.7504766471444501E-6</v>
      </c>
      <c r="N1215">
        <v>3.6381707455561401E-6</v>
      </c>
      <c r="O1215">
        <v>3.3636258863251702E-2</v>
      </c>
      <c r="P1215">
        <v>26</v>
      </c>
      <c r="Q1215">
        <v>0.5</v>
      </c>
      <c r="R1215">
        <v>0.06</v>
      </c>
      <c r="S1215" s="7" t="s">
        <v>21</v>
      </c>
      <c r="T1215" s="7" t="s">
        <v>25</v>
      </c>
      <c r="U1215" s="7" t="s">
        <v>21</v>
      </c>
      <c r="V1215" s="7" t="s">
        <v>26</v>
      </c>
      <c r="W1215" s="7" t="s">
        <v>21</v>
      </c>
      <c r="X1215" s="7" t="s">
        <v>27</v>
      </c>
      <c r="Y1215">
        <v>0.2</v>
      </c>
      <c r="Z1215">
        <v>0.5</v>
      </c>
      <c r="AA1215">
        <v>0.05</v>
      </c>
      <c r="AB1215">
        <v>0.28154610295860799</v>
      </c>
    </row>
    <row r="1216" spans="1:28" x14ac:dyDescent="0.25">
      <c r="A1216">
        <v>1894</v>
      </c>
      <c r="B1216" s="7" t="s">
        <v>154</v>
      </c>
      <c r="C1216" s="7" t="s">
        <v>146</v>
      </c>
      <c r="D1216">
        <v>0.93500000000000005</v>
      </c>
      <c r="E1216">
        <v>8.0156850763048303E-3</v>
      </c>
      <c r="F1216">
        <v>-9.8128503380549305E-4</v>
      </c>
      <c r="G1216">
        <v>7.90187149661946E-2</v>
      </c>
      <c r="H1216">
        <v>4.2269593429493499E-6</v>
      </c>
      <c r="I1216">
        <v>1</v>
      </c>
      <c r="J1216">
        <v>1</v>
      </c>
      <c r="K1216">
        <v>1</v>
      </c>
      <c r="L1216">
        <v>4.2183750362149996E-6</v>
      </c>
      <c r="M1216">
        <v>5.1898796605199999E-6</v>
      </c>
      <c r="N1216">
        <v>5.1812953537856504E-6</v>
      </c>
      <c r="O1216">
        <v>4.8500250622296098E-2</v>
      </c>
      <c r="P1216">
        <v>27</v>
      </c>
      <c r="Q1216">
        <v>0.5</v>
      </c>
      <c r="R1216">
        <v>0.08</v>
      </c>
      <c r="S1216" s="7" t="s">
        <v>21</v>
      </c>
      <c r="T1216" s="7" t="s">
        <v>25</v>
      </c>
      <c r="U1216" s="7" t="s">
        <v>21</v>
      </c>
      <c r="V1216" s="7" t="s">
        <v>26</v>
      </c>
      <c r="W1216" s="7" t="s">
        <v>21</v>
      </c>
      <c r="X1216" s="7" t="s">
        <v>27</v>
      </c>
      <c r="Y1216">
        <v>0.1</v>
      </c>
      <c r="Z1216">
        <v>0.5</v>
      </c>
      <c r="AA1216">
        <v>0.05</v>
      </c>
      <c r="AB1216">
        <v>0.27573740809668401</v>
      </c>
    </row>
    <row r="1217" spans="1:28" x14ac:dyDescent="0.25">
      <c r="A1217">
        <v>1895</v>
      </c>
      <c r="B1217" s="7" t="s">
        <v>154</v>
      </c>
      <c r="C1217" s="7" t="s">
        <v>146</v>
      </c>
      <c r="D1217">
        <v>0.93500000000000005</v>
      </c>
      <c r="E1217">
        <v>1.23490369033013E-3</v>
      </c>
      <c r="F1217">
        <v>-1.4372180407586099E-4</v>
      </c>
      <c r="G1217">
        <v>9.8562781959241307E-3</v>
      </c>
      <c r="H1217">
        <v>1.00491011413762E-7</v>
      </c>
      <c r="I1217">
        <v>1</v>
      </c>
      <c r="J1217">
        <v>1</v>
      </c>
      <c r="K1217">
        <v>1</v>
      </c>
      <c r="L1217">
        <v>9.8106383627539094E-8</v>
      </c>
      <c r="M1217">
        <v>1.21146968380582E-7</v>
      </c>
      <c r="N1217">
        <v>1.18762340594359E-7</v>
      </c>
      <c r="O1217">
        <v>3.9352014953621603E-3</v>
      </c>
      <c r="P1217">
        <v>28</v>
      </c>
      <c r="Q1217">
        <v>0.6</v>
      </c>
      <c r="R1217">
        <v>0.01</v>
      </c>
      <c r="S1217" s="7" t="s">
        <v>21</v>
      </c>
      <c r="T1217" s="7" t="s">
        <v>25</v>
      </c>
      <c r="U1217" s="7" t="s">
        <v>21</v>
      </c>
      <c r="V1217" s="7" t="s">
        <v>28</v>
      </c>
      <c r="W1217" s="7" t="s">
        <v>21</v>
      </c>
      <c r="X1217" s="7" t="s">
        <v>29</v>
      </c>
      <c r="Y1217">
        <v>0.05</v>
      </c>
      <c r="Z1217">
        <v>0.15</v>
      </c>
      <c r="AA1217">
        <v>0.5</v>
      </c>
      <c r="AB1217">
        <v>0.61487551825078801</v>
      </c>
    </row>
    <row r="1218" spans="1:28" x14ac:dyDescent="0.25">
      <c r="A1218">
        <v>1896</v>
      </c>
      <c r="B1218" s="7" t="s">
        <v>154</v>
      </c>
      <c r="C1218" s="7" t="s">
        <v>146</v>
      </c>
      <c r="D1218">
        <v>0.93500000000000005</v>
      </c>
      <c r="E1218">
        <v>2.6349229124110899E-3</v>
      </c>
      <c r="F1218">
        <v>-3.1105667265930303E-4</v>
      </c>
      <c r="G1218">
        <v>1.9688943327339899E-2</v>
      </c>
      <c r="H1218">
        <v>4.5694693583389703E-7</v>
      </c>
      <c r="I1218">
        <v>1</v>
      </c>
      <c r="J1218">
        <v>1</v>
      </c>
      <c r="K1218">
        <v>1</v>
      </c>
      <c r="L1218">
        <v>4.2539569269394299E-7</v>
      </c>
      <c r="M1218">
        <v>5.5370318943977296E-7</v>
      </c>
      <c r="N1218">
        <v>5.2215194629982004E-7</v>
      </c>
      <c r="O1218">
        <v>7.8646642099545992E-3</v>
      </c>
      <c r="P1218">
        <v>29</v>
      </c>
      <c r="Q1218">
        <v>0.6</v>
      </c>
      <c r="R1218">
        <v>0.02</v>
      </c>
      <c r="S1218" s="7" t="s">
        <v>21</v>
      </c>
      <c r="T1218" s="7" t="s">
        <v>25</v>
      </c>
      <c r="U1218" s="7" t="s">
        <v>21</v>
      </c>
      <c r="V1218" s="7" t="s">
        <v>28</v>
      </c>
      <c r="W1218" s="7" t="s">
        <v>21</v>
      </c>
      <c r="X1218" s="7" t="s">
        <v>29</v>
      </c>
      <c r="Y1218">
        <v>0.01</v>
      </c>
      <c r="Z1218">
        <v>0.15</v>
      </c>
      <c r="AA1218">
        <v>0.5</v>
      </c>
      <c r="AB1218">
        <v>0.66692361994151705</v>
      </c>
    </row>
    <row r="1219" spans="1:28" x14ac:dyDescent="0.25">
      <c r="A1219">
        <v>1897</v>
      </c>
      <c r="B1219" s="7" t="s">
        <v>154</v>
      </c>
      <c r="C1219" s="7" t="s">
        <v>146</v>
      </c>
      <c r="D1219">
        <v>0.93400000000000005</v>
      </c>
      <c r="E1219">
        <v>3.2752603002958801E-3</v>
      </c>
      <c r="F1219">
        <v>-4.0832679899790298E-4</v>
      </c>
      <c r="G1219">
        <v>2.9591673201002099E-2</v>
      </c>
      <c r="H1219">
        <v>7.0755657531196195E-7</v>
      </c>
      <c r="I1219">
        <v>1</v>
      </c>
      <c r="J1219">
        <v>1</v>
      </c>
      <c r="K1219">
        <v>1</v>
      </c>
      <c r="L1219">
        <v>6.9121388749845202E-7</v>
      </c>
      <c r="M1219">
        <v>8.7428735009183605E-7</v>
      </c>
      <c r="N1219">
        <v>8.5794466227832602E-7</v>
      </c>
      <c r="O1219">
        <v>1.38951326065409E-2</v>
      </c>
      <c r="P1219">
        <v>30</v>
      </c>
      <c r="Q1219">
        <v>0.6</v>
      </c>
      <c r="R1219">
        <v>0.03</v>
      </c>
      <c r="S1219" s="7" t="s">
        <v>21</v>
      </c>
      <c r="T1219" s="7" t="s">
        <v>25</v>
      </c>
      <c r="U1219" s="7" t="s">
        <v>21</v>
      </c>
      <c r="V1219" s="7" t="s">
        <v>28</v>
      </c>
      <c r="W1219" s="7" t="s">
        <v>21</v>
      </c>
      <c r="X1219" s="7" t="s">
        <v>29</v>
      </c>
      <c r="Y1219">
        <v>0.35</v>
      </c>
      <c r="Z1219">
        <v>0.5</v>
      </c>
      <c r="AA1219">
        <v>0.05</v>
      </c>
      <c r="AB1219">
        <v>0.274406312032136</v>
      </c>
    </row>
    <row r="1220" spans="1:28" x14ac:dyDescent="0.25">
      <c r="A1220">
        <v>1898</v>
      </c>
      <c r="B1220" s="7" t="s">
        <v>154</v>
      </c>
      <c r="C1220" s="7" t="s">
        <v>146</v>
      </c>
      <c r="D1220">
        <v>0.94799999999999995</v>
      </c>
      <c r="E1220">
        <v>3.9144934171812199E-3</v>
      </c>
      <c r="F1220">
        <v>-3.8340652385775999E-4</v>
      </c>
      <c r="G1220">
        <v>3.9616593476142201E-2</v>
      </c>
      <c r="H1220">
        <v>1.0138151482388301E-6</v>
      </c>
      <c r="I1220">
        <v>1</v>
      </c>
      <c r="J1220">
        <v>1</v>
      </c>
      <c r="K1220">
        <v>1</v>
      </c>
      <c r="L1220">
        <v>1.0454664998777901E-6</v>
      </c>
      <c r="M1220">
        <v>1.16081571077553E-6</v>
      </c>
      <c r="N1220">
        <v>1.1924670624144801E-6</v>
      </c>
      <c r="O1220">
        <v>2.1180453064075899E-2</v>
      </c>
      <c r="P1220">
        <v>31</v>
      </c>
      <c r="Q1220">
        <v>0.6</v>
      </c>
      <c r="R1220">
        <v>0.04</v>
      </c>
      <c r="S1220" s="7" t="s">
        <v>21</v>
      </c>
      <c r="T1220" s="7" t="s">
        <v>25</v>
      </c>
      <c r="U1220" s="7" t="s">
        <v>21</v>
      </c>
      <c r="V1220" s="7" t="s">
        <v>28</v>
      </c>
      <c r="W1220" s="7" t="s">
        <v>21</v>
      </c>
      <c r="X1220" s="7" t="s">
        <v>29</v>
      </c>
      <c r="Y1220">
        <v>0.3</v>
      </c>
      <c r="Z1220">
        <v>0.5</v>
      </c>
      <c r="AA1220">
        <v>0.01</v>
      </c>
      <c r="AB1220">
        <v>0.23081783715997201</v>
      </c>
    </row>
    <row r="1221" spans="1:28" x14ac:dyDescent="0.25">
      <c r="A1221">
        <v>1899</v>
      </c>
      <c r="B1221" s="7" t="s">
        <v>154</v>
      </c>
      <c r="C1221" s="7" t="s">
        <v>146</v>
      </c>
      <c r="D1221">
        <v>0.94899999999999995</v>
      </c>
      <c r="E1221">
        <v>3.2171755187206498E-3</v>
      </c>
      <c r="F1221">
        <v>-4.1712012496955401E-4</v>
      </c>
      <c r="G1221">
        <v>5.9582879875030401E-2</v>
      </c>
      <c r="H1221">
        <v>6.93270296175652E-7</v>
      </c>
      <c r="I1221">
        <v>1</v>
      </c>
      <c r="J1221">
        <v>1</v>
      </c>
      <c r="K1221">
        <v>1</v>
      </c>
      <c r="L1221">
        <v>6.5857941979957996E-7</v>
      </c>
      <c r="M1221">
        <v>8.6725949483026801E-7</v>
      </c>
      <c r="N1221">
        <v>8.3256861845419597E-7</v>
      </c>
      <c r="O1221">
        <v>3.7121014129427997E-2</v>
      </c>
      <c r="P1221">
        <v>32</v>
      </c>
      <c r="Q1221">
        <v>0.6</v>
      </c>
      <c r="R1221">
        <v>0.06</v>
      </c>
      <c r="S1221" s="7" t="s">
        <v>21</v>
      </c>
      <c r="T1221" s="7" t="s">
        <v>25</v>
      </c>
      <c r="U1221" s="7" t="s">
        <v>21</v>
      </c>
      <c r="V1221" s="7" t="s">
        <v>28</v>
      </c>
      <c r="W1221" s="7" t="s">
        <v>21</v>
      </c>
      <c r="X1221" s="7" t="s">
        <v>29</v>
      </c>
      <c r="Y1221">
        <v>0.1</v>
      </c>
      <c r="Z1221">
        <v>0.3</v>
      </c>
      <c r="AA1221">
        <v>0.05</v>
      </c>
      <c r="AB1221">
        <v>0.36263303884984599</v>
      </c>
    </row>
    <row r="1222" spans="1:28" x14ac:dyDescent="0.25">
      <c r="A1222">
        <v>1900</v>
      </c>
      <c r="B1222" s="7" t="s">
        <v>154</v>
      </c>
      <c r="C1222" s="7" t="s">
        <v>146</v>
      </c>
      <c r="D1222">
        <v>0.94099999999999995</v>
      </c>
      <c r="E1222">
        <v>4.9039181060068701E-3</v>
      </c>
      <c r="F1222">
        <v>-5.75438702202853E-4</v>
      </c>
      <c r="G1222">
        <v>7.9424561297797194E-2</v>
      </c>
      <c r="H1222">
        <v>1.60388769321736E-6</v>
      </c>
      <c r="I1222">
        <v>1</v>
      </c>
      <c r="J1222">
        <v>1</v>
      </c>
      <c r="K1222">
        <v>1</v>
      </c>
      <c r="L1222">
        <v>1.6203671990797999E-6</v>
      </c>
      <c r="M1222">
        <v>1.93501739321027E-6</v>
      </c>
      <c r="N1222">
        <v>1.9514968990727001E-6</v>
      </c>
      <c r="O1222">
        <v>4.7196051488879801E-2</v>
      </c>
      <c r="P1222">
        <v>33</v>
      </c>
      <c r="Q1222">
        <v>0.6</v>
      </c>
      <c r="R1222">
        <v>0.08</v>
      </c>
      <c r="S1222" s="7" t="s">
        <v>21</v>
      </c>
      <c r="T1222" s="7" t="s">
        <v>25</v>
      </c>
      <c r="U1222" s="7" t="s">
        <v>21</v>
      </c>
      <c r="V1222" s="7" t="s">
        <v>28</v>
      </c>
      <c r="W1222" s="7" t="s">
        <v>21</v>
      </c>
      <c r="X1222" s="7" t="s">
        <v>29</v>
      </c>
      <c r="Y1222">
        <v>0.1</v>
      </c>
      <c r="Z1222">
        <v>0.4</v>
      </c>
      <c r="AA1222">
        <v>0.05</v>
      </c>
      <c r="AB1222">
        <v>0.33124033534639302</v>
      </c>
    </row>
    <row r="1223" spans="1:28" x14ac:dyDescent="0.25">
      <c r="A1223">
        <v>1901</v>
      </c>
      <c r="B1223" s="7" t="s">
        <v>154</v>
      </c>
      <c r="C1223" s="7" t="s">
        <v>146</v>
      </c>
      <c r="D1223">
        <v>0.94799999999999995</v>
      </c>
      <c r="E1223">
        <v>6.53053149518065E-3</v>
      </c>
      <c r="F1223">
        <v>-8.9837843048904201E-4</v>
      </c>
      <c r="G1223">
        <v>9.9101621569510995E-2</v>
      </c>
      <c r="H1223">
        <v>2.8321947646361902E-6</v>
      </c>
      <c r="I1223">
        <v>1</v>
      </c>
      <c r="J1223">
        <v>1</v>
      </c>
      <c r="K1223">
        <v>1</v>
      </c>
      <c r="L1223">
        <v>2.87805021425468E-6</v>
      </c>
      <c r="M1223">
        <v>3.63927856900414E-6</v>
      </c>
      <c r="N1223">
        <v>3.6851340186226298E-6</v>
      </c>
      <c r="O1223">
        <v>5.5545930094032803E-2</v>
      </c>
      <c r="P1223">
        <v>34</v>
      </c>
      <c r="Q1223">
        <v>0.6</v>
      </c>
      <c r="R1223">
        <v>0.1</v>
      </c>
      <c r="S1223" s="7" t="s">
        <v>21</v>
      </c>
      <c r="T1223" s="7" t="s">
        <v>25</v>
      </c>
      <c r="U1223" s="7" t="s">
        <v>21</v>
      </c>
      <c r="V1223" s="7" t="s">
        <v>28</v>
      </c>
      <c r="W1223" s="7" t="s">
        <v>21</v>
      </c>
      <c r="X1223" s="7" t="s">
        <v>29</v>
      </c>
      <c r="Y1223">
        <v>0.1</v>
      </c>
      <c r="Z1223">
        <v>0.4</v>
      </c>
      <c r="AA1223">
        <v>0.05</v>
      </c>
      <c r="AB1223">
        <v>0.40403208331824397</v>
      </c>
    </row>
    <row r="1224" spans="1:28" x14ac:dyDescent="0.25">
      <c r="A1224">
        <v>1902</v>
      </c>
      <c r="B1224" s="7" t="s">
        <v>154</v>
      </c>
      <c r="C1224" s="7" t="s">
        <v>146</v>
      </c>
      <c r="D1224">
        <v>0.94499999999999995</v>
      </c>
      <c r="E1224">
        <v>7.6688196287678896E-3</v>
      </c>
      <c r="F1224">
        <v>-1.07599565676344E-3</v>
      </c>
      <c r="G1224">
        <v>0.123924004343236</v>
      </c>
      <c r="H1224">
        <v>3.8979597948797202E-6</v>
      </c>
      <c r="I1224">
        <v>1</v>
      </c>
      <c r="J1224">
        <v>1</v>
      </c>
      <c r="K1224">
        <v>1</v>
      </c>
      <c r="L1224">
        <v>3.7144811487969898E-6</v>
      </c>
      <c r="M1224">
        <v>5.0557264482535203E-6</v>
      </c>
      <c r="N1224">
        <v>4.8722478021707899E-6</v>
      </c>
      <c r="O1224">
        <v>7.0962765391492905E-2</v>
      </c>
      <c r="P1224">
        <v>35</v>
      </c>
      <c r="Q1224">
        <v>0.6</v>
      </c>
      <c r="R1224">
        <v>0.125</v>
      </c>
      <c r="S1224" s="7" t="s">
        <v>21</v>
      </c>
      <c r="T1224" s="7" t="s">
        <v>25</v>
      </c>
      <c r="U1224" s="7" t="s">
        <v>21</v>
      </c>
      <c r="V1224" s="7" t="s">
        <v>28</v>
      </c>
      <c r="W1224" s="7" t="s">
        <v>21</v>
      </c>
      <c r="X1224" s="7" t="s">
        <v>29</v>
      </c>
      <c r="Y1224">
        <v>0.05</v>
      </c>
      <c r="Z1224">
        <v>0.4</v>
      </c>
      <c r="AA1224">
        <v>0.05</v>
      </c>
      <c r="AB1224">
        <v>0.42841165126740999</v>
      </c>
    </row>
    <row r="1225" spans="1:28" x14ac:dyDescent="0.25">
      <c r="A1225">
        <v>1903</v>
      </c>
      <c r="B1225" s="7" t="s">
        <v>154</v>
      </c>
      <c r="C1225" s="7" t="s">
        <v>146</v>
      </c>
      <c r="D1225">
        <v>0.93899999999999995</v>
      </c>
      <c r="E1225">
        <v>1.0171164087215899E-2</v>
      </c>
      <c r="F1225">
        <v>-1.42378529953036E-3</v>
      </c>
      <c r="G1225">
        <v>0.14857621470047</v>
      </c>
      <c r="H1225">
        <v>6.8385201424260799E-6</v>
      </c>
      <c r="I1225">
        <v>1</v>
      </c>
      <c r="J1225">
        <v>1</v>
      </c>
      <c r="K1225">
        <v>1</v>
      </c>
      <c r="L1225">
        <v>6.6538517362593702E-6</v>
      </c>
      <c r="M1225">
        <v>8.8656847215848403E-6</v>
      </c>
      <c r="N1225">
        <v>8.6810163154181399E-6</v>
      </c>
      <c r="O1225">
        <v>8.3848729296421204E-2</v>
      </c>
      <c r="P1225">
        <v>36</v>
      </c>
      <c r="Q1225">
        <v>0.6</v>
      </c>
      <c r="R1225">
        <v>0.15</v>
      </c>
      <c r="S1225" s="7" t="s">
        <v>21</v>
      </c>
      <c r="T1225" s="7" t="s">
        <v>25</v>
      </c>
      <c r="U1225" s="7" t="s">
        <v>21</v>
      </c>
      <c r="V1225" s="7" t="s">
        <v>28</v>
      </c>
      <c r="W1225" s="7" t="s">
        <v>21</v>
      </c>
      <c r="X1225" s="7" t="s">
        <v>29</v>
      </c>
      <c r="Y1225">
        <v>0.05</v>
      </c>
      <c r="Z1225">
        <v>0.5</v>
      </c>
      <c r="AA1225">
        <v>2.5000000000000001E-2</v>
      </c>
      <c r="AB1225">
        <v>0.382452220989838</v>
      </c>
    </row>
    <row r="1226" spans="1:28" x14ac:dyDescent="0.25">
      <c r="A1226">
        <v>1904</v>
      </c>
      <c r="B1226" s="7" t="s">
        <v>154</v>
      </c>
      <c r="C1226" s="7" t="s">
        <v>146</v>
      </c>
      <c r="D1226">
        <v>0.94299999999999995</v>
      </c>
      <c r="E1226">
        <v>2.9017608049396498E-3</v>
      </c>
      <c r="F1226">
        <v>-2.25121820444811E-4</v>
      </c>
      <c r="G1226">
        <v>9.7748781795551996E-3</v>
      </c>
      <c r="H1226">
        <v>5.5128281256326498E-7</v>
      </c>
      <c r="I1226">
        <v>1</v>
      </c>
      <c r="J1226">
        <v>1</v>
      </c>
      <c r="K1226">
        <v>1</v>
      </c>
      <c r="L1226">
        <v>4.9521928328159198E-7</v>
      </c>
      <c r="M1226">
        <v>6.0196264660365004E-7</v>
      </c>
      <c r="N1226">
        <v>5.4589911732197799E-7</v>
      </c>
      <c r="O1226">
        <v>5.8820167653487101E-3</v>
      </c>
      <c r="P1226">
        <v>37</v>
      </c>
      <c r="Q1226">
        <v>0.4</v>
      </c>
      <c r="R1226">
        <v>0.01</v>
      </c>
      <c r="S1226" s="7" t="s">
        <v>30</v>
      </c>
      <c r="T1226" s="7" t="s">
        <v>31</v>
      </c>
      <c r="U1226" s="7" t="s">
        <v>30</v>
      </c>
      <c r="V1226" s="7" t="s">
        <v>32</v>
      </c>
      <c r="W1226" s="7" t="s">
        <v>30</v>
      </c>
      <c r="X1226" s="7" t="s">
        <v>33</v>
      </c>
      <c r="Y1226">
        <v>2.5000000000000001E-2</v>
      </c>
      <c r="Z1226">
        <v>0.15</v>
      </c>
      <c r="AA1226">
        <v>0.5</v>
      </c>
      <c r="AB1226">
        <v>0.63673926719995</v>
      </c>
    </row>
    <row r="1227" spans="1:28" x14ac:dyDescent="0.25">
      <c r="A1227">
        <v>1905</v>
      </c>
      <c r="B1227" s="7" t="s">
        <v>154</v>
      </c>
      <c r="C1227" s="7" t="s">
        <v>146</v>
      </c>
      <c r="D1227">
        <v>0.93600000000000005</v>
      </c>
      <c r="E1227">
        <v>4.8417817473483402E-3</v>
      </c>
      <c r="F1227">
        <v>-3.9237522122778699E-4</v>
      </c>
      <c r="G1227">
        <v>1.96076247787722E-2</v>
      </c>
      <c r="H1227">
        <v>1.53387288461456E-6</v>
      </c>
      <c r="I1227">
        <v>1</v>
      </c>
      <c r="J1227">
        <v>1</v>
      </c>
      <c r="K1227">
        <v>1</v>
      </c>
      <c r="L1227">
        <v>1.59285620320354E-6</v>
      </c>
      <c r="M1227">
        <v>1.68783119884812E-6</v>
      </c>
      <c r="N1227">
        <v>1.7468145174370899E-6</v>
      </c>
      <c r="O1227">
        <v>1.21724227748773E-2</v>
      </c>
      <c r="P1227">
        <v>38</v>
      </c>
      <c r="Q1227">
        <v>0.4</v>
      </c>
      <c r="R1227">
        <v>0.02</v>
      </c>
      <c r="S1227" s="7" t="s">
        <v>30</v>
      </c>
      <c r="T1227" s="7" t="s">
        <v>31</v>
      </c>
      <c r="U1227" s="7" t="s">
        <v>30</v>
      </c>
      <c r="V1227" s="7" t="s">
        <v>32</v>
      </c>
      <c r="W1227" s="7" t="s">
        <v>30</v>
      </c>
      <c r="X1227" s="7" t="s">
        <v>33</v>
      </c>
      <c r="Y1227">
        <v>2.5000000000000001E-2</v>
      </c>
      <c r="Z1227">
        <v>0.2</v>
      </c>
      <c r="AA1227">
        <v>0.4</v>
      </c>
      <c r="AB1227">
        <v>0.57358465017055205</v>
      </c>
    </row>
    <row r="1228" spans="1:28" x14ac:dyDescent="0.25">
      <c r="A1228">
        <v>1906</v>
      </c>
      <c r="B1228" s="7" t="s">
        <v>154</v>
      </c>
      <c r="C1228" s="7" t="s">
        <v>146</v>
      </c>
      <c r="D1228">
        <v>0.93799999999999994</v>
      </c>
      <c r="E1228">
        <v>5.51006035575462E-3</v>
      </c>
      <c r="F1228">
        <v>-5.6593400215477401E-4</v>
      </c>
      <c r="G1228">
        <v>2.9434065997845201E-2</v>
      </c>
      <c r="H1228">
        <v>1.9834528244477299E-6</v>
      </c>
      <c r="I1228">
        <v>1</v>
      </c>
      <c r="J1228">
        <v>1</v>
      </c>
      <c r="K1228">
        <v>1</v>
      </c>
      <c r="L1228">
        <v>1.9452072474387501E-6</v>
      </c>
      <c r="M1228">
        <v>2.3037341192426498E-6</v>
      </c>
      <c r="N1228">
        <v>2.26548854223367E-6</v>
      </c>
      <c r="O1228">
        <v>1.4171493789849301E-2</v>
      </c>
      <c r="P1228">
        <v>39</v>
      </c>
      <c r="Q1228">
        <v>0.4</v>
      </c>
      <c r="R1228">
        <v>0.03</v>
      </c>
      <c r="S1228" s="7" t="s">
        <v>30</v>
      </c>
      <c r="T1228" s="7" t="s">
        <v>31</v>
      </c>
      <c r="U1228" s="7" t="s">
        <v>30</v>
      </c>
      <c r="V1228" s="7" t="s">
        <v>32</v>
      </c>
      <c r="W1228" s="7" t="s">
        <v>30</v>
      </c>
      <c r="X1228" s="7" t="s">
        <v>33</v>
      </c>
      <c r="Y1228">
        <v>0.35</v>
      </c>
      <c r="Z1228">
        <v>0.55000000000000004</v>
      </c>
      <c r="AA1228">
        <v>0.1</v>
      </c>
      <c r="AB1228">
        <v>0.30345373233101502</v>
      </c>
    </row>
    <row r="1229" spans="1:28" x14ac:dyDescent="0.25">
      <c r="A1229">
        <v>1907</v>
      </c>
      <c r="B1229" s="7" t="s">
        <v>154</v>
      </c>
      <c r="C1229" s="7" t="s">
        <v>146</v>
      </c>
      <c r="D1229">
        <v>0.93</v>
      </c>
      <c r="E1229">
        <v>1.43997505580523E-3</v>
      </c>
      <c r="F1229">
        <v>-1.9676755191328201E-4</v>
      </c>
      <c r="G1229">
        <v>9.8032324480867503E-3</v>
      </c>
      <c r="H1229">
        <v>1.3580078975006601E-7</v>
      </c>
      <c r="I1229">
        <v>1</v>
      </c>
      <c r="J1229">
        <v>1</v>
      </c>
      <c r="K1229">
        <v>1</v>
      </c>
      <c r="L1229">
        <v>1.385426219596E-7</v>
      </c>
      <c r="M1229">
        <v>1.7451825923601301E-7</v>
      </c>
      <c r="N1229">
        <v>1.7726009144554701E-7</v>
      </c>
      <c r="O1229">
        <v>4.1613337562185796E-3</v>
      </c>
      <c r="P1229">
        <v>40</v>
      </c>
      <c r="Q1229">
        <v>0.5</v>
      </c>
      <c r="R1229">
        <v>0.01</v>
      </c>
      <c r="S1229" s="7" t="s">
        <v>30</v>
      </c>
      <c r="T1229" s="7" t="s">
        <v>31</v>
      </c>
      <c r="U1229" s="7" t="s">
        <v>30</v>
      </c>
      <c r="V1229" s="7" t="s">
        <v>34</v>
      </c>
      <c r="W1229" s="7" t="s">
        <v>30</v>
      </c>
      <c r="X1229" s="7" t="s">
        <v>35</v>
      </c>
      <c r="Y1229">
        <v>0.5</v>
      </c>
      <c r="Z1229">
        <v>0.6</v>
      </c>
      <c r="AA1229">
        <v>0.05</v>
      </c>
      <c r="AB1229">
        <v>0.17292000275077901</v>
      </c>
    </row>
    <row r="1230" spans="1:28" x14ac:dyDescent="0.25">
      <c r="A1230">
        <v>1908</v>
      </c>
      <c r="B1230" s="7" t="s">
        <v>154</v>
      </c>
      <c r="C1230" s="7" t="s">
        <v>146</v>
      </c>
      <c r="D1230">
        <v>0.93600000000000005</v>
      </c>
      <c r="E1230">
        <v>2.3016664931384801E-3</v>
      </c>
      <c r="F1230">
        <v>-2.7057642673386902E-4</v>
      </c>
      <c r="G1230">
        <v>1.9729423573266201E-2</v>
      </c>
      <c r="H1230">
        <v>3.4767868891856801E-7</v>
      </c>
      <c r="I1230">
        <v>1</v>
      </c>
      <c r="J1230">
        <v>1</v>
      </c>
      <c r="K1230">
        <v>1</v>
      </c>
      <c r="L1230">
        <v>3.4940808932112899E-7</v>
      </c>
      <c r="M1230">
        <v>4.2089029162263698E-7</v>
      </c>
      <c r="N1230">
        <v>4.2261969202519701E-7</v>
      </c>
      <c r="O1230">
        <v>1.03605364284277E-2</v>
      </c>
      <c r="P1230">
        <v>41</v>
      </c>
      <c r="Q1230">
        <v>0.5</v>
      </c>
      <c r="R1230">
        <v>0.02</v>
      </c>
      <c r="S1230" s="7" t="s">
        <v>30</v>
      </c>
      <c r="T1230" s="7" t="s">
        <v>31</v>
      </c>
      <c r="U1230" s="7" t="s">
        <v>30</v>
      </c>
      <c r="V1230" s="7" t="s">
        <v>34</v>
      </c>
      <c r="W1230" s="7" t="s">
        <v>30</v>
      </c>
      <c r="X1230" s="7" t="s">
        <v>35</v>
      </c>
      <c r="Y1230">
        <v>0.35</v>
      </c>
      <c r="Z1230">
        <v>0.5</v>
      </c>
      <c r="AA1230">
        <v>0.05</v>
      </c>
      <c r="AB1230">
        <v>0.20421095716347001</v>
      </c>
    </row>
    <row r="1231" spans="1:28" x14ac:dyDescent="0.25">
      <c r="A1231">
        <v>1909</v>
      </c>
      <c r="B1231" s="7" t="s">
        <v>154</v>
      </c>
      <c r="C1231" s="7" t="s">
        <v>146</v>
      </c>
      <c r="D1231">
        <v>0.94099999999999995</v>
      </c>
      <c r="E1231">
        <v>6.00960059993828E-3</v>
      </c>
      <c r="F1231">
        <v>-5.54228819851038E-4</v>
      </c>
      <c r="G1231">
        <v>2.9445771180148898E-2</v>
      </c>
      <c r="H1231">
        <v>2.3654681913523E-6</v>
      </c>
      <c r="I1231">
        <v>1</v>
      </c>
      <c r="J1231">
        <v>1</v>
      </c>
      <c r="K1231">
        <v>1</v>
      </c>
      <c r="L1231">
        <v>2.3685217197134901E-6</v>
      </c>
      <c r="M1231">
        <v>2.6726377761057701E-6</v>
      </c>
      <c r="N1231">
        <v>2.6756913044669598E-6</v>
      </c>
      <c r="O1231">
        <v>1.4277564006579001E-2</v>
      </c>
      <c r="P1231">
        <v>42</v>
      </c>
      <c r="Q1231">
        <v>0.5</v>
      </c>
      <c r="R1231">
        <v>0.03</v>
      </c>
      <c r="S1231" s="7" t="s">
        <v>30</v>
      </c>
      <c r="T1231" s="7" t="s">
        <v>31</v>
      </c>
      <c r="U1231" s="7" t="s">
        <v>30</v>
      </c>
      <c r="V1231" s="7" t="s">
        <v>34</v>
      </c>
      <c r="W1231" s="7" t="s">
        <v>30</v>
      </c>
      <c r="X1231" s="7" t="s">
        <v>35</v>
      </c>
      <c r="Y1231">
        <v>0.05</v>
      </c>
      <c r="Z1231">
        <v>0.25</v>
      </c>
      <c r="AA1231">
        <v>0.4</v>
      </c>
      <c r="AB1231">
        <v>0.60561432133979198</v>
      </c>
    </row>
    <row r="1232" spans="1:28" x14ac:dyDescent="0.25">
      <c r="A1232">
        <v>1910</v>
      </c>
      <c r="B1232" s="7" t="s">
        <v>154</v>
      </c>
      <c r="C1232" s="7" t="s">
        <v>146</v>
      </c>
      <c r="D1232">
        <v>0.94299999999999995</v>
      </c>
      <c r="E1232">
        <v>4.8821042625459502E-3</v>
      </c>
      <c r="F1232">
        <v>-4.4932745843992102E-4</v>
      </c>
      <c r="G1232">
        <v>3.9550672541560201E-2</v>
      </c>
      <c r="H1232">
        <v>1.5666351079680201E-6</v>
      </c>
      <c r="I1232">
        <v>1</v>
      </c>
      <c r="J1232">
        <v>1</v>
      </c>
      <c r="K1232">
        <v>1</v>
      </c>
      <c r="L1232">
        <v>1.57411825843933E-6</v>
      </c>
      <c r="M1232">
        <v>1.7685302728760999E-6</v>
      </c>
      <c r="N1232">
        <v>1.77601342334741E-6</v>
      </c>
      <c r="O1232">
        <v>2.48073978366815E-2</v>
      </c>
      <c r="P1232">
        <v>43</v>
      </c>
      <c r="Q1232">
        <v>0.5</v>
      </c>
      <c r="R1232">
        <v>0.04</v>
      </c>
      <c r="S1232" s="7" t="s">
        <v>30</v>
      </c>
      <c r="T1232" s="7" t="s">
        <v>31</v>
      </c>
      <c r="U1232" s="7" t="s">
        <v>30</v>
      </c>
      <c r="V1232" s="7" t="s">
        <v>34</v>
      </c>
      <c r="W1232" s="7" t="s">
        <v>30</v>
      </c>
      <c r="X1232" s="7" t="s">
        <v>35</v>
      </c>
      <c r="Y1232">
        <v>0.05</v>
      </c>
      <c r="Z1232">
        <v>0.25</v>
      </c>
      <c r="AA1232">
        <v>0.2</v>
      </c>
      <c r="AB1232">
        <v>0.43235658555032203</v>
      </c>
    </row>
    <row r="1233" spans="1:28" x14ac:dyDescent="0.25">
      <c r="A1233">
        <v>1911</v>
      </c>
      <c r="B1233" s="7" t="s">
        <v>154</v>
      </c>
      <c r="C1233" s="7" t="s">
        <v>146</v>
      </c>
      <c r="D1233">
        <v>0.94499999999999995</v>
      </c>
      <c r="E1233">
        <v>6.2137370301985403E-3</v>
      </c>
      <c r="F1233">
        <v>-6.0310328454107995E-4</v>
      </c>
      <c r="G1233">
        <v>5.9396896715458898E-2</v>
      </c>
      <c r="H1233">
        <v>2.5397211804950901E-6</v>
      </c>
      <c r="I1233">
        <v>1</v>
      </c>
      <c r="J1233">
        <v>1</v>
      </c>
      <c r="K1233">
        <v>1</v>
      </c>
      <c r="L1233">
        <v>2.5442475081925298E-6</v>
      </c>
      <c r="M1233">
        <v>2.9034547523193302E-6</v>
      </c>
      <c r="N1233">
        <v>2.9079810800167699E-6</v>
      </c>
      <c r="O1233">
        <v>3.94461229115061E-2</v>
      </c>
      <c r="P1233">
        <v>44</v>
      </c>
      <c r="Q1233">
        <v>0.5</v>
      </c>
      <c r="R1233">
        <v>0.06</v>
      </c>
      <c r="S1233" s="7" t="s">
        <v>30</v>
      </c>
      <c r="T1233" s="7" t="s">
        <v>31</v>
      </c>
      <c r="U1233" s="7" t="s">
        <v>30</v>
      </c>
      <c r="V1233" s="7" t="s">
        <v>34</v>
      </c>
      <c r="W1233" s="7" t="s">
        <v>30</v>
      </c>
      <c r="X1233" s="7" t="s">
        <v>35</v>
      </c>
      <c r="Y1233">
        <v>0.05</v>
      </c>
      <c r="Z1233">
        <v>0.25</v>
      </c>
      <c r="AA1233">
        <v>0.1</v>
      </c>
      <c r="AB1233">
        <v>0.44007467645321202</v>
      </c>
    </row>
    <row r="1234" spans="1:28" x14ac:dyDescent="0.25">
      <c r="A1234">
        <v>1912</v>
      </c>
      <c r="B1234" s="7" t="s">
        <v>154</v>
      </c>
      <c r="C1234" s="7" t="s">
        <v>146</v>
      </c>
      <c r="D1234">
        <v>0.94199999999999995</v>
      </c>
      <c r="E1234">
        <v>8.81732244950598E-3</v>
      </c>
      <c r="F1234">
        <v>-9.1670207604265398E-4</v>
      </c>
      <c r="G1234">
        <v>7.9083297923957394E-2</v>
      </c>
      <c r="H1234">
        <v>5.10478421211023E-6</v>
      </c>
      <c r="I1234">
        <v>1</v>
      </c>
      <c r="J1234">
        <v>1</v>
      </c>
      <c r="K1234">
        <v>1</v>
      </c>
      <c r="L1234">
        <v>4.9759528545278902E-6</v>
      </c>
      <c r="M1234">
        <v>5.9451269083311397E-6</v>
      </c>
      <c r="N1234">
        <v>5.8162955507487998E-6</v>
      </c>
      <c r="O1234">
        <v>4.9852115466953298E-2</v>
      </c>
      <c r="P1234">
        <v>45</v>
      </c>
      <c r="Q1234">
        <v>0.5</v>
      </c>
      <c r="R1234">
        <v>0.08</v>
      </c>
      <c r="S1234" s="7" t="s">
        <v>30</v>
      </c>
      <c r="T1234" s="7" t="s">
        <v>31</v>
      </c>
      <c r="U1234" s="7" t="s">
        <v>30</v>
      </c>
      <c r="V1234" s="7" t="s">
        <v>34</v>
      </c>
      <c r="W1234" s="7" t="s">
        <v>30</v>
      </c>
      <c r="X1234" s="7" t="s">
        <v>35</v>
      </c>
      <c r="Y1234">
        <v>0.05</v>
      </c>
      <c r="Z1234">
        <v>0.3</v>
      </c>
      <c r="AA1234">
        <v>0.1</v>
      </c>
      <c r="AB1234">
        <v>0.46889878368029497</v>
      </c>
    </row>
    <row r="1235" spans="1:28" x14ac:dyDescent="0.25">
      <c r="A1235">
        <v>1913</v>
      </c>
      <c r="B1235" s="7" t="s">
        <v>154</v>
      </c>
      <c r="C1235" s="7" t="s">
        <v>146</v>
      </c>
      <c r="D1235">
        <v>0.94</v>
      </c>
      <c r="E1235">
        <v>1.6619868500392901E-3</v>
      </c>
      <c r="F1235">
        <v>-1.90505835686614E-4</v>
      </c>
      <c r="G1235">
        <v>9.80949416431336E-3</v>
      </c>
      <c r="H1235">
        <v>1.81410636980125E-7</v>
      </c>
      <c r="I1235">
        <v>1</v>
      </c>
      <c r="J1235">
        <v>1</v>
      </c>
      <c r="K1235">
        <v>1</v>
      </c>
      <c r="L1235">
        <v>1.76977400342237E-7</v>
      </c>
      <c r="M1235">
        <v>2.1770311041078001E-7</v>
      </c>
      <c r="N1235">
        <v>2.1326987377289199E-7</v>
      </c>
      <c r="O1235">
        <v>4.2117047831510797E-3</v>
      </c>
      <c r="P1235">
        <v>46</v>
      </c>
      <c r="Q1235">
        <v>0.6</v>
      </c>
      <c r="R1235">
        <v>0.01</v>
      </c>
      <c r="S1235" s="7" t="s">
        <v>30</v>
      </c>
      <c r="T1235" s="7" t="s">
        <v>36</v>
      </c>
      <c r="U1235" s="7" t="s">
        <v>30</v>
      </c>
      <c r="V1235" s="7" t="s">
        <v>37</v>
      </c>
      <c r="W1235" s="7" t="s">
        <v>30</v>
      </c>
      <c r="X1235" s="7" t="s">
        <v>38</v>
      </c>
      <c r="Y1235">
        <v>0.05</v>
      </c>
      <c r="Z1235">
        <v>0.18</v>
      </c>
      <c r="AA1235">
        <v>0.5</v>
      </c>
      <c r="AB1235">
        <v>0.59615827552502798</v>
      </c>
    </row>
    <row r="1236" spans="1:28" x14ac:dyDescent="0.25">
      <c r="A1236">
        <v>1914</v>
      </c>
      <c r="B1236" s="7" t="s">
        <v>154</v>
      </c>
      <c r="C1236" s="7" t="s">
        <v>146</v>
      </c>
      <c r="D1236">
        <v>0.92800000000000005</v>
      </c>
      <c r="E1236">
        <v>2.80288366210043E-3</v>
      </c>
      <c r="F1236">
        <v>-3.36708570807331E-4</v>
      </c>
      <c r="G1236">
        <v>1.9663291429192601E-2</v>
      </c>
      <c r="H1236">
        <v>5.1596257042104703E-7</v>
      </c>
      <c r="I1236">
        <v>1</v>
      </c>
      <c r="J1236">
        <v>1</v>
      </c>
      <c r="K1236">
        <v>1</v>
      </c>
      <c r="L1236">
        <v>5.4397209664034505E-7</v>
      </c>
      <c r="M1236">
        <v>6.2933523207616198E-7</v>
      </c>
      <c r="N1236">
        <v>6.5734475829546E-7</v>
      </c>
      <c r="O1236">
        <v>9.4409196808677796E-3</v>
      </c>
      <c r="P1236">
        <v>47</v>
      </c>
      <c r="Q1236">
        <v>0.6</v>
      </c>
      <c r="R1236">
        <v>0.02</v>
      </c>
      <c r="S1236" s="7" t="s">
        <v>30</v>
      </c>
      <c r="T1236" s="7" t="s">
        <v>36</v>
      </c>
      <c r="U1236" s="7" t="s">
        <v>30</v>
      </c>
      <c r="V1236" s="7" t="s">
        <v>37</v>
      </c>
      <c r="W1236" s="7" t="s">
        <v>30</v>
      </c>
      <c r="X1236" s="7" t="s">
        <v>38</v>
      </c>
      <c r="Y1236">
        <v>0.05</v>
      </c>
      <c r="Z1236">
        <v>0.2</v>
      </c>
      <c r="AA1236">
        <v>0.4</v>
      </c>
      <c r="AB1236">
        <v>0.55917398631245896</v>
      </c>
    </row>
    <row r="1237" spans="1:28" x14ac:dyDescent="0.25">
      <c r="A1237">
        <v>1915</v>
      </c>
      <c r="B1237" s="7" t="s">
        <v>154</v>
      </c>
      <c r="C1237" s="7" t="s">
        <v>146</v>
      </c>
      <c r="D1237">
        <v>0.92500000000000004</v>
      </c>
      <c r="E1237">
        <v>4.6976990906003602E-3</v>
      </c>
      <c r="F1237">
        <v>-6.0233422404461895E-4</v>
      </c>
      <c r="G1237">
        <v>2.93976657759553E-2</v>
      </c>
      <c r="H1237">
        <v>1.44722604729661E-6</v>
      </c>
      <c r="I1237">
        <v>1</v>
      </c>
      <c r="J1237">
        <v>1</v>
      </c>
      <c r="K1237">
        <v>1</v>
      </c>
      <c r="L1237">
        <v>1.5032730182235699E-6</v>
      </c>
      <c r="M1237">
        <v>1.8100325647520399E-6</v>
      </c>
      <c r="N1237">
        <v>1.86607953567901E-6</v>
      </c>
      <c r="O1237">
        <v>1.30440684210136E-2</v>
      </c>
      <c r="P1237">
        <v>48</v>
      </c>
      <c r="Q1237">
        <v>0.6</v>
      </c>
      <c r="R1237">
        <v>0.03</v>
      </c>
      <c r="S1237" s="7" t="s">
        <v>30</v>
      </c>
      <c r="T1237" s="7" t="s">
        <v>36</v>
      </c>
      <c r="U1237" s="7" t="s">
        <v>30</v>
      </c>
      <c r="V1237" s="7" t="s">
        <v>37</v>
      </c>
      <c r="W1237" s="7" t="s">
        <v>30</v>
      </c>
      <c r="X1237" s="7" t="s">
        <v>38</v>
      </c>
      <c r="Y1237">
        <v>0.05</v>
      </c>
      <c r="Z1237">
        <v>0.2</v>
      </c>
      <c r="AA1237">
        <v>0.4</v>
      </c>
      <c r="AB1237">
        <v>0.64761467127402805</v>
      </c>
    </row>
    <row r="1238" spans="1:28" x14ac:dyDescent="0.25">
      <c r="A1238">
        <v>1916</v>
      </c>
      <c r="B1238" s="7" t="s">
        <v>154</v>
      </c>
      <c r="C1238" s="7" t="s">
        <v>146</v>
      </c>
      <c r="D1238">
        <v>0.93700000000000006</v>
      </c>
      <c r="E1238">
        <v>4.9160787162681897E-3</v>
      </c>
      <c r="F1238">
        <v>-5.3778486308708197E-4</v>
      </c>
      <c r="G1238">
        <v>3.94622151369129E-2</v>
      </c>
      <c r="H1238">
        <v>1.5878351051709201E-6</v>
      </c>
      <c r="I1238">
        <v>1</v>
      </c>
      <c r="J1238">
        <v>1</v>
      </c>
      <c r="K1238">
        <v>1</v>
      </c>
      <c r="L1238">
        <v>1.6552272930257399E-6</v>
      </c>
      <c r="M1238">
        <v>1.87704766413651E-6</v>
      </c>
      <c r="N1238">
        <v>1.9444398519913299E-6</v>
      </c>
      <c r="O1238">
        <v>2.0220448966291899E-2</v>
      </c>
      <c r="P1238">
        <v>49</v>
      </c>
      <c r="Q1238">
        <v>0.6</v>
      </c>
      <c r="R1238">
        <v>0.04</v>
      </c>
      <c r="S1238" s="7" t="s">
        <v>30</v>
      </c>
      <c r="T1238" s="7" t="s">
        <v>36</v>
      </c>
      <c r="U1238" s="7" t="s">
        <v>30</v>
      </c>
      <c r="V1238" s="7" t="s">
        <v>37</v>
      </c>
      <c r="W1238" s="7" t="s">
        <v>30</v>
      </c>
      <c r="X1238" s="7" t="s">
        <v>38</v>
      </c>
      <c r="Y1238">
        <v>0.05</v>
      </c>
      <c r="Z1238">
        <v>0.25</v>
      </c>
      <c r="AA1238">
        <v>0.3</v>
      </c>
      <c r="AB1238">
        <v>0.53330533579316397</v>
      </c>
    </row>
    <row r="1239" spans="1:28" x14ac:dyDescent="0.25">
      <c r="A1239">
        <v>1917</v>
      </c>
      <c r="B1239" s="7" t="s">
        <v>154</v>
      </c>
      <c r="C1239" s="7" t="s">
        <v>146</v>
      </c>
      <c r="D1239">
        <v>0.93300000000000005</v>
      </c>
      <c r="E1239">
        <v>8.1218234873795293E-3</v>
      </c>
      <c r="F1239">
        <v>-1.0340694907458401E-3</v>
      </c>
      <c r="G1239">
        <v>5.8965930509254097E-2</v>
      </c>
      <c r="H1239">
        <v>4.3242951971801797E-6</v>
      </c>
      <c r="I1239">
        <v>1</v>
      </c>
      <c r="J1239">
        <v>1</v>
      </c>
      <c r="K1239">
        <v>1</v>
      </c>
      <c r="L1239">
        <v>4.3510297542618099E-6</v>
      </c>
      <c r="M1239">
        <v>5.3935949088715504E-6</v>
      </c>
      <c r="N1239">
        <v>5.4203294659531798E-6</v>
      </c>
      <c r="O1239">
        <v>2.7482400735862601E-2</v>
      </c>
      <c r="P1239">
        <v>50</v>
      </c>
      <c r="Q1239">
        <v>0.6</v>
      </c>
      <c r="R1239">
        <v>0.06</v>
      </c>
      <c r="S1239" s="7" t="s">
        <v>30</v>
      </c>
      <c r="T1239" s="7" t="s">
        <v>36</v>
      </c>
      <c r="U1239" s="7" t="s">
        <v>30</v>
      </c>
      <c r="V1239" s="7" t="s">
        <v>37</v>
      </c>
      <c r="W1239" s="7" t="s">
        <v>30</v>
      </c>
      <c r="X1239" s="7" t="s">
        <v>38</v>
      </c>
      <c r="Y1239">
        <v>0.05</v>
      </c>
      <c r="Z1239">
        <v>0.3</v>
      </c>
      <c r="AA1239">
        <v>0.3</v>
      </c>
      <c r="AB1239">
        <v>0.58885217741190299</v>
      </c>
    </row>
    <row r="1240" spans="1:28" x14ac:dyDescent="0.25">
      <c r="A1240">
        <v>1918</v>
      </c>
      <c r="B1240" s="7" t="s">
        <v>154</v>
      </c>
      <c r="C1240" s="7" t="s">
        <v>146</v>
      </c>
      <c r="D1240">
        <v>0.94599999999999995</v>
      </c>
      <c r="E1240">
        <v>9.6592617579943901E-3</v>
      </c>
      <c r="F1240">
        <v>-8.5179502830041401E-4</v>
      </c>
      <c r="G1240">
        <v>7.9148204971699498E-2</v>
      </c>
      <c r="H1240">
        <v>6.1105421232027702E-6</v>
      </c>
      <c r="I1240">
        <v>1</v>
      </c>
      <c r="J1240">
        <v>1</v>
      </c>
      <c r="K1240">
        <v>1</v>
      </c>
      <c r="L1240">
        <v>5.9126093295856896E-6</v>
      </c>
      <c r="M1240">
        <v>6.8360968934400702E-6</v>
      </c>
      <c r="N1240">
        <v>6.6381640998229998E-6</v>
      </c>
      <c r="O1240">
        <v>4.6442367115085502E-2</v>
      </c>
      <c r="P1240">
        <v>51</v>
      </c>
      <c r="Q1240">
        <v>0.6</v>
      </c>
      <c r="R1240">
        <v>0.08</v>
      </c>
      <c r="S1240" s="7" t="s">
        <v>30</v>
      </c>
      <c r="T1240" s="7" t="s">
        <v>36</v>
      </c>
      <c r="U1240" s="7" t="s">
        <v>30</v>
      </c>
      <c r="V1240" s="7" t="s">
        <v>37</v>
      </c>
      <c r="W1240" s="7" t="s">
        <v>30</v>
      </c>
      <c r="X1240" s="7" t="s">
        <v>38</v>
      </c>
      <c r="Y1240">
        <v>0.15</v>
      </c>
      <c r="Z1240">
        <v>0.5</v>
      </c>
      <c r="AA1240">
        <v>0.05</v>
      </c>
      <c r="AB1240">
        <v>0.32110729725430298</v>
      </c>
    </row>
    <row r="1241" spans="1:28" x14ac:dyDescent="0.25">
      <c r="A1241">
        <v>1919</v>
      </c>
      <c r="B1241" s="7" t="s">
        <v>154</v>
      </c>
      <c r="C1241" s="7" t="s">
        <v>146</v>
      </c>
      <c r="D1241">
        <v>0.94799999999999995</v>
      </c>
      <c r="E1241">
        <v>1.13048963739814E-2</v>
      </c>
      <c r="F1241">
        <v>-1.00578515582987E-3</v>
      </c>
      <c r="G1241">
        <v>9.89942148441703E-2</v>
      </c>
      <c r="H1241">
        <v>8.3718144304718508E-6</v>
      </c>
      <c r="I1241">
        <v>1</v>
      </c>
      <c r="J1241">
        <v>1</v>
      </c>
      <c r="K1241">
        <v>1</v>
      </c>
      <c r="L1241">
        <v>8.3319046942086895E-6</v>
      </c>
      <c r="M1241">
        <v>9.3834182101595806E-6</v>
      </c>
      <c r="N1241">
        <v>9.3435084738964092E-6</v>
      </c>
      <c r="O1241">
        <v>5.9052244992601602E-2</v>
      </c>
      <c r="P1241">
        <v>52</v>
      </c>
      <c r="Q1241">
        <v>0.6</v>
      </c>
      <c r="R1241">
        <v>0.1</v>
      </c>
      <c r="S1241" s="7" t="s">
        <v>30</v>
      </c>
      <c r="T1241" s="7" t="s">
        <v>36</v>
      </c>
      <c r="U1241" s="7" t="s">
        <v>30</v>
      </c>
      <c r="V1241" s="7" t="s">
        <v>37</v>
      </c>
      <c r="W1241" s="7" t="s">
        <v>30</v>
      </c>
      <c r="X1241" s="7" t="s">
        <v>38</v>
      </c>
      <c r="Y1241">
        <v>0.1</v>
      </c>
      <c r="Z1241">
        <v>0.5</v>
      </c>
      <c r="AA1241">
        <v>0.05</v>
      </c>
      <c r="AB1241">
        <v>0.34329455423698402</v>
      </c>
    </row>
    <row r="1242" spans="1:28" x14ac:dyDescent="0.25">
      <c r="A1242">
        <v>1920</v>
      </c>
      <c r="B1242" s="7" t="s">
        <v>154</v>
      </c>
      <c r="C1242" s="7" t="s">
        <v>146</v>
      </c>
      <c r="D1242">
        <v>0.94399999999999995</v>
      </c>
      <c r="E1242">
        <v>1.3325653851931501E-2</v>
      </c>
      <c r="F1242">
        <v>-1.4329367074645801E-3</v>
      </c>
      <c r="G1242">
        <v>0.123567063292535</v>
      </c>
      <c r="H1242">
        <v>1.1636283130441199E-5</v>
      </c>
      <c r="I1242">
        <v>1</v>
      </c>
      <c r="J1242">
        <v>1</v>
      </c>
      <c r="K1242">
        <v>1</v>
      </c>
      <c r="L1242">
        <v>1.10728124158696E-5</v>
      </c>
      <c r="M1242">
        <v>1.3689590738040699E-5</v>
      </c>
      <c r="N1242">
        <v>1.31261200234691E-5</v>
      </c>
      <c r="O1242">
        <v>7.4635886464290105E-2</v>
      </c>
      <c r="P1242">
        <v>53</v>
      </c>
      <c r="Q1242">
        <v>0.6</v>
      </c>
      <c r="R1242">
        <v>0.125</v>
      </c>
      <c r="S1242" s="7" t="s">
        <v>30</v>
      </c>
      <c r="T1242" s="7" t="s">
        <v>36</v>
      </c>
      <c r="U1242" s="7" t="s">
        <v>30</v>
      </c>
      <c r="V1242" s="7" t="s">
        <v>37</v>
      </c>
      <c r="W1242" s="7" t="s">
        <v>30</v>
      </c>
      <c r="X1242" s="7" t="s">
        <v>38</v>
      </c>
      <c r="Y1242">
        <v>0.05</v>
      </c>
      <c r="Z1242">
        <v>0.5</v>
      </c>
      <c r="AA1242">
        <v>0.05</v>
      </c>
      <c r="AB1242">
        <v>0.37299154974972598</v>
      </c>
    </row>
    <row r="1243" spans="1:28" x14ac:dyDescent="0.25">
      <c r="A1243">
        <v>1921</v>
      </c>
      <c r="B1243" s="7" t="s">
        <v>154</v>
      </c>
      <c r="C1243" s="7" t="s">
        <v>146</v>
      </c>
      <c r="D1243">
        <v>0.93600000000000005</v>
      </c>
      <c r="E1243">
        <v>1.52018399708309E-2</v>
      </c>
      <c r="F1243">
        <v>-1.5140765921723E-3</v>
      </c>
      <c r="G1243">
        <v>0.14848592340782801</v>
      </c>
      <c r="H1243">
        <v>1.5152476627604001E-5</v>
      </c>
      <c r="I1243">
        <v>1</v>
      </c>
      <c r="J1243">
        <v>1</v>
      </c>
      <c r="K1243">
        <v>1</v>
      </c>
      <c r="L1243">
        <v>1.6177318440346701E-5</v>
      </c>
      <c r="M1243">
        <v>1.7444904554568101E-5</v>
      </c>
      <c r="N1243">
        <v>1.8469746367310799E-5</v>
      </c>
      <c r="O1243">
        <v>9.1902841322378498E-2</v>
      </c>
      <c r="P1243">
        <v>54</v>
      </c>
      <c r="Q1243">
        <v>0.6</v>
      </c>
      <c r="R1243">
        <v>0.15</v>
      </c>
      <c r="S1243" s="7" t="s">
        <v>30</v>
      </c>
      <c r="T1243" s="7" t="s">
        <v>36</v>
      </c>
      <c r="U1243" s="7" t="s">
        <v>30</v>
      </c>
      <c r="V1243" s="7" t="s">
        <v>37</v>
      </c>
      <c r="W1243" s="7" t="s">
        <v>30</v>
      </c>
      <c r="X1243" s="7" t="s">
        <v>38</v>
      </c>
      <c r="Y1243">
        <v>2.5000000000000001E-2</v>
      </c>
      <c r="Z1243">
        <v>0.5</v>
      </c>
      <c r="AA1243">
        <v>2.5000000000000001E-2</v>
      </c>
      <c r="AB1243">
        <v>0.39008538010569999</v>
      </c>
    </row>
    <row r="1244" spans="1:28" x14ac:dyDescent="0.25">
      <c r="A1244">
        <v>1951</v>
      </c>
      <c r="B1244" s="7" t="s">
        <v>154</v>
      </c>
      <c r="C1244" s="7" t="s">
        <v>150</v>
      </c>
      <c r="D1244">
        <v>0.92</v>
      </c>
      <c r="E1244">
        <v>5.8329616064308103E-3</v>
      </c>
      <c r="F1244">
        <v>-4.4246205248131402E-4</v>
      </c>
      <c r="G1244">
        <v>9.5575379475186708E-3</v>
      </c>
      <c r="H1244">
        <v>2.2599586604971901E-6</v>
      </c>
      <c r="I1244">
        <v>1</v>
      </c>
      <c r="J1244">
        <v>1</v>
      </c>
      <c r="K1244">
        <v>1</v>
      </c>
      <c r="L1244">
        <v>2.15296692797211E-6</v>
      </c>
      <c r="M1244">
        <v>2.4557313283831602E-6</v>
      </c>
      <c r="N1244">
        <v>2.3487395958580899E-6</v>
      </c>
      <c r="O1244">
        <v>4.81776872764649E-3</v>
      </c>
      <c r="P1244">
        <v>1</v>
      </c>
      <c r="Q1244">
        <v>0.4</v>
      </c>
      <c r="R1244">
        <v>0.01</v>
      </c>
      <c r="S1244" s="7" t="s">
        <v>13</v>
      </c>
      <c r="T1244" s="7" t="s">
        <v>14</v>
      </c>
      <c r="U1244" s="7" t="s">
        <v>13</v>
      </c>
      <c r="V1244" s="7" t="s">
        <v>15</v>
      </c>
      <c r="W1244" s="7" t="s">
        <v>13</v>
      </c>
      <c r="X1244" s="7" t="s">
        <v>16</v>
      </c>
      <c r="Y1244">
        <v>0.05</v>
      </c>
      <c r="Z1244">
        <v>0.2</v>
      </c>
      <c r="AA1244">
        <v>0.5</v>
      </c>
      <c r="AB1244">
        <v>0.59861605757320102</v>
      </c>
    </row>
    <row r="1245" spans="1:28" x14ac:dyDescent="0.25">
      <c r="A1245">
        <v>1952</v>
      </c>
      <c r="B1245" s="7" t="s">
        <v>154</v>
      </c>
      <c r="C1245" s="7" t="s">
        <v>150</v>
      </c>
      <c r="D1245">
        <v>0.93200000000000005</v>
      </c>
      <c r="E1245">
        <v>1.0378829617790099E-2</v>
      </c>
      <c r="F1245">
        <v>-6.9891805418543596E-4</v>
      </c>
      <c r="G1245">
        <v>1.9301081945814501E-2</v>
      </c>
      <c r="H1245">
        <v>7.12473008876516E-6</v>
      </c>
      <c r="I1245">
        <v>1</v>
      </c>
      <c r="J1245">
        <v>1</v>
      </c>
      <c r="K1245">
        <v>1</v>
      </c>
      <c r="L1245">
        <v>6.7774641936316002E-6</v>
      </c>
      <c r="M1245">
        <v>7.6132165352315099E-6</v>
      </c>
      <c r="N1245">
        <v>7.2659506400979603E-6</v>
      </c>
      <c r="O1245">
        <v>1.0883800571218301E-2</v>
      </c>
      <c r="P1245">
        <v>2</v>
      </c>
      <c r="Q1245">
        <v>0.4</v>
      </c>
      <c r="R1245">
        <v>0.02</v>
      </c>
      <c r="S1245" s="7" t="s">
        <v>13</v>
      </c>
      <c r="T1245" s="7" t="s">
        <v>14</v>
      </c>
      <c r="U1245" s="7" t="s">
        <v>13</v>
      </c>
      <c r="V1245" s="7" t="s">
        <v>15</v>
      </c>
      <c r="W1245" s="7" t="s">
        <v>13</v>
      </c>
      <c r="X1245" s="7" t="s">
        <v>16</v>
      </c>
      <c r="Y1245">
        <v>0.4</v>
      </c>
      <c r="Z1245">
        <v>0.6</v>
      </c>
      <c r="AA1245">
        <v>0.05</v>
      </c>
      <c r="AB1245">
        <v>0.193957528620916</v>
      </c>
    </row>
    <row r="1246" spans="1:28" x14ac:dyDescent="0.25">
      <c r="A1246">
        <v>1953</v>
      </c>
      <c r="B1246" s="7" t="s">
        <v>154</v>
      </c>
      <c r="C1246" s="7" t="s">
        <v>150</v>
      </c>
      <c r="D1246">
        <v>0.92800000000000005</v>
      </c>
      <c r="E1246">
        <v>1.3878728607919199E-2</v>
      </c>
      <c r="F1246">
        <v>-1.3155782764979499E-3</v>
      </c>
      <c r="G1246">
        <v>2.86844217235021E-2</v>
      </c>
      <c r="H1246">
        <v>1.27891421624437E-5</v>
      </c>
      <c r="I1246">
        <v>1</v>
      </c>
      <c r="J1246">
        <v>1</v>
      </c>
      <c r="K1246">
        <v>1</v>
      </c>
      <c r="L1246">
        <v>1.31580823970807E-5</v>
      </c>
      <c r="M1246">
        <v>1.4519888364037E-5</v>
      </c>
      <c r="N1246">
        <v>1.4888828598674E-5</v>
      </c>
      <c r="O1246">
        <v>1.59332568402368E-2</v>
      </c>
      <c r="P1246">
        <v>3</v>
      </c>
      <c r="Q1246">
        <v>0.4</v>
      </c>
      <c r="R1246">
        <v>0.03</v>
      </c>
      <c r="S1246" s="7" t="s">
        <v>13</v>
      </c>
      <c r="T1246" s="7" t="s">
        <v>14</v>
      </c>
      <c r="U1246" s="7" t="s">
        <v>13</v>
      </c>
      <c r="V1246" s="7" t="s">
        <v>15</v>
      </c>
      <c r="W1246" s="7" t="s">
        <v>13</v>
      </c>
      <c r="X1246" s="7" t="s">
        <v>16</v>
      </c>
      <c r="Y1246">
        <v>0.1</v>
      </c>
      <c r="Z1246">
        <v>0.3</v>
      </c>
      <c r="AA1246">
        <v>0.3</v>
      </c>
      <c r="AB1246">
        <v>0.49888966872982898</v>
      </c>
    </row>
    <row r="1247" spans="1:28" x14ac:dyDescent="0.25">
      <c r="A1247">
        <v>1954</v>
      </c>
      <c r="B1247" s="7" t="s">
        <v>154</v>
      </c>
      <c r="C1247" s="7" t="s">
        <v>150</v>
      </c>
      <c r="D1247">
        <v>0.93799999999999994</v>
      </c>
      <c r="E1247">
        <v>4.8015897502182896E-3</v>
      </c>
      <c r="F1247">
        <v>-4.75233130986254E-4</v>
      </c>
      <c r="G1247">
        <v>9.5247668690137295E-3</v>
      </c>
      <c r="H1247">
        <v>1.53642738852159E-6</v>
      </c>
      <c r="I1247">
        <v>1</v>
      </c>
      <c r="J1247">
        <v>1</v>
      </c>
      <c r="K1247">
        <v>1</v>
      </c>
      <c r="L1247">
        <v>1.43028425979536E-6</v>
      </c>
      <c r="M1247">
        <v>1.76227391730859E-6</v>
      </c>
      <c r="N1247">
        <v>1.6561307885823599E-6</v>
      </c>
      <c r="O1247">
        <v>3.7731180828867602E-3</v>
      </c>
      <c r="P1247">
        <v>4</v>
      </c>
      <c r="Q1247">
        <v>0.5</v>
      </c>
      <c r="R1247">
        <v>0.01</v>
      </c>
      <c r="S1247" s="7" t="s">
        <v>13</v>
      </c>
      <c r="T1247" s="7" t="s">
        <v>14</v>
      </c>
      <c r="U1247" s="7" t="s">
        <v>13</v>
      </c>
      <c r="V1247" s="7" t="s">
        <v>17</v>
      </c>
      <c r="W1247" s="7" t="s">
        <v>13</v>
      </c>
      <c r="X1247" s="7" t="s">
        <v>18</v>
      </c>
      <c r="Y1247">
        <v>0.1</v>
      </c>
      <c r="Z1247">
        <v>0.2</v>
      </c>
      <c r="AA1247">
        <v>0.5</v>
      </c>
      <c r="AB1247">
        <v>0.63311837712183905</v>
      </c>
    </row>
    <row r="1248" spans="1:28" x14ac:dyDescent="0.25">
      <c r="A1248">
        <v>1955</v>
      </c>
      <c r="B1248" s="7" t="s">
        <v>154</v>
      </c>
      <c r="C1248" s="7" t="s">
        <v>150</v>
      </c>
      <c r="D1248">
        <v>0.94</v>
      </c>
      <c r="E1248">
        <v>7.3726092743805899E-3</v>
      </c>
      <c r="F1248">
        <v>-6.5240751869410603E-4</v>
      </c>
      <c r="G1248">
        <v>1.9347592481305902E-2</v>
      </c>
      <c r="H1248">
        <v>3.6308132265211899E-6</v>
      </c>
      <c r="I1248">
        <v>1</v>
      </c>
      <c r="J1248">
        <v>1</v>
      </c>
      <c r="K1248">
        <v>1</v>
      </c>
      <c r="L1248">
        <v>3.1793717619509901E-6</v>
      </c>
      <c r="M1248">
        <v>4.0564487969697903E-6</v>
      </c>
      <c r="N1248">
        <v>3.60500733239959E-6</v>
      </c>
      <c r="O1248">
        <v>9.6343243347392707E-3</v>
      </c>
      <c r="P1248">
        <v>5</v>
      </c>
      <c r="Q1248">
        <v>0.5</v>
      </c>
      <c r="R1248">
        <v>0.02</v>
      </c>
      <c r="S1248" s="7" t="s">
        <v>13</v>
      </c>
      <c r="T1248" s="7" t="s">
        <v>14</v>
      </c>
      <c r="U1248" s="7" t="s">
        <v>13</v>
      </c>
      <c r="V1248" s="7" t="s">
        <v>17</v>
      </c>
      <c r="W1248" s="7" t="s">
        <v>13</v>
      </c>
      <c r="X1248" s="7" t="s">
        <v>18</v>
      </c>
      <c r="Y1248">
        <v>0.35</v>
      </c>
      <c r="Z1248">
        <v>0.5</v>
      </c>
      <c r="AA1248">
        <v>0.1</v>
      </c>
      <c r="AB1248">
        <v>0.26328323400324399</v>
      </c>
    </row>
    <row r="1249" spans="1:28" x14ac:dyDescent="0.25">
      <c r="A1249">
        <v>1956</v>
      </c>
      <c r="B1249" s="7" t="s">
        <v>154</v>
      </c>
      <c r="C1249" s="7" t="s">
        <v>150</v>
      </c>
      <c r="D1249">
        <v>0.92800000000000005</v>
      </c>
      <c r="E1249">
        <v>1.1482537154820199E-2</v>
      </c>
      <c r="F1249">
        <v>-1.17167448050519E-3</v>
      </c>
      <c r="G1249">
        <v>2.88283255194948E-2</v>
      </c>
      <c r="H1249">
        <v>8.8002559056104404E-6</v>
      </c>
      <c r="I1249">
        <v>1</v>
      </c>
      <c r="J1249">
        <v>1</v>
      </c>
      <c r="K1249">
        <v>1</v>
      </c>
      <c r="L1249">
        <v>8.8487207519649697E-6</v>
      </c>
      <c r="M1249">
        <v>1.01730769938775E-5</v>
      </c>
      <c r="N1249">
        <v>1.02215418402321E-5</v>
      </c>
      <c r="O1249">
        <v>1.3084122769326899E-2</v>
      </c>
      <c r="P1249">
        <v>6</v>
      </c>
      <c r="Q1249">
        <v>0.5</v>
      </c>
      <c r="R1249">
        <v>0.03</v>
      </c>
      <c r="S1249" s="7" t="s">
        <v>13</v>
      </c>
      <c r="T1249" s="7" t="s">
        <v>14</v>
      </c>
      <c r="U1249" s="7" t="s">
        <v>13</v>
      </c>
      <c r="V1249" s="7" t="s">
        <v>17</v>
      </c>
      <c r="W1249" s="7" t="s">
        <v>13</v>
      </c>
      <c r="X1249" s="7" t="s">
        <v>18</v>
      </c>
      <c r="Y1249">
        <v>0.35</v>
      </c>
      <c r="Z1249">
        <v>0.5</v>
      </c>
      <c r="AA1249">
        <v>0.1</v>
      </c>
      <c r="AB1249">
        <v>0.34879206525343198</v>
      </c>
    </row>
    <row r="1250" spans="1:28" x14ac:dyDescent="0.25">
      <c r="A1250">
        <v>1957</v>
      </c>
      <c r="B1250" s="7" t="s">
        <v>154</v>
      </c>
      <c r="C1250" s="7" t="s">
        <v>150</v>
      </c>
      <c r="D1250">
        <v>0.95099999999999996</v>
      </c>
      <c r="E1250">
        <v>8.7251715791824402E-3</v>
      </c>
      <c r="F1250">
        <v>-9.4822806854904997E-4</v>
      </c>
      <c r="G1250">
        <v>3.9051771931450999E-2</v>
      </c>
      <c r="H1250">
        <v>5.2956441119778303E-6</v>
      </c>
      <c r="I1250">
        <v>1</v>
      </c>
      <c r="J1250">
        <v>1</v>
      </c>
      <c r="K1250">
        <v>1</v>
      </c>
      <c r="L1250">
        <v>4.7690554651732203E-6</v>
      </c>
      <c r="M1250">
        <v>6.1947805819620898E-6</v>
      </c>
      <c r="N1250">
        <v>5.6681919351574798E-6</v>
      </c>
      <c r="O1250">
        <v>2.7286599826020001E-2</v>
      </c>
      <c r="P1250">
        <v>7</v>
      </c>
      <c r="Q1250">
        <v>0.5</v>
      </c>
      <c r="R1250">
        <v>0.04</v>
      </c>
      <c r="S1250" s="7" t="s">
        <v>13</v>
      </c>
      <c r="T1250" s="7" t="s">
        <v>14</v>
      </c>
      <c r="U1250" s="7" t="s">
        <v>13</v>
      </c>
      <c r="V1250" s="7" t="s">
        <v>17</v>
      </c>
      <c r="W1250" s="7" t="s">
        <v>13</v>
      </c>
      <c r="X1250" s="7" t="s">
        <v>18</v>
      </c>
      <c r="Y1250">
        <v>0.05</v>
      </c>
      <c r="Z1250">
        <v>0.2</v>
      </c>
      <c r="AA1250">
        <v>0.1</v>
      </c>
      <c r="AB1250">
        <v>0.38837522773044098</v>
      </c>
    </row>
    <row r="1251" spans="1:28" x14ac:dyDescent="0.25">
      <c r="A1251">
        <v>1958</v>
      </c>
      <c r="B1251" s="7" t="s">
        <v>154</v>
      </c>
      <c r="C1251" s="7" t="s">
        <v>150</v>
      </c>
      <c r="D1251">
        <v>0.94899999999999995</v>
      </c>
      <c r="E1251">
        <v>1.40898151953525E-2</v>
      </c>
      <c r="F1251">
        <v>-1.6051272945467E-3</v>
      </c>
      <c r="G1251">
        <v>5.83948727054533E-2</v>
      </c>
      <c r="H1251">
        <v>1.3627540928548E-5</v>
      </c>
      <c r="I1251">
        <v>1</v>
      </c>
      <c r="J1251">
        <v>1</v>
      </c>
      <c r="K1251">
        <v>1</v>
      </c>
      <c r="L1251">
        <v>1.1787383994111E-5</v>
      </c>
      <c r="M1251">
        <v>1.62039745602468E-5</v>
      </c>
      <c r="N1251">
        <v>1.4363817625809799E-5</v>
      </c>
      <c r="O1251">
        <v>3.9046364914644902E-2</v>
      </c>
      <c r="P1251">
        <v>8</v>
      </c>
      <c r="Q1251">
        <v>0.5</v>
      </c>
      <c r="R1251">
        <v>0.06</v>
      </c>
      <c r="S1251" s="7" t="s">
        <v>13</v>
      </c>
      <c r="T1251" s="7" t="s">
        <v>14</v>
      </c>
      <c r="U1251" s="7" t="s">
        <v>13</v>
      </c>
      <c r="V1251" s="7" t="s">
        <v>17</v>
      </c>
      <c r="W1251" s="7" t="s">
        <v>13</v>
      </c>
      <c r="X1251" s="7" t="s">
        <v>18</v>
      </c>
      <c r="Y1251">
        <v>0.05</v>
      </c>
      <c r="Z1251">
        <v>0.3</v>
      </c>
      <c r="AA1251">
        <v>0.1</v>
      </c>
      <c r="AB1251">
        <v>0.363205586128588</v>
      </c>
    </row>
    <row r="1252" spans="1:28" x14ac:dyDescent="0.25">
      <c r="A1252">
        <v>1959</v>
      </c>
      <c r="B1252" s="7" t="s">
        <v>154</v>
      </c>
      <c r="C1252" s="7" t="s">
        <v>150</v>
      </c>
      <c r="D1252">
        <v>0.94</v>
      </c>
      <c r="E1252">
        <v>2.03153689205335E-2</v>
      </c>
      <c r="F1252">
        <v>-2.2847115671954998E-3</v>
      </c>
      <c r="G1252">
        <v>7.7715288432804397E-2</v>
      </c>
      <c r="H1252">
        <v>2.8134146980344002E-5</v>
      </c>
      <c r="I1252">
        <v>1</v>
      </c>
      <c r="J1252">
        <v>1</v>
      </c>
      <c r="K1252">
        <v>1</v>
      </c>
      <c r="L1252">
        <v>2.60814439344499E-5</v>
      </c>
      <c r="M1252">
        <v>3.3354053925620899E-5</v>
      </c>
      <c r="N1252">
        <v>3.1301350879726801E-5</v>
      </c>
      <c r="O1252">
        <v>4.8874651974934499E-2</v>
      </c>
      <c r="P1252">
        <v>9</v>
      </c>
      <c r="Q1252">
        <v>0.5</v>
      </c>
      <c r="R1252">
        <v>0.08</v>
      </c>
      <c r="S1252" s="7" t="s">
        <v>13</v>
      </c>
      <c r="T1252" s="7" t="s">
        <v>14</v>
      </c>
      <c r="U1252" s="7" t="s">
        <v>13</v>
      </c>
      <c r="V1252" s="7" t="s">
        <v>17</v>
      </c>
      <c r="W1252" s="7" t="s">
        <v>13</v>
      </c>
      <c r="X1252" s="7" t="s">
        <v>18</v>
      </c>
      <c r="Y1252">
        <v>0.05</v>
      </c>
      <c r="Z1252">
        <v>0.3</v>
      </c>
      <c r="AA1252">
        <v>0.1</v>
      </c>
      <c r="AB1252">
        <v>0.45808340975022099</v>
      </c>
    </row>
    <row r="1253" spans="1:28" x14ac:dyDescent="0.25">
      <c r="A1253">
        <v>1960</v>
      </c>
      <c r="B1253" s="7" t="s">
        <v>154</v>
      </c>
      <c r="C1253" s="7" t="s">
        <v>150</v>
      </c>
      <c r="D1253">
        <v>0.93799999999999994</v>
      </c>
      <c r="E1253">
        <v>3.43760031576121E-3</v>
      </c>
      <c r="F1253">
        <v>-3.2727377775290602E-4</v>
      </c>
      <c r="G1253">
        <v>9.6727262222470901E-3</v>
      </c>
      <c r="H1253">
        <v>8.0456557641915103E-7</v>
      </c>
      <c r="I1253">
        <v>1</v>
      </c>
      <c r="J1253">
        <v>1</v>
      </c>
      <c r="K1253">
        <v>1</v>
      </c>
      <c r="L1253">
        <v>7.4880125429922395E-7</v>
      </c>
      <c r="M1253">
        <v>9.1167370202380998E-7</v>
      </c>
      <c r="N1253">
        <v>8.5590937990388301E-7</v>
      </c>
      <c r="O1253">
        <v>5.1921841940198903E-3</v>
      </c>
      <c r="P1253">
        <v>10</v>
      </c>
      <c r="Q1253">
        <v>0.6</v>
      </c>
      <c r="R1253">
        <v>0.01</v>
      </c>
      <c r="S1253" s="7" t="s">
        <v>13</v>
      </c>
      <c r="T1253" s="7" t="s">
        <v>14</v>
      </c>
      <c r="U1253" s="7" t="s">
        <v>13</v>
      </c>
      <c r="V1253" s="7" t="s">
        <v>19</v>
      </c>
      <c r="W1253" s="7" t="s">
        <v>13</v>
      </c>
      <c r="X1253" s="7" t="s">
        <v>20</v>
      </c>
      <c r="Y1253">
        <v>0.05</v>
      </c>
      <c r="Z1253">
        <v>0.15</v>
      </c>
      <c r="AA1253">
        <v>0.4</v>
      </c>
      <c r="AB1253">
        <v>0.51769604223915999</v>
      </c>
    </row>
    <row r="1254" spans="1:28" x14ac:dyDescent="0.25">
      <c r="A1254">
        <v>1961</v>
      </c>
      <c r="B1254" s="7" t="s">
        <v>154</v>
      </c>
      <c r="C1254" s="7" t="s">
        <v>150</v>
      </c>
      <c r="D1254">
        <v>0.92900000000000005</v>
      </c>
      <c r="E1254">
        <v>6.53474867322243E-3</v>
      </c>
      <c r="F1254">
        <v>-7.1836403533877898E-4</v>
      </c>
      <c r="G1254">
        <v>1.92816359646612E-2</v>
      </c>
      <c r="H1254">
        <v>2.8988273501103298E-6</v>
      </c>
      <c r="I1254">
        <v>1</v>
      </c>
      <c r="J1254">
        <v>1</v>
      </c>
      <c r="K1254">
        <v>1</v>
      </c>
      <c r="L1254">
        <v>2.9435622035791502E-6</v>
      </c>
      <c r="M1254">
        <v>3.41487423737854E-6</v>
      </c>
      <c r="N1254">
        <v>3.4596090908473701E-6</v>
      </c>
      <c r="O1254">
        <v>7.7869538267892197E-3</v>
      </c>
      <c r="P1254">
        <v>11</v>
      </c>
      <c r="Q1254">
        <v>0.6</v>
      </c>
      <c r="R1254">
        <v>0.02</v>
      </c>
      <c r="S1254" s="7" t="s">
        <v>13</v>
      </c>
      <c r="T1254" s="7" t="s">
        <v>14</v>
      </c>
      <c r="U1254" s="7" t="s">
        <v>13</v>
      </c>
      <c r="V1254" s="7" t="s">
        <v>19</v>
      </c>
      <c r="W1254" s="7" t="s">
        <v>13</v>
      </c>
      <c r="X1254" s="7" t="s">
        <v>20</v>
      </c>
      <c r="Y1254">
        <v>0.2</v>
      </c>
      <c r="Z1254">
        <v>0.3</v>
      </c>
      <c r="AA1254">
        <v>0.3</v>
      </c>
      <c r="AB1254">
        <v>0.533757258008007</v>
      </c>
    </row>
    <row r="1255" spans="1:28" x14ac:dyDescent="0.25">
      <c r="A1255">
        <v>1962</v>
      </c>
      <c r="B1255" s="7" t="s">
        <v>154</v>
      </c>
      <c r="C1255" s="7" t="s">
        <v>150</v>
      </c>
      <c r="D1255">
        <v>0.93200000000000005</v>
      </c>
      <c r="E1255">
        <v>8.8595155865314208E-3</v>
      </c>
      <c r="F1255">
        <v>-9.8143023640153196E-4</v>
      </c>
      <c r="G1255">
        <v>2.9018569763598401E-2</v>
      </c>
      <c r="H1255">
        <v>5.3973777499523596E-6</v>
      </c>
      <c r="I1255">
        <v>1</v>
      </c>
      <c r="J1255">
        <v>1</v>
      </c>
      <c r="K1255">
        <v>1</v>
      </c>
      <c r="L1255">
        <v>5.3619750958704903E-6</v>
      </c>
      <c r="M1255">
        <v>6.3605830588755304E-6</v>
      </c>
      <c r="N1255">
        <v>6.3251804047936501E-6</v>
      </c>
      <c r="O1255">
        <v>1.4138416520781001E-2</v>
      </c>
      <c r="P1255">
        <v>12</v>
      </c>
      <c r="Q1255">
        <v>0.6</v>
      </c>
      <c r="R1255">
        <v>0.03</v>
      </c>
      <c r="S1255" s="7" t="s">
        <v>13</v>
      </c>
      <c r="T1255" s="7" t="s">
        <v>14</v>
      </c>
      <c r="U1255" s="7" t="s">
        <v>13</v>
      </c>
      <c r="V1255" s="7" t="s">
        <v>19</v>
      </c>
      <c r="W1255" s="7" t="s">
        <v>13</v>
      </c>
      <c r="X1255" s="7" t="s">
        <v>20</v>
      </c>
      <c r="Y1255">
        <v>0.1</v>
      </c>
      <c r="Z1255">
        <v>0.3</v>
      </c>
      <c r="AA1255">
        <v>0.3</v>
      </c>
      <c r="AB1255">
        <v>0.470430834585227</v>
      </c>
    </row>
    <row r="1256" spans="1:28" x14ac:dyDescent="0.25">
      <c r="A1256">
        <v>1963</v>
      </c>
      <c r="B1256" s="7" t="s">
        <v>154</v>
      </c>
      <c r="C1256" s="7" t="s">
        <v>150</v>
      </c>
      <c r="D1256">
        <v>0.94</v>
      </c>
      <c r="E1256">
        <v>9.5605242143124696E-3</v>
      </c>
      <c r="F1256">
        <v>-1.0550641175623E-3</v>
      </c>
      <c r="G1256">
        <v>3.8944935882437699E-2</v>
      </c>
      <c r="H1256">
        <v>6.3809552331483198E-6</v>
      </c>
      <c r="I1256">
        <v>1</v>
      </c>
      <c r="J1256">
        <v>1</v>
      </c>
      <c r="K1256">
        <v>1</v>
      </c>
      <c r="L1256">
        <v>5.8489730276364003E-6</v>
      </c>
      <c r="M1256">
        <v>7.4941155253158402E-6</v>
      </c>
      <c r="N1256">
        <v>6.9621333198039199E-6</v>
      </c>
      <c r="O1256">
        <v>2.14730058528225E-2</v>
      </c>
      <c r="P1256">
        <v>13</v>
      </c>
      <c r="Q1256">
        <v>0.6</v>
      </c>
      <c r="R1256">
        <v>0.04</v>
      </c>
      <c r="S1256" s="7" t="s">
        <v>13</v>
      </c>
      <c r="T1256" s="7" t="s">
        <v>14</v>
      </c>
      <c r="U1256" s="7" t="s">
        <v>13</v>
      </c>
      <c r="V1256" s="7" t="s">
        <v>19</v>
      </c>
      <c r="W1256" s="7" t="s">
        <v>13</v>
      </c>
      <c r="X1256" s="7" t="s">
        <v>20</v>
      </c>
      <c r="Y1256">
        <v>0.1</v>
      </c>
      <c r="Z1256">
        <v>0.3</v>
      </c>
      <c r="AA1256">
        <v>0.2</v>
      </c>
      <c r="AB1256">
        <v>0.41885705900308901</v>
      </c>
    </row>
    <row r="1257" spans="1:28" x14ac:dyDescent="0.25">
      <c r="A1257">
        <v>1964</v>
      </c>
      <c r="B1257" s="7" t="s">
        <v>154</v>
      </c>
      <c r="C1257" s="7" t="s">
        <v>150</v>
      </c>
      <c r="D1257">
        <v>0.94299999999999995</v>
      </c>
      <c r="E1257">
        <v>1.04400896600426E-2</v>
      </c>
      <c r="F1257">
        <v>-1.1605614446407999E-3</v>
      </c>
      <c r="G1257">
        <v>5.88394385553591E-2</v>
      </c>
      <c r="H1257">
        <v>7.7973552610158602E-6</v>
      </c>
      <c r="I1257">
        <v>1</v>
      </c>
      <c r="J1257">
        <v>1</v>
      </c>
      <c r="K1257">
        <v>1</v>
      </c>
      <c r="L1257">
        <v>7.0265281429402796E-6</v>
      </c>
      <c r="M1257">
        <v>9.1442581278025994E-6</v>
      </c>
      <c r="N1257">
        <v>8.3734310097270197E-6</v>
      </c>
      <c r="O1257">
        <v>3.7507261337206999E-2</v>
      </c>
      <c r="P1257">
        <v>14</v>
      </c>
      <c r="Q1257">
        <v>0.6</v>
      </c>
      <c r="R1257">
        <v>0.06</v>
      </c>
      <c r="S1257" s="7" t="s">
        <v>13</v>
      </c>
      <c r="T1257" s="7" t="s">
        <v>14</v>
      </c>
      <c r="U1257" s="7" t="s">
        <v>13</v>
      </c>
      <c r="V1257" s="7" t="s">
        <v>19</v>
      </c>
      <c r="W1257" s="7" t="s">
        <v>13</v>
      </c>
      <c r="X1257" s="7" t="s">
        <v>20</v>
      </c>
      <c r="Y1257">
        <v>0.1</v>
      </c>
      <c r="Z1257">
        <v>0.3</v>
      </c>
      <c r="AA1257">
        <v>0.05</v>
      </c>
      <c r="AB1257">
        <v>0.36707115292703102</v>
      </c>
    </row>
    <row r="1258" spans="1:28" x14ac:dyDescent="0.25">
      <c r="A1258">
        <v>1965</v>
      </c>
      <c r="B1258" s="7" t="s">
        <v>154</v>
      </c>
      <c r="C1258" s="7" t="s">
        <v>150</v>
      </c>
      <c r="D1258">
        <v>0.94099999999999995</v>
      </c>
      <c r="E1258">
        <v>1.36090820710205E-2</v>
      </c>
      <c r="F1258">
        <v>-1.3891273026349E-3</v>
      </c>
      <c r="G1258">
        <v>7.8610872697365303E-2</v>
      </c>
      <c r="H1258">
        <v>1.3264324809429701E-5</v>
      </c>
      <c r="I1258">
        <v>1</v>
      </c>
      <c r="J1258">
        <v>1</v>
      </c>
      <c r="K1258">
        <v>1</v>
      </c>
      <c r="L1258">
        <v>1.21471024362489E-5</v>
      </c>
      <c r="M1258">
        <v>1.51939994723554E-5</v>
      </c>
      <c r="N1258">
        <v>1.4076777099174599E-5</v>
      </c>
      <c r="O1258">
        <v>5.12876178134163E-2</v>
      </c>
      <c r="P1258">
        <v>15</v>
      </c>
      <c r="Q1258">
        <v>0.6</v>
      </c>
      <c r="R1258">
        <v>0.08</v>
      </c>
      <c r="S1258" s="7" t="s">
        <v>13</v>
      </c>
      <c r="T1258" s="7" t="s">
        <v>14</v>
      </c>
      <c r="U1258" s="7" t="s">
        <v>13</v>
      </c>
      <c r="V1258" s="7" t="s">
        <v>19</v>
      </c>
      <c r="W1258" s="7" t="s">
        <v>13</v>
      </c>
      <c r="X1258" s="7" t="s">
        <v>20</v>
      </c>
      <c r="Y1258">
        <v>0.05</v>
      </c>
      <c r="Z1258">
        <v>0.3</v>
      </c>
      <c r="AA1258">
        <v>0.05</v>
      </c>
      <c r="AB1258">
        <v>0.38873854457141199</v>
      </c>
    </row>
    <row r="1259" spans="1:28" x14ac:dyDescent="0.25">
      <c r="A1259">
        <v>1966</v>
      </c>
      <c r="B1259" s="7" t="s">
        <v>154</v>
      </c>
      <c r="C1259" s="7" t="s">
        <v>150</v>
      </c>
      <c r="D1259">
        <v>0.94099999999999995</v>
      </c>
      <c r="E1259">
        <v>1.9907344998763801E-2</v>
      </c>
      <c r="F1259">
        <v>-2.2120832355689798E-3</v>
      </c>
      <c r="G1259">
        <v>9.7787916764430896E-2</v>
      </c>
      <c r="H1259">
        <v>2.7734151828719599E-5</v>
      </c>
      <c r="I1259">
        <v>1</v>
      </c>
      <c r="J1259">
        <v>1</v>
      </c>
      <c r="K1259">
        <v>1</v>
      </c>
      <c r="L1259">
        <v>2.5741297540907301E-5</v>
      </c>
      <c r="M1259">
        <v>3.2627464069805002E-5</v>
      </c>
      <c r="N1259">
        <v>3.0634609781992598E-5</v>
      </c>
      <c r="O1259">
        <v>6.03859356276059E-2</v>
      </c>
      <c r="P1259">
        <v>16</v>
      </c>
      <c r="Q1259">
        <v>0.6</v>
      </c>
      <c r="R1259">
        <v>0.1</v>
      </c>
      <c r="S1259" s="7" t="s">
        <v>13</v>
      </c>
      <c r="T1259" s="7" t="s">
        <v>14</v>
      </c>
      <c r="U1259" s="7" t="s">
        <v>13</v>
      </c>
      <c r="V1259" s="7" t="s">
        <v>19</v>
      </c>
      <c r="W1259" s="7" t="s">
        <v>13</v>
      </c>
      <c r="X1259" s="7" t="s">
        <v>20</v>
      </c>
      <c r="Y1259">
        <v>0.05</v>
      </c>
      <c r="Z1259">
        <v>0.3</v>
      </c>
      <c r="AA1259">
        <v>0.05</v>
      </c>
      <c r="AB1259">
        <v>0.48216255312589801</v>
      </c>
    </row>
    <row r="1260" spans="1:28" x14ac:dyDescent="0.25">
      <c r="A1260">
        <v>1967</v>
      </c>
      <c r="B1260" s="7" t="s">
        <v>154</v>
      </c>
      <c r="C1260" s="7" t="s">
        <v>150</v>
      </c>
      <c r="D1260">
        <v>0.94199999999999995</v>
      </c>
      <c r="E1260">
        <v>2.4395454423394799E-2</v>
      </c>
      <c r="F1260">
        <v>-2.8611985359963399E-3</v>
      </c>
      <c r="G1260">
        <v>0.12213880146400399</v>
      </c>
      <c r="H1260">
        <v>4.1664956759437599E-5</v>
      </c>
      <c r="I1260">
        <v>1</v>
      </c>
      <c r="J1260">
        <v>1</v>
      </c>
      <c r="K1260">
        <v>1</v>
      </c>
      <c r="L1260">
        <v>3.8162596624726401E-5</v>
      </c>
      <c r="M1260">
        <v>4.9851413821825203E-5</v>
      </c>
      <c r="N1260">
        <v>4.6349053687113999E-5</v>
      </c>
      <c r="O1260">
        <v>7.1718132926323203E-2</v>
      </c>
      <c r="P1260">
        <v>17</v>
      </c>
      <c r="Q1260">
        <v>0.6</v>
      </c>
      <c r="R1260">
        <v>0.125</v>
      </c>
      <c r="S1260" s="7" t="s">
        <v>13</v>
      </c>
      <c r="T1260" s="7" t="s">
        <v>14</v>
      </c>
      <c r="U1260" s="7" t="s">
        <v>13</v>
      </c>
      <c r="V1260" s="7" t="s">
        <v>19</v>
      </c>
      <c r="W1260" s="7" t="s">
        <v>13</v>
      </c>
      <c r="X1260" s="7" t="s">
        <v>20</v>
      </c>
      <c r="Y1260">
        <v>0.05</v>
      </c>
      <c r="Z1260">
        <v>0.4</v>
      </c>
      <c r="AA1260">
        <v>0.05</v>
      </c>
      <c r="AB1260">
        <v>0.43469558103975903</v>
      </c>
    </row>
    <row r="1261" spans="1:28" x14ac:dyDescent="0.25">
      <c r="A1261">
        <v>1968</v>
      </c>
      <c r="B1261" s="7" t="s">
        <v>154</v>
      </c>
      <c r="C1261" s="7" t="s">
        <v>150</v>
      </c>
      <c r="D1261">
        <v>0.92900000000000005</v>
      </c>
      <c r="E1261">
        <v>2.63645803651072E-2</v>
      </c>
      <c r="F1261">
        <v>-3.2597171339097501E-3</v>
      </c>
      <c r="G1261">
        <v>0.14674028286609</v>
      </c>
      <c r="H1261">
        <v>4.9216706347189802E-5</v>
      </c>
      <c r="I1261">
        <v>1</v>
      </c>
      <c r="J1261">
        <v>1</v>
      </c>
      <c r="K1261">
        <v>1</v>
      </c>
      <c r="L1261">
        <v>4.9028060765041997E-5</v>
      </c>
      <c r="M1261">
        <v>5.98424621402946E-5</v>
      </c>
      <c r="N1261">
        <v>5.9653816558146802E-5</v>
      </c>
      <c r="O1261">
        <v>9.275572899923E-2</v>
      </c>
      <c r="P1261">
        <v>18</v>
      </c>
      <c r="Q1261">
        <v>0.6</v>
      </c>
      <c r="R1261">
        <v>0.15</v>
      </c>
      <c r="S1261" s="7" t="s">
        <v>13</v>
      </c>
      <c r="T1261" s="7" t="s">
        <v>14</v>
      </c>
      <c r="U1261" s="7" t="s">
        <v>13</v>
      </c>
      <c r="V1261" s="7" t="s">
        <v>19</v>
      </c>
      <c r="W1261" s="7" t="s">
        <v>13</v>
      </c>
      <c r="X1261" s="7" t="s">
        <v>20</v>
      </c>
      <c r="Y1261">
        <v>0.01</v>
      </c>
      <c r="Z1261">
        <v>0.4</v>
      </c>
      <c r="AA1261">
        <v>0.01</v>
      </c>
      <c r="AB1261">
        <v>0.42009388525159602</v>
      </c>
    </row>
    <row r="1262" spans="1:28" x14ac:dyDescent="0.25">
      <c r="A1262">
        <v>1969</v>
      </c>
      <c r="B1262" s="7" t="s">
        <v>154</v>
      </c>
      <c r="C1262" s="7" t="s">
        <v>150</v>
      </c>
      <c r="D1262">
        <v>0.93700000000000006</v>
      </c>
      <c r="E1262">
        <v>5.4840499514285899E-3</v>
      </c>
      <c r="F1262">
        <v>-3.6337916764394901E-4</v>
      </c>
      <c r="G1262">
        <v>9.6366208323560906E-3</v>
      </c>
      <c r="H1262">
        <v>1.9879541180170699E-6</v>
      </c>
      <c r="I1262">
        <v>1</v>
      </c>
      <c r="J1262">
        <v>1</v>
      </c>
      <c r="K1262">
        <v>1</v>
      </c>
      <c r="L1262">
        <v>1.9430731022980299E-6</v>
      </c>
      <c r="M1262">
        <v>2.1199985374946801E-6</v>
      </c>
      <c r="N1262">
        <v>2.0751175217756401E-6</v>
      </c>
      <c r="O1262">
        <v>4.8353529756277403E-3</v>
      </c>
      <c r="P1262">
        <v>19</v>
      </c>
      <c r="Q1262">
        <v>0.4</v>
      </c>
      <c r="R1262">
        <v>0.01</v>
      </c>
      <c r="S1262" s="7" t="s">
        <v>21</v>
      </c>
      <c r="T1262" s="7" t="s">
        <v>22</v>
      </c>
      <c r="U1262" s="7" t="s">
        <v>21</v>
      </c>
      <c r="V1262" s="7" t="s">
        <v>23</v>
      </c>
      <c r="W1262" s="7" t="s">
        <v>21</v>
      </c>
      <c r="X1262" s="7" t="s">
        <v>24</v>
      </c>
      <c r="Y1262">
        <v>0.5</v>
      </c>
      <c r="Z1262">
        <v>0.6</v>
      </c>
      <c r="AA1262">
        <v>0.05</v>
      </c>
      <c r="AB1262">
        <v>0.19841911740467</v>
      </c>
    </row>
    <row r="1263" spans="1:28" x14ac:dyDescent="0.25">
      <c r="A1263">
        <v>1970</v>
      </c>
      <c r="B1263" s="7" t="s">
        <v>154</v>
      </c>
      <c r="C1263" s="7" t="s">
        <v>150</v>
      </c>
      <c r="D1263">
        <v>0.92900000000000005</v>
      </c>
      <c r="E1263">
        <v>1.0724757642509601E-2</v>
      </c>
      <c r="F1263">
        <v>-8.6610601918379502E-4</v>
      </c>
      <c r="G1263">
        <v>1.9133893980816202E-2</v>
      </c>
      <c r="H1263">
        <v>7.62995998467567E-6</v>
      </c>
      <c r="I1263">
        <v>1</v>
      </c>
      <c r="J1263">
        <v>1</v>
      </c>
      <c r="K1263">
        <v>1</v>
      </c>
      <c r="L1263">
        <v>7.3219923335067497E-6</v>
      </c>
      <c r="M1263">
        <v>8.3800996211420693E-6</v>
      </c>
      <c r="N1263">
        <v>8.0721319699731506E-6</v>
      </c>
      <c r="O1263">
        <v>1.07804099168845E-2</v>
      </c>
      <c r="P1263">
        <v>20</v>
      </c>
      <c r="Q1263">
        <v>0.4</v>
      </c>
      <c r="R1263">
        <v>0.02</v>
      </c>
      <c r="S1263" s="7" t="s">
        <v>21</v>
      </c>
      <c r="T1263" s="7" t="s">
        <v>22</v>
      </c>
      <c r="U1263" s="7" t="s">
        <v>21</v>
      </c>
      <c r="V1263" s="7" t="s">
        <v>23</v>
      </c>
      <c r="W1263" s="7" t="s">
        <v>21</v>
      </c>
      <c r="X1263" s="7" t="s">
        <v>24</v>
      </c>
      <c r="Y1263">
        <v>0.05</v>
      </c>
      <c r="Z1263">
        <v>0.2</v>
      </c>
      <c r="AA1263">
        <v>0.4</v>
      </c>
      <c r="AB1263">
        <v>0.58884234920553602</v>
      </c>
    </row>
    <row r="1264" spans="1:28" x14ac:dyDescent="0.25">
      <c r="A1264">
        <v>1971</v>
      </c>
      <c r="B1264" s="7" t="s">
        <v>154</v>
      </c>
      <c r="C1264" s="7" t="s">
        <v>150</v>
      </c>
      <c r="D1264">
        <v>0.94799999999999995</v>
      </c>
      <c r="E1264">
        <v>1.389097628941E-2</v>
      </c>
      <c r="F1264">
        <v>-1.14477684632346E-3</v>
      </c>
      <c r="G1264">
        <v>2.8855223153676501E-2</v>
      </c>
      <c r="H1264">
        <v>1.2854129800333101E-5</v>
      </c>
      <c r="I1264">
        <v>1</v>
      </c>
      <c r="J1264">
        <v>1</v>
      </c>
      <c r="K1264">
        <v>1</v>
      </c>
      <c r="L1264">
        <v>1.19172615420534E-5</v>
      </c>
      <c r="M1264">
        <v>1.41646438282114E-5</v>
      </c>
      <c r="N1264">
        <v>1.3227775569931699E-5</v>
      </c>
      <c r="O1264">
        <v>1.7576766741799699E-2</v>
      </c>
      <c r="P1264">
        <v>21</v>
      </c>
      <c r="Q1264">
        <v>0.4</v>
      </c>
      <c r="R1264">
        <v>0.03</v>
      </c>
      <c r="S1264" s="7" t="s">
        <v>21</v>
      </c>
      <c r="T1264" s="7" t="s">
        <v>22</v>
      </c>
      <c r="U1264" s="7" t="s">
        <v>21</v>
      </c>
      <c r="V1264" s="7" t="s">
        <v>23</v>
      </c>
      <c r="W1264" s="7" t="s">
        <v>21</v>
      </c>
      <c r="X1264" s="7" t="s">
        <v>24</v>
      </c>
      <c r="Y1264">
        <v>0.05</v>
      </c>
      <c r="Z1264">
        <v>0.2</v>
      </c>
      <c r="AA1264">
        <v>0.3</v>
      </c>
      <c r="AB1264">
        <v>0.564728973139068</v>
      </c>
    </row>
    <row r="1265" spans="1:28" x14ac:dyDescent="0.25">
      <c r="A1265">
        <v>1972</v>
      </c>
      <c r="B1265" s="7" t="s">
        <v>154</v>
      </c>
      <c r="C1265" s="7" t="s">
        <v>150</v>
      </c>
      <c r="D1265">
        <v>0.93200000000000005</v>
      </c>
      <c r="E1265">
        <v>3.3259306852778301E-3</v>
      </c>
      <c r="F1265">
        <v>-3.5331110485906499E-4</v>
      </c>
      <c r="G1265">
        <v>9.6466888951408994E-3</v>
      </c>
      <c r="H1265">
        <v>7.5103448406237205E-7</v>
      </c>
      <c r="I1265">
        <v>1</v>
      </c>
      <c r="J1265">
        <v>1</v>
      </c>
      <c r="K1265">
        <v>1</v>
      </c>
      <c r="L1265">
        <v>7.0472438244092696E-7</v>
      </c>
      <c r="M1265">
        <v>8.75863220879106E-7</v>
      </c>
      <c r="N1265">
        <v>8.2955311925766102E-7</v>
      </c>
      <c r="O1265">
        <v>5.1677352648816103E-3</v>
      </c>
      <c r="P1265">
        <v>22</v>
      </c>
      <c r="Q1265">
        <v>0.5</v>
      </c>
      <c r="R1265">
        <v>0.01</v>
      </c>
      <c r="S1265" s="7" t="s">
        <v>21</v>
      </c>
      <c r="T1265" s="7" t="s">
        <v>25</v>
      </c>
      <c r="U1265" s="7" t="s">
        <v>21</v>
      </c>
      <c r="V1265" s="7" t="s">
        <v>26</v>
      </c>
      <c r="W1265" s="7" t="s">
        <v>21</v>
      </c>
      <c r="X1265" s="7" t="s">
        <v>27</v>
      </c>
      <c r="Y1265">
        <v>0.05</v>
      </c>
      <c r="Z1265">
        <v>0.15</v>
      </c>
      <c r="AA1265">
        <v>0.4</v>
      </c>
      <c r="AB1265">
        <v>0.517057060774888</v>
      </c>
    </row>
    <row r="1266" spans="1:28" x14ac:dyDescent="0.25">
      <c r="A1266">
        <v>1973</v>
      </c>
      <c r="B1266" s="7" t="s">
        <v>154</v>
      </c>
      <c r="C1266" s="7" t="s">
        <v>150</v>
      </c>
      <c r="D1266">
        <v>0.92900000000000005</v>
      </c>
      <c r="E1266">
        <v>9.2535568854353392E-3</v>
      </c>
      <c r="F1266">
        <v>-8.2642929556202597E-4</v>
      </c>
      <c r="G1266">
        <v>1.9173570704437901E-2</v>
      </c>
      <c r="H1266">
        <v>5.7279123033566603E-6</v>
      </c>
      <c r="I1266">
        <v>1</v>
      </c>
      <c r="J1266">
        <v>1</v>
      </c>
      <c r="K1266">
        <v>1</v>
      </c>
      <c r="L1266">
        <v>5.7966666885551202E-6</v>
      </c>
      <c r="M1266">
        <v>6.4108976839198101E-6</v>
      </c>
      <c r="N1266">
        <v>6.4796520691182598E-6</v>
      </c>
      <c r="O1266">
        <v>8.8879841030940591E-3</v>
      </c>
      <c r="P1266">
        <v>23</v>
      </c>
      <c r="Q1266">
        <v>0.5</v>
      </c>
      <c r="R1266">
        <v>0.02</v>
      </c>
      <c r="S1266" s="7" t="s">
        <v>21</v>
      </c>
      <c r="T1266" s="7" t="s">
        <v>25</v>
      </c>
      <c r="U1266" s="7" t="s">
        <v>21</v>
      </c>
      <c r="V1266" s="7" t="s">
        <v>26</v>
      </c>
      <c r="W1266" s="7" t="s">
        <v>21</v>
      </c>
      <c r="X1266" s="7" t="s">
        <v>27</v>
      </c>
      <c r="Y1266">
        <v>0.45</v>
      </c>
      <c r="Z1266">
        <v>0.6</v>
      </c>
      <c r="AA1266">
        <v>0.05</v>
      </c>
      <c r="AB1266">
        <v>0.22576407704329801</v>
      </c>
    </row>
    <row r="1267" spans="1:28" x14ac:dyDescent="0.25">
      <c r="A1267">
        <v>1974</v>
      </c>
      <c r="B1267" s="7" t="s">
        <v>154</v>
      </c>
      <c r="C1267" s="7" t="s">
        <v>150</v>
      </c>
      <c r="D1267">
        <v>0.93700000000000006</v>
      </c>
      <c r="E1267">
        <v>9.1634147720394202E-3</v>
      </c>
      <c r="F1267">
        <v>-9.4242169887034401E-4</v>
      </c>
      <c r="G1267">
        <v>2.9057578301129702E-2</v>
      </c>
      <c r="H1267">
        <v>5.7152111147136297E-6</v>
      </c>
      <c r="I1267">
        <v>1</v>
      </c>
      <c r="J1267">
        <v>1</v>
      </c>
      <c r="K1267">
        <v>1</v>
      </c>
      <c r="L1267">
        <v>5.5893556800909599E-6</v>
      </c>
      <c r="M1267">
        <v>6.60336977321529E-6</v>
      </c>
      <c r="N1267">
        <v>6.4775143385926202E-6</v>
      </c>
      <c r="O1267">
        <v>1.5886698750905402E-2</v>
      </c>
      <c r="P1267">
        <v>24</v>
      </c>
      <c r="Q1267">
        <v>0.5</v>
      </c>
      <c r="R1267">
        <v>0.03</v>
      </c>
      <c r="S1267" s="7" t="s">
        <v>21</v>
      </c>
      <c r="T1267" s="7" t="s">
        <v>25</v>
      </c>
      <c r="U1267" s="7" t="s">
        <v>21</v>
      </c>
      <c r="V1267" s="7" t="s">
        <v>26</v>
      </c>
      <c r="W1267" s="7" t="s">
        <v>21</v>
      </c>
      <c r="X1267" s="7" t="s">
        <v>27</v>
      </c>
      <c r="Y1267">
        <v>0.05</v>
      </c>
      <c r="Z1267">
        <v>0.2</v>
      </c>
      <c r="AA1267">
        <v>0.3</v>
      </c>
      <c r="AB1267">
        <v>0.53032283222132603</v>
      </c>
    </row>
    <row r="1268" spans="1:28" x14ac:dyDescent="0.25">
      <c r="A1268">
        <v>1975</v>
      </c>
      <c r="B1268" s="7" t="s">
        <v>154</v>
      </c>
      <c r="C1268" s="7" t="s">
        <v>150</v>
      </c>
      <c r="D1268">
        <v>0.93</v>
      </c>
      <c r="E1268">
        <v>1.4014793581329199E-2</v>
      </c>
      <c r="F1268">
        <v>-1.3142415514919199E-3</v>
      </c>
      <c r="G1268">
        <v>3.8685758448508099E-2</v>
      </c>
      <c r="H1268">
        <v>1.32495776961857E-5</v>
      </c>
      <c r="I1268">
        <v>1</v>
      </c>
      <c r="J1268">
        <v>1</v>
      </c>
      <c r="K1268">
        <v>1</v>
      </c>
      <c r="L1268">
        <v>1.2696194801716301E-5</v>
      </c>
      <c r="M1268">
        <v>1.4976808551853601E-5</v>
      </c>
      <c r="N1268">
        <v>1.44234256573842E-5</v>
      </c>
      <c r="O1268">
        <v>2.05732050563142E-2</v>
      </c>
      <c r="P1268">
        <v>25</v>
      </c>
      <c r="Q1268">
        <v>0.5</v>
      </c>
      <c r="R1268">
        <v>0.04</v>
      </c>
      <c r="S1268" s="7" t="s">
        <v>21</v>
      </c>
      <c r="T1268" s="7" t="s">
        <v>25</v>
      </c>
      <c r="U1268" s="7" t="s">
        <v>21</v>
      </c>
      <c r="V1268" s="7" t="s">
        <v>26</v>
      </c>
      <c r="W1268" s="7" t="s">
        <v>21</v>
      </c>
      <c r="X1268" s="7" t="s">
        <v>27</v>
      </c>
      <c r="Y1268">
        <v>0.3</v>
      </c>
      <c r="Z1268">
        <v>0.5</v>
      </c>
      <c r="AA1268">
        <v>0.05</v>
      </c>
      <c r="AB1268">
        <v>0.28892452774791499</v>
      </c>
    </row>
    <row r="1269" spans="1:28" x14ac:dyDescent="0.25">
      <c r="A1269">
        <v>1976</v>
      </c>
      <c r="B1269" s="7" t="s">
        <v>154</v>
      </c>
      <c r="C1269" s="7" t="s">
        <v>150</v>
      </c>
      <c r="D1269">
        <v>0.93899999999999995</v>
      </c>
      <c r="E1269">
        <v>1.8600061724777201E-2</v>
      </c>
      <c r="F1269">
        <v>-2.04378614112495E-3</v>
      </c>
      <c r="G1269">
        <v>5.7956213858874998E-2</v>
      </c>
      <c r="H1269">
        <v>2.3459556846693502E-5</v>
      </c>
      <c r="I1269">
        <v>1</v>
      </c>
      <c r="J1269">
        <v>1</v>
      </c>
      <c r="K1269">
        <v>1</v>
      </c>
      <c r="L1269">
        <v>2.3386838484920601E-5</v>
      </c>
      <c r="M1269">
        <v>2.76366186373479E-5</v>
      </c>
      <c r="N1269">
        <v>2.7563900275574999E-5</v>
      </c>
      <c r="O1269">
        <v>3.3636258863251702E-2</v>
      </c>
      <c r="P1269">
        <v>26</v>
      </c>
      <c r="Q1269">
        <v>0.5</v>
      </c>
      <c r="R1269">
        <v>0.06</v>
      </c>
      <c r="S1269" s="7" t="s">
        <v>21</v>
      </c>
      <c r="T1269" s="7" t="s">
        <v>25</v>
      </c>
      <c r="U1269" s="7" t="s">
        <v>21</v>
      </c>
      <c r="V1269" s="7" t="s">
        <v>26</v>
      </c>
      <c r="W1269" s="7" t="s">
        <v>21</v>
      </c>
      <c r="X1269" s="7" t="s">
        <v>27</v>
      </c>
      <c r="Y1269">
        <v>0.2</v>
      </c>
      <c r="Z1269">
        <v>0.5</v>
      </c>
      <c r="AA1269">
        <v>0.05</v>
      </c>
      <c r="AB1269">
        <v>0.28154610295860799</v>
      </c>
    </row>
    <row r="1270" spans="1:28" x14ac:dyDescent="0.25">
      <c r="A1270">
        <v>1977</v>
      </c>
      <c r="B1270" s="7" t="s">
        <v>154</v>
      </c>
      <c r="C1270" s="7" t="s">
        <v>150</v>
      </c>
      <c r="D1270">
        <v>0.95</v>
      </c>
      <c r="E1270">
        <v>2.12205480362158E-2</v>
      </c>
      <c r="F1270">
        <v>-2.0838740138292202E-3</v>
      </c>
      <c r="G1270">
        <v>7.7916125986170898E-2</v>
      </c>
      <c r="H1270">
        <v>3.0713087009791098E-5</v>
      </c>
      <c r="I1270">
        <v>1</v>
      </c>
      <c r="J1270">
        <v>1</v>
      </c>
      <c r="K1270">
        <v>1</v>
      </c>
      <c r="L1270">
        <v>2.7216271476468199E-5</v>
      </c>
      <c r="M1270">
        <v>3.50556179153038E-5</v>
      </c>
      <c r="N1270">
        <v>3.1558802381980897E-5</v>
      </c>
      <c r="O1270">
        <v>4.8500250622296098E-2</v>
      </c>
      <c r="P1270">
        <v>27</v>
      </c>
      <c r="Q1270">
        <v>0.5</v>
      </c>
      <c r="R1270">
        <v>0.08</v>
      </c>
      <c r="S1270" s="7" t="s">
        <v>21</v>
      </c>
      <c r="T1270" s="7" t="s">
        <v>25</v>
      </c>
      <c r="U1270" s="7" t="s">
        <v>21</v>
      </c>
      <c r="V1270" s="7" t="s">
        <v>26</v>
      </c>
      <c r="W1270" s="7" t="s">
        <v>21</v>
      </c>
      <c r="X1270" s="7" t="s">
        <v>27</v>
      </c>
      <c r="Y1270">
        <v>0.1</v>
      </c>
      <c r="Z1270">
        <v>0.5</v>
      </c>
      <c r="AA1270">
        <v>0.05</v>
      </c>
      <c r="AB1270">
        <v>0.27573740809668401</v>
      </c>
    </row>
    <row r="1271" spans="1:28" x14ac:dyDescent="0.25">
      <c r="A1271">
        <v>1978</v>
      </c>
      <c r="B1271" s="7" t="s">
        <v>154</v>
      </c>
      <c r="C1271" s="7" t="s">
        <v>150</v>
      </c>
      <c r="D1271">
        <v>0.93200000000000005</v>
      </c>
      <c r="E1271">
        <v>3.1342225777675802E-3</v>
      </c>
      <c r="F1271">
        <v>-3.48296958471432E-4</v>
      </c>
      <c r="G1271">
        <v>9.6517030415285594E-3</v>
      </c>
      <c r="H1271">
        <v>6.7451329413106703E-7</v>
      </c>
      <c r="I1271">
        <v>1</v>
      </c>
      <c r="J1271">
        <v>1</v>
      </c>
      <c r="K1271">
        <v>1</v>
      </c>
      <c r="L1271">
        <v>6.7452867549446999E-7</v>
      </c>
      <c r="M1271">
        <v>7.95824065411517E-7</v>
      </c>
      <c r="N1271">
        <v>7.9583944677492102E-7</v>
      </c>
      <c r="O1271">
        <v>3.9352014953621603E-3</v>
      </c>
      <c r="P1271">
        <v>28</v>
      </c>
      <c r="Q1271">
        <v>0.6</v>
      </c>
      <c r="R1271">
        <v>0.01</v>
      </c>
      <c r="S1271" s="7" t="s">
        <v>21</v>
      </c>
      <c r="T1271" s="7" t="s">
        <v>25</v>
      </c>
      <c r="U1271" s="7" t="s">
        <v>21</v>
      </c>
      <c r="V1271" s="7" t="s">
        <v>28</v>
      </c>
      <c r="W1271" s="7" t="s">
        <v>21</v>
      </c>
      <c r="X1271" s="7" t="s">
        <v>29</v>
      </c>
      <c r="Y1271">
        <v>0.05</v>
      </c>
      <c r="Z1271">
        <v>0.15</v>
      </c>
      <c r="AA1271">
        <v>0.5</v>
      </c>
      <c r="AB1271">
        <v>0.61487551825078801</v>
      </c>
    </row>
    <row r="1272" spans="1:28" x14ac:dyDescent="0.25">
      <c r="A1272">
        <v>1979</v>
      </c>
      <c r="B1272" s="7" t="s">
        <v>154</v>
      </c>
      <c r="C1272" s="7" t="s">
        <v>150</v>
      </c>
      <c r="D1272">
        <v>0.93500000000000005</v>
      </c>
      <c r="E1272">
        <v>6.6494217634973998E-3</v>
      </c>
      <c r="F1272">
        <v>-7.3396855826197895E-4</v>
      </c>
      <c r="G1272">
        <v>1.9266031441737198E-2</v>
      </c>
      <c r="H1272">
        <v>3.0198183292244E-6</v>
      </c>
      <c r="I1272">
        <v>1</v>
      </c>
      <c r="J1272">
        <v>1</v>
      </c>
      <c r="K1272">
        <v>1</v>
      </c>
      <c r="L1272">
        <v>2.9525287716762198E-6</v>
      </c>
      <c r="M1272">
        <v>3.5585281737415701E-6</v>
      </c>
      <c r="N1272">
        <v>3.4912386161933802E-6</v>
      </c>
      <c r="O1272">
        <v>7.8646642099545992E-3</v>
      </c>
      <c r="P1272">
        <v>29</v>
      </c>
      <c r="Q1272">
        <v>0.6</v>
      </c>
      <c r="R1272">
        <v>0.02</v>
      </c>
      <c r="S1272" s="7" t="s">
        <v>21</v>
      </c>
      <c r="T1272" s="7" t="s">
        <v>25</v>
      </c>
      <c r="U1272" s="7" t="s">
        <v>21</v>
      </c>
      <c r="V1272" s="7" t="s">
        <v>28</v>
      </c>
      <c r="W1272" s="7" t="s">
        <v>21</v>
      </c>
      <c r="X1272" s="7" t="s">
        <v>29</v>
      </c>
      <c r="Y1272">
        <v>0.01</v>
      </c>
      <c r="Z1272">
        <v>0.15</v>
      </c>
      <c r="AA1272">
        <v>0.5</v>
      </c>
      <c r="AB1272">
        <v>0.66692361994151705</v>
      </c>
    </row>
    <row r="1273" spans="1:28" x14ac:dyDescent="0.25">
      <c r="A1273">
        <v>1980</v>
      </c>
      <c r="B1273" s="7" t="s">
        <v>154</v>
      </c>
      <c r="C1273" s="7" t="s">
        <v>150</v>
      </c>
      <c r="D1273">
        <v>0.92900000000000005</v>
      </c>
      <c r="E1273">
        <v>8.3571847819395497E-3</v>
      </c>
      <c r="F1273">
        <v>-8.0145550931346203E-4</v>
      </c>
      <c r="G1273">
        <v>2.9198544490686599E-2</v>
      </c>
      <c r="H1273">
        <v>4.8233364932723501E-6</v>
      </c>
      <c r="I1273">
        <v>1</v>
      </c>
      <c r="J1273">
        <v>1</v>
      </c>
      <c r="K1273">
        <v>1</v>
      </c>
      <c r="L1273">
        <v>4.4520359260560702E-6</v>
      </c>
      <c r="M1273">
        <v>5.4656674266812502E-6</v>
      </c>
      <c r="N1273">
        <v>5.0943668594649703E-6</v>
      </c>
      <c r="O1273">
        <v>1.38951326065409E-2</v>
      </c>
      <c r="P1273">
        <v>30</v>
      </c>
      <c r="Q1273">
        <v>0.6</v>
      </c>
      <c r="R1273">
        <v>0.03</v>
      </c>
      <c r="S1273" s="7" t="s">
        <v>21</v>
      </c>
      <c r="T1273" s="7" t="s">
        <v>25</v>
      </c>
      <c r="U1273" s="7" t="s">
        <v>21</v>
      </c>
      <c r="V1273" s="7" t="s">
        <v>28</v>
      </c>
      <c r="W1273" s="7" t="s">
        <v>21</v>
      </c>
      <c r="X1273" s="7" t="s">
        <v>29</v>
      </c>
      <c r="Y1273">
        <v>0.35</v>
      </c>
      <c r="Z1273">
        <v>0.5</v>
      </c>
      <c r="AA1273">
        <v>0.05</v>
      </c>
      <c r="AB1273">
        <v>0.274406312032136</v>
      </c>
    </row>
    <row r="1274" spans="1:28" x14ac:dyDescent="0.25">
      <c r="A1274">
        <v>1981</v>
      </c>
      <c r="B1274" s="7" t="s">
        <v>154</v>
      </c>
      <c r="C1274" s="7" t="s">
        <v>150</v>
      </c>
      <c r="D1274">
        <v>0.92800000000000005</v>
      </c>
      <c r="E1274">
        <v>1.0261315255847199E-2</v>
      </c>
      <c r="F1274">
        <v>-1.0662444220212301E-3</v>
      </c>
      <c r="G1274">
        <v>3.89337555779787E-2</v>
      </c>
      <c r="H1274">
        <v>7.3676980406524799E-6</v>
      </c>
      <c r="I1274">
        <v>1</v>
      </c>
      <c r="J1274">
        <v>1</v>
      </c>
      <c r="K1274">
        <v>1</v>
      </c>
      <c r="L1274">
        <v>7.4720527363343896E-6</v>
      </c>
      <c r="M1274">
        <v>8.5045752081438708E-6</v>
      </c>
      <c r="N1274">
        <v>8.6089299038257805E-6</v>
      </c>
      <c r="O1274">
        <v>2.1180453064075899E-2</v>
      </c>
      <c r="P1274">
        <v>31</v>
      </c>
      <c r="Q1274">
        <v>0.6</v>
      </c>
      <c r="R1274">
        <v>0.04</v>
      </c>
      <c r="S1274" s="7" t="s">
        <v>21</v>
      </c>
      <c r="T1274" s="7" t="s">
        <v>25</v>
      </c>
      <c r="U1274" s="7" t="s">
        <v>21</v>
      </c>
      <c r="V1274" s="7" t="s">
        <v>28</v>
      </c>
      <c r="W1274" s="7" t="s">
        <v>21</v>
      </c>
      <c r="X1274" s="7" t="s">
        <v>29</v>
      </c>
      <c r="Y1274">
        <v>0.3</v>
      </c>
      <c r="Z1274">
        <v>0.5</v>
      </c>
      <c r="AA1274">
        <v>0.01</v>
      </c>
      <c r="AB1274">
        <v>0.23081783715997201</v>
      </c>
    </row>
    <row r="1275" spans="1:28" x14ac:dyDescent="0.25">
      <c r="A1275">
        <v>1982</v>
      </c>
      <c r="B1275" s="7" t="s">
        <v>154</v>
      </c>
      <c r="C1275" s="7" t="s">
        <v>150</v>
      </c>
      <c r="D1275">
        <v>0.93700000000000006</v>
      </c>
      <c r="E1275">
        <v>9.2200725533906399E-3</v>
      </c>
      <c r="F1275">
        <v>-1.0913997012917799E-3</v>
      </c>
      <c r="G1275">
        <v>5.8908600298708202E-2</v>
      </c>
      <c r="H1275">
        <v>6.2365828997956998E-6</v>
      </c>
      <c r="I1275">
        <v>1</v>
      </c>
      <c r="J1275">
        <v>1</v>
      </c>
      <c r="K1275">
        <v>1</v>
      </c>
      <c r="L1275">
        <v>5.3255734194537798E-6</v>
      </c>
      <c r="M1275">
        <v>7.4277362077754796E-6</v>
      </c>
      <c r="N1275">
        <v>6.5167267274335596E-6</v>
      </c>
      <c r="O1275">
        <v>3.7121014129427997E-2</v>
      </c>
      <c r="P1275">
        <v>32</v>
      </c>
      <c r="Q1275">
        <v>0.6</v>
      </c>
      <c r="R1275">
        <v>0.06</v>
      </c>
      <c r="S1275" s="7" t="s">
        <v>21</v>
      </c>
      <c r="T1275" s="7" t="s">
        <v>25</v>
      </c>
      <c r="U1275" s="7" t="s">
        <v>21</v>
      </c>
      <c r="V1275" s="7" t="s">
        <v>28</v>
      </c>
      <c r="W1275" s="7" t="s">
        <v>21</v>
      </c>
      <c r="X1275" s="7" t="s">
        <v>29</v>
      </c>
      <c r="Y1275">
        <v>0.1</v>
      </c>
      <c r="Z1275">
        <v>0.3</v>
      </c>
      <c r="AA1275">
        <v>0.05</v>
      </c>
      <c r="AB1275">
        <v>0.36263303884984599</v>
      </c>
    </row>
    <row r="1276" spans="1:28" x14ac:dyDescent="0.25">
      <c r="A1276">
        <v>1983</v>
      </c>
      <c r="B1276" s="7" t="s">
        <v>154</v>
      </c>
      <c r="C1276" s="7" t="s">
        <v>150</v>
      </c>
      <c r="D1276">
        <v>0.94799999999999995</v>
      </c>
      <c r="E1276">
        <v>1.37673407002647E-2</v>
      </c>
      <c r="F1276">
        <v>-1.5498201320563901E-3</v>
      </c>
      <c r="G1276">
        <v>7.8450179867943698E-2</v>
      </c>
      <c r="H1276">
        <v>1.36131848900017E-5</v>
      </c>
      <c r="I1276">
        <v>1</v>
      </c>
      <c r="J1276">
        <v>1</v>
      </c>
      <c r="K1276">
        <v>1</v>
      </c>
      <c r="L1276">
        <v>1.20710408151729E-5</v>
      </c>
      <c r="M1276">
        <v>1.6015127331728899E-5</v>
      </c>
      <c r="N1276">
        <v>1.4472983256900201E-5</v>
      </c>
      <c r="O1276">
        <v>4.7196051488879801E-2</v>
      </c>
      <c r="P1276">
        <v>33</v>
      </c>
      <c r="Q1276">
        <v>0.6</v>
      </c>
      <c r="R1276">
        <v>0.08</v>
      </c>
      <c r="S1276" s="7" t="s">
        <v>21</v>
      </c>
      <c r="T1276" s="7" t="s">
        <v>25</v>
      </c>
      <c r="U1276" s="7" t="s">
        <v>21</v>
      </c>
      <c r="V1276" s="7" t="s">
        <v>28</v>
      </c>
      <c r="W1276" s="7" t="s">
        <v>21</v>
      </c>
      <c r="X1276" s="7" t="s">
        <v>29</v>
      </c>
      <c r="Y1276">
        <v>0.1</v>
      </c>
      <c r="Z1276">
        <v>0.4</v>
      </c>
      <c r="AA1276">
        <v>0.05</v>
      </c>
      <c r="AB1276">
        <v>0.33124033534639302</v>
      </c>
    </row>
    <row r="1277" spans="1:28" x14ac:dyDescent="0.25">
      <c r="A1277">
        <v>1984</v>
      </c>
      <c r="B1277" s="7" t="s">
        <v>154</v>
      </c>
      <c r="C1277" s="7" t="s">
        <v>150</v>
      </c>
      <c r="D1277">
        <v>0.94399999999999995</v>
      </c>
      <c r="E1277">
        <v>1.8316186360041099E-2</v>
      </c>
      <c r="F1277">
        <v>-2.2109640423675701E-3</v>
      </c>
      <c r="G1277">
        <v>9.7789035957632497E-2</v>
      </c>
      <c r="H1277">
        <v>2.3782492277007099E-5</v>
      </c>
      <c r="I1277">
        <v>1</v>
      </c>
      <c r="J1277">
        <v>1</v>
      </c>
      <c r="K1277">
        <v>1</v>
      </c>
      <c r="L1277">
        <v>2.14805044133893E-5</v>
      </c>
      <c r="M1277">
        <v>2.8670854273649401E-5</v>
      </c>
      <c r="N1277">
        <v>2.63688664100317E-5</v>
      </c>
      <c r="O1277">
        <v>5.5545930094032803E-2</v>
      </c>
      <c r="P1277">
        <v>34</v>
      </c>
      <c r="Q1277">
        <v>0.6</v>
      </c>
      <c r="R1277">
        <v>0.1</v>
      </c>
      <c r="S1277" s="7" t="s">
        <v>21</v>
      </c>
      <c r="T1277" s="7" t="s">
        <v>25</v>
      </c>
      <c r="U1277" s="7" t="s">
        <v>21</v>
      </c>
      <c r="V1277" s="7" t="s">
        <v>28</v>
      </c>
      <c r="W1277" s="7" t="s">
        <v>21</v>
      </c>
      <c r="X1277" s="7" t="s">
        <v>29</v>
      </c>
      <c r="Y1277">
        <v>0.1</v>
      </c>
      <c r="Z1277">
        <v>0.4</v>
      </c>
      <c r="AA1277">
        <v>0.05</v>
      </c>
      <c r="AB1277">
        <v>0.40403208331824397</v>
      </c>
    </row>
    <row r="1278" spans="1:28" x14ac:dyDescent="0.25">
      <c r="A1278">
        <v>1985</v>
      </c>
      <c r="B1278" s="7" t="s">
        <v>154</v>
      </c>
      <c r="C1278" s="7" t="s">
        <v>150</v>
      </c>
      <c r="D1278">
        <v>0.94299999999999995</v>
      </c>
      <c r="E1278">
        <v>2.1888947247676101E-2</v>
      </c>
      <c r="F1278">
        <v>-2.8841799394362E-3</v>
      </c>
      <c r="G1278">
        <v>0.122115820060564</v>
      </c>
      <c r="H1278">
        <v>3.4127037505604701E-5</v>
      </c>
      <c r="I1278">
        <v>1</v>
      </c>
      <c r="J1278">
        <v>1</v>
      </c>
      <c r="K1278">
        <v>1</v>
      </c>
      <c r="L1278">
        <v>3.1036386957293599E-5</v>
      </c>
      <c r="M1278">
        <v>4.24455314286509E-5</v>
      </c>
      <c r="N1278">
        <v>3.9354880880339797E-5</v>
      </c>
      <c r="O1278">
        <v>7.0962765391492905E-2</v>
      </c>
      <c r="P1278">
        <v>35</v>
      </c>
      <c r="Q1278">
        <v>0.6</v>
      </c>
      <c r="R1278">
        <v>0.125</v>
      </c>
      <c r="S1278" s="7" t="s">
        <v>21</v>
      </c>
      <c r="T1278" s="7" t="s">
        <v>25</v>
      </c>
      <c r="U1278" s="7" t="s">
        <v>21</v>
      </c>
      <c r="V1278" s="7" t="s">
        <v>28</v>
      </c>
      <c r="W1278" s="7" t="s">
        <v>21</v>
      </c>
      <c r="X1278" s="7" t="s">
        <v>29</v>
      </c>
      <c r="Y1278">
        <v>0.05</v>
      </c>
      <c r="Z1278">
        <v>0.4</v>
      </c>
      <c r="AA1278">
        <v>0.05</v>
      </c>
      <c r="AB1278">
        <v>0.42841165126740999</v>
      </c>
    </row>
    <row r="1279" spans="1:28" x14ac:dyDescent="0.25">
      <c r="A1279">
        <v>1986</v>
      </c>
      <c r="B1279" s="7" t="s">
        <v>154</v>
      </c>
      <c r="C1279" s="7" t="s">
        <v>150</v>
      </c>
      <c r="D1279">
        <v>0.95</v>
      </c>
      <c r="E1279">
        <v>2.8170226565555199E-2</v>
      </c>
      <c r="F1279">
        <v>-3.43663976508642E-3</v>
      </c>
      <c r="G1279">
        <v>0.14656336023491401</v>
      </c>
      <c r="H1279">
        <v>5.53680902184577E-5</v>
      </c>
      <c r="I1279">
        <v>1</v>
      </c>
      <c r="J1279">
        <v>1</v>
      </c>
      <c r="K1279">
        <v>1</v>
      </c>
      <c r="L1279">
        <v>4.9211416225972098E-5</v>
      </c>
      <c r="M1279">
        <v>6.7178583093431001E-5</v>
      </c>
      <c r="N1279">
        <v>6.1021909100945399E-5</v>
      </c>
      <c r="O1279">
        <v>8.3848729296421204E-2</v>
      </c>
      <c r="P1279">
        <v>36</v>
      </c>
      <c r="Q1279">
        <v>0.6</v>
      </c>
      <c r="R1279">
        <v>0.15</v>
      </c>
      <c r="S1279" s="7" t="s">
        <v>21</v>
      </c>
      <c r="T1279" s="7" t="s">
        <v>25</v>
      </c>
      <c r="U1279" s="7" t="s">
        <v>21</v>
      </c>
      <c r="V1279" s="7" t="s">
        <v>28</v>
      </c>
      <c r="W1279" s="7" t="s">
        <v>21</v>
      </c>
      <c r="X1279" s="7" t="s">
        <v>29</v>
      </c>
      <c r="Y1279">
        <v>0.05</v>
      </c>
      <c r="Z1279">
        <v>0.5</v>
      </c>
      <c r="AA1279">
        <v>2.5000000000000001E-2</v>
      </c>
      <c r="AB1279">
        <v>0.382452220989838</v>
      </c>
    </row>
    <row r="1280" spans="1:28" x14ac:dyDescent="0.25">
      <c r="A1280">
        <v>1987</v>
      </c>
      <c r="B1280" s="7" t="s">
        <v>154</v>
      </c>
      <c r="C1280" s="7" t="s">
        <v>150</v>
      </c>
      <c r="D1280">
        <v>0.92800000000000005</v>
      </c>
      <c r="E1280">
        <v>7.0454939907113601E-3</v>
      </c>
      <c r="F1280">
        <v>-4.2441327022287598E-4</v>
      </c>
      <c r="G1280">
        <v>9.5755867297771299E-3</v>
      </c>
      <c r="H1280">
        <v>3.2941725272207098E-6</v>
      </c>
      <c r="I1280">
        <v>1</v>
      </c>
      <c r="J1280">
        <v>1</v>
      </c>
      <c r="K1280">
        <v>1</v>
      </c>
      <c r="L1280">
        <v>3.2545578307023202E-6</v>
      </c>
      <c r="M1280">
        <v>3.4742991511619899E-6</v>
      </c>
      <c r="N1280">
        <v>3.4346844546435998E-6</v>
      </c>
      <c r="O1280">
        <v>5.8820167653487101E-3</v>
      </c>
      <c r="P1280">
        <v>37</v>
      </c>
      <c r="Q1280">
        <v>0.4</v>
      </c>
      <c r="R1280">
        <v>0.01</v>
      </c>
      <c r="S1280" s="7" t="s">
        <v>30</v>
      </c>
      <c r="T1280" s="7" t="s">
        <v>31</v>
      </c>
      <c r="U1280" s="7" t="s">
        <v>30</v>
      </c>
      <c r="V1280" s="7" t="s">
        <v>32</v>
      </c>
      <c r="W1280" s="7" t="s">
        <v>30</v>
      </c>
      <c r="X1280" s="7" t="s">
        <v>33</v>
      </c>
      <c r="Y1280">
        <v>2.5000000000000001E-2</v>
      </c>
      <c r="Z1280">
        <v>0.15</v>
      </c>
      <c r="AA1280">
        <v>0.5</v>
      </c>
      <c r="AB1280">
        <v>0.63673926719995</v>
      </c>
    </row>
    <row r="1281" spans="1:28" x14ac:dyDescent="0.25">
      <c r="A1281">
        <v>1988</v>
      </c>
      <c r="B1281" s="7" t="s">
        <v>154</v>
      </c>
      <c r="C1281" s="7" t="s">
        <v>150</v>
      </c>
      <c r="D1281">
        <v>0.93500000000000005</v>
      </c>
      <c r="E1281">
        <v>1.19115716496918E-2</v>
      </c>
      <c r="F1281">
        <v>-7.4768409889331301E-4</v>
      </c>
      <c r="G1281">
        <v>1.9252315901106699E-2</v>
      </c>
      <c r="H1281">
        <v>9.4107831349352605E-6</v>
      </c>
      <c r="I1281">
        <v>1</v>
      </c>
      <c r="J1281">
        <v>1</v>
      </c>
      <c r="K1281">
        <v>1</v>
      </c>
      <c r="L1281">
        <v>8.5137742825214904E-6</v>
      </c>
      <c r="M1281">
        <v>9.9698146466731708E-6</v>
      </c>
      <c r="N1281">
        <v>9.0728057942594007E-6</v>
      </c>
      <c r="O1281">
        <v>1.21724227748773E-2</v>
      </c>
      <c r="P1281">
        <v>38</v>
      </c>
      <c r="Q1281">
        <v>0.4</v>
      </c>
      <c r="R1281">
        <v>0.02</v>
      </c>
      <c r="S1281" s="7" t="s">
        <v>30</v>
      </c>
      <c r="T1281" s="7" t="s">
        <v>31</v>
      </c>
      <c r="U1281" s="7" t="s">
        <v>30</v>
      </c>
      <c r="V1281" s="7" t="s">
        <v>32</v>
      </c>
      <c r="W1281" s="7" t="s">
        <v>30</v>
      </c>
      <c r="X1281" s="7" t="s">
        <v>33</v>
      </c>
      <c r="Y1281">
        <v>2.5000000000000001E-2</v>
      </c>
      <c r="Z1281">
        <v>0.2</v>
      </c>
      <c r="AA1281">
        <v>0.4</v>
      </c>
      <c r="AB1281">
        <v>0.57358465017055205</v>
      </c>
    </row>
    <row r="1282" spans="1:28" x14ac:dyDescent="0.25">
      <c r="A1282">
        <v>1989</v>
      </c>
      <c r="B1282" s="7" t="s">
        <v>154</v>
      </c>
      <c r="C1282" s="7" t="s">
        <v>150</v>
      </c>
      <c r="D1282">
        <v>0.92700000000000005</v>
      </c>
      <c r="E1282">
        <v>1.39354312863371E-2</v>
      </c>
      <c r="F1282">
        <v>-1.3046506973916001E-3</v>
      </c>
      <c r="G1282">
        <v>2.8695349302608399E-2</v>
      </c>
      <c r="H1282">
        <v>1.2827702106020999E-5</v>
      </c>
      <c r="I1282">
        <v>1</v>
      </c>
      <c r="J1282">
        <v>1</v>
      </c>
      <c r="K1282">
        <v>1</v>
      </c>
      <c r="L1282">
        <v>1.28582115082008E-5</v>
      </c>
      <c r="M1282">
        <v>1.4529815548225299E-5</v>
      </c>
      <c r="N1282">
        <v>1.45603249504052E-5</v>
      </c>
      <c r="O1282">
        <v>1.4171493789849301E-2</v>
      </c>
      <c r="P1282">
        <v>39</v>
      </c>
      <c r="Q1282">
        <v>0.4</v>
      </c>
      <c r="R1282">
        <v>0.03</v>
      </c>
      <c r="S1282" s="7" t="s">
        <v>30</v>
      </c>
      <c r="T1282" s="7" t="s">
        <v>31</v>
      </c>
      <c r="U1282" s="7" t="s">
        <v>30</v>
      </c>
      <c r="V1282" s="7" t="s">
        <v>32</v>
      </c>
      <c r="W1282" s="7" t="s">
        <v>30</v>
      </c>
      <c r="X1282" s="7" t="s">
        <v>33</v>
      </c>
      <c r="Y1282">
        <v>0.35</v>
      </c>
      <c r="Z1282">
        <v>0.55000000000000004</v>
      </c>
      <c r="AA1282">
        <v>0.1</v>
      </c>
      <c r="AB1282">
        <v>0.30345373233101502</v>
      </c>
    </row>
    <row r="1283" spans="1:28" x14ac:dyDescent="0.25">
      <c r="A1283">
        <v>1990</v>
      </c>
      <c r="B1283" s="7" t="s">
        <v>154</v>
      </c>
      <c r="C1283" s="7" t="s">
        <v>150</v>
      </c>
      <c r="D1283">
        <v>0.93899999999999995</v>
      </c>
      <c r="E1283">
        <v>3.6642876260920298E-3</v>
      </c>
      <c r="F1283">
        <v>-3.84841128554848E-4</v>
      </c>
      <c r="G1283">
        <v>9.6151588714451907E-3</v>
      </c>
      <c r="H1283">
        <v>8.9539206637304798E-7</v>
      </c>
      <c r="I1283">
        <v>1</v>
      </c>
      <c r="J1283">
        <v>1</v>
      </c>
      <c r="K1283">
        <v>1</v>
      </c>
      <c r="L1283">
        <v>8.55624005797048E-7</v>
      </c>
      <c r="M1283">
        <v>1.04349476060042E-6</v>
      </c>
      <c r="N1283">
        <v>1.0037267000244201E-6</v>
      </c>
      <c r="O1283">
        <v>4.1613337562185796E-3</v>
      </c>
      <c r="P1283">
        <v>40</v>
      </c>
      <c r="Q1283">
        <v>0.5</v>
      </c>
      <c r="R1283">
        <v>0.01</v>
      </c>
      <c r="S1283" s="7" t="s">
        <v>30</v>
      </c>
      <c r="T1283" s="7" t="s">
        <v>31</v>
      </c>
      <c r="U1283" s="7" t="s">
        <v>30</v>
      </c>
      <c r="V1283" s="7" t="s">
        <v>34</v>
      </c>
      <c r="W1283" s="7" t="s">
        <v>30</v>
      </c>
      <c r="X1283" s="7" t="s">
        <v>35</v>
      </c>
      <c r="Y1283">
        <v>0.5</v>
      </c>
      <c r="Z1283">
        <v>0.6</v>
      </c>
      <c r="AA1283">
        <v>0.05</v>
      </c>
      <c r="AB1283">
        <v>0.17292000275077901</v>
      </c>
    </row>
    <row r="1284" spans="1:28" x14ac:dyDescent="0.25">
      <c r="A1284">
        <v>1991</v>
      </c>
      <c r="B1284" s="7" t="s">
        <v>154</v>
      </c>
      <c r="C1284" s="7" t="s">
        <v>150</v>
      </c>
      <c r="D1284">
        <v>0.93700000000000006</v>
      </c>
      <c r="E1284">
        <v>5.9865066480621404E-3</v>
      </c>
      <c r="F1284">
        <v>-6.4641972561259905E-4</v>
      </c>
      <c r="G1284">
        <v>1.9353580274387501E-2</v>
      </c>
      <c r="H1284">
        <v>2.4155556402765298E-6</v>
      </c>
      <c r="I1284">
        <v>1</v>
      </c>
      <c r="J1284">
        <v>1</v>
      </c>
      <c r="K1284">
        <v>1</v>
      </c>
      <c r="L1284">
        <v>2.4378178620063798E-6</v>
      </c>
      <c r="M1284">
        <v>2.8334141019375999E-6</v>
      </c>
      <c r="N1284">
        <v>2.8556763236674402E-6</v>
      </c>
      <c r="O1284">
        <v>1.03605364284277E-2</v>
      </c>
      <c r="P1284">
        <v>41</v>
      </c>
      <c r="Q1284">
        <v>0.5</v>
      </c>
      <c r="R1284">
        <v>0.02</v>
      </c>
      <c r="S1284" s="7" t="s">
        <v>30</v>
      </c>
      <c r="T1284" s="7" t="s">
        <v>31</v>
      </c>
      <c r="U1284" s="7" t="s">
        <v>30</v>
      </c>
      <c r="V1284" s="7" t="s">
        <v>34</v>
      </c>
      <c r="W1284" s="7" t="s">
        <v>30</v>
      </c>
      <c r="X1284" s="7" t="s">
        <v>35</v>
      </c>
      <c r="Y1284">
        <v>0.35</v>
      </c>
      <c r="Z1284">
        <v>0.5</v>
      </c>
      <c r="AA1284">
        <v>0.05</v>
      </c>
      <c r="AB1284">
        <v>0.20421095716347001</v>
      </c>
    </row>
    <row r="1285" spans="1:28" x14ac:dyDescent="0.25">
      <c r="A1285">
        <v>1992</v>
      </c>
      <c r="B1285" s="7" t="s">
        <v>154</v>
      </c>
      <c r="C1285" s="7" t="s">
        <v>150</v>
      </c>
      <c r="D1285">
        <v>0.93100000000000005</v>
      </c>
      <c r="E1285">
        <v>1.48005243022912E-2</v>
      </c>
      <c r="F1285">
        <v>-1.09599794247012E-3</v>
      </c>
      <c r="G1285">
        <v>2.8904002057529798E-2</v>
      </c>
      <c r="H1285">
        <v>1.4587866482162101E-5</v>
      </c>
      <c r="I1285">
        <v>1</v>
      </c>
      <c r="J1285">
        <v>1</v>
      </c>
      <c r="K1285">
        <v>1</v>
      </c>
      <c r="L1285">
        <v>1.4971953440386E-5</v>
      </c>
      <c r="M1285">
        <v>1.5789077972060799E-5</v>
      </c>
      <c r="N1285">
        <v>1.61731649302847E-5</v>
      </c>
      <c r="O1285">
        <v>1.4277564006579001E-2</v>
      </c>
      <c r="P1285">
        <v>42</v>
      </c>
      <c r="Q1285">
        <v>0.5</v>
      </c>
      <c r="R1285">
        <v>0.03</v>
      </c>
      <c r="S1285" s="7" t="s">
        <v>30</v>
      </c>
      <c r="T1285" s="7" t="s">
        <v>31</v>
      </c>
      <c r="U1285" s="7" t="s">
        <v>30</v>
      </c>
      <c r="V1285" s="7" t="s">
        <v>34</v>
      </c>
      <c r="W1285" s="7" t="s">
        <v>30</v>
      </c>
      <c r="X1285" s="7" t="s">
        <v>35</v>
      </c>
      <c r="Y1285">
        <v>0.05</v>
      </c>
      <c r="Z1285">
        <v>0.25</v>
      </c>
      <c r="AA1285">
        <v>0.4</v>
      </c>
      <c r="AB1285">
        <v>0.60561432133979198</v>
      </c>
    </row>
    <row r="1286" spans="1:28" x14ac:dyDescent="0.25">
      <c r="A1286">
        <v>1993</v>
      </c>
      <c r="B1286" s="7" t="s">
        <v>154</v>
      </c>
      <c r="C1286" s="7" t="s">
        <v>150</v>
      </c>
      <c r="D1286">
        <v>0.92900000000000005</v>
      </c>
      <c r="E1286">
        <v>1.2636648607046099E-2</v>
      </c>
      <c r="F1286">
        <v>-1.0977429577278301E-3</v>
      </c>
      <c r="G1286">
        <v>3.8902257042272299E-2</v>
      </c>
      <c r="H1286">
        <v>1.0869502425551799E-5</v>
      </c>
      <c r="I1286">
        <v>1</v>
      </c>
      <c r="J1286">
        <v>1</v>
      </c>
      <c r="K1286">
        <v>1</v>
      </c>
      <c r="L1286">
        <v>1.05596422071716E-5</v>
      </c>
      <c r="M1286">
        <v>1.20745420267929E-5</v>
      </c>
      <c r="N1286">
        <v>1.1764681808412699E-5</v>
      </c>
      <c r="O1286">
        <v>2.48073978366815E-2</v>
      </c>
      <c r="P1286">
        <v>43</v>
      </c>
      <c r="Q1286">
        <v>0.5</v>
      </c>
      <c r="R1286">
        <v>0.04</v>
      </c>
      <c r="S1286" s="7" t="s">
        <v>30</v>
      </c>
      <c r="T1286" s="7" t="s">
        <v>31</v>
      </c>
      <c r="U1286" s="7" t="s">
        <v>30</v>
      </c>
      <c r="V1286" s="7" t="s">
        <v>34</v>
      </c>
      <c r="W1286" s="7" t="s">
        <v>30</v>
      </c>
      <c r="X1286" s="7" t="s">
        <v>35</v>
      </c>
      <c r="Y1286">
        <v>0.05</v>
      </c>
      <c r="Z1286">
        <v>0.25</v>
      </c>
      <c r="AA1286">
        <v>0.2</v>
      </c>
      <c r="AB1286">
        <v>0.43235658555032203</v>
      </c>
    </row>
    <row r="1287" spans="1:28" x14ac:dyDescent="0.25">
      <c r="A1287">
        <v>1994</v>
      </c>
      <c r="B1287" s="7" t="s">
        <v>154</v>
      </c>
      <c r="C1287" s="7" t="s">
        <v>150</v>
      </c>
      <c r="D1287">
        <v>0.93899999999999995</v>
      </c>
      <c r="E1287">
        <v>1.63689157913205E-2</v>
      </c>
      <c r="F1287">
        <v>-1.5443207090062099E-3</v>
      </c>
      <c r="G1287">
        <v>5.8455679290993698E-2</v>
      </c>
      <c r="H1287">
        <v>1.8241186452536001E-5</v>
      </c>
      <c r="I1287">
        <v>1</v>
      </c>
      <c r="J1287">
        <v>1</v>
      </c>
      <c r="K1287">
        <v>1</v>
      </c>
      <c r="L1287">
        <v>1.65124112424832E-5</v>
      </c>
      <c r="M1287">
        <v>2.0626112904801399E-5</v>
      </c>
      <c r="N1287">
        <v>1.8897337694748699E-5</v>
      </c>
      <c r="O1287">
        <v>3.94461229115061E-2</v>
      </c>
      <c r="P1287">
        <v>44</v>
      </c>
      <c r="Q1287">
        <v>0.5</v>
      </c>
      <c r="R1287">
        <v>0.06</v>
      </c>
      <c r="S1287" s="7" t="s">
        <v>30</v>
      </c>
      <c r="T1287" s="7" t="s">
        <v>31</v>
      </c>
      <c r="U1287" s="7" t="s">
        <v>30</v>
      </c>
      <c r="V1287" s="7" t="s">
        <v>34</v>
      </c>
      <c r="W1287" s="7" t="s">
        <v>30</v>
      </c>
      <c r="X1287" s="7" t="s">
        <v>35</v>
      </c>
      <c r="Y1287">
        <v>0.05</v>
      </c>
      <c r="Z1287">
        <v>0.25</v>
      </c>
      <c r="AA1287">
        <v>0.1</v>
      </c>
      <c r="AB1287">
        <v>0.44007467645321202</v>
      </c>
    </row>
    <row r="1288" spans="1:28" x14ac:dyDescent="0.25">
      <c r="A1288">
        <v>1995</v>
      </c>
      <c r="B1288" s="7" t="s">
        <v>154</v>
      </c>
      <c r="C1288" s="7" t="s">
        <v>150</v>
      </c>
      <c r="D1288">
        <v>0.94499999999999995</v>
      </c>
      <c r="E1288">
        <v>2.32353766939731E-2</v>
      </c>
      <c r="F1288">
        <v>-2.30004274181551E-3</v>
      </c>
      <c r="G1288">
        <v>7.7699957258184502E-2</v>
      </c>
      <c r="H1288">
        <v>3.66209311718463E-5</v>
      </c>
      <c r="I1288">
        <v>1</v>
      </c>
      <c r="J1288">
        <v>1</v>
      </c>
      <c r="K1288">
        <v>1</v>
      </c>
      <c r="L1288">
        <v>3.3464616857919498E-5</v>
      </c>
      <c r="M1288">
        <v>4.1911127786024403E-5</v>
      </c>
      <c r="N1288">
        <v>3.8754813472097702E-5</v>
      </c>
      <c r="O1288">
        <v>4.9852115466953298E-2</v>
      </c>
      <c r="P1288">
        <v>45</v>
      </c>
      <c r="Q1288">
        <v>0.5</v>
      </c>
      <c r="R1288">
        <v>0.08</v>
      </c>
      <c r="S1288" s="7" t="s">
        <v>30</v>
      </c>
      <c r="T1288" s="7" t="s">
        <v>31</v>
      </c>
      <c r="U1288" s="7" t="s">
        <v>30</v>
      </c>
      <c r="V1288" s="7" t="s">
        <v>34</v>
      </c>
      <c r="W1288" s="7" t="s">
        <v>30</v>
      </c>
      <c r="X1288" s="7" t="s">
        <v>35</v>
      </c>
      <c r="Y1288">
        <v>0.05</v>
      </c>
      <c r="Z1288">
        <v>0.3</v>
      </c>
      <c r="AA1288">
        <v>0.1</v>
      </c>
      <c r="AB1288">
        <v>0.46889878368029497</v>
      </c>
    </row>
    <row r="1289" spans="1:28" x14ac:dyDescent="0.25">
      <c r="A1289">
        <v>1996</v>
      </c>
      <c r="B1289" s="7" t="s">
        <v>154</v>
      </c>
      <c r="C1289" s="7" t="s">
        <v>150</v>
      </c>
      <c r="D1289">
        <v>0.92</v>
      </c>
      <c r="E1289">
        <v>4.2297164212361099E-3</v>
      </c>
      <c r="F1289">
        <v>-4.4999541556156998E-4</v>
      </c>
      <c r="G1289">
        <v>9.55000458443841E-3</v>
      </c>
      <c r="H1289">
        <v>1.20741480509056E-6</v>
      </c>
      <c r="I1289">
        <v>1</v>
      </c>
      <c r="J1289">
        <v>1</v>
      </c>
      <c r="K1289">
        <v>1</v>
      </c>
      <c r="L1289">
        <v>1.20457716962386E-6</v>
      </c>
      <c r="M1289">
        <v>1.40991067911699E-6</v>
      </c>
      <c r="N1289">
        <v>1.4070730436502901E-6</v>
      </c>
      <c r="O1289">
        <v>4.2117047831510797E-3</v>
      </c>
      <c r="P1289">
        <v>46</v>
      </c>
      <c r="Q1289">
        <v>0.6</v>
      </c>
      <c r="R1289">
        <v>0.01</v>
      </c>
      <c r="S1289" s="7" t="s">
        <v>30</v>
      </c>
      <c r="T1289" s="7" t="s">
        <v>36</v>
      </c>
      <c r="U1289" s="7" t="s">
        <v>30</v>
      </c>
      <c r="V1289" s="7" t="s">
        <v>37</v>
      </c>
      <c r="W1289" s="7" t="s">
        <v>30</v>
      </c>
      <c r="X1289" s="7" t="s">
        <v>38</v>
      </c>
      <c r="Y1289">
        <v>0.05</v>
      </c>
      <c r="Z1289">
        <v>0.18</v>
      </c>
      <c r="AA1289">
        <v>0.5</v>
      </c>
      <c r="AB1289">
        <v>0.59615827552502798</v>
      </c>
    </row>
    <row r="1290" spans="1:28" x14ac:dyDescent="0.25">
      <c r="A1290">
        <v>1997</v>
      </c>
      <c r="B1290" s="7" t="s">
        <v>154</v>
      </c>
      <c r="C1290" s="7" t="s">
        <v>150</v>
      </c>
      <c r="D1290">
        <v>0.94399999999999995</v>
      </c>
      <c r="E1290">
        <v>7.2248804922284996E-3</v>
      </c>
      <c r="F1290">
        <v>-8.2071124978340198E-4</v>
      </c>
      <c r="G1290">
        <v>1.9179288750216499E-2</v>
      </c>
      <c r="H1290">
        <v>3.5153149048397399E-6</v>
      </c>
      <c r="I1290">
        <v>1</v>
      </c>
      <c r="J1290">
        <v>1</v>
      </c>
      <c r="K1290">
        <v>1</v>
      </c>
      <c r="L1290">
        <v>3.3371189671261601E-6</v>
      </c>
      <c r="M1290">
        <v>4.1888818603607696E-6</v>
      </c>
      <c r="N1290">
        <v>4.0106859226471899E-6</v>
      </c>
      <c r="O1290">
        <v>9.4409196808677796E-3</v>
      </c>
      <c r="P1290">
        <v>47</v>
      </c>
      <c r="Q1290">
        <v>0.6</v>
      </c>
      <c r="R1290">
        <v>0.02</v>
      </c>
      <c r="S1290" s="7" t="s">
        <v>30</v>
      </c>
      <c r="T1290" s="7" t="s">
        <v>36</v>
      </c>
      <c r="U1290" s="7" t="s">
        <v>30</v>
      </c>
      <c r="V1290" s="7" t="s">
        <v>37</v>
      </c>
      <c r="W1290" s="7" t="s">
        <v>30</v>
      </c>
      <c r="X1290" s="7" t="s">
        <v>38</v>
      </c>
      <c r="Y1290">
        <v>0.05</v>
      </c>
      <c r="Z1290">
        <v>0.2</v>
      </c>
      <c r="AA1290">
        <v>0.4</v>
      </c>
      <c r="AB1290">
        <v>0.55917398631245896</v>
      </c>
    </row>
    <row r="1291" spans="1:28" x14ac:dyDescent="0.25">
      <c r="A1291">
        <v>1998</v>
      </c>
      <c r="B1291" s="7" t="s">
        <v>154</v>
      </c>
      <c r="C1291" s="7" t="s">
        <v>150</v>
      </c>
      <c r="D1291">
        <v>0.92900000000000005</v>
      </c>
      <c r="E1291">
        <v>1.1988440721396499E-2</v>
      </c>
      <c r="F1291">
        <v>-1.33581272836932E-3</v>
      </c>
      <c r="G1291">
        <v>2.8664187271630601E-2</v>
      </c>
      <c r="H1291">
        <v>9.6389547029241296E-6</v>
      </c>
      <c r="I1291">
        <v>1</v>
      </c>
      <c r="J1291">
        <v>1</v>
      </c>
      <c r="K1291">
        <v>1</v>
      </c>
      <c r="L1291">
        <v>9.4572096092795008E-6</v>
      </c>
      <c r="M1291">
        <v>1.1423350348197601E-5</v>
      </c>
      <c r="N1291">
        <v>1.1241605254553001E-5</v>
      </c>
      <c r="O1291">
        <v>1.30440684210136E-2</v>
      </c>
      <c r="P1291">
        <v>48</v>
      </c>
      <c r="Q1291">
        <v>0.6</v>
      </c>
      <c r="R1291">
        <v>0.03</v>
      </c>
      <c r="S1291" s="7" t="s">
        <v>30</v>
      </c>
      <c r="T1291" s="7" t="s">
        <v>36</v>
      </c>
      <c r="U1291" s="7" t="s">
        <v>30</v>
      </c>
      <c r="V1291" s="7" t="s">
        <v>37</v>
      </c>
      <c r="W1291" s="7" t="s">
        <v>30</v>
      </c>
      <c r="X1291" s="7" t="s">
        <v>38</v>
      </c>
      <c r="Y1291">
        <v>0.05</v>
      </c>
      <c r="Z1291">
        <v>0.2</v>
      </c>
      <c r="AA1291">
        <v>0.4</v>
      </c>
      <c r="AB1291">
        <v>0.64761467127402805</v>
      </c>
    </row>
    <row r="1292" spans="1:28" x14ac:dyDescent="0.25">
      <c r="A1292">
        <v>1999</v>
      </c>
      <c r="B1292" s="7" t="s">
        <v>154</v>
      </c>
      <c r="C1292" s="7" t="s">
        <v>150</v>
      </c>
      <c r="D1292">
        <v>0.93600000000000005</v>
      </c>
      <c r="E1292">
        <v>1.2890796815850101E-2</v>
      </c>
      <c r="F1292">
        <v>-1.4083654732164499E-3</v>
      </c>
      <c r="G1292">
        <v>3.8591634526783603E-2</v>
      </c>
      <c r="H1292">
        <v>1.1244384498334601E-5</v>
      </c>
      <c r="I1292">
        <v>1</v>
      </c>
      <c r="J1292">
        <v>1</v>
      </c>
      <c r="K1292">
        <v>1</v>
      </c>
      <c r="L1292">
        <v>1.11391149202278E-5</v>
      </c>
      <c r="M1292">
        <v>1.3227877804482801E-5</v>
      </c>
      <c r="N1292">
        <v>1.3122608226376E-5</v>
      </c>
      <c r="O1292">
        <v>2.0220448966291899E-2</v>
      </c>
      <c r="P1292">
        <v>49</v>
      </c>
      <c r="Q1292">
        <v>0.6</v>
      </c>
      <c r="R1292">
        <v>0.04</v>
      </c>
      <c r="S1292" s="7" t="s">
        <v>30</v>
      </c>
      <c r="T1292" s="7" t="s">
        <v>36</v>
      </c>
      <c r="U1292" s="7" t="s">
        <v>30</v>
      </c>
      <c r="V1292" s="7" t="s">
        <v>37</v>
      </c>
      <c r="W1292" s="7" t="s">
        <v>30</v>
      </c>
      <c r="X1292" s="7" t="s">
        <v>38</v>
      </c>
      <c r="Y1292">
        <v>0.05</v>
      </c>
      <c r="Z1292">
        <v>0.25</v>
      </c>
      <c r="AA1292">
        <v>0.3</v>
      </c>
      <c r="AB1292">
        <v>0.53330533579316397</v>
      </c>
    </row>
    <row r="1293" spans="1:28" x14ac:dyDescent="0.25">
      <c r="A1293">
        <v>2000</v>
      </c>
      <c r="B1293" s="7" t="s">
        <v>154</v>
      </c>
      <c r="C1293" s="7" t="s">
        <v>150</v>
      </c>
      <c r="D1293">
        <v>0.92800000000000005</v>
      </c>
      <c r="E1293">
        <v>2.1086234711297301E-2</v>
      </c>
      <c r="F1293">
        <v>-2.4339219929613801E-3</v>
      </c>
      <c r="G1293">
        <v>5.7566078007038599E-2</v>
      </c>
      <c r="H1293">
        <v>2.9807324297523701E-5</v>
      </c>
      <c r="I1293">
        <v>1</v>
      </c>
      <c r="J1293">
        <v>1</v>
      </c>
      <c r="K1293">
        <v>1</v>
      </c>
      <c r="L1293">
        <v>2.9957821784151299E-5</v>
      </c>
      <c r="M1293">
        <v>3.5731300565344803E-5</v>
      </c>
      <c r="N1293">
        <v>3.5881798051972397E-5</v>
      </c>
      <c r="O1293">
        <v>2.7482400735862601E-2</v>
      </c>
      <c r="P1293">
        <v>50</v>
      </c>
      <c r="Q1293">
        <v>0.6</v>
      </c>
      <c r="R1293">
        <v>0.06</v>
      </c>
      <c r="S1293" s="7" t="s">
        <v>30</v>
      </c>
      <c r="T1293" s="7" t="s">
        <v>36</v>
      </c>
      <c r="U1293" s="7" t="s">
        <v>30</v>
      </c>
      <c r="V1293" s="7" t="s">
        <v>37</v>
      </c>
      <c r="W1293" s="7" t="s">
        <v>30</v>
      </c>
      <c r="X1293" s="7" t="s">
        <v>38</v>
      </c>
      <c r="Y1293">
        <v>0.05</v>
      </c>
      <c r="Z1293">
        <v>0.3</v>
      </c>
      <c r="AA1293">
        <v>0.3</v>
      </c>
      <c r="AB1293">
        <v>0.58885217741190299</v>
      </c>
    </row>
    <row r="1294" spans="1:28" x14ac:dyDescent="0.25">
      <c r="A1294">
        <v>2001</v>
      </c>
      <c r="B1294" s="7" t="s">
        <v>154</v>
      </c>
      <c r="C1294" s="7" t="s">
        <v>150</v>
      </c>
      <c r="D1294">
        <v>0.94799999999999995</v>
      </c>
      <c r="E1294">
        <v>2.5028638062178501E-2</v>
      </c>
      <c r="F1294">
        <v>-2.37800823977116E-3</v>
      </c>
      <c r="G1294">
        <v>7.7621991760228798E-2</v>
      </c>
      <c r="H1294">
        <v>4.19233934998612E-5</v>
      </c>
      <c r="I1294">
        <v>1</v>
      </c>
      <c r="J1294">
        <v>1</v>
      </c>
      <c r="K1294">
        <v>1</v>
      </c>
      <c r="L1294">
        <v>3.6481775368569797E-5</v>
      </c>
      <c r="M1294">
        <v>4.7578316688280801E-5</v>
      </c>
      <c r="N1294">
        <v>4.2136698556989297E-5</v>
      </c>
      <c r="O1294">
        <v>4.6442367115085502E-2</v>
      </c>
      <c r="P1294">
        <v>51</v>
      </c>
      <c r="Q1294">
        <v>0.6</v>
      </c>
      <c r="R1294">
        <v>0.08</v>
      </c>
      <c r="S1294" s="7" t="s">
        <v>30</v>
      </c>
      <c r="T1294" s="7" t="s">
        <v>36</v>
      </c>
      <c r="U1294" s="7" t="s">
        <v>30</v>
      </c>
      <c r="V1294" s="7" t="s">
        <v>37</v>
      </c>
      <c r="W1294" s="7" t="s">
        <v>30</v>
      </c>
      <c r="X1294" s="7" t="s">
        <v>38</v>
      </c>
      <c r="Y1294">
        <v>0.15</v>
      </c>
      <c r="Z1294">
        <v>0.5</v>
      </c>
      <c r="AA1294">
        <v>0.05</v>
      </c>
      <c r="AB1294">
        <v>0.32110729725430298</v>
      </c>
    </row>
    <row r="1295" spans="1:28" x14ac:dyDescent="0.25">
      <c r="A1295">
        <v>2002</v>
      </c>
      <c r="B1295" s="7" t="s">
        <v>154</v>
      </c>
      <c r="C1295" s="7" t="s">
        <v>150</v>
      </c>
      <c r="D1295">
        <v>0.93700000000000006</v>
      </c>
      <c r="E1295">
        <v>2.9521084137349302E-2</v>
      </c>
      <c r="F1295">
        <v>-2.8861294770842301E-3</v>
      </c>
      <c r="G1295">
        <v>9.7113870522915993E-2</v>
      </c>
      <c r="H1295">
        <v>5.8470383603271802E-5</v>
      </c>
      <c r="I1295">
        <v>1</v>
      </c>
      <c r="J1295">
        <v>1</v>
      </c>
      <c r="K1295">
        <v>1</v>
      </c>
      <c r="L1295">
        <v>5.6781830569325899E-5</v>
      </c>
      <c r="M1295">
        <v>6.6800126961766198E-5</v>
      </c>
      <c r="N1295">
        <v>6.5111573927820396E-5</v>
      </c>
      <c r="O1295">
        <v>5.9052244992601602E-2</v>
      </c>
      <c r="P1295">
        <v>52</v>
      </c>
      <c r="Q1295">
        <v>0.6</v>
      </c>
      <c r="R1295">
        <v>0.1</v>
      </c>
      <c r="S1295" s="7" t="s">
        <v>30</v>
      </c>
      <c r="T1295" s="7" t="s">
        <v>36</v>
      </c>
      <c r="U1295" s="7" t="s">
        <v>30</v>
      </c>
      <c r="V1295" s="7" t="s">
        <v>37</v>
      </c>
      <c r="W1295" s="7" t="s">
        <v>30</v>
      </c>
      <c r="X1295" s="7" t="s">
        <v>38</v>
      </c>
      <c r="Y1295">
        <v>0.1</v>
      </c>
      <c r="Z1295">
        <v>0.5</v>
      </c>
      <c r="AA1295">
        <v>0.05</v>
      </c>
      <c r="AB1295">
        <v>0.34329455423698402</v>
      </c>
    </row>
    <row r="1296" spans="1:28" x14ac:dyDescent="0.25">
      <c r="A1296">
        <v>2003</v>
      </c>
      <c r="B1296" s="7" t="s">
        <v>154</v>
      </c>
      <c r="C1296" s="7" t="s">
        <v>150</v>
      </c>
      <c r="D1296">
        <v>0.92800000000000005</v>
      </c>
      <c r="E1296">
        <v>3.4771866581122399E-2</v>
      </c>
      <c r="F1296">
        <v>-3.4195333392547699E-3</v>
      </c>
      <c r="G1296">
        <v>0.121580466660745</v>
      </c>
      <c r="H1296">
        <v>8.1285532947100099E-5</v>
      </c>
      <c r="I1296">
        <v>1</v>
      </c>
      <c r="J1296">
        <v>1</v>
      </c>
      <c r="K1296">
        <v>1</v>
      </c>
      <c r="L1296">
        <v>8.1499451837673396E-5</v>
      </c>
      <c r="M1296">
        <v>9.2978741205374993E-5</v>
      </c>
      <c r="N1296">
        <v>9.3192660095948196E-5</v>
      </c>
      <c r="O1296">
        <v>7.4635886464290105E-2</v>
      </c>
      <c r="P1296">
        <v>53</v>
      </c>
      <c r="Q1296">
        <v>0.6</v>
      </c>
      <c r="R1296">
        <v>0.125</v>
      </c>
      <c r="S1296" s="7" t="s">
        <v>30</v>
      </c>
      <c r="T1296" s="7" t="s">
        <v>36</v>
      </c>
      <c r="U1296" s="7" t="s">
        <v>30</v>
      </c>
      <c r="V1296" s="7" t="s">
        <v>37</v>
      </c>
      <c r="W1296" s="7" t="s">
        <v>30</v>
      </c>
      <c r="X1296" s="7" t="s">
        <v>38</v>
      </c>
      <c r="Y1296">
        <v>0.05</v>
      </c>
      <c r="Z1296">
        <v>0.5</v>
      </c>
      <c r="AA1296">
        <v>0.05</v>
      </c>
      <c r="AB1296">
        <v>0.37299154974972598</v>
      </c>
    </row>
    <row r="1297" spans="1:28" x14ac:dyDescent="0.25">
      <c r="A1297">
        <v>2004</v>
      </c>
      <c r="B1297" s="7" t="s">
        <v>154</v>
      </c>
      <c r="C1297" s="7" t="s">
        <v>150</v>
      </c>
      <c r="D1297">
        <v>0.94699999999999995</v>
      </c>
      <c r="E1297">
        <v>4.0070007620417798E-2</v>
      </c>
      <c r="F1297">
        <v>-3.9379056357726301E-3</v>
      </c>
      <c r="G1297">
        <v>0.14606209436422701</v>
      </c>
      <c r="H1297">
        <v>1.0799495807795001E-4</v>
      </c>
      <c r="I1297">
        <v>1</v>
      </c>
      <c r="J1297">
        <v>1</v>
      </c>
      <c r="K1297">
        <v>1</v>
      </c>
      <c r="L1297">
        <v>1.0638345930739199E-4</v>
      </c>
      <c r="M1297">
        <v>1.23502058874199E-4</v>
      </c>
      <c r="N1297">
        <v>1.21890560103641E-4</v>
      </c>
      <c r="O1297">
        <v>9.1902841322378498E-2</v>
      </c>
      <c r="P1297">
        <v>54</v>
      </c>
      <c r="Q1297">
        <v>0.6</v>
      </c>
      <c r="R1297">
        <v>0.15</v>
      </c>
      <c r="S1297" s="7" t="s">
        <v>30</v>
      </c>
      <c r="T1297" s="7" t="s">
        <v>36</v>
      </c>
      <c r="U1297" s="7" t="s">
        <v>30</v>
      </c>
      <c r="V1297" s="7" t="s">
        <v>37</v>
      </c>
      <c r="W1297" s="7" t="s">
        <v>30</v>
      </c>
      <c r="X1297" s="7" t="s">
        <v>38</v>
      </c>
      <c r="Y1297">
        <v>2.5000000000000001E-2</v>
      </c>
      <c r="Z1297">
        <v>0.5</v>
      </c>
      <c r="AA1297">
        <v>2.5000000000000001E-2</v>
      </c>
      <c r="AB1297">
        <v>0.39008538010569999</v>
      </c>
    </row>
    <row r="1298" spans="1:28" x14ac:dyDescent="0.25">
      <c r="A1298">
        <v>2052</v>
      </c>
      <c r="B1298" s="7" t="s">
        <v>154</v>
      </c>
      <c r="C1298" s="7" t="s">
        <v>149</v>
      </c>
      <c r="D1298">
        <v>0.94099999999999995</v>
      </c>
      <c r="E1298">
        <v>4.5674117312601899E-3</v>
      </c>
      <c r="F1298">
        <v>-3.6886420232457501E-4</v>
      </c>
      <c r="G1298">
        <v>9.6311357976754108E-3</v>
      </c>
      <c r="H1298">
        <v>1.3757793866188899E-6</v>
      </c>
      <c r="I1298">
        <v>1</v>
      </c>
      <c r="J1298">
        <v>1</v>
      </c>
      <c r="K1298">
        <v>1</v>
      </c>
      <c r="L1298">
        <v>1.3102951479746999E-6</v>
      </c>
      <c r="M1298">
        <v>1.5118401863754299E-6</v>
      </c>
      <c r="N1298">
        <v>1.4463559477312499E-6</v>
      </c>
      <c r="O1298">
        <v>4.81776872764649E-3</v>
      </c>
      <c r="P1298">
        <v>1</v>
      </c>
      <c r="Q1298">
        <v>0.4</v>
      </c>
      <c r="R1298">
        <v>0.01</v>
      </c>
      <c r="S1298" s="7" t="s">
        <v>13</v>
      </c>
      <c r="T1298" s="7" t="s">
        <v>14</v>
      </c>
      <c r="U1298" s="7" t="s">
        <v>13</v>
      </c>
      <c r="V1298" s="7" t="s">
        <v>15</v>
      </c>
      <c r="W1298" s="7" t="s">
        <v>13</v>
      </c>
      <c r="X1298" s="7" t="s">
        <v>16</v>
      </c>
      <c r="Y1298">
        <v>0.05</v>
      </c>
      <c r="Z1298">
        <v>0.2</v>
      </c>
      <c r="AA1298">
        <v>0.5</v>
      </c>
      <c r="AB1298">
        <v>0.59861605757320102</v>
      </c>
    </row>
    <row r="1299" spans="1:28" x14ac:dyDescent="0.25">
      <c r="A1299">
        <v>2053</v>
      </c>
      <c r="B1299" s="7" t="s">
        <v>154</v>
      </c>
      <c r="C1299" s="7" t="s">
        <v>149</v>
      </c>
      <c r="D1299">
        <v>0.94199999999999995</v>
      </c>
      <c r="E1299">
        <v>8.0286663468110298E-3</v>
      </c>
      <c r="F1299">
        <v>-6.0442839081824599E-4</v>
      </c>
      <c r="G1299">
        <v>1.9395571609181698E-2</v>
      </c>
      <c r="H1299">
        <v>4.2364649061288002E-6</v>
      </c>
      <c r="I1299">
        <v>1</v>
      </c>
      <c r="J1299">
        <v>1</v>
      </c>
      <c r="K1299">
        <v>1</v>
      </c>
      <c r="L1299">
        <v>4.2219548691569798E-6</v>
      </c>
      <c r="M1299">
        <v>4.6017985857559396E-6</v>
      </c>
      <c r="N1299">
        <v>4.5872885487841201E-6</v>
      </c>
      <c r="O1299">
        <v>1.0883800571218301E-2</v>
      </c>
      <c r="P1299">
        <v>2</v>
      </c>
      <c r="Q1299">
        <v>0.4</v>
      </c>
      <c r="R1299">
        <v>0.02</v>
      </c>
      <c r="S1299" s="7" t="s">
        <v>13</v>
      </c>
      <c r="T1299" s="7" t="s">
        <v>14</v>
      </c>
      <c r="U1299" s="7" t="s">
        <v>13</v>
      </c>
      <c r="V1299" s="7" t="s">
        <v>15</v>
      </c>
      <c r="W1299" s="7" t="s">
        <v>13</v>
      </c>
      <c r="X1299" s="7" t="s">
        <v>16</v>
      </c>
      <c r="Y1299">
        <v>0.4</v>
      </c>
      <c r="Z1299">
        <v>0.6</v>
      </c>
      <c r="AA1299">
        <v>0.05</v>
      </c>
      <c r="AB1299">
        <v>0.193957528620916</v>
      </c>
    </row>
    <row r="1300" spans="1:28" x14ac:dyDescent="0.25">
      <c r="A1300">
        <v>2054</v>
      </c>
      <c r="B1300" s="7" t="s">
        <v>154</v>
      </c>
      <c r="C1300" s="7" t="s">
        <v>149</v>
      </c>
      <c r="D1300">
        <v>0.93500000000000005</v>
      </c>
      <c r="E1300">
        <v>1.07975240054456E-2</v>
      </c>
      <c r="F1300">
        <v>-1.0019670776231599E-3</v>
      </c>
      <c r="G1300">
        <v>2.89980329223768E-2</v>
      </c>
      <c r="H1300">
        <v>7.6886603026134E-6</v>
      </c>
      <c r="I1300">
        <v>1</v>
      </c>
      <c r="J1300">
        <v>1</v>
      </c>
      <c r="K1300">
        <v>1</v>
      </c>
      <c r="L1300">
        <v>7.4049657461576501E-6</v>
      </c>
      <c r="M1300">
        <v>8.6925983272540895E-6</v>
      </c>
      <c r="N1300">
        <v>8.4089037707983404E-6</v>
      </c>
      <c r="O1300">
        <v>1.59332568402368E-2</v>
      </c>
      <c r="P1300">
        <v>3</v>
      </c>
      <c r="Q1300">
        <v>0.4</v>
      </c>
      <c r="R1300">
        <v>0.03</v>
      </c>
      <c r="S1300" s="7" t="s">
        <v>13</v>
      </c>
      <c r="T1300" s="7" t="s">
        <v>14</v>
      </c>
      <c r="U1300" s="7" t="s">
        <v>13</v>
      </c>
      <c r="V1300" s="7" t="s">
        <v>15</v>
      </c>
      <c r="W1300" s="7" t="s">
        <v>13</v>
      </c>
      <c r="X1300" s="7" t="s">
        <v>16</v>
      </c>
      <c r="Y1300">
        <v>0.1</v>
      </c>
      <c r="Z1300">
        <v>0.3</v>
      </c>
      <c r="AA1300">
        <v>0.3</v>
      </c>
      <c r="AB1300">
        <v>0.49888966872982898</v>
      </c>
    </row>
    <row r="1301" spans="1:28" x14ac:dyDescent="0.25">
      <c r="A1301">
        <v>2055</v>
      </c>
      <c r="B1301" s="7" t="s">
        <v>154</v>
      </c>
      <c r="C1301" s="7" t="s">
        <v>149</v>
      </c>
      <c r="D1301">
        <v>0.94499999999999995</v>
      </c>
      <c r="E1301">
        <v>3.7705414337363798E-3</v>
      </c>
      <c r="F1301">
        <v>-3.7189982918465201E-4</v>
      </c>
      <c r="G1301">
        <v>9.6281001708153399E-3</v>
      </c>
      <c r="H1301">
        <v>9.4293692226981801E-7</v>
      </c>
      <c r="I1301">
        <v>1</v>
      </c>
      <c r="J1301">
        <v>1</v>
      </c>
      <c r="K1301">
        <v>1</v>
      </c>
      <c r="L1301">
        <v>9.3084358019201396E-7</v>
      </c>
      <c r="M1301">
        <v>1.08124640521739E-6</v>
      </c>
      <c r="N1301">
        <v>1.0691530631395899E-6</v>
      </c>
      <c r="O1301">
        <v>3.7731180828867602E-3</v>
      </c>
      <c r="P1301">
        <v>4</v>
      </c>
      <c r="Q1301">
        <v>0.5</v>
      </c>
      <c r="R1301">
        <v>0.01</v>
      </c>
      <c r="S1301" s="7" t="s">
        <v>13</v>
      </c>
      <c r="T1301" s="7" t="s">
        <v>14</v>
      </c>
      <c r="U1301" s="7" t="s">
        <v>13</v>
      </c>
      <c r="V1301" s="7" t="s">
        <v>17</v>
      </c>
      <c r="W1301" s="7" t="s">
        <v>13</v>
      </c>
      <c r="X1301" s="7" t="s">
        <v>18</v>
      </c>
      <c r="Y1301">
        <v>0.1</v>
      </c>
      <c r="Z1301">
        <v>0.2</v>
      </c>
      <c r="AA1301">
        <v>0.5</v>
      </c>
      <c r="AB1301">
        <v>0.63311837712183905</v>
      </c>
    </row>
    <row r="1302" spans="1:28" x14ac:dyDescent="0.25">
      <c r="A1302">
        <v>2056</v>
      </c>
      <c r="B1302" s="7" t="s">
        <v>154</v>
      </c>
      <c r="C1302" s="7" t="s">
        <v>149</v>
      </c>
      <c r="D1302">
        <v>0.94199999999999995</v>
      </c>
      <c r="E1302">
        <v>5.7395935392791303E-3</v>
      </c>
      <c r="F1302">
        <v>-5.6869789566673995E-4</v>
      </c>
      <c r="G1302">
        <v>1.94313021043333E-2</v>
      </c>
      <c r="H1302">
        <v>2.1854270620826501E-6</v>
      </c>
      <c r="I1302">
        <v>1</v>
      </c>
      <c r="J1302">
        <v>1</v>
      </c>
      <c r="K1302">
        <v>1</v>
      </c>
      <c r="L1302">
        <v>2.1653004989462101E-6</v>
      </c>
      <c r="M1302">
        <v>2.50884435861843E-6</v>
      </c>
      <c r="N1302">
        <v>2.48871779548199E-6</v>
      </c>
      <c r="O1302">
        <v>9.6343243347392707E-3</v>
      </c>
      <c r="P1302">
        <v>5</v>
      </c>
      <c r="Q1302">
        <v>0.5</v>
      </c>
      <c r="R1302">
        <v>0.02</v>
      </c>
      <c r="S1302" s="7" t="s">
        <v>13</v>
      </c>
      <c r="T1302" s="7" t="s">
        <v>14</v>
      </c>
      <c r="U1302" s="7" t="s">
        <v>13</v>
      </c>
      <c r="V1302" s="7" t="s">
        <v>17</v>
      </c>
      <c r="W1302" s="7" t="s">
        <v>13</v>
      </c>
      <c r="X1302" s="7" t="s">
        <v>18</v>
      </c>
      <c r="Y1302">
        <v>0.35</v>
      </c>
      <c r="Z1302">
        <v>0.5</v>
      </c>
      <c r="AA1302">
        <v>0.1</v>
      </c>
      <c r="AB1302">
        <v>0.26328323400324399</v>
      </c>
    </row>
    <row r="1303" spans="1:28" x14ac:dyDescent="0.25">
      <c r="A1303">
        <v>2057</v>
      </c>
      <c r="B1303" s="7" t="s">
        <v>154</v>
      </c>
      <c r="C1303" s="7" t="s">
        <v>149</v>
      </c>
      <c r="D1303">
        <v>0.94799999999999995</v>
      </c>
      <c r="E1303">
        <v>8.9290994852713797E-3</v>
      </c>
      <c r="F1303">
        <v>-9.7366397503291101E-4</v>
      </c>
      <c r="G1303">
        <v>2.9026336024967101E-2</v>
      </c>
      <c r="H1303">
        <v>5.2629589273876099E-6</v>
      </c>
      <c r="I1303">
        <v>1</v>
      </c>
      <c r="J1303">
        <v>1</v>
      </c>
      <c r="K1303">
        <v>1</v>
      </c>
      <c r="L1303">
        <v>5.0664745916929097E-6</v>
      </c>
      <c r="M1303">
        <v>6.2109804636645002E-6</v>
      </c>
      <c r="N1303">
        <v>6.0144961279698E-6</v>
      </c>
      <c r="O1303">
        <v>1.3084122769326899E-2</v>
      </c>
      <c r="P1303">
        <v>6</v>
      </c>
      <c r="Q1303">
        <v>0.5</v>
      </c>
      <c r="R1303">
        <v>0.03</v>
      </c>
      <c r="S1303" s="7" t="s">
        <v>13</v>
      </c>
      <c r="T1303" s="7" t="s">
        <v>14</v>
      </c>
      <c r="U1303" s="7" t="s">
        <v>13</v>
      </c>
      <c r="V1303" s="7" t="s">
        <v>17</v>
      </c>
      <c r="W1303" s="7" t="s">
        <v>13</v>
      </c>
      <c r="X1303" s="7" t="s">
        <v>18</v>
      </c>
      <c r="Y1303">
        <v>0.35</v>
      </c>
      <c r="Z1303">
        <v>0.5</v>
      </c>
      <c r="AA1303">
        <v>0.1</v>
      </c>
      <c r="AB1303">
        <v>0.34879206525343198</v>
      </c>
    </row>
    <row r="1304" spans="1:28" x14ac:dyDescent="0.25">
      <c r="A1304">
        <v>2058</v>
      </c>
      <c r="B1304" s="7" t="s">
        <v>154</v>
      </c>
      <c r="C1304" s="7" t="s">
        <v>149</v>
      </c>
      <c r="D1304">
        <v>0.94499999999999995</v>
      </c>
      <c r="E1304">
        <v>6.5944882144760098E-3</v>
      </c>
      <c r="F1304">
        <v>-7.5160681632417496E-4</v>
      </c>
      <c r="G1304">
        <v>3.9248393183675803E-2</v>
      </c>
      <c r="H1304">
        <v>2.97497420695265E-6</v>
      </c>
      <c r="I1304">
        <v>1</v>
      </c>
      <c r="J1304">
        <v>1</v>
      </c>
      <c r="K1304">
        <v>1</v>
      </c>
      <c r="L1304">
        <v>2.79443992434473E-6</v>
      </c>
      <c r="M1304">
        <v>3.5398870132976101E-6</v>
      </c>
      <c r="N1304">
        <v>3.35935273068969E-6</v>
      </c>
      <c r="O1304">
        <v>2.7286599826020001E-2</v>
      </c>
      <c r="P1304">
        <v>7</v>
      </c>
      <c r="Q1304">
        <v>0.5</v>
      </c>
      <c r="R1304">
        <v>0.04</v>
      </c>
      <c r="S1304" s="7" t="s">
        <v>13</v>
      </c>
      <c r="T1304" s="7" t="s">
        <v>14</v>
      </c>
      <c r="U1304" s="7" t="s">
        <v>13</v>
      </c>
      <c r="V1304" s="7" t="s">
        <v>17</v>
      </c>
      <c r="W1304" s="7" t="s">
        <v>13</v>
      </c>
      <c r="X1304" s="7" t="s">
        <v>18</v>
      </c>
      <c r="Y1304">
        <v>0.05</v>
      </c>
      <c r="Z1304">
        <v>0.2</v>
      </c>
      <c r="AA1304">
        <v>0.1</v>
      </c>
      <c r="AB1304">
        <v>0.38837522773044098</v>
      </c>
    </row>
    <row r="1305" spans="1:28" x14ac:dyDescent="0.25">
      <c r="A1305">
        <v>2059</v>
      </c>
      <c r="B1305" s="7" t="s">
        <v>154</v>
      </c>
      <c r="C1305" s="7" t="s">
        <v>149</v>
      </c>
      <c r="D1305">
        <v>0.95899999999999996</v>
      </c>
      <c r="E1305">
        <v>1.0606184306538599E-2</v>
      </c>
      <c r="F1305">
        <v>-1.1132622477642599E-3</v>
      </c>
      <c r="G1305">
        <v>5.8886737752235803E-2</v>
      </c>
      <c r="H1305">
        <v>7.6192662443735898E-6</v>
      </c>
      <c r="I1305">
        <v>1</v>
      </c>
      <c r="J1305">
        <v>1</v>
      </c>
      <c r="K1305">
        <v>1</v>
      </c>
      <c r="L1305">
        <v>6.7021636838346303E-6</v>
      </c>
      <c r="M1305">
        <v>8.8586190766707192E-6</v>
      </c>
      <c r="N1305">
        <v>7.9415165161317597E-6</v>
      </c>
      <c r="O1305">
        <v>3.9046364914644902E-2</v>
      </c>
      <c r="P1305">
        <v>8</v>
      </c>
      <c r="Q1305">
        <v>0.5</v>
      </c>
      <c r="R1305">
        <v>0.06</v>
      </c>
      <c r="S1305" s="7" t="s">
        <v>13</v>
      </c>
      <c r="T1305" s="7" t="s">
        <v>14</v>
      </c>
      <c r="U1305" s="7" t="s">
        <v>13</v>
      </c>
      <c r="V1305" s="7" t="s">
        <v>17</v>
      </c>
      <c r="W1305" s="7" t="s">
        <v>13</v>
      </c>
      <c r="X1305" s="7" t="s">
        <v>18</v>
      </c>
      <c r="Y1305">
        <v>0.05</v>
      </c>
      <c r="Z1305">
        <v>0.3</v>
      </c>
      <c r="AA1305">
        <v>0.1</v>
      </c>
      <c r="AB1305">
        <v>0.363205586128588</v>
      </c>
    </row>
    <row r="1306" spans="1:28" x14ac:dyDescent="0.25">
      <c r="A1306">
        <v>2060</v>
      </c>
      <c r="B1306" s="7" t="s">
        <v>154</v>
      </c>
      <c r="C1306" s="7" t="s">
        <v>149</v>
      </c>
      <c r="D1306">
        <v>0.95899999999999996</v>
      </c>
      <c r="E1306">
        <v>1.5588312756769701E-2</v>
      </c>
      <c r="F1306">
        <v>-1.75452368446899E-3</v>
      </c>
      <c r="G1306">
        <v>7.8245476315530901E-2</v>
      </c>
      <c r="H1306">
        <v>1.62925199016739E-5</v>
      </c>
      <c r="I1306">
        <v>1</v>
      </c>
      <c r="J1306">
        <v>1</v>
      </c>
      <c r="K1306">
        <v>1</v>
      </c>
      <c r="L1306">
        <v>1.4491278342966E-5</v>
      </c>
      <c r="M1306">
        <v>1.9370873261036598E-5</v>
      </c>
      <c r="N1306">
        <v>1.7569631702328702E-5</v>
      </c>
      <c r="O1306">
        <v>4.8874651974934499E-2</v>
      </c>
      <c r="P1306">
        <v>9</v>
      </c>
      <c r="Q1306">
        <v>0.5</v>
      </c>
      <c r="R1306">
        <v>0.08</v>
      </c>
      <c r="S1306" s="7" t="s">
        <v>13</v>
      </c>
      <c r="T1306" s="7" t="s">
        <v>14</v>
      </c>
      <c r="U1306" s="7" t="s">
        <v>13</v>
      </c>
      <c r="V1306" s="7" t="s">
        <v>17</v>
      </c>
      <c r="W1306" s="7" t="s">
        <v>13</v>
      </c>
      <c r="X1306" s="7" t="s">
        <v>18</v>
      </c>
      <c r="Y1306">
        <v>0.05</v>
      </c>
      <c r="Z1306">
        <v>0.3</v>
      </c>
      <c r="AA1306">
        <v>0.1</v>
      </c>
      <c r="AB1306">
        <v>0.45808340975022099</v>
      </c>
    </row>
    <row r="1307" spans="1:28" x14ac:dyDescent="0.25">
      <c r="A1307">
        <v>2061</v>
      </c>
      <c r="B1307" s="7" t="s">
        <v>154</v>
      </c>
      <c r="C1307" s="7" t="s">
        <v>149</v>
      </c>
      <c r="D1307">
        <v>0.95</v>
      </c>
      <c r="E1307">
        <v>2.69445892556103E-3</v>
      </c>
      <c r="F1307">
        <v>-2.5799636623162502E-4</v>
      </c>
      <c r="G1307">
        <v>9.7420036337683806E-3</v>
      </c>
      <c r="H1307">
        <v>4.8819697116141395E-7</v>
      </c>
      <c r="I1307">
        <v>1</v>
      </c>
      <c r="J1307">
        <v>1</v>
      </c>
      <c r="K1307">
        <v>1</v>
      </c>
      <c r="L1307">
        <v>4.5781811544918602E-7</v>
      </c>
      <c r="M1307">
        <v>5.5475909615013598E-7</v>
      </c>
      <c r="N1307">
        <v>5.2438024043790895E-7</v>
      </c>
      <c r="O1307">
        <v>5.1921841940198903E-3</v>
      </c>
      <c r="P1307">
        <v>10</v>
      </c>
      <c r="Q1307">
        <v>0.6</v>
      </c>
      <c r="R1307">
        <v>0.01</v>
      </c>
      <c r="S1307" s="7" t="s">
        <v>13</v>
      </c>
      <c r="T1307" s="7" t="s">
        <v>14</v>
      </c>
      <c r="U1307" s="7" t="s">
        <v>13</v>
      </c>
      <c r="V1307" s="7" t="s">
        <v>19</v>
      </c>
      <c r="W1307" s="7" t="s">
        <v>13</v>
      </c>
      <c r="X1307" s="7" t="s">
        <v>20</v>
      </c>
      <c r="Y1307">
        <v>0.05</v>
      </c>
      <c r="Z1307">
        <v>0.15</v>
      </c>
      <c r="AA1307">
        <v>0.4</v>
      </c>
      <c r="AB1307">
        <v>0.51769604223915999</v>
      </c>
    </row>
    <row r="1308" spans="1:28" x14ac:dyDescent="0.25">
      <c r="A1308">
        <v>2062</v>
      </c>
      <c r="B1308" s="7" t="s">
        <v>154</v>
      </c>
      <c r="C1308" s="7" t="s">
        <v>149</v>
      </c>
      <c r="D1308">
        <v>0.94099999999999995</v>
      </c>
      <c r="E1308">
        <v>5.0773838127533598E-3</v>
      </c>
      <c r="F1308">
        <v>-5.8284401359623796E-4</v>
      </c>
      <c r="G1308">
        <v>1.94171559864037E-2</v>
      </c>
      <c r="H1308">
        <v>1.7249759453435101E-6</v>
      </c>
      <c r="I1308">
        <v>1</v>
      </c>
      <c r="J1308">
        <v>1</v>
      </c>
      <c r="K1308">
        <v>1</v>
      </c>
      <c r="L1308">
        <v>1.63889191956282E-6</v>
      </c>
      <c r="M1308">
        <v>2.0646830895284798E-6</v>
      </c>
      <c r="N1308">
        <v>1.9785990637478002E-6</v>
      </c>
      <c r="O1308">
        <v>7.7869538267892197E-3</v>
      </c>
      <c r="P1308">
        <v>11</v>
      </c>
      <c r="Q1308">
        <v>0.6</v>
      </c>
      <c r="R1308">
        <v>0.02</v>
      </c>
      <c r="S1308" s="7" t="s">
        <v>13</v>
      </c>
      <c r="T1308" s="7" t="s">
        <v>14</v>
      </c>
      <c r="U1308" s="7" t="s">
        <v>13</v>
      </c>
      <c r="V1308" s="7" t="s">
        <v>19</v>
      </c>
      <c r="W1308" s="7" t="s">
        <v>13</v>
      </c>
      <c r="X1308" s="7" t="s">
        <v>20</v>
      </c>
      <c r="Y1308">
        <v>0.2</v>
      </c>
      <c r="Z1308">
        <v>0.3</v>
      </c>
      <c r="AA1308">
        <v>0.3</v>
      </c>
      <c r="AB1308">
        <v>0.533757258008007</v>
      </c>
    </row>
    <row r="1309" spans="1:28" x14ac:dyDescent="0.25">
      <c r="A1309">
        <v>2063</v>
      </c>
      <c r="B1309" s="7" t="s">
        <v>154</v>
      </c>
      <c r="C1309" s="7" t="s">
        <v>149</v>
      </c>
      <c r="D1309">
        <v>0.92500000000000004</v>
      </c>
      <c r="E1309">
        <v>6.7902001592819302E-3</v>
      </c>
      <c r="F1309">
        <v>-6.7560984150364203E-4</v>
      </c>
      <c r="G1309">
        <v>2.9324390158496302E-2</v>
      </c>
      <c r="H1309">
        <v>3.12279861554414E-6</v>
      </c>
      <c r="I1309">
        <v>1</v>
      </c>
      <c r="J1309">
        <v>1</v>
      </c>
      <c r="K1309">
        <v>1</v>
      </c>
      <c r="L1309">
        <v>3.20744049078952E-6</v>
      </c>
      <c r="M1309">
        <v>3.5792472734807198E-6</v>
      </c>
      <c r="N1309">
        <v>3.6638891487261001E-6</v>
      </c>
      <c r="O1309">
        <v>1.4138416520781001E-2</v>
      </c>
      <c r="P1309">
        <v>12</v>
      </c>
      <c r="Q1309">
        <v>0.6</v>
      </c>
      <c r="R1309">
        <v>0.03</v>
      </c>
      <c r="S1309" s="7" t="s">
        <v>13</v>
      </c>
      <c r="T1309" s="7" t="s">
        <v>14</v>
      </c>
      <c r="U1309" s="7" t="s">
        <v>13</v>
      </c>
      <c r="V1309" s="7" t="s">
        <v>19</v>
      </c>
      <c r="W1309" s="7" t="s">
        <v>13</v>
      </c>
      <c r="X1309" s="7" t="s">
        <v>20</v>
      </c>
      <c r="Y1309">
        <v>0.1</v>
      </c>
      <c r="Z1309">
        <v>0.3</v>
      </c>
      <c r="AA1309">
        <v>0.3</v>
      </c>
      <c r="AB1309">
        <v>0.470430834585227</v>
      </c>
    </row>
    <row r="1310" spans="1:28" x14ac:dyDescent="0.25">
      <c r="A1310">
        <v>2064</v>
      </c>
      <c r="B1310" s="7" t="s">
        <v>154</v>
      </c>
      <c r="C1310" s="7" t="s">
        <v>149</v>
      </c>
      <c r="D1310">
        <v>0.93799999999999994</v>
      </c>
      <c r="E1310">
        <v>7.2584622775438397E-3</v>
      </c>
      <c r="F1310">
        <v>-7.4210828159341699E-4</v>
      </c>
      <c r="G1310">
        <v>3.9257891718406601E-2</v>
      </c>
      <c r="H1310">
        <v>3.60256807850998E-6</v>
      </c>
      <c r="I1310">
        <v>1</v>
      </c>
      <c r="J1310">
        <v>1</v>
      </c>
      <c r="K1310">
        <v>1</v>
      </c>
      <c r="L1310">
        <v>3.4914246086160899E-6</v>
      </c>
      <c r="M1310">
        <v>4.1532927801195199E-6</v>
      </c>
      <c r="N1310">
        <v>4.0421493102256201E-6</v>
      </c>
      <c r="O1310">
        <v>2.14730058528225E-2</v>
      </c>
      <c r="P1310">
        <v>13</v>
      </c>
      <c r="Q1310">
        <v>0.6</v>
      </c>
      <c r="R1310">
        <v>0.04</v>
      </c>
      <c r="S1310" s="7" t="s">
        <v>13</v>
      </c>
      <c r="T1310" s="7" t="s">
        <v>14</v>
      </c>
      <c r="U1310" s="7" t="s">
        <v>13</v>
      </c>
      <c r="V1310" s="7" t="s">
        <v>19</v>
      </c>
      <c r="W1310" s="7" t="s">
        <v>13</v>
      </c>
      <c r="X1310" s="7" t="s">
        <v>20</v>
      </c>
      <c r="Y1310">
        <v>0.1</v>
      </c>
      <c r="Z1310">
        <v>0.3</v>
      </c>
      <c r="AA1310">
        <v>0.2</v>
      </c>
      <c r="AB1310">
        <v>0.41885705900308901</v>
      </c>
    </row>
    <row r="1311" spans="1:28" x14ac:dyDescent="0.25">
      <c r="A1311">
        <v>2065</v>
      </c>
      <c r="B1311" s="7" t="s">
        <v>154</v>
      </c>
      <c r="C1311" s="7" t="s">
        <v>149</v>
      </c>
      <c r="D1311">
        <v>0.95399999999999996</v>
      </c>
      <c r="E1311">
        <v>7.8647971492834205E-3</v>
      </c>
      <c r="F1311">
        <v>-9.2572386517703205E-4</v>
      </c>
      <c r="G1311">
        <v>5.9074276134822898E-2</v>
      </c>
      <c r="H1311">
        <v>4.2920362429609899E-6</v>
      </c>
      <c r="I1311">
        <v>1</v>
      </c>
      <c r="J1311">
        <v>1</v>
      </c>
      <c r="K1311">
        <v>1</v>
      </c>
      <c r="L1311">
        <v>3.7646824877788102E-6</v>
      </c>
      <c r="M1311">
        <v>5.1490009175192998E-6</v>
      </c>
      <c r="N1311">
        <v>4.6216471623371103E-6</v>
      </c>
      <c r="O1311">
        <v>3.7507261337206999E-2</v>
      </c>
      <c r="P1311">
        <v>14</v>
      </c>
      <c r="Q1311">
        <v>0.6</v>
      </c>
      <c r="R1311">
        <v>0.06</v>
      </c>
      <c r="S1311" s="7" t="s">
        <v>13</v>
      </c>
      <c r="T1311" s="7" t="s">
        <v>14</v>
      </c>
      <c r="U1311" s="7" t="s">
        <v>13</v>
      </c>
      <c r="V1311" s="7" t="s">
        <v>19</v>
      </c>
      <c r="W1311" s="7" t="s">
        <v>13</v>
      </c>
      <c r="X1311" s="7" t="s">
        <v>20</v>
      </c>
      <c r="Y1311">
        <v>0.1</v>
      </c>
      <c r="Z1311">
        <v>0.3</v>
      </c>
      <c r="AA1311">
        <v>0.05</v>
      </c>
      <c r="AB1311">
        <v>0.36707115292703102</v>
      </c>
    </row>
    <row r="1312" spans="1:28" x14ac:dyDescent="0.25">
      <c r="A1312">
        <v>2066</v>
      </c>
      <c r="B1312" s="7" t="s">
        <v>154</v>
      </c>
      <c r="C1312" s="7" t="s">
        <v>149</v>
      </c>
      <c r="D1312">
        <v>0.93799999999999994</v>
      </c>
      <c r="E1312">
        <v>1.0373410268108001E-2</v>
      </c>
      <c r="F1312">
        <v>-1.10398394144194E-3</v>
      </c>
      <c r="G1312">
        <v>7.8896016058558199E-2</v>
      </c>
      <c r="H1312">
        <v>7.4971489592846802E-6</v>
      </c>
      <c r="I1312">
        <v>1</v>
      </c>
      <c r="J1312">
        <v>1</v>
      </c>
      <c r="K1312">
        <v>1</v>
      </c>
      <c r="L1312">
        <v>6.9296655387631301E-6</v>
      </c>
      <c r="M1312">
        <v>8.7159295022463599E-6</v>
      </c>
      <c r="N1312">
        <v>8.1484460817248006E-6</v>
      </c>
      <c r="O1312">
        <v>5.12876178134163E-2</v>
      </c>
      <c r="P1312">
        <v>15</v>
      </c>
      <c r="Q1312">
        <v>0.6</v>
      </c>
      <c r="R1312">
        <v>0.08</v>
      </c>
      <c r="S1312" s="7" t="s">
        <v>13</v>
      </c>
      <c r="T1312" s="7" t="s">
        <v>14</v>
      </c>
      <c r="U1312" s="7" t="s">
        <v>13</v>
      </c>
      <c r="V1312" s="7" t="s">
        <v>19</v>
      </c>
      <c r="W1312" s="7" t="s">
        <v>13</v>
      </c>
      <c r="X1312" s="7" t="s">
        <v>20</v>
      </c>
      <c r="Y1312">
        <v>0.05</v>
      </c>
      <c r="Z1312">
        <v>0.3</v>
      </c>
      <c r="AA1312">
        <v>0.05</v>
      </c>
      <c r="AB1312">
        <v>0.38873854457141199</v>
      </c>
    </row>
    <row r="1313" spans="1:28" x14ac:dyDescent="0.25">
      <c r="A1313">
        <v>2067</v>
      </c>
      <c r="B1313" s="7" t="s">
        <v>154</v>
      </c>
      <c r="C1313" s="7" t="s">
        <v>149</v>
      </c>
      <c r="D1313">
        <v>0.95099999999999996</v>
      </c>
      <c r="E1313">
        <v>1.5243405434378099E-2</v>
      </c>
      <c r="F1313">
        <v>-1.7448150917377201E-3</v>
      </c>
      <c r="G1313">
        <v>9.8255184908262197E-2</v>
      </c>
      <c r="H1313">
        <v>1.5837423484542898E-5</v>
      </c>
      <c r="I1313">
        <v>1</v>
      </c>
      <c r="J1313">
        <v>1</v>
      </c>
      <c r="K1313">
        <v>1</v>
      </c>
      <c r="L1313">
        <v>1.3878358909376801E-5</v>
      </c>
      <c r="M1313">
        <v>1.8881803188898601E-5</v>
      </c>
      <c r="N1313">
        <v>1.6922738613732501E-5</v>
      </c>
      <c r="O1313">
        <v>6.03859356276059E-2</v>
      </c>
      <c r="P1313">
        <v>16</v>
      </c>
      <c r="Q1313">
        <v>0.6</v>
      </c>
      <c r="R1313">
        <v>0.1</v>
      </c>
      <c r="S1313" s="7" t="s">
        <v>13</v>
      </c>
      <c r="T1313" s="7" t="s">
        <v>14</v>
      </c>
      <c r="U1313" s="7" t="s">
        <v>13</v>
      </c>
      <c r="V1313" s="7" t="s">
        <v>19</v>
      </c>
      <c r="W1313" s="7" t="s">
        <v>13</v>
      </c>
      <c r="X1313" s="7" t="s">
        <v>20</v>
      </c>
      <c r="Y1313">
        <v>0.05</v>
      </c>
      <c r="Z1313">
        <v>0.3</v>
      </c>
      <c r="AA1313">
        <v>0.05</v>
      </c>
      <c r="AB1313">
        <v>0.48216255312589801</v>
      </c>
    </row>
    <row r="1314" spans="1:28" x14ac:dyDescent="0.25">
      <c r="A1314">
        <v>2068</v>
      </c>
      <c r="B1314" s="7" t="s">
        <v>154</v>
      </c>
      <c r="C1314" s="7" t="s">
        <v>149</v>
      </c>
      <c r="D1314">
        <v>0.95299999999999996</v>
      </c>
      <c r="E1314">
        <v>1.8647994722945101E-2</v>
      </c>
      <c r="F1314">
        <v>-2.2458867332121601E-3</v>
      </c>
      <c r="G1314">
        <v>0.12275411326678801</v>
      </c>
      <c r="H1314">
        <v>2.37417005290789E-5</v>
      </c>
      <c r="I1314">
        <v>1</v>
      </c>
      <c r="J1314">
        <v>1</v>
      </c>
      <c r="K1314">
        <v>1</v>
      </c>
      <c r="L1314">
        <v>2.1854581137590501E-5</v>
      </c>
      <c r="M1314">
        <v>2.87857077474973E-5</v>
      </c>
      <c r="N1314">
        <v>2.6898588356008901E-5</v>
      </c>
      <c r="O1314">
        <v>7.1718132926323203E-2</v>
      </c>
      <c r="P1314">
        <v>17</v>
      </c>
      <c r="Q1314">
        <v>0.6</v>
      </c>
      <c r="R1314">
        <v>0.125</v>
      </c>
      <c r="S1314" s="7" t="s">
        <v>13</v>
      </c>
      <c r="T1314" s="7" t="s">
        <v>14</v>
      </c>
      <c r="U1314" s="7" t="s">
        <v>13</v>
      </c>
      <c r="V1314" s="7" t="s">
        <v>19</v>
      </c>
      <c r="W1314" s="7" t="s">
        <v>13</v>
      </c>
      <c r="X1314" s="7" t="s">
        <v>20</v>
      </c>
      <c r="Y1314">
        <v>0.05</v>
      </c>
      <c r="Z1314">
        <v>0.4</v>
      </c>
      <c r="AA1314">
        <v>0.05</v>
      </c>
      <c r="AB1314">
        <v>0.43469558103975903</v>
      </c>
    </row>
    <row r="1315" spans="1:28" x14ac:dyDescent="0.25">
      <c r="A1315">
        <v>2069</v>
      </c>
      <c r="B1315" s="7" t="s">
        <v>154</v>
      </c>
      <c r="C1315" s="7" t="s">
        <v>149</v>
      </c>
      <c r="D1315">
        <v>0.95099999999999996</v>
      </c>
      <c r="E1315">
        <v>1.9845494535488301E-2</v>
      </c>
      <c r="F1315">
        <v>-2.42027637537656E-3</v>
      </c>
      <c r="G1315">
        <v>0.14757972362462399</v>
      </c>
      <c r="H1315">
        <v>2.7031582735099699E-5</v>
      </c>
      <c r="I1315">
        <v>1</v>
      </c>
      <c r="J1315">
        <v>1</v>
      </c>
      <c r="K1315">
        <v>1</v>
      </c>
      <c r="L1315">
        <v>2.4798315622190501E-5</v>
      </c>
      <c r="M1315">
        <v>3.2889320468305501E-5</v>
      </c>
      <c r="N1315">
        <v>3.0656053355396299E-5</v>
      </c>
      <c r="O1315">
        <v>9.275572899923E-2</v>
      </c>
      <c r="P1315">
        <v>18</v>
      </c>
      <c r="Q1315">
        <v>0.6</v>
      </c>
      <c r="R1315">
        <v>0.15</v>
      </c>
      <c r="S1315" s="7" t="s">
        <v>13</v>
      </c>
      <c r="T1315" s="7" t="s">
        <v>14</v>
      </c>
      <c r="U1315" s="7" t="s">
        <v>13</v>
      </c>
      <c r="V1315" s="7" t="s">
        <v>19</v>
      </c>
      <c r="W1315" s="7" t="s">
        <v>13</v>
      </c>
      <c r="X1315" s="7" t="s">
        <v>20</v>
      </c>
      <c r="Y1315">
        <v>0.01</v>
      </c>
      <c r="Z1315">
        <v>0.4</v>
      </c>
      <c r="AA1315">
        <v>0.01</v>
      </c>
      <c r="AB1315">
        <v>0.42009388525159602</v>
      </c>
    </row>
    <row r="1316" spans="1:28" x14ac:dyDescent="0.25">
      <c r="A1316">
        <v>2070</v>
      </c>
      <c r="B1316" s="7" t="s">
        <v>154</v>
      </c>
      <c r="C1316" s="7" t="s">
        <v>149</v>
      </c>
      <c r="D1316">
        <v>0.92</v>
      </c>
      <c r="E1316">
        <v>4.2504945060038201E-3</v>
      </c>
      <c r="F1316">
        <v>-2.87214543327496E-4</v>
      </c>
      <c r="G1316">
        <v>9.7127854566725295E-3</v>
      </c>
      <c r="H1316">
        <v>1.1885101458396599E-6</v>
      </c>
      <c r="I1316">
        <v>1</v>
      </c>
      <c r="J1316">
        <v>1</v>
      </c>
      <c r="K1316">
        <v>1</v>
      </c>
      <c r="L1316">
        <v>1.3145519271984201E-6</v>
      </c>
      <c r="M1316">
        <v>1.2710023397384801E-6</v>
      </c>
      <c r="N1316">
        <v>1.39704412109724E-6</v>
      </c>
      <c r="O1316">
        <v>4.8353529756277403E-3</v>
      </c>
      <c r="P1316">
        <v>19</v>
      </c>
      <c r="Q1316">
        <v>0.4</v>
      </c>
      <c r="R1316">
        <v>0.01</v>
      </c>
      <c r="S1316" s="7" t="s">
        <v>21</v>
      </c>
      <c r="T1316" s="7" t="s">
        <v>22</v>
      </c>
      <c r="U1316" s="7" t="s">
        <v>21</v>
      </c>
      <c r="V1316" s="7" t="s">
        <v>23</v>
      </c>
      <c r="W1316" s="7" t="s">
        <v>21</v>
      </c>
      <c r="X1316" s="7" t="s">
        <v>24</v>
      </c>
      <c r="Y1316">
        <v>0.5</v>
      </c>
      <c r="Z1316">
        <v>0.6</v>
      </c>
      <c r="AA1316">
        <v>0.05</v>
      </c>
      <c r="AB1316">
        <v>0.19841911740467</v>
      </c>
    </row>
    <row r="1317" spans="1:28" x14ac:dyDescent="0.25">
      <c r="A1317">
        <v>2071</v>
      </c>
      <c r="B1317" s="7" t="s">
        <v>154</v>
      </c>
      <c r="C1317" s="7" t="s">
        <v>149</v>
      </c>
      <c r="D1317">
        <v>0.93700000000000006</v>
      </c>
      <c r="E1317">
        <v>8.3951594363783095E-3</v>
      </c>
      <c r="F1317">
        <v>-7.11594300250392E-4</v>
      </c>
      <c r="G1317">
        <v>1.92884056997496E-2</v>
      </c>
      <c r="H1317">
        <v>4.6478553378978E-6</v>
      </c>
      <c r="I1317">
        <v>1</v>
      </c>
      <c r="J1317">
        <v>1</v>
      </c>
      <c r="K1317">
        <v>1</v>
      </c>
      <c r="L1317">
        <v>4.6746998564418198E-6</v>
      </c>
      <c r="M1317">
        <v>5.1542217860466399E-6</v>
      </c>
      <c r="N1317">
        <v>5.1810663045906699E-6</v>
      </c>
      <c r="O1317">
        <v>1.07804099168845E-2</v>
      </c>
      <c r="P1317">
        <v>20</v>
      </c>
      <c r="Q1317">
        <v>0.4</v>
      </c>
      <c r="R1317">
        <v>0.02</v>
      </c>
      <c r="S1317" s="7" t="s">
        <v>21</v>
      </c>
      <c r="T1317" s="7" t="s">
        <v>22</v>
      </c>
      <c r="U1317" s="7" t="s">
        <v>21</v>
      </c>
      <c r="V1317" s="7" t="s">
        <v>23</v>
      </c>
      <c r="W1317" s="7" t="s">
        <v>21</v>
      </c>
      <c r="X1317" s="7" t="s">
        <v>24</v>
      </c>
      <c r="Y1317">
        <v>0.05</v>
      </c>
      <c r="Z1317">
        <v>0.2</v>
      </c>
      <c r="AA1317">
        <v>0.4</v>
      </c>
      <c r="AB1317">
        <v>0.58884234920553602</v>
      </c>
    </row>
    <row r="1318" spans="1:28" x14ac:dyDescent="0.25">
      <c r="A1318">
        <v>2072</v>
      </c>
      <c r="B1318" s="7" t="s">
        <v>154</v>
      </c>
      <c r="C1318" s="7" t="s">
        <v>149</v>
      </c>
      <c r="D1318">
        <v>0.93400000000000005</v>
      </c>
      <c r="E1318">
        <v>1.0782869418630299E-2</v>
      </c>
      <c r="F1318">
        <v>-8.8837940813196205E-4</v>
      </c>
      <c r="G1318">
        <v>2.9111620591868E-2</v>
      </c>
      <c r="H1318">
        <v>7.6808828016127608E-6</v>
      </c>
      <c r="I1318">
        <v>1</v>
      </c>
      <c r="J1318">
        <v>1</v>
      </c>
      <c r="K1318">
        <v>1</v>
      </c>
      <c r="L1318">
        <v>7.7463405941289603E-6</v>
      </c>
      <c r="M1318">
        <v>8.4701007744056492E-6</v>
      </c>
      <c r="N1318">
        <v>8.5355585669218606E-6</v>
      </c>
      <c r="O1318">
        <v>1.7576766741799699E-2</v>
      </c>
      <c r="P1318">
        <v>21</v>
      </c>
      <c r="Q1318">
        <v>0.4</v>
      </c>
      <c r="R1318">
        <v>0.03</v>
      </c>
      <c r="S1318" s="7" t="s">
        <v>21</v>
      </c>
      <c r="T1318" s="7" t="s">
        <v>22</v>
      </c>
      <c r="U1318" s="7" t="s">
        <v>21</v>
      </c>
      <c r="V1318" s="7" t="s">
        <v>23</v>
      </c>
      <c r="W1318" s="7" t="s">
        <v>21</v>
      </c>
      <c r="X1318" s="7" t="s">
        <v>24</v>
      </c>
      <c r="Y1318">
        <v>0.05</v>
      </c>
      <c r="Z1318">
        <v>0.2</v>
      </c>
      <c r="AA1318">
        <v>0.3</v>
      </c>
      <c r="AB1318">
        <v>0.564728973139068</v>
      </c>
    </row>
    <row r="1319" spans="1:28" x14ac:dyDescent="0.25">
      <c r="A1319">
        <v>2073</v>
      </c>
      <c r="B1319" s="7" t="s">
        <v>154</v>
      </c>
      <c r="C1319" s="7" t="s">
        <v>149</v>
      </c>
      <c r="D1319">
        <v>0.94699999999999995</v>
      </c>
      <c r="E1319">
        <v>2.5816682346334399E-3</v>
      </c>
      <c r="F1319">
        <v>-2.8037061200020301E-4</v>
      </c>
      <c r="G1319">
        <v>9.7196293879997595E-3</v>
      </c>
      <c r="H1319">
        <v>4.45784185778765E-7</v>
      </c>
      <c r="I1319">
        <v>1</v>
      </c>
      <c r="J1319">
        <v>1</v>
      </c>
      <c r="K1319">
        <v>1</v>
      </c>
      <c r="L1319">
        <v>4.3835508673180701E-7</v>
      </c>
      <c r="M1319">
        <v>5.2439186585213297E-7</v>
      </c>
      <c r="N1319">
        <v>5.1696276680517599E-7</v>
      </c>
      <c r="O1319">
        <v>5.1677352648816103E-3</v>
      </c>
      <c r="P1319">
        <v>22</v>
      </c>
      <c r="Q1319">
        <v>0.5</v>
      </c>
      <c r="R1319">
        <v>0.01</v>
      </c>
      <c r="S1319" s="7" t="s">
        <v>21</v>
      </c>
      <c r="T1319" s="7" t="s">
        <v>25</v>
      </c>
      <c r="U1319" s="7" t="s">
        <v>21</v>
      </c>
      <c r="V1319" s="7" t="s">
        <v>26</v>
      </c>
      <c r="W1319" s="7" t="s">
        <v>21</v>
      </c>
      <c r="X1319" s="7" t="s">
        <v>27</v>
      </c>
      <c r="Y1319">
        <v>0.05</v>
      </c>
      <c r="Z1319">
        <v>0.15</v>
      </c>
      <c r="AA1319">
        <v>0.4</v>
      </c>
      <c r="AB1319">
        <v>0.517057060774888</v>
      </c>
    </row>
    <row r="1320" spans="1:28" x14ac:dyDescent="0.25">
      <c r="A1320">
        <v>2074</v>
      </c>
      <c r="B1320" s="7" t="s">
        <v>154</v>
      </c>
      <c r="C1320" s="7" t="s">
        <v>149</v>
      </c>
      <c r="D1320">
        <v>0.94799999999999995</v>
      </c>
      <c r="E1320">
        <v>7.2242644928806003E-3</v>
      </c>
      <c r="F1320">
        <v>-6.2231178169525904E-4</v>
      </c>
      <c r="G1320">
        <v>1.9377688218304701E-2</v>
      </c>
      <c r="H1320">
        <v>3.4604397068304402E-6</v>
      </c>
      <c r="I1320">
        <v>1</v>
      </c>
      <c r="J1320">
        <v>1</v>
      </c>
      <c r="K1320">
        <v>1</v>
      </c>
      <c r="L1320">
        <v>3.34614761797593E-6</v>
      </c>
      <c r="M1320">
        <v>3.84771166046717E-6</v>
      </c>
      <c r="N1320">
        <v>3.7334195716126598E-6</v>
      </c>
      <c r="O1320">
        <v>8.8879841030940591E-3</v>
      </c>
      <c r="P1320">
        <v>23</v>
      </c>
      <c r="Q1320">
        <v>0.5</v>
      </c>
      <c r="R1320">
        <v>0.02</v>
      </c>
      <c r="S1320" s="7" t="s">
        <v>21</v>
      </c>
      <c r="T1320" s="7" t="s">
        <v>25</v>
      </c>
      <c r="U1320" s="7" t="s">
        <v>21</v>
      </c>
      <c r="V1320" s="7" t="s">
        <v>26</v>
      </c>
      <c r="W1320" s="7" t="s">
        <v>21</v>
      </c>
      <c r="X1320" s="7" t="s">
        <v>27</v>
      </c>
      <c r="Y1320">
        <v>0.45</v>
      </c>
      <c r="Z1320">
        <v>0.6</v>
      </c>
      <c r="AA1320">
        <v>0.05</v>
      </c>
      <c r="AB1320">
        <v>0.22576407704329801</v>
      </c>
    </row>
    <row r="1321" spans="1:28" x14ac:dyDescent="0.25">
      <c r="A1321">
        <v>2075</v>
      </c>
      <c r="B1321" s="7" t="s">
        <v>154</v>
      </c>
      <c r="C1321" s="7" t="s">
        <v>149</v>
      </c>
      <c r="D1321">
        <v>0.94399999999999995</v>
      </c>
      <c r="E1321">
        <v>7.0696755302950701E-3</v>
      </c>
      <c r="F1321">
        <v>-7.3433103639840096E-4</v>
      </c>
      <c r="G1321">
        <v>2.92656689636017E-2</v>
      </c>
      <c r="H1321">
        <v>3.3447761834694899E-6</v>
      </c>
      <c r="I1321">
        <v>1</v>
      </c>
      <c r="J1321">
        <v>1</v>
      </c>
      <c r="K1321">
        <v>1</v>
      </c>
      <c r="L1321">
        <v>3.08237472917188E-6</v>
      </c>
      <c r="M1321">
        <v>3.8840182544874403E-6</v>
      </c>
      <c r="N1321">
        <v>3.62161680018983E-6</v>
      </c>
      <c r="O1321">
        <v>1.5886698750905402E-2</v>
      </c>
      <c r="P1321">
        <v>24</v>
      </c>
      <c r="Q1321">
        <v>0.5</v>
      </c>
      <c r="R1321">
        <v>0.03</v>
      </c>
      <c r="S1321" s="7" t="s">
        <v>21</v>
      </c>
      <c r="T1321" s="7" t="s">
        <v>25</v>
      </c>
      <c r="U1321" s="7" t="s">
        <v>21</v>
      </c>
      <c r="V1321" s="7" t="s">
        <v>26</v>
      </c>
      <c r="W1321" s="7" t="s">
        <v>21</v>
      </c>
      <c r="X1321" s="7" t="s">
        <v>27</v>
      </c>
      <c r="Y1321">
        <v>0.05</v>
      </c>
      <c r="Z1321">
        <v>0.2</v>
      </c>
      <c r="AA1321">
        <v>0.3</v>
      </c>
      <c r="AB1321">
        <v>0.53032283222132603</v>
      </c>
    </row>
    <row r="1322" spans="1:28" x14ac:dyDescent="0.25">
      <c r="A1322">
        <v>2076</v>
      </c>
      <c r="B1322" s="7" t="s">
        <v>154</v>
      </c>
      <c r="C1322" s="7" t="s">
        <v>149</v>
      </c>
      <c r="D1322">
        <v>0.94099999999999995</v>
      </c>
      <c r="E1322">
        <v>1.08713459112641E-2</v>
      </c>
      <c r="F1322">
        <v>-1.03095701366757E-3</v>
      </c>
      <c r="G1322">
        <v>3.89690429863324E-2</v>
      </c>
      <c r="H1322">
        <v>7.89371148425071E-6</v>
      </c>
      <c r="I1322">
        <v>1</v>
      </c>
      <c r="J1322">
        <v>1</v>
      </c>
      <c r="K1322">
        <v>1</v>
      </c>
      <c r="L1322">
        <v>7.7380719839354405E-6</v>
      </c>
      <c r="M1322">
        <v>8.9565838482810606E-6</v>
      </c>
      <c r="N1322">
        <v>8.8009443479657894E-6</v>
      </c>
      <c r="O1322">
        <v>2.05732050563142E-2</v>
      </c>
      <c r="P1322">
        <v>25</v>
      </c>
      <c r="Q1322">
        <v>0.5</v>
      </c>
      <c r="R1322">
        <v>0.04</v>
      </c>
      <c r="S1322" s="7" t="s">
        <v>21</v>
      </c>
      <c r="T1322" s="7" t="s">
        <v>25</v>
      </c>
      <c r="U1322" s="7" t="s">
        <v>21</v>
      </c>
      <c r="V1322" s="7" t="s">
        <v>26</v>
      </c>
      <c r="W1322" s="7" t="s">
        <v>21</v>
      </c>
      <c r="X1322" s="7" t="s">
        <v>27</v>
      </c>
      <c r="Y1322">
        <v>0.3</v>
      </c>
      <c r="Z1322">
        <v>0.5</v>
      </c>
      <c r="AA1322">
        <v>0.05</v>
      </c>
      <c r="AB1322">
        <v>0.28892452774791499</v>
      </c>
    </row>
    <row r="1323" spans="1:28" x14ac:dyDescent="0.25">
      <c r="A1323">
        <v>2077</v>
      </c>
      <c r="B1323" s="7" t="s">
        <v>154</v>
      </c>
      <c r="C1323" s="7" t="s">
        <v>149</v>
      </c>
      <c r="D1323">
        <v>0.94399999999999995</v>
      </c>
      <c r="E1323">
        <v>1.42635365748625E-2</v>
      </c>
      <c r="F1323">
        <v>-1.50033205993106E-3</v>
      </c>
      <c r="G1323">
        <v>5.8499667940068903E-2</v>
      </c>
      <c r="H1323">
        <v>1.36368214855074E-5</v>
      </c>
      <c r="I1323">
        <v>1</v>
      </c>
      <c r="J1323">
        <v>1</v>
      </c>
      <c r="K1323">
        <v>1</v>
      </c>
      <c r="L1323">
        <v>1.3099002630828501E-5</v>
      </c>
      <c r="M1323">
        <v>1.58878177755644E-5</v>
      </c>
      <c r="N1323">
        <v>1.5349998920885501E-5</v>
      </c>
      <c r="O1323">
        <v>3.3636258863251702E-2</v>
      </c>
      <c r="P1323">
        <v>26</v>
      </c>
      <c r="Q1323">
        <v>0.5</v>
      </c>
      <c r="R1323">
        <v>0.06</v>
      </c>
      <c r="S1323" s="7" t="s">
        <v>21</v>
      </c>
      <c r="T1323" s="7" t="s">
        <v>25</v>
      </c>
      <c r="U1323" s="7" t="s">
        <v>21</v>
      </c>
      <c r="V1323" s="7" t="s">
        <v>26</v>
      </c>
      <c r="W1323" s="7" t="s">
        <v>21</v>
      </c>
      <c r="X1323" s="7" t="s">
        <v>27</v>
      </c>
      <c r="Y1323">
        <v>0.2</v>
      </c>
      <c r="Z1323">
        <v>0.5</v>
      </c>
      <c r="AA1323">
        <v>0.05</v>
      </c>
      <c r="AB1323">
        <v>0.28154610295860799</v>
      </c>
    </row>
    <row r="1324" spans="1:28" x14ac:dyDescent="0.25">
      <c r="A1324">
        <v>2078</v>
      </c>
      <c r="B1324" s="7" t="s">
        <v>154</v>
      </c>
      <c r="C1324" s="7" t="s">
        <v>149</v>
      </c>
      <c r="D1324">
        <v>0.94099999999999995</v>
      </c>
      <c r="E1324">
        <v>1.6250353863287999E-2</v>
      </c>
      <c r="F1324">
        <v>-1.7065822665173699E-3</v>
      </c>
      <c r="G1324">
        <v>7.8293417733482695E-2</v>
      </c>
      <c r="H1324">
        <v>1.7743091318135399E-5</v>
      </c>
      <c r="I1324">
        <v>1</v>
      </c>
      <c r="J1324">
        <v>1</v>
      </c>
      <c r="K1324">
        <v>1</v>
      </c>
      <c r="L1324">
        <v>1.6946136031639502E-5</v>
      </c>
      <c r="M1324">
        <v>2.0655514350527001E-5</v>
      </c>
      <c r="N1324">
        <v>1.9858559064030999E-5</v>
      </c>
      <c r="O1324">
        <v>4.8500250622296098E-2</v>
      </c>
      <c r="P1324">
        <v>27</v>
      </c>
      <c r="Q1324">
        <v>0.5</v>
      </c>
      <c r="R1324">
        <v>0.08</v>
      </c>
      <c r="S1324" s="7" t="s">
        <v>21</v>
      </c>
      <c r="T1324" s="7" t="s">
        <v>25</v>
      </c>
      <c r="U1324" s="7" t="s">
        <v>21</v>
      </c>
      <c r="V1324" s="7" t="s">
        <v>26</v>
      </c>
      <c r="W1324" s="7" t="s">
        <v>21</v>
      </c>
      <c r="X1324" s="7" t="s">
        <v>27</v>
      </c>
      <c r="Y1324">
        <v>0.1</v>
      </c>
      <c r="Z1324">
        <v>0.5</v>
      </c>
      <c r="AA1324">
        <v>0.05</v>
      </c>
      <c r="AB1324">
        <v>0.27573740809668401</v>
      </c>
    </row>
    <row r="1325" spans="1:28" x14ac:dyDescent="0.25">
      <c r="A1325">
        <v>2079</v>
      </c>
      <c r="B1325" s="7" t="s">
        <v>154</v>
      </c>
      <c r="C1325" s="7" t="s">
        <v>149</v>
      </c>
      <c r="D1325">
        <v>0.94099999999999995</v>
      </c>
      <c r="E1325">
        <v>2.4609974856704899E-3</v>
      </c>
      <c r="F1325">
        <v>-2.9900333907754799E-4</v>
      </c>
      <c r="G1325">
        <v>9.70099666092244E-3</v>
      </c>
      <c r="H1325">
        <v>4.0913752352513098E-7</v>
      </c>
      <c r="I1325">
        <v>1</v>
      </c>
      <c r="J1325">
        <v>1</v>
      </c>
      <c r="K1325">
        <v>1</v>
      </c>
      <c r="L1325">
        <v>3.90763482781113E-7</v>
      </c>
      <c r="M1325">
        <v>4.9854052030465403E-7</v>
      </c>
      <c r="N1325">
        <v>4.80166479560636E-7</v>
      </c>
      <c r="O1325">
        <v>3.9352014953621603E-3</v>
      </c>
      <c r="P1325">
        <v>28</v>
      </c>
      <c r="Q1325">
        <v>0.6</v>
      </c>
      <c r="R1325">
        <v>0.01</v>
      </c>
      <c r="S1325" s="7" t="s">
        <v>21</v>
      </c>
      <c r="T1325" s="7" t="s">
        <v>25</v>
      </c>
      <c r="U1325" s="7" t="s">
        <v>21</v>
      </c>
      <c r="V1325" s="7" t="s">
        <v>28</v>
      </c>
      <c r="W1325" s="7" t="s">
        <v>21</v>
      </c>
      <c r="X1325" s="7" t="s">
        <v>29</v>
      </c>
      <c r="Y1325">
        <v>0.05</v>
      </c>
      <c r="Z1325">
        <v>0.15</v>
      </c>
      <c r="AA1325">
        <v>0.5</v>
      </c>
      <c r="AB1325">
        <v>0.61487551825078801</v>
      </c>
    </row>
    <row r="1326" spans="1:28" x14ac:dyDescent="0.25">
      <c r="A1326">
        <v>2080</v>
      </c>
      <c r="B1326" s="7" t="s">
        <v>154</v>
      </c>
      <c r="C1326" s="7" t="s">
        <v>149</v>
      </c>
      <c r="D1326">
        <v>0.94299999999999995</v>
      </c>
      <c r="E1326">
        <v>5.1611932148152798E-3</v>
      </c>
      <c r="F1326">
        <v>-5.6401585334724298E-4</v>
      </c>
      <c r="G1326">
        <v>1.9435984146651999E-2</v>
      </c>
      <c r="H1326">
        <v>1.7910008558104099E-6</v>
      </c>
      <c r="I1326">
        <v>1</v>
      </c>
      <c r="J1326">
        <v>1</v>
      </c>
      <c r="K1326">
        <v>1</v>
      </c>
      <c r="L1326">
        <v>1.8381455924506201E-6</v>
      </c>
      <c r="M1326">
        <v>2.1091147386374301E-6</v>
      </c>
      <c r="N1326">
        <v>2.1562594752776299E-6</v>
      </c>
      <c r="O1326">
        <v>7.8646642099545992E-3</v>
      </c>
      <c r="P1326">
        <v>29</v>
      </c>
      <c r="Q1326">
        <v>0.6</v>
      </c>
      <c r="R1326">
        <v>0.02</v>
      </c>
      <c r="S1326" s="7" t="s">
        <v>21</v>
      </c>
      <c r="T1326" s="7" t="s">
        <v>25</v>
      </c>
      <c r="U1326" s="7" t="s">
        <v>21</v>
      </c>
      <c r="V1326" s="7" t="s">
        <v>28</v>
      </c>
      <c r="W1326" s="7" t="s">
        <v>21</v>
      </c>
      <c r="X1326" s="7" t="s">
        <v>29</v>
      </c>
      <c r="Y1326">
        <v>0.01</v>
      </c>
      <c r="Z1326">
        <v>0.15</v>
      </c>
      <c r="AA1326">
        <v>0.5</v>
      </c>
      <c r="AB1326">
        <v>0.66692361994151705</v>
      </c>
    </row>
    <row r="1327" spans="1:28" x14ac:dyDescent="0.25">
      <c r="A1327">
        <v>2081</v>
      </c>
      <c r="B1327" s="7" t="s">
        <v>154</v>
      </c>
      <c r="C1327" s="7" t="s">
        <v>149</v>
      </c>
      <c r="D1327">
        <v>0.94399999999999995</v>
      </c>
      <c r="E1327">
        <v>6.5451967708765003E-3</v>
      </c>
      <c r="F1327">
        <v>-6.8562034078175499E-4</v>
      </c>
      <c r="G1327">
        <v>2.93143796592183E-2</v>
      </c>
      <c r="H1327">
        <v>2.9033269169585402E-6</v>
      </c>
      <c r="I1327">
        <v>1</v>
      </c>
      <c r="J1327">
        <v>1</v>
      </c>
      <c r="K1327">
        <v>1</v>
      </c>
      <c r="L1327">
        <v>2.6612802727357699E-6</v>
      </c>
      <c r="M1327">
        <v>3.3734021686522302E-6</v>
      </c>
      <c r="N1327">
        <v>3.1313555244294599E-6</v>
      </c>
      <c r="O1327">
        <v>1.38951326065409E-2</v>
      </c>
      <c r="P1327">
        <v>30</v>
      </c>
      <c r="Q1327">
        <v>0.6</v>
      </c>
      <c r="R1327">
        <v>0.03</v>
      </c>
      <c r="S1327" s="7" t="s">
        <v>21</v>
      </c>
      <c r="T1327" s="7" t="s">
        <v>25</v>
      </c>
      <c r="U1327" s="7" t="s">
        <v>21</v>
      </c>
      <c r="V1327" s="7" t="s">
        <v>28</v>
      </c>
      <c r="W1327" s="7" t="s">
        <v>21</v>
      </c>
      <c r="X1327" s="7" t="s">
        <v>29</v>
      </c>
      <c r="Y1327">
        <v>0.35</v>
      </c>
      <c r="Z1327">
        <v>0.5</v>
      </c>
      <c r="AA1327">
        <v>0.05</v>
      </c>
      <c r="AB1327">
        <v>0.274406312032136</v>
      </c>
    </row>
    <row r="1328" spans="1:28" x14ac:dyDescent="0.25">
      <c r="A1328">
        <v>2082</v>
      </c>
      <c r="B1328" s="7" t="s">
        <v>154</v>
      </c>
      <c r="C1328" s="7" t="s">
        <v>149</v>
      </c>
      <c r="D1328">
        <v>0.92700000000000005</v>
      </c>
      <c r="E1328">
        <v>7.8783225883762905E-3</v>
      </c>
      <c r="F1328">
        <v>-8.0279869640651998E-4</v>
      </c>
      <c r="G1328">
        <v>3.9197201303593401E-2</v>
      </c>
      <c r="H1328">
        <v>4.2498816189187696E-6</v>
      </c>
      <c r="I1328">
        <v>1</v>
      </c>
      <c r="J1328">
        <v>1</v>
      </c>
      <c r="K1328">
        <v>1</v>
      </c>
      <c r="L1328">
        <v>4.2305532255561498E-6</v>
      </c>
      <c r="M1328">
        <v>4.8943673658707797E-6</v>
      </c>
      <c r="N1328">
        <v>4.8750389725081497E-6</v>
      </c>
      <c r="O1328">
        <v>2.1180453064075899E-2</v>
      </c>
      <c r="P1328">
        <v>31</v>
      </c>
      <c r="Q1328">
        <v>0.6</v>
      </c>
      <c r="R1328">
        <v>0.04</v>
      </c>
      <c r="S1328" s="7" t="s">
        <v>21</v>
      </c>
      <c r="T1328" s="7" t="s">
        <v>25</v>
      </c>
      <c r="U1328" s="7" t="s">
        <v>21</v>
      </c>
      <c r="V1328" s="7" t="s">
        <v>28</v>
      </c>
      <c r="W1328" s="7" t="s">
        <v>21</v>
      </c>
      <c r="X1328" s="7" t="s">
        <v>29</v>
      </c>
      <c r="Y1328">
        <v>0.3</v>
      </c>
      <c r="Z1328">
        <v>0.5</v>
      </c>
      <c r="AA1328">
        <v>0.01</v>
      </c>
      <c r="AB1328">
        <v>0.23081783715997201</v>
      </c>
    </row>
    <row r="1329" spans="1:28" x14ac:dyDescent="0.25">
      <c r="A1329">
        <v>2083</v>
      </c>
      <c r="B1329" s="7" t="s">
        <v>154</v>
      </c>
      <c r="C1329" s="7" t="s">
        <v>149</v>
      </c>
      <c r="D1329">
        <v>0.94</v>
      </c>
      <c r="E1329">
        <v>6.9124797644672404E-3</v>
      </c>
      <c r="F1329">
        <v>-9.0442258719827698E-4</v>
      </c>
      <c r="G1329">
        <v>5.9095577412801699E-2</v>
      </c>
      <c r="H1329">
        <v>3.3927605373730598E-6</v>
      </c>
      <c r="I1329">
        <v>1</v>
      </c>
      <c r="J1329">
        <v>1</v>
      </c>
      <c r="K1329">
        <v>1</v>
      </c>
      <c r="L1329">
        <v>3.0351285896475099E-6</v>
      </c>
      <c r="M1329">
        <v>4.2107407536074803E-6</v>
      </c>
      <c r="N1329">
        <v>3.8531088058819401E-6</v>
      </c>
      <c r="O1329">
        <v>3.7121014129427997E-2</v>
      </c>
      <c r="P1329">
        <v>32</v>
      </c>
      <c r="Q1329">
        <v>0.6</v>
      </c>
      <c r="R1329">
        <v>0.06</v>
      </c>
      <c r="S1329" s="7" t="s">
        <v>21</v>
      </c>
      <c r="T1329" s="7" t="s">
        <v>25</v>
      </c>
      <c r="U1329" s="7" t="s">
        <v>21</v>
      </c>
      <c r="V1329" s="7" t="s">
        <v>28</v>
      </c>
      <c r="W1329" s="7" t="s">
        <v>21</v>
      </c>
      <c r="X1329" s="7" t="s">
        <v>29</v>
      </c>
      <c r="Y1329">
        <v>0.1</v>
      </c>
      <c r="Z1329">
        <v>0.3</v>
      </c>
      <c r="AA1329">
        <v>0.05</v>
      </c>
      <c r="AB1329">
        <v>0.36263303884984599</v>
      </c>
    </row>
    <row r="1330" spans="1:28" x14ac:dyDescent="0.25">
      <c r="A1330">
        <v>2084</v>
      </c>
      <c r="B1330" s="7" t="s">
        <v>154</v>
      </c>
      <c r="C1330" s="7" t="s">
        <v>149</v>
      </c>
      <c r="D1330">
        <v>0.94499999999999995</v>
      </c>
      <c r="E1330">
        <v>1.03598305567936E-2</v>
      </c>
      <c r="F1330">
        <v>-1.22631215708634E-3</v>
      </c>
      <c r="G1330">
        <v>7.8773687842913803E-2</v>
      </c>
      <c r="H1330">
        <v>7.5053559558272401E-6</v>
      </c>
      <c r="I1330">
        <v>1</v>
      </c>
      <c r="J1330">
        <v>1</v>
      </c>
      <c r="K1330">
        <v>1</v>
      </c>
      <c r="L1330">
        <v>6.5576016420708301E-6</v>
      </c>
      <c r="M1330">
        <v>9.0091974624449798E-6</v>
      </c>
      <c r="N1330">
        <v>8.06144314868858E-6</v>
      </c>
      <c r="O1330">
        <v>4.7196051488879801E-2</v>
      </c>
      <c r="P1330">
        <v>33</v>
      </c>
      <c r="Q1330">
        <v>0.6</v>
      </c>
      <c r="R1330">
        <v>0.08</v>
      </c>
      <c r="S1330" s="7" t="s">
        <v>21</v>
      </c>
      <c r="T1330" s="7" t="s">
        <v>25</v>
      </c>
      <c r="U1330" s="7" t="s">
        <v>21</v>
      </c>
      <c r="V1330" s="7" t="s">
        <v>28</v>
      </c>
      <c r="W1330" s="7" t="s">
        <v>21</v>
      </c>
      <c r="X1330" s="7" t="s">
        <v>29</v>
      </c>
      <c r="Y1330">
        <v>0.1</v>
      </c>
      <c r="Z1330">
        <v>0.4</v>
      </c>
      <c r="AA1330">
        <v>0.05</v>
      </c>
      <c r="AB1330">
        <v>0.33124033534639302</v>
      </c>
    </row>
    <row r="1331" spans="1:28" x14ac:dyDescent="0.25">
      <c r="A1331">
        <v>2085</v>
      </c>
      <c r="B1331" s="7" t="s">
        <v>154</v>
      </c>
      <c r="C1331" s="7" t="s">
        <v>149</v>
      </c>
      <c r="D1331">
        <v>0.94899999999999995</v>
      </c>
      <c r="E1331">
        <v>1.37797761420649E-2</v>
      </c>
      <c r="F1331">
        <v>-1.72846607660944E-3</v>
      </c>
      <c r="G1331">
        <v>9.8271533923390594E-2</v>
      </c>
      <c r="H1331">
        <v>1.3138601500560599E-5</v>
      </c>
      <c r="I1331">
        <v>1</v>
      </c>
      <c r="J1331">
        <v>1</v>
      </c>
      <c r="K1331">
        <v>1</v>
      </c>
      <c r="L1331">
        <v>1.2043703138562099E-5</v>
      </c>
      <c r="M1331">
        <v>1.61261964785502E-5</v>
      </c>
      <c r="N1331">
        <v>1.50312981165517E-5</v>
      </c>
      <c r="O1331">
        <v>5.5545930094032803E-2</v>
      </c>
      <c r="P1331">
        <v>34</v>
      </c>
      <c r="Q1331">
        <v>0.6</v>
      </c>
      <c r="R1331">
        <v>0.1</v>
      </c>
      <c r="S1331" s="7" t="s">
        <v>21</v>
      </c>
      <c r="T1331" s="7" t="s">
        <v>25</v>
      </c>
      <c r="U1331" s="7" t="s">
        <v>21</v>
      </c>
      <c r="V1331" s="7" t="s">
        <v>28</v>
      </c>
      <c r="W1331" s="7" t="s">
        <v>21</v>
      </c>
      <c r="X1331" s="7" t="s">
        <v>29</v>
      </c>
      <c r="Y1331">
        <v>0.1</v>
      </c>
      <c r="Z1331">
        <v>0.4</v>
      </c>
      <c r="AA1331">
        <v>0.05</v>
      </c>
      <c r="AB1331">
        <v>0.40403208331824397</v>
      </c>
    </row>
    <row r="1332" spans="1:28" x14ac:dyDescent="0.25">
      <c r="A1332">
        <v>2086</v>
      </c>
      <c r="B1332" s="7" t="s">
        <v>154</v>
      </c>
      <c r="C1332" s="7" t="s">
        <v>149</v>
      </c>
      <c r="D1332">
        <v>0.96399999999999997</v>
      </c>
      <c r="E1332">
        <v>1.62684078123859E-2</v>
      </c>
      <c r="F1332">
        <v>-2.0600289100922999E-3</v>
      </c>
      <c r="G1332">
        <v>0.12293997108990801</v>
      </c>
      <c r="H1332">
        <v>1.8184260261510999E-5</v>
      </c>
      <c r="I1332">
        <v>1</v>
      </c>
      <c r="J1332">
        <v>1</v>
      </c>
      <c r="K1332">
        <v>1</v>
      </c>
      <c r="L1332">
        <v>1.5273664006188501E-5</v>
      </c>
      <c r="M1332">
        <v>2.24279793719271E-5</v>
      </c>
      <c r="N1332">
        <v>1.9517383116604599E-5</v>
      </c>
      <c r="O1332">
        <v>7.0962765391492905E-2</v>
      </c>
      <c r="P1332">
        <v>35</v>
      </c>
      <c r="Q1332">
        <v>0.6</v>
      </c>
      <c r="R1332">
        <v>0.125</v>
      </c>
      <c r="S1332" s="7" t="s">
        <v>21</v>
      </c>
      <c r="T1332" s="7" t="s">
        <v>25</v>
      </c>
      <c r="U1332" s="7" t="s">
        <v>21</v>
      </c>
      <c r="V1332" s="7" t="s">
        <v>28</v>
      </c>
      <c r="W1332" s="7" t="s">
        <v>21</v>
      </c>
      <c r="X1332" s="7" t="s">
        <v>29</v>
      </c>
      <c r="Y1332">
        <v>0.05</v>
      </c>
      <c r="Z1332">
        <v>0.4</v>
      </c>
      <c r="AA1332">
        <v>0.05</v>
      </c>
      <c r="AB1332">
        <v>0.42841165126740999</v>
      </c>
    </row>
    <row r="1333" spans="1:28" x14ac:dyDescent="0.25">
      <c r="A1333">
        <v>2087</v>
      </c>
      <c r="B1333" s="7" t="s">
        <v>154</v>
      </c>
      <c r="C1333" s="7" t="s">
        <v>149</v>
      </c>
      <c r="D1333">
        <v>0.94399999999999995</v>
      </c>
      <c r="E1333">
        <v>2.13501541824044E-2</v>
      </c>
      <c r="F1333">
        <v>-2.91685137318385E-3</v>
      </c>
      <c r="G1333">
        <v>0.14708314862681601</v>
      </c>
      <c r="H1333">
        <v>3.12262940019439E-5</v>
      </c>
      <c r="I1333">
        <v>1</v>
      </c>
      <c r="J1333">
        <v>1</v>
      </c>
      <c r="K1333">
        <v>1</v>
      </c>
      <c r="L1333">
        <v>3.07448133442596E-5</v>
      </c>
      <c r="M1333">
        <v>3.97343159351884E-5</v>
      </c>
      <c r="N1333">
        <v>3.9252835277504203E-5</v>
      </c>
      <c r="O1333">
        <v>8.3848729296421204E-2</v>
      </c>
      <c r="P1333">
        <v>36</v>
      </c>
      <c r="Q1333">
        <v>0.6</v>
      </c>
      <c r="R1333">
        <v>0.15</v>
      </c>
      <c r="S1333" s="7" t="s">
        <v>21</v>
      </c>
      <c r="T1333" s="7" t="s">
        <v>25</v>
      </c>
      <c r="U1333" s="7" t="s">
        <v>21</v>
      </c>
      <c r="V1333" s="7" t="s">
        <v>28</v>
      </c>
      <c r="W1333" s="7" t="s">
        <v>21</v>
      </c>
      <c r="X1333" s="7" t="s">
        <v>29</v>
      </c>
      <c r="Y1333">
        <v>0.05</v>
      </c>
      <c r="Z1333">
        <v>0.5</v>
      </c>
      <c r="AA1333">
        <v>2.5000000000000001E-2</v>
      </c>
      <c r="AB1333">
        <v>0.382452220989838</v>
      </c>
    </row>
    <row r="1334" spans="1:28" x14ac:dyDescent="0.25">
      <c r="A1334">
        <v>2088</v>
      </c>
      <c r="B1334" s="7" t="s">
        <v>154</v>
      </c>
      <c r="C1334" s="7" t="s">
        <v>149</v>
      </c>
      <c r="D1334">
        <v>0.93899999999999995</v>
      </c>
      <c r="E1334">
        <v>5.5941734201190099E-3</v>
      </c>
      <c r="F1334">
        <v>-3.3452229363071498E-4</v>
      </c>
      <c r="G1334">
        <v>9.6654777063692899E-3</v>
      </c>
      <c r="H1334">
        <v>2.06378941237011E-6</v>
      </c>
      <c r="I1334">
        <v>1</v>
      </c>
      <c r="J1334">
        <v>1</v>
      </c>
      <c r="K1334">
        <v>1</v>
      </c>
      <c r="L1334">
        <v>2.0242613262167002E-6</v>
      </c>
      <c r="M1334">
        <v>2.1756945773060702E-6</v>
      </c>
      <c r="N1334">
        <v>2.1361664911526498E-6</v>
      </c>
      <c r="O1334">
        <v>5.8820167653487101E-3</v>
      </c>
      <c r="P1334">
        <v>37</v>
      </c>
      <c r="Q1334">
        <v>0.4</v>
      </c>
      <c r="R1334">
        <v>0.01</v>
      </c>
      <c r="S1334" s="7" t="s">
        <v>30</v>
      </c>
      <c r="T1334" s="7" t="s">
        <v>31</v>
      </c>
      <c r="U1334" s="7" t="s">
        <v>30</v>
      </c>
      <c r="V1334" s="7" t="s">
        <v>32</v>
      </c>
      <c r="W1334" s="7" t="s">
        <v>30</v>
      </c>
      <c r="X1334" s="7" t="s">
        <v>33</v>
      </c>
      <c r="Y1334">
        <v>2.5000000000000001E-2</v>
      </c>
      <c r="Z1334">
        <v>0.15</v>
      </c>
      <c r="AA1334">
        <v>0.5</v>
      </c>
      <c r="AB1334">
        <v>0.63673926719995</v>
      </c>
    </row>
    <row r="1335" spans="1:28" x14ac:dyDescent="0.25">
      <c r="A1335">
        <v>2089</v>
      </c>
      <c r="B1335" s="7" t="s">
        <v>154</v>
      </c>
      <c r="C1335" s="7" t="s">
        <v>149</v>
      </c>
      <c r="D1335">
        <v>0.94199999999999995</v>
      </c>
      <c r="E1335">
        <v>9.3043020261948904E-3</v>
      </c>
      <c r="F1335">
        <v>-5.5233316877237901E-4</v>
      </c>
      <c r="G1335">
        <v>1.94476668312277E-2</v>
      </c>
      <c r="H1335">
        <v>5.7087299599525597E-6</v>
      </c>
      <c r="I1335">
        <v>1</v>
      </c>
      <c r="J1335">
        <v>1</v>
      </c>
      <c r="K1335">
        <v>1</v>
      </c>
      <c r="L1335">
        <v>5.6366171725965301E-6</v>
      </c>
      <c r="M1335">
        <v>6.0138018892787004E-6</v>
      </c>
      <c r="N1335">
        <v>5.94168910192267E-6</v>
      </c>
      <c r="O1335">
        <v>1.21724227748773E-2</v>
      </c>
      <c r="P1335">
        <v>38</v>
      </c>
      <c r="Q1335">
        <v>0.4</v>
      </c>
      <c r="R1335">
        <v>0.02</v>
      </c>
      <c r="S1335" s="7" t="s">
        <v>30</v>
      </c>
      <c r="T1335" s="7" t="s">
        <v>31</v>
      </c>
      <c r="U1335" s="7" t="s">
        <v>30</v>
      </c>
      <c r="V1335" s="7" t="s">
        <v>32</v>
      </c>
      <c r="W1335" s="7" t="s">
        <v>30</v>
      </c>
      <c r="X1335" s="7" t="s">
        <v>33</v>
      </c>
      <c r="Y1335">
        <v>2.5000000000000001E-2</v>
      </c>
      <c r="Z1335">
        <v>0.2</v>
      </c>
      <c r="AA1335">
        <v>0.4</v>
      </c>
      <c r="AB1335">
        <v>0.57358465017055205</v>
      </c>
    </row>
    <row r="1336" spans="1:28" x14ac:dyDescent="0.25">
      <c r="A1336">
        <v>2090</v>
      </c>
      <c r="B1336" s="7" t="s">
        <v>154</v>
      </c>
      <c r="C1336" s="7" t="s">
        <v>149</v>
      </c>
      <c r="D1336">
        <v>0.93300000000000005</v>
      </c>
      <c r="E1336">
        <v>1.08164552720119E-2</v>
      </c>
      <c r="F1336">
        <v>-9.9663585807249094E-4</v>
      </c>
      <c r="G1336">
        <v>2.9003364141927501E-2</v>
      </c>
      <c r="H1336">
        <v>7.6918188229131596E-6</v>
      </c>
      <c r="I1336">
        <v>1</v>
      </c>
      <c r="J1336">
        <v>1</v>
      </c>
      <c r="K1336">
        <v>1</v>
      </c>
      <c r="L1336">
        <v>7.8261158981890808E-6</v>
      </c>
      <c r="M1336">
        <v>8.6851018565090507E-6</v>
      </c>
      <c r="N1336">
        <v>8.8193989317849702E-6</v>
      </c>
      <c r="O1336">
        <v>1.4171493789849301E-2</v>
      </c>
      <c r="P1336">
        <v>39</v>
      </c>
      <c r="Q1336">
        <v>0.4</v>
      </c>
      <c r="R1336">
        <v>0.03</v>
      </c>
      <c r="S1336" s="7" t="s">
        <v>30</v>
      </c>
      <c r="T1336" s="7" t="s">
        <v>31</v>
      </c>
      <c r="U1336" s="7" t="s">
        <v>30</v>
      </c>
      <c r="V1336" s="7" t="s">
        <v>32</v>
      </c>
      <c r="W1336" s="7" t="s">
        <v>30</v>
      </c>
      <c r="X1336" s="7" t="s">
        <v>33</v>
      </c>
      <c r="Y1336">
        <v>0.35</v>
      </c>
      <c r="Z1336">
        <v>0.55000000000000004</v>
      </c>
      <c r="AA1336">
        <v>0.1</v>
      </c>
      <c r="AB1336">
        <v>0.30345373233101502</v>
      </c>
    </row>
    <row r="1337" spans="1:28" x14ac:dyDescent="0.25">
      <c r="A1337">
        <v>2091</v>
      </c>
      <c r="B1337" s="7" t="s">
        <v>154</v>
      </c>
      <c r="C1337" s="7" t="s">
        <v>149</v>
      </c>
      <c r="D1337">
        <v>0.93899999999999995</v>
      </c>
      <c r="E1337">
        <v>2.8545273259213098E-3</v>
      </c>
      <c r="F1337">
        <v>-3.3431102297324901E-4</v>
      </c>
      <c r="G1337">
        <v>9.6656889770267793E-3</v>
      </c>
      <c r="H1337">
        <v>5.3930163373944003E-7</v>
      </c>
      <c r="I1337">
        <v>1</v>
      </c>
      <c r="J1337">
        <v>1</v>
      </c>
      <c r="K1337">
        <v>1</v>
      </c>
      <c r="L1337">
        <v>5.1725638410238402E-7</v>
      </c>
      <c r="M1337">
        <v>6.5106549382086003E-7</v>
      </c>
      <c r="N1337">
        <v>6.2902024418380402E-7</v>
      </c>
      <c r="O1337">
        <v>4.1613337562185796E-3</v>
      </c>
      <c r="P1337">
        <v>40</v>
      </c>
      <c r="Q1337">
        <v>0.5</v>
      </c>
      <c r="R1337">
        <v>0.01</v>
      </c>
      <c r="S1337" s="7" t="s">
        <v>30</v>
      </c>
      <c r="T1337" s="7" t="s">
        <v>31</v>
      </c>
      <c r="U1337" s="7" t="s">
        <v>30</v>
      </c>
      <c r="V1337" s="7" t="s">
        <v>34</v>
      </c>
      <c r="W1337" s="7" t="s">
        <v>30</v>
      </c>
      <c r="X1337" s="7" t="s">
        <v>35</v>
      </c>
      <c r="Y1337">
        <v>0.5</v>
      </c>
      <c r="Z1337">
        <v>0.6</v>
      </c>
      <c r="AA1337">
        <v>0.05</v>
      </c>
      <c r="AB1337">
        <v>0.17292000275077901</v>
      </c>
    </row>
    <row r="1338" spans="1:28" x14ac:dyDescent="0.25">
      <c r="A1338">
        <v>2092</v>
      </c>
      <c r="B1338" s="7" t="s">
        <v>154</v>
      </c>
      <c r="C1338" s="7" t="s">
        <v>149</v>
      </c>
      <c r="D1338">
        <v>0.95</v>
      </c>
      <c r="E1338">
        <v>4.6205696475001903E-3</v>
      </c>
      <c r="F1338">
        <v>-4.9201502282008203E-4</v>
      </c>
      <c r="G1338">
        <v>1.9507984977179999E-2</v>
      </c>
      <c r="H1338">
        <v>1.4206215893972901E-6</v>
      </c>
      <c r="I1338">
        <v>1</v>
      </c>
      <c r="J1338">
        <v>1</v>
      </c>
      <c r="K1338">
        <v>1</v>
      </c>
      <c r="L1338">
        <v>1.32002781942502E-6</v>
      </c>
      <c r="M1338">
        <v>1.6627003720779301E-6</v>
      </c>
      <c r="N1338">
        <v>1.56210660210567E-6</v>
      </c>
      <c r="O1338">
        <v>1.03605364284277E-2</v>
      </c>
      <c r="P1338">
        <v>41</v>
      </c>
      <c r="Q1338">
        <v>0.5</v>
      </c>
      <c r="R1338">
        <v>0.02</v>
      </c>
      <c r="S1338" s="7" t="s">
        <v>30</v>
      </c>
      <c r="T1338" s="7" t="s">
        <v>31</v>
      </c>
      <c r="U1338" s="7" t="s">
        <v>30</v>
      </c>
      <c r="V1338" s="7" t="s">
        <v>34</v>
      </c>
      <c r="W1338" s="7" t="s">
        <v>30</v>
      </c>
      <c r="X1338" s="7" t="s">
        <v>35</v>
      </c>
      <c r="Y1338">
        <v>0.35</v>
      </c>
      <c r="Z1338">
        <v>0.5</v>
      </c>
      <c r="AA1338">
        <v>0.05</v>
      </c>
      <c r="AB1338">
        <v>0.20421095716347001</v>
      </c>
    </row>
    <row r="1339" spans="1:28" x14ac:dyDescent="0.25">
      <c r="A1339">
        <v>2093</v>
      </c>
      <c r="B1339" s="7" t="s">
        <v>154</v>
      </c>
      <c r="C1339" s="7" t="s">
        <v>149</v>
      </c>
      <c r="D1339">
        <v>0.93500000000000005</v>
      </c>
      <c r="E1339">
        <v>1.1636916076656499E-2</v>
      </c>
      <c r="F1339">
        <v>-9.7182460164335995E-4</v>
      </c>
      <c r="G1339">
        <v>2.9028175398356601E-2</v>
      </c>
      <c r="H1339">
        <v>8.9485462132385895E-6</v>
      </c>
      <c r="I1339">
        <v>1</v>
      </c>
      <c r="J1339">
        <v>1</v>
      </c>
      <c r="K1339">
        <v>1</v>
      </c>
      <c r="L1339">
        <v>8.99819364020829E-6</v>
      </c>
      <c r="M1339">
        <v>9.8929892695978696E-6</v>
      </c>
      <c r="N1339">
        <v>9.9426366965675701E-6</v>
      </c>
      <c r="O1339">
        <v>1.4277564006579001E-2</v>
      </c>
      <c r="P1339">
        <v>42</v>
      </c>
      <c r="Q1339">
        <v>0.5</v>
      </c>
      <c r="R1339">
        <v>0.03</v>
      </c>
      <c r="S1339" s="7" t="s">
        <v>30</v>
      </c>
      <c r="T1339" s="7" t="s">
        <v>31</v>
      </c>
      <c r="U1339" s="7" t="s">
        <v>30</v>
      </c>
      <c r="V1339" s="7" t="s">
        <v>34</v>
      </c>
      <c r="W1339" s="7" t="s">
        <v>30</v>
      </c>
      <c r="X1339" s="7" t="s">
        <v>35</v>
      </c>
      <c r="Y1339">
        <v>0.05</v>
      </c>
      <c r="Z1339">
        <v>0.25</v>
      </c>
      <c r="AA1339">
        <v>0.4</v>
      </c>
      <c r="AB1339">
        <v>0.60561432133979198</v>
      </c>
    </row>
    <row r="1340" spans="1:28" x14ac:dyDescent="0.25">
      <c r="A1340">
        <v>2094</v>
      </c>
      <c r="B1340" s="7" t="s">
        <v>154</v>
      </c>
      <c r="C1340" s="7" t="s">
        <v>149</v>
      </c>
      <c r="D1340">
        <v>0.93899999999999995</v>
      </c>
      <c r="E1340">
        <v>9.6673682299816405E-3</v>
      </c>
      <c r="F1340">
        <v>-7.9354747692514198E-4</v>
      </c>
      <c r="G1340">
        <v>3.9206452523075003E-2</v>
      </c>
      <c r="H1340">
        <v>6.2653668674833403E-6</v>
      </c>
      <c r="I1340">
        <v>1</v>
      </c>
      <c r="J1340">
        <v>1</v>
      </c>
      <c r="K1340">
        <v>1</v>
      </c>
      <c r="L1340">
        <v>5.9820048910625997E-6</v>
      </c>
      <c r="M1340">
        <v>6.8950844656175998E-6</v>
      </c>
      <c r="N1340">
        <v>6.6117224891968601E-6</v>
      </c>
      <c r="O1340">
        <v>2.48073978366815E-2</v>
      </c>
      <c r="P1340">
        <v>43</v>
      </c>
      <c r="Q1340">
        <v>0.5</v>
      </c>
      <c r="R1340">
        <v>0.04</v>
      </c>
      <c r="S1340" s="7" t="s">
        <v>30</v>
      </c>
      <c r="T1340" s="7" t="s">
        <v>31</v>
      </c>
      <c r="U1340" s="7" t="s">
        <v>30</v>
      </c>
      <c r="V1340" s="7" t="s">
        <v>34</v>
      </c>
      <c r="W1340" s="7" t="s">
        <v>30</v>
      </c>
      <c r="X1340" s="7" t="s">
        <v>35</v>
      </c>
      <c r="Y1340">
        <v>0.05</v>
      </c>
      <c r="Z1340">
        <v>0.25</v>
      </c>
      <c r="AA1340">
        <v>0.2</v>
      </c>
      <c r="AB1340">
        <v>0.43235658555032203</v>
      </c>
    </row>
    <row r="1341" spans="1:28" x14ac:dyDescent="0.25">
      <c r="A1341">
        <v>2095</v>
      </c>
      <c r="B1341" s="7" t="s">
        <v>154</v>
      </c>
      <c r="C1341" s="7" t="s">
        <v>149</v>
      </c>
      <c r="D1341">
        <v>0.94499999999999995</v>
      </c>
      <c r="E1341">
        <v>1.25796064229873E-2</v>
      </c>
      <c r="F1341">
        <v>-1.16941029224147E-3</v>
      </c>
      <c r="G1341">
        <v>5.88305897077585E-2</v>
      </c>
      <c r="H1341">
        <v>1.06368577203653E-5</v>
      </c>
      <c r="I1341">
        <v>1</v>
      </c>
      <c r="J1341">
        <v>1</v>
      </c>
      <c r="K1341">
        <v>1</v>
      </c>
      <c r="L1341">
        <v>1.0193173405208101E-5</v>
      </c>
      <c r="M1341">
        <v>1.20043781519656E-5</v>
      </c>
      <c r="N1341">
        <v>1.1560693836808299E-5</v>
      </c>
      <c r="O1341">
        <v>3.94461229115061E-2</v>
      </c>
      <c r="P1341">
        <v>44</v>
      </c>
      <c r="Q1341">
        <v>0.5</v>
      </c>
      <c r="R1341">
        <v>0.06</v>
      </c>
      <c r="S1341" s="7" t="s">
        <v>30</v>
      </c>
      <c r="T1341" s="7" t="s">
        <v>31</v>
      </c>
      <c r="U1341" s="7" t="s">
        <v>30</v>
      </c>
      <c r="V1341" s="7" t="s">
        <v>34</v>
      </c>
      <c r="W1341" s="7" t="s">
        <v>30</v>
      </c>
      <c r="X1341" s="7" t="s">
        <v>35</v>
      </c>
      <c r="Y1341">
        <v>0.05</v>
      </c>
      <c r="Z1341">
        <v>0.25</v>
      </c>
      <c r="AA1341">
        <v>0.1</v>
      </c>
      <c r="AB1341">
        <v>0.44007467645321202</v>
      </c>
    </row>
    <row r="1342" spans="1:28" x14ac:dyDescent="0.25">
      <c r="A1342">
        <v>2096</v>
      </c>
      <c r="B1342" s="7" t="s">
        <v>154</v>
      </c>
      <c r="C1342" s="7" t="s">
        <v>149</v>
      </c>
      <c r="D1342">
        <v>0.95199999999999996</v>
      </c>
      <c r="E1342">
        <v>1.78579661808215E-2</v>
      </c>
      <c r="F1342">
        <v>-1.81372947448601E-3</v>
      </c>
      <c r="G1342">
        <v>7.8186270525513996E-2</v>
      </c>
      <c r="H1342">
        <v>2.1341366618712E-5</v>
      </c>
      <c r="I1342">
        <v>1</v>
      </c>
      <c r="J1342">
        <v>1</v>
      </c>
      <c r="K1342">
        <v>1</v>
      </c>
      <c r="L1342">
        <v>1.9878045059753799E-5</v>
      </c>
      <c r="M1342">
        <v>2.4630981225331299E-5</v>
      </c>
      <c r="N1342">
        <v>2.3167659666373101E-5</v>
      </c>
      <c r="O1342">
        <v>4.9852115466953298E-2</v>
      </c>
      <c r="P1342">
        <v>45</v>
      </c>
      <c r="Q1342">
        <v>0.5</v>
      </c>
      <c r="R1342">
        <v>0.08</v>
      </c>
      <c r="S1342" s="7" t="s">
        <v>30</v>
      </c>
      <c r="T1342" s="7" t="s">
        <v>31</v>
      </c>
      <c r="U1342" s="7" t="s">
        <v>30</v>
      </c>
      <c r="V1342" s="7" t="s">
        <v>34</v>
      </c>
      <c r="W1342" s="7" t="s">
        <v>30</v>
      </c>
      <c r="X1342" s="7" t="s">
        <v>35</v>
      </c>
      <c r="Y1342">
        <v>0.05</v>
      </c>
      <c r="Z1342">
        <v>0.3</v>
      </c>
      <c r="AA1342">
        <v>0.1</v>
      </c>
      <c r="AB1342">
        <v>0.46889878368029497</v>
      </c>
    </row>
    <row r="1343" spans="1:28" x14ac:dyDescent="0.25">
      <c r="A1343">
        <v>2097</v>
      </c>
      <c r="B1343" s="7" t="s">
        <v>154</v>
      </c>
      <c r="C1343" s="7" t="s">
        <v>149</v>
      </c>
      <c r="D1343">
        <v>0.93600000000000005</v>
      </c>
      <c r="E1343">
        <v>3.3096123962254699E-3</v>
      </c>
      <c r="F1343">
        <v>-3.8211960368366999E-4</v>
      </c>
      <c r="G1343">
        <v>9.6178803963163102E-3</v>
      </c>
      <c r="H1343">
        <v>7.2960279782253903E-7</v>
      </c>
      <c r="I1343">
        <v>1</v>
      </c>
      <c r="J1343">
        <v>1</v>
      </c>
      <c r="K1343">
        <v>1</v>
      </c>
      <c r="L1343">
        <v>7.1876056652050397E-7</v>
      </c>
      <c r="M1343">
        <v>8.7561818934190405E-7</v>
      </c>
      <c r="N1343">
        <v>8.6477595803986803E-7</v>
      </c>
      <c r="O1343">
        <v>4.2117047831510797E-3</v>
      </c>
      <c r="P1343">
        <v>46</v>
      </c>
      <c r="Q1343">
        <v>0.6</v>
      </c>
      <c r="R1343">
        <v>0.01</v>
      </c>
      <c r="S1343" s="7" t="s">
        <v>30</v>
      </c>
      <c r="T1343" s="7" t="s">
        <v>36</v>
      </c>
      <c r="U1343" s="7" t="s">
        <v>30</v>
      </c>
      <c r="V1343" s="7" t="s">
        <v>37</v>
      </c>
      <c r="W1343" s="7" t="s">
        <v>30</v>
      </c>
      <c r="X1343" s="7" t="s">
        <v>38</v>
      </c>
      <c r="Y1343">
        <v>0.05</v>
      </c>
      <c r="Z1343">
        <v>0.18</v>
      </c>
      <c r="AA1343">
        <v>0.5</v>
      </c>
      <c r="AB1343">
        <v>0.59615827552502798</v>
      </c>
    </row>
    <row r="1344" spans="1:28" x14ac:dyDescent="0.25">
      <c r="A1344">
        <v>2098</v>
      </c>
      <c r="B1344" s="7" t="s">
        <v>154</v>
      </c>
      <c r="C1344" s="7" t="s">
        <v>149</v>
      </c>
      <c r="D1344">
        <v>0.94499999999999995</v>
      </c>
      <c r="E1344">
        <v>5.58850948622318E-3</v>
      </c>
      <c r="F1344">
        <v>-5.9687208206959204E-4</v>
      </c>
      <c r="G1344">
        <v>1.94031279179303E-2</v>
      </c>
      <c r="H1344">
        <v>2.0875349637790401E-6</v>
      </c>
      <c r="I1344">
        <v>1</v>
      </c>
      <c r="J1344">
        <v>1</v>
      </c>
      <c r="K1344">
        <v>1</v>
      </c>
      <c r="L1344">
        <v>1.96146732059027E-6</v>
      </c>
      <c r="M1344">
        <v>2.4437912461331299E-6</v>
      </c>
      <c r="N1344">
        <v>2.3177236029443601E-6</v>
      </c>
      <c r="O1344">
        <v>9.4409196808677796E-3</v>
      </c>
      <c r="P1344">
        <v>47</v>
      </c>
      <c r="Q1344">
        <v>0.6</v>
      </c>
      <c r="R1344">
        <v>0.02</v>
      </c>
      <c r="S1344" s="7" t="s">
        <v>30</v>
      </c>
      <c r="T1344" s="7" t="s">
        <v>36</v>
      </c>
      <c r="U1344" s="7" t="s">
        <v>30</v>
      </c>
      <c r="V1344" s="7" t="s">
        <v>37</v>
      </c>
      <c r="W1344" s="7" t="s">
        <v>30</v>
      </c>
      <c r="X1344" s="7" t="s">
        <v>38</v>
      </c>
      <c r="Y1344">
        <v>0.05</v>
      </c>
      <c r="Z1344">
        <v>0.2</v>
      </c>
      <c r="AA1344">
        <v>0.4</v>
      </c>
      <c r="AB1344">
        <v>0.55917398631245896</v>
      </c>
    </row>
    <row r="1345" spans="1:28" x14ac:dyDescent="0.25">
      <c r="A1345">
        <v>2099</v>
      </c>
      <c r="B1345" s="7" t="s">
        <v>154</v>
      </c>
      <c r="C1345" s="7" t="s">
        <v>149</v>
      </c>
      <c r="D1345">
        <v>0.93100000000000005</v>
      </c>
      <c r="E1345">
        <v>9.2917177526469098E-3</v>
      </c>
      <c r="F1345">
        <v>-1.04253681633798E-3</v>
      </c>
      <c r="G1345">
        <v>2.8957463183662002E-2</v>
      </c>
      <c r="H1345">
        <v>5.7446190095354297E-6</v>
      </c>
      <c r="I1345">
        <v>1</v>
      </c>
      <c r="J1345">
        <v>1</v>
      </c>
      <c r="K1345">
        <v>1</v>
      </c>
      <c r="L1345">
        <v>5.6484158328138198E-6</v>
      </c>
      <c r="M1345">
        <v>6.8315020229555604E-6</v>
      </c>
      <c r="N1345">
        <v>6.7352988462339496E-6</v>
      </c>
      <c r="O1345">
        <v>1.30440684210136E-2</v>
      </c>
      <c r="P1345">
        <v>48</v>
      </c>
      <c r="Q1345">
        <v>0.6</v>
      </c>
      <c r="R1345">
        <v>0.03</v>
      </c>
      <c r="S1345" s="7" t="s">
        <v>30</v>
      </c>
      <c r="T1345" s="7" t="s">
        <v>36</v>
      </c>
      <c r="U1345" s="7" t="s">
        <v>30</v>
      </c>
      <c r="V1345" s="7" t="s">
        <v>37</v>
      </c>
      <c r="W1345" s="7" t="s">
        <v>30</v>
      </c>
      <c r="X1345" s="7" t="s">
        <v>38</v>
      </c>
      <c r="Y1345">
        <v>0.05</v>
      </c>
      <c r="Z1345">
        <v>0.2</v>
      </c>
      <c r="AA1345">
        <v>0.4</v>
      </c>
      <c r="AB1345">
        <v>0.64761467127402805</v>
      </c>
    </row>
    <row r="1346" spans="1:28" x14ac:dyDescent="0.25">
      <c r="A1346">
        <v>2100</v>
      </c>
      <c r="B1346" s="7" t="s">
        <v>154</v>
      </c>
      <c r="C1346" s="7" t="s">
        <v>149</v>
      </c>
      <c r="D1346">
        <v>0.92700000000000005</v>
      </c>
      <c r="E1346">
        <v>9.9907591585005305E-3</v>
      </c>
      <c r="F1346">
        <v>-1.1737288011449301E-3</v>
      </c>
      <c r="G1346">
        <v>3.8826271198855102E-2</v>
      </c>
      <c r="H1346">
        <v>6.6774303069924196E-6</v>
      </c>
      <c r="I1346">
        <v>1</v>
      </c>
      <c r="J1346">
        <v>1</v>
      </c>
      <c r="K1346">
        <v>1</v>
      </c>
      <c r="L1346">
        <v>6.8773482129888502E-6</v>
      </c>
      <c r="M1346">
        <v>8.0550696056295504E-6</v>
      </c>
      <c r="N1346">
        <v>8.2549875116259801E-6</v>
      </c>
      <c r="O1346">
        <v>2.0220448966291899E-2</v>
      </c>
      <c r="P1346">
        <v>49</v>
      </c>
      <c r="Q1346">
        <v>0.6</v>
      </c>
      <c r="R1346">
        <v>0.04</v>
      </c>
      <c r="S1346" s="7" t="s">
        <v>30</v>
      </c>
      <c r="T1346" s="7" t="s">
        <v>36</v>
      </c>
      <c r="U1346" s="7" t="s">
        <v>30</v>
      </c>
      <c r="V1346" s="7" t="s">
        <v>37</v>
      </c>
      <c r="W1346" s="7" t="s">
        <v>30</v>
      </c>
      <c r="X1346" s="7" t="s">
        <v>38</v>
      </c>
      <c r="Y1346">
        <v>0.05</v>
      </c>
      <c r="Z1346">
        <v>0.25</v>
      </c>
      <c r="AA1346">
        <v>0.3</v>
      </c>
      <c r="AB1346">
        <v>0.53330533579316397</v>
      </c>
    </row>
    <row r="1347" spans="1:28" x14ac:dyDescent="0.25">
      <c r="A1347">
        <v>2101</v>
      </c>
      <c r="B1347" s="7" t="s">
        <v>154</v>
      </c>
      <c r="C1347" s="7" t="s">
        <v>149</v>
      </c>
      <c r="D1347">
        <v>0.93400000000000005</v>
      </c>
      <c r="E1347">
        <v>1.6338514420278501E-2</v>
      </c>
      <c r="F1347">
        <v>-1.9381445931130599E-3</v>
      </c>
      <c r="G1347">
        <v>5.8061855406886902E-2</v>
      </c>
      <c r="H1347">
        <v>1.7735742996232599E-5</v>
      </c>
      <c r="I1347">
        <v>1</v>
      </c>
      <c r="J1347">
        <v>1</v>
      </c>
      <c r="K1347">
        <v>1</v>
      </c>
      <c r="L1347">
        <v>1.7428958540645301E-5</v>
      </c>
      <c r="M1347">
        <v>2.1492147460045998E-5</v>
      </c>
      <c r="N1347">
        <v>2.1185363004458701E-5</v>
      </c>
      <c r="O1347">
        <v>2.7482400735862601E-2</v>
      </c>
      <c r="P1347">
        <v>50</v>
      </c>
      <c r="Q1347">
        <v>0.6</v>
      </c>
      <c r="R1347">
        <v>0.06</v>
      </c>
      <c r="S1347" s="7" t="s">
        <v>30</v>
      </c>
      <c r="T1347" s="7" t="s">
        <v>36</v>
      </c>
      <c r="U1347" s="7" t="s">
        <v>30</v>
      </c>
      <c r="V1347" s="7" t="s">
        <v>37</v>
      </c>
      <c r="W1347" s="7" t="s">
        <v>30</v>
      </c>
      <c r="X1347" s="7" t="s">
        <v>38</v>
      </c>
      <c r="Y1347">
        <v>0.05</v>
      </c>
      <c r="Z1347">
        <v>0.3</v>
      </c>
      <c r="AA1347">
        <v>0.3</v>
      </c>
      <c r="AB1347">
        <v>0.58885217741190299</v>
      </c>
    </row>
    <row r="1348" spans="1:28" x14ac:dyDescent="0.25">
      <c r="A1348">
        <v>2102</v>
      </c>
      <c r="B1348" s="7" t="s">
        <v>154</v>
      </c>
      <c r="C1348" s="7" t="s">
        <v>149</v>
      </c>
      <c r="D1348">
        <v>0.94799999999999995</v>
      </c>
      <c r="E1348">
        <v>1.92347922733252E-2</v>
      </c>
      <c r="F1348">
        <v>-1.691176207426E-3</v>
      </c>
      <c r="G1348">
        <v>7.8308823792574006E-2</v>
      </c>
      <c r="H1348">
        <v>2.4578669015737101E-5</v>
      </c>
      <c r="I1348">
        <v>1</v>
      </c>
      <c r="J1348">
        <v>1</v>
      </c>
      <c r="K1348">
        <v>1</v>
      </c>
      <c r="L1348">
        <v>2.3682860589726802E-5</v>
      </c>
      <c r="M1348">
        <v>2.74387459803008E-5</v>
      </c>
      <c r="N1348">
        <v>2.6542937554290599E-5</v>
      </c>
      <c r="O1348">
        <v>4.6442367115085502E-2</v>
      </c>
      <c r="P1348">
        <v>51</v>
      </c>
      <c r="Q1348">
        <v>0.6</v>
      </c>
      <c r="R1348">
        <v>0.08</v>
      </c>
      <c r="S1348" s="7" t="s">
        <v>30</v>
      </c>
      <c r="T1348" s="7" t="s">
        <v>36</v>
      </c>
      <c r="U1348" s="7" t="s">
        <v>30</v>
      </c>
      <c r="V1348" s="7" t="s">
        <v>37</v>
      </c>
      <c r="W1348" s="7" t="s">
        <v>30</v>
      </c>
      <c r="X1348" s="7" t="s">
        <v>38</v>
      </c>
      <c r="Y1348">
        <v>0.15</v>
      </c>
      <c r="Z1348">
        <v>0.5</v>
      </c>
      <c r="AA1348">
        <v>0.05</v>
      </c>
      <c r="AB1348">
        <v>0.32110729725430298</v>
      </c>
    </row>
    <row r="1349" spans="1:28" x14ac:dyDescent="0.25">
      <c r="A1349">
        <v>2103</v>
      </c>
      <c r="B1349" s="7" t="s">
        <v>154</v>
      </c>
      <c r="C1349" s="7" t="s">
        <v>149</v>
      </c>
      <c r="D1349">
        <v>0.94799999999999995</v>
      </c>
      <c r="E1349">
        <v>2.27120821453187E-2</v>
      </c>
      <c r="F1349">
        <v>-2.1612436955947699E-3</v>
      </c>
      <c r="G1349">
        <v>9.7838756304405305E-2</v>
      </c>
      <c r="H1349">
        <v>3.42949475484931E-5</v>
      </c>
      <c r="I1349">
        <v>1</v>
      </c>
      <c r="J1349">
        <v>1</v>
      </c>
      <c r="K1349">
        <v>1</v>
      </c>
      <c r="L1349">
        <v>3.2260527780812102E-5</v>
      </c>
      <c r="M1349">
        <v>3.8965921860241298E-5</v>
      </c>
      <c r="N1349">
        <v>3.69315020925603E-5</v>
      </c>
      <c r="O1349">
        <v>5.9052244992601602E-2</v>
      </c>
      <c r="P1349">
        <v>52</v>
      </c>
      <c r="Q1349">
        <v>0.6</v>
      </c>
      <c r="R1349">
        <v>0.1</v>
      </c>
      <c r="S1349" s="7" t="s">
        <v>30</v>
      </c>
      <c r="T1349" s="7" t="s">
        <v>36</v>
      </c>
      <c r="U1349" s="7" t="s">
        <v>30</v>
      </c>
      <c r="V1349" s="7" t="s">
        <v>37</v>
      </c>
      <c r="W1349" s="7" t="s">
        <v>30</v>
      </c>
      <c r="X1349" s="7" t="s">
        <v>38</v>
      </c>
      <c r="Y1349">
        <v>0.1</v>
      </c>
      <c r="Z1349">
        <v>0.5</v>
      </c>
      <c r="AA1349">
        <v>0.05</v>
      </c>
      <c r="AB1349">
        <v>0.34329455423698402</v>
      </c>
    </row>
    <row r="1350" spans="1:28" x14ac:dyDescent="0.25">
      <c r="A1350">
        <v>2104</v>
      </c>
      <c r="B1350" s="7" t="s">
        <v>154</v>
      </c>
      <c r="C1350" s="7" t="s">
        <v>149</v>
      </c>
      <c r="D1350">
        <v>0.94199999999999995</v>
      </c>
      <c r="E1350">
        <v>2.69607203061E-2</v>
      </c>
      <c r="F1350">
        <v>-2.7774159376063902E-3</v>
      </c>
      <c r="G1350">
        <v>0.122222584062393</v>
      </c>
      <c r="H1350">
        <v>4.83159518690777E-5</v>
      </c>
      <c r="I1350">
        <v>1</v>
      </c>
      <c r="J1350">
        <v>1</v>
      </c>
      <c r="K1350">
        <v>1</v>
      </c>
      <c r="L1350">
        <v>4.55273000088102E-5</v>
      </c>
      <c r="M1350">
        <v>5.6029991159547701E-5</v>
      </c>
      <c r="N1350">
        <v>5.3241339299280201E-5</v>
      </c>
      <c r="O1350">
        <v>7.4635886464290105E-2</v>
      </c>
      <c r="P1350">
        <v>53</v>
      </c>
      <c r="Q1350">
        <v>0.6</v>
      </c>
      <c r="R1350">
        <v>0.125</v>
      </c>
      <c r="S1350" s="7" t="s">
        <v>30</v>
      </c>
      <c r="T1350" s="7" t="s">
        <v>36</v>
      </c>
      <c r="U1350" s="7" t="s">
        <v>30</v>
      </c>
      <c r="V1350" s="7" t="s">
        <v>37</v>
      </c>
      <c r="W1350" s="7" t="s">
        <v>30</v>
      </c>
      <c r="X1350" s="7" t="s">
        <v>38</v>
      </c>
      <c r="Y1350">
        <v>0.05</v>
      </c>
      <c r="Z1350">
        <v>0.5</v>
      </c>
      <c r="AA1350">
        <v>0.05</v>
      </c>
      <c r="AB1350">
        <v>0.37299154974972598</v>
      </c>
    </row>
    <row r="1351" spans="1:28" x14ac:dyDescent="0.25">
      <c r="A1351">
        <v>2105</v>
      </c>
      <c r="B1351" s="7" t="s">
        <v>154</v>
      </c>
      <c r="C1351" s="7" t="s">
        <v>149</v>
      </c>
      <c r="D1351">
        <v>0.94</v>
      </c>
      <c r="E1351">
        <v>3.0959776922076101E-2</v>
      </c>
      <c r="F1351">
        <v>-3.30824612134103E-3</v>
      </c>
      <c r="G1351">
        <v>0.14669175387865899</v>
      </c>
      <c r="H1351">
        <v>6.3805409275674105E-5</v>
      </c>
      <c r="I1351">
        <v>1</v>
      </c>
      <c r="J1351">
        <v>1</v>
      </c>
      <c r="K1351">
        <v>1</v>
      </c>
      <c r="L1351">
        <v>6.3658345950028897E-5</v>
      </c>
      <c r="M1351">
        <v>7.4749901675042098E-5</v>
      </c>
      <c r="N1351">
        <v>7.4602838349396904E-5</v>
      </c>
      <c r="O1351">
        <v>9.1902841322378498E-2</v>
      </c>
      <c r="P1351">
        <v>54</v>
      </c>
      <c r="Q1351">
        <v>0.6</v>
      </c>
      <c r="R1351">
        <v>0.15</v>
      </c>
      <c r="S1351" s="7" t="s">
        <v>30</v>
      </c>
      <c r="T1351" s="7" t="s">
        <v>36</v>
      </c>
      <c r="U1351" s="7" t="s">
        <v>30</v>
      </c>
      <c r="V1351" s="7" t="s">
        <v>37</v>
      </c>
      <c r="W1351" s="7" t="s">
        <v>30</v>
      </c>
      <c r="X1351" s="7" t="s">
        <v>38</v>
      </c>
      <c r="Y1351">
        <v>2.5000000000000001E-2</v>
      </c>
      <c r="Z1351">
        <v>0.5</v>
      </c>
      <c r="AA1351">
        <v>2.5000000000000001E-2</v>
      </c>
      <c r="AB1351">
        <v>0.39008538010569999</v>
      </c>
    </row>
    <row r="1352" spans="1:28" x14ac:dyDescent="0.25">
      <c r="A1352">
        <v>2149</v>
      </c>
      <c r="B1352" s="7" t="s">
        <v>155</v>
      </c>
      <c r="C1352" s="7" t="s">
        <v>148</v>
      </c>
      <c r="D1352">
        <v>0.94</v>
      </c>
      <c r="E1352">
        <v>3.2814065944379999E-3</v>
      </c>
      <c r="F1352">
        <v>-3.0726986553087098E-4</v>
      </c>
      <c r="G1352">
        <v>9.6927301344691096E-3</v>
      </c>
      <c r="H1352">
        <v>7.0663973712900098E-7</v>
      </c>
      <c r="I1352">
        <v>1</v>
      </c>
      <c r="J1352">
        <v>1</v>
      </c>
      <c r="K1352">
        <v>1</v>
      </c>
      <c r="L1352">
        <v>7.04297005265364E-7</v>
      </c>
      <c r="M1352">
        <v>8.0105450739236099E-7</v>
      </c>
      <c r="N1352">
        <v>7.9871177552872296E-7</v>
      </c>
      <c r="O1352">
        <v>4.81776872764649E-3</v>
      </c>
      <c r="P1352">
        <v>1</v>
      </c>
      <c r="Q1352">
        <v>0.4</v>
      </c>
      <c r="R1352">
        <v>0.01</v>
      </c>
      <c r="S1352" s="7" t="s">
        <v>13</v>
      </c>
      <c r="T1352" s="7" t="s">
        <v>14</v>
      </c>
      <c r="U1352" s="7" t="s">
        <v>13</v>
      </c>
      <c r="V1352" s="7" t="s">
        <v>15</v>
      </c>
      <c r="W1352" s="7" t="s">
        <v>13</v>
      </c>
      <c r="X1352" s="7" t="s">
        <v>16</v>
      </c>
      <c r="Y1352">
        <v>0.05</v>
      </c>
      <c r="Z1352">
        <v>0.2</v>
      </c>
      <c r="AA1352">
        <v>0.5</v>
      </c>
      <c r="AB1352">
        <v>0.59861605757320102</v>
      </c>
    </row>
    <row r="1353" spans="1:28" x14ac:dyDescent="0.25">
      <c r="A1353">
        <v>2150</v>
      </c>
      <c r="B1353" s="7" t="s">
        <v>155</v>
      </c>
      <c r="C1353" s="7" t="s">
        <v>148</v>
      </c>
      <c r="D1353">
        <v>0.93400000000000005</v>
      </c>
      <c r="E1353">
        <v>5.7901232064455598E-3</v>
      </c>
      <c r="F1353">
        <v>-4.7334874869686298E-4</v>
      </c>
      <c r="G1353">
        <v>1.9526651251303099E-2</v>
      </c>
      <c r="H1353">
        <v>2.1966664235177598E-6</v>
      </c>
      <c r="I1353">
        <v>1</v>
      </c>
      <c r="J1353">
        <v>1</v>
      </c>
      <c r="K1353">
        <v>1</v>
      </c>
      <c r="L1353">
        <v>2.10427854794049E-6</v>
      </c>
      <c r="M1353">
        <v>2.4207254614106499E-6</v>
      </c>
      <c r="N1353">
        <v>2.32833758583337E-6</v>
      </c>
      <c r="O1353">
        <v>1.0883800571218301E-2</v>
      </c>
      <c r="P1353">
        <v>2</v>
      </c>
      <c r="Q1353">
        <v>0.4</v>
      </c>
      <c r="R1353">
        <v>0.02</v>
      </c>
      <c r="S1353" s="7" t="s">
        <v>13</v>
      </c>
      <c r="T1353" s="7" t="s">
        <v>14</v>
      </c>
      <c r="U1353" s="7" t="s">
        <v>13</v>
      </c>
      <c r="V1353" s="7" t="s">
        <v>15</v>
      </c>
      <c r="W1353" s="7" t="s">
        <v>13</v>
      </c>
      <c r="X1353" s="7" t="s">
        <v>16</v>
      </c>
      <c r="Y1353">
        <v>0.4</v>
      </c>
      <c r="Z1353">
        <v>0.6</v>
      </c>
      <c r="AA1353">
        <v>0.05</v>
      </c>
      <c r="AB1353">
        <v>0.193957528620916</v>
      </c>
    </row>
    <row r="1354" spans="1:28" x14ac:dyDescent="0.25">
      <c r="A1354">
        <v>2151</v>
      </c>
      <c r="B1354" s="7" t="s">
        <v>155</v>
      </c>
      <c r="C1354" s="7" t="s">
        <v>148</v>
      </c>
      <c r="D1354">
        <v>0.94199999999999995</v>
      </c>
      <c r="E1354">
        <v>7.7056923291061296E-3</v>
      </c>
      <c r="F1354">
        <v>-7.3427183010942997E-4</v>
      </c>
      <c r="G1354">
        <v>2.9265728169890599E-2</v>
      </c>
      <c r="H1354">
        <v>3.8949133961796799E-6</v>
      </c>
      <c r="I1354">
        <v>1</v>
      </c>
      <c r="J1354">
        <v>1</v>
      </c>
      <c r="K1354">
        <v>1</v>
      </c>
      <c r="L1354">
        <v>3.7583824061454099E-6</v>
      </c>
      <c r="M1354">
        <v>4.4340685166719302E-6</v>
      </c>
      <c r="N1354">
        <v>4.2975375266376599E-6</v>
      </c>
      <c r="O1354">
        <v>1.59332568402368E-2</v>
      </c>
      <c r="P1354">
        <v>3</v>
      </c>
      <c r="Q1354">
        <v>0.4</v>
      </c>
      <c r="R1354">
        <v>0.03</v>
      </c>
      <c r="S1354" s="7" t="s">
        <v>13</v>
      </c>
      <c r="T1354" s="7" t="s">
        <v>14</v>
      </c>
      <c r="U1354" s="7" t="s">
        <v>13</v>
      </c>
      <c r="V1354" s="7" t="s">
        <v>15</v>
      </c>
      <c r="W1354" s="7" t="s">
        <v>13</v>
      </c>
      <c r="X1354" s="7" t="s">
        <v>16</v>
      </c>
      <c r="Y1354">
        <v>0.1</v>
      </c>
      <c r="Z1354">
        <v>0.3</v>
      </c>
      <c r="AA1354">
        <v>0.3</v>
      </c>
      <c r="AB1354">
        <v>0.49888966872982898</v>
      </c>
    </row>
    <row r="1355" spans="1:28" x14ac:dyDescent="0.25">
      <c r="A1355">
        <v>2152</v>
      </c>
      <c r="B1355" s="7" t="s">
        <v>155</v>
      </c>
      <c r="C1355" s="7" t="s">
        <v>148</v>
      </c>
      <c r="D1355">
        <v>0.92700000000000005</v>
      </c>
      <c r="E1355">
        <v>2.6839246642726901E-3</v>
      </c>
      <c r="F1355">
        <v>-2.8693331524410801E-4</v>
      </c>
      <c r="G1355">
        <v>9.7130666847558798E-3</v>
      </c>
      <c r="H1355">
        <v>4.7411416887168699E-7</v>
      </c>
      <c r="I1355">
        <v>1</v>
      </c>
      <c r="J1355">
        <v>1</v>
      </c>
      <c r="K1355">
        <v>1</v>
      </c>
      <c r="L1355">
        <v>5.1656768753937803E-7</v>
      </c>
      <c r="M1355">
        <v>5.5644489626866095E-7</v>
      </c>
      <c r="N1355">
        <v>5.9889841493635296E-7</v>
      </c>
      <c r="O1355">
        <v>3.7731180828867602E-3</v>
      </c>
      <c r="P1355">
        <v>4</v>
      </c>
      <c r="Q1355">
        <v>0.5</v>
      </c>
      <c r="R1355">
        <v>0.01</v>
      </c>
      <c r="S1355" s="7" t="s">
        <v>13</v>
      </c>
      <c r="T1355" s="7" t="s">
        <v>14</v>
      </c>
      <c r="U1355" s="7" t="s">
        <v>13</v>
      </c>
      <c r="V1355" s="7" t="s">
        <v>17</v>
      </c>
      <c r="W1355" s="7" t="s">
        <v>13</v>
      </c>
      <c r="X1355" s="7" t="s">
        <v>18</v>
      </c>
      <c r="Y1355">
        <v>0.1</v>
      </c>
      <c r="Z1355">
        <v>0.2</v>
      </c>
      <c r="AA1355">
        <v>0.5</v>
      </c>
      <c r="AB1355">
        <v>0.63311837712183905</v>
      </c>
    </row>
    <row r="1356" spans="1:28" x14ac:dyDescent="0.25">
      <c r="A1356">
        <v>2153</v>
      </c>
      <c r="B1356" s="7" t="s">
        <v>155</v>
      </c>
      <c r="C1356" s="7" t="s">
        <v>148</v>
      </c>
      <c r="D1356">
        <v>0.92900000000000005</v>
      </c>
      <c r="E1356">
        <v>4.0460734733919401E-3</v>
      </c>
      <c r="F1356">
        <v>-4.0793018447367601E-4</v>
      </c>
      <c r="G1356">
        <v>1.9592069815526299E-2</v>
      </c>
      <c r="H1356">
        <v>1.0776600653624699E-6</v>
      </c>
      <c r="I1356">
        <v>1</v>
      </c>
      <c r="J1356">
        <v>1</v>
      </c>
      <c r="K1356">
        <v>1</v>
      </c>
      <c r="L1356">
        <v>1.1277953987683E-6</v>
      </c>
      <c r="M1356">
        <v>1.2440671007672E-6</v>
      </c>
      <c r="N1356">
        <v>1.29420243417302E-6</v>
      </c>
      <c r="O1356">
        <v>9.6343243347392707E-3</v>
      </c>
      <c r="P1356">
        <v>5</v>
      </c>
      <c r="Q1356">
        <v>0.5</v>
      </c>
      <c r="R1356">
        <v>0.02</v>
      </c>
      <c r="S1356" s="7" t="s">
        <v>13</v>
      </c>
      <c r="T1356" s="7" t="s">
        <v>14</v>
      </c>
      <c r="U1356" s="7" t="s">
        <v>13</v>
      </c>
      <c r="V1356" s="7" t="s">
        <v>17</v>
      </c>
      <c r="W1356" s="7" t="s">
        <v>13</v>
      </c>
      <c r="X1356" s="7" t="s">
        <v>18</v>
      </c>
      <c r="Y1356">
        <v>0.35</v>
      </c>
      <c r="Z1356">
        <v>0.5</v>
      </c>
      <c r="AA1356">
        <v>0.1</v>
      </c>
      <c r="AB1356">
        <v>0.26328323400324399</v>
      </c>
    </row>
    <row r="1357" spans="1:28" x14ac:dyDescent="0.25">
      <c r="A1357">
        <v>2154</v>
      </c>
      <c r="B1357" s="7" t="s">
        <v>155</v>
      </c>
      <c r="C1357" s="7" t="s">
        <v>148</v>
      </c>
      <c r="D1357">
        <v>0.93700000000000006</v>
      </c>
      <c r="E1357">
        <v>6.3311759248082401E-3</v>
      </c>
      <c r="F1357">
        <v>-7.2207858852211897E-4</v>
      </c>
      <c r="G1357">
        <v>2.9277921411477802E-2</v>
      </c>
      <c r="H1357">
        <v>2.6347478518581401E-6</v>
      </c>
      <c r="I1357">
        <v>1</v>
      </c>
      <c r="J1357">
        <v>1</v>
      </c>
      <c r="K1357">
        <v>1</v>
      </c>
      <c r="L1357">
        <v>2.6001738481319001E-6</v>
      </c>
      <c r="M1357">
        <v>3.1561453398602399E-6</v>
      </c>
      <c r="N1357">
        <v>3.1215713361339901E-6</v>
      </c>
      <c r="O1357">
        <v>1.3084122769326899E-2</v>
      </c>
      <c r="P1357">
        <v>6</v>
      </c>
      <c r="Q1357">
        <v>0.5</v>
      </c>
      <c r="R1357">
        <v>0.03</v>
      </c>
      <c r="S1357" s="7" t="s">
        <v>13</v>
      </c>
      <c r="T1357" s="7" t="s">
        <v>14</v>
      </c>
      <c r="U1357" s="7" t="s">
        <v>13</v>
      </c>
      <c r="V1357" s="7" t="s">
        <v>17</v>
      </c>
      <c r="W1357" s="7" t="s">
        <v>13</v>
      </c>
      <c r="X1357" s="7" t="s">
        <v>18</v>
      </c>
      <c r="Y1357">
        <v>0.35</v>
      </c>
      <c r="Z1357">
        <v>0.5</v>
      </c>
      <c r="AA1357">
        <v>0.1</v>
      </c>
      <c r="AB1357">
        <v>0.34879206525343198</v>
      </c>
    </row>
    <row r="1358" spans="1:28" x14ac:dyDescent="0.25">
      <c r="A1358">
        <v>2155</v>
      </c>
      <c r="B1358" s="7" t="s">
        <v>155</v>
      </c>
      <c r="C1358" s="7" t="s">
        <v>148</v>
      </c>
      <c r="D1358">
        <v>0.94399999999999995</v>
      </c>
      <c r="E1358">
        <v>4.5542906655200704E-3</v>
      </c>
      <c r="F1358">
        <v>-5.0871601893885795E-4</v>
      </c>
      <c r="G1358">
        <v>3.94912839810612E-2</v>
      </c>
      <c r="H1358">
        <v>1.38981814901948E-6</v>
      </c>
      <c r="I1358">
        <v>1</v>
      </c>
      <c r="J1358">
        <v>1</v>
      </c>
      <c r="K1358">
        <v>1</v>
      </c>
      <c r="L1358">
        <v>1.3341651060783299E-6</v>
      </c>
      <c r="M1358">
        <v>1.64861013694448E-6</v>
      </c>
      <c r="N1358">
        <v>1.5929570940033299E-6</v>
      </c>
      <c r="O1358">
        <v>2.7286599826020001E-2</v>
      </c>
      <c r="P1358">
        <v>7</v>
      </c>
      <c r="Q1358">
        <v>0.5</v>
      </c>
      <c r="R1358">
        <v>0.04</v>
      </c>
      <c r="S1358" s="7" t="s">
        <v>13</v>
      </c>
      <c r="T1358" s="7" t="s">
        <v>14</v>
      </c>
      <c r="U1358" s="7" t="s">
        <v>13</v>
      </c>
      <c r="V1358" s="7" t="s">
        <v>17</v>
      </c>
      <c r="W1358" s="7" t="s">
        <v>13</v>
      </c>
      <c r="X1358" s="7" t="s">
        <v>18</v>
      </c>
      <c r="Y1358">
        <v>0.05</v>
      </c>
      <c r="Z1358">
        <v>0.2</v>
      </c>
      <c r="AA1358">
        <v>0.1</v>
      </c>
      <c r="AB1358">
        <v>0.38837522773044098</v>
      </c>
    </row>
    <row r="1359" spans="1:28" x14ac:dyDescent="0.25">
      <c r="A1359">
        <v>2156</v>
      </c>
      <c r="B1359" s="7" t="s">
        <v>155</v>
      </c>
      <c r="C1359" s="7" t="s">
        <v>148</v>
      </c>
      <c r="D1359">
        <v>0.95199999999999996</v>
      </c>
      <c r="E1359">
        <v>7.3725295464261197E-3</v>
      </c>
      <c r="F1359">
        <v>-8.3949484011334302E-4</v>
      </c>
      <c r="G1359">
        <v>5.9160505159886703E-2</v>
      </c>
      <c r="H1359">
        <v>3.62297446379156E-6</v>
      </c>
      <c r="I1359">
        <v>1</v>
      </c>
      <c r="J1359">
        <v>1</v>
      </c>
      <c r="K1359">
        <v>1</v>
      </c>
      <c r="L1359">
        <v>3.5516283624832799E-6</v>
      </c>
      <c r="M1359">
        <v>4.3277260503684902E-6</v>
      </c>
      <c r="N1359">
        <v>4.2563799490601999E-6</v>
      </c>
      <c r="O1359">
        <v>3.9046364914644902E-2</v>
      </c>
      <c r="P1359">
        <v>8</v>
      </c>
      <c r="Q1359">
        <v>0.5</v>
      </c>
      <c r="R1359">
        <v>0.06</v>
      </c>
      <c r="S1359" s="7" t="s">
        <v>13</v>
      </c>
      <c r="T1359" s="7" t="s">
        <v>14</v>
      </c>
      <c r="U1359" s="7" t="s">
        <v>13</v>
      </c>
      <c r="V1359" s="7" t="s">
        <v>17</v>
      </c>
      <c r="W1359" s="7" t="s">
        <v>13</v>
      </c>
      <c r="X1359" s="7" t="s">
        <v>18</v>
      </c>
      <c r="Y1359">
        <v>0.05</v>
      </c>
      <c r="Z1359">
        <v>0.3</v>
      </c>
      <c r="AA1359">
        <v>0.1</v>
      </c>
      <c r="AB1359">
        <v>0.363205586128588</v>
      </c>
    </row>
    <row r="1360" spans="1:28" x14ac:dyDescent="0.25">
      <c r="A1360">
        <v>2157</v>
      </c>
      <c r="B1360" s="7" t="s">
        <v>155</v>
      </c>
      <c r="C1360" s="7" t="s">
        <v>148</v>
      </c>
      <c r="D1360">
        <v>0.94099999999999995</v>
      </c>
      <c r="E1360">
        <v>1.08646217060619E-2</v>
      </c>
      <c r="F1360">
        <v>-1.28918580170086E-3</v>
      </c>
      <c r="G1360">
        <v>7.8710814198299006E-2</v>
      </c>
      <c r="H1360">
        <v>7.8298191931378297E-6</v>
      </c>
      <c r="I1360">
        <v>1</v>
      </c>
      <c r="J1360">
        <v>1</v>
      </c>
      <c r="K1360">
        <v>1</v>
      </c>
      <c r="L1360">
        <v>8.0403373508903605E-6</v>
      </c>
      <c r="M1360">
        <v>9.4918192244449301E-6</v>
      </c>
      <c r="N1360">
        <v>9.7023373821974693E-6</v>
      </c>
      <c r="O1360">
        <v>4.8874651974934499E-2</v>
      </c>
      <c r="P1360">
        <v>9</v>
      </c>
      <c r="Q1360">
        <v>0.5</v>
      </c>
      <c r="R1360">
        <v>0.08</v>
      </c>
      <c r="S1360" s="7" t="s">
        <v>13</v>
      </c>
      <c r="T1360" s="7" t="s">
        <v>14</v>
      </c>
      <c r="U1360" s="7" t="s">
        <v>13</v>
      </c>
      <c r="V1360" s="7" t="s">
        <v>17</v>
      </c>
      <c r="W1360" s="7" t="s">
        <v>13</v>
      </c>
      <c r="X1360" s="7" t="s">
        <v>18</v>
      </c>
      <c r="Y1360">
        <v>0.05</v>
      </c>
      <c r="Z1360">
        <v>0.3</v>
      </c>
      <c r="AA1360">
        <v>0.1</v>
      </c>
      <c r="AB1360">
        <v>0.45808340975022099</v>
      </c>
    </row>
    <row r="1361" spans="1:28" x14ac:dyDescent="0.25">
      <c r="A1361">
        <v>2158</v>
      </c>
      <c r="B1361" s="7" t="s">
        <v>155</v>
      </c>
      <c r="C1361" s="7" t="s">
        <v>148</v>
      </c>
      <c r="D1361">
        <v>0.94399999999999995</v>
      </c>
      <c r="E1361">
        <v>1.90790838687466E-3</v>
      </c>
      <c r="F1361">
        <v>-1.7291480474792599E-4</v>
      </c>
      <c r="G1361">
        <v>9.8270851952520707E-3</v>
      </c>
      <c r="H1361">
        <v>2.4141085023639297E-7</v>
      </c>
      <c r="I1361">
        <v>1</v>
      </c>
      <c r="J1361">
        <v>1</v>
      </c>
      <c r="K1361">
        <v>1</v>
      </c>
      <c r="L1361">
        <v>2.3478084268801699E-7</v>
      </c>
      <c r="M1361">
        <v>2.7131037993740603E-7</v>
      </c>
      <c r="N1361">
        <v>2.6468037238902999E-7</v>
      </c>
      <c r="O1361">
        <v>5.1921841940198903E-3</v>
      </c>
      <c r="P1361">
        <v>10</v>
      </c>
      <c r="Q1361">
        <v>0.6</v>
      </c>
      <c r="R1361">
        <v>0.01</v>
      </c>
      <c r="S1361" s="7" t="s">
        <v>13</v>
      </c>
      <c r="T1361" s="7" t="s">
        <v>14</v>
      </c>
      <c r="U1361" s="7" t="s">
        <v>13</v>
      </c>
      <c r="V1361" s="7" t="s">
        <v>19</v>
      </c>
      <c r="W1361" s="7" t="s">
        <v>13</v>
      </c>
      <c r="X1361" s="7" t="s">
        <v>20</v>
      </c>
      <c r="Y1361">
        <v>0.05</v>
      </c>
      <c r="Z1361">
        <v>0.15</v>
      </c>
      <c r="AA1361">
        <v>0.4</v>
      </c>
      <c r="AB1361">
        <v>0.51769604223915999</v>
      </c>
    </row>
    <row r="1362" spans="1:28" x14ac:dyDescent="0.25">
      <c r="A1362">
        <v>2159</v>
      </c>
      <c r="B1362" s="7" t="s">
        <v>155</v>
      </c>
      <c r="C1362" s="7" t="s">
        <v>148</v>
      </c>
      <c r="D1362">
        <v>0.94099999999999995</v>
      </c>
      <c r="E1362">
        <v>3.5838339424814499E-3</v>
      </c>
      <c r="F1362">
        <v>-3.8503577351114E-4</v>
      </c>
      <c r="G1362">
        <v>1.9614964226488799E-2</v>
      </c>
      <c r="H1362">
        <v>8.5002965728728999E-7</v>
      </c>
      <c r="I1362">
        <v>1</v>
      </c>
      <c r="J1362">
        <v>1</v>
      </c>
      <c r="K1362">
        <v>1</v>
      </c>
      <c r="L1362">
        <v>8.3963202555304199E-7</v>
      </c>
      <c r="M1362">
        <v>9.9828220417061199E-7</v>
      </c>
      <c r="N1362">
        <v>9.878845724363641E-7</v>
      </c>
      <c r="O1362">
        <v>7.7869538267892197E-3</v>
      </c>
      <c r="P1362">
        <v>11</v>
      </c>
      <c r="Q1362">
        <v>0.6</v>
      </c>
      <c r="R1362">
        <v>0.02</v>
      </c>
      <c r="S1362" s="7" t="s">
        <v>13</v>
      </c>
      <c r="T1362" s="7" t="s">
        <v>14</v>
      </c>
      <c r="U1362" s="7" t="s">
        <v>13</v>
      </c>
      <c r="V1362" s="7" t="s">
        <v>19</v>
      </c>
      <c r="W1362" s="7" t="s">
        <v>13</v>
      </c>
      <c r="X1362" s="7" t="s">
        <v>20</v>
      </c>
      <c r="Y1362">
        <v>0.2</v>
      </c>
      <c r="Z1362">
        <v>0.3</v>
      </c>
      <c r="AA1362">
        <v>0.3</v>
      </c>
      <c r="AB1362">
        <v>0.533757258008007</v>
      </c>
    </row>
    <row r="1363" spans="1:28" x14ac:dyDescent="0.25">
      <c r="A1363">
        <v>2160</v>
      </c>
      <c r="B1363" s="7" t="s">
        <v>155</v>
      </c>
      <c r="C1363" s="7" t="s">
        <v>148</v>
      </c>
      <c r="D1363">
        <v>0.95299999999999996</v>
      </c>
      <c r="E1363">
        <v>4.8424952734439598E-3</v>
      </c>
      <c r="F1363">
        <v>-5.1147769649098499E-4</v>
      </c>
      <c r="G1363">
        <v>2.9488522303508999E-2</v>
      </c>
      <c r="H1363">
        <v>1.55704018387534E-6</v>
      </c>
      <c r="I1363">
        <v>1</v>
      </c>
      <c r="J1363">
        <v>1</v>
      </c>
      <c r="K1363">
        <v>1</v>
      </c>
      <c r="L1363">
        <v>1.4609143238481401E-6</v>
      </c>
      <c r="M1363">
        <v>1.8186496178830599E-6</v>
      </c>
      <c r="N1363">
        <v>1.72252375785587E-6</v>
      </c>
      <c r="O1363">
        <v>1.4138416520781001E-2</v>
      </c>
      <c r="P1363">
        <v>12</v>
      </c>
      <c r="Q1363">
        <v>0.6</v>
      </c>
      <c r="R1363">
        <v>0.03</v>
      </c>
      <c r="S1363" s="7" t="s">
        <v>13</v>
      </c>
      <c r="T1363" s="7" t="s">
        <v>14</v>
      </c>
      <c r="U1363" s="7" t="s">
        <v>13</v>
      </c>
      <c r="V1363" s="7" t="s">
        <v>19</v>
      </c>
      <c r="W1363" s="7" t="s">
        <v>13</v>
      </c>
      <c r="X1363" s="7" t="s">
        <v>20</v>
      </c>
      <c r="Y1363">
        <v>0.1</v>
      </c>
      <c r="Z1363">
        <v>0.3</v>
      </c>
      <c r="AA1363">
        <v>0.3</v>
      </c>
      <c r="AB1363">
        <v>0.470430834585227</v>
      </c>
    </row>
    <row r="1364" spans="1:28" x14ac:dyDescent="0.25">
      <c r="A1364">
        <v>2161</v>
      </c>
      <c r="B1364" s="7" t="s">
        <v>155</v>
      </c>
      <c r="C1364" s="7" t="s">
        <v>148</v>
      </c>
      <c r="D1364">
        <v>0.95499999999999996</v>
      </c>
      <c r="E1364">
        <v>5.12411402897684E-3</v>
      </c>
      <c r="F1364">
        <v>-5.4552397579576495E-4</v>
      </c>
      <c r="G1364">
        <v>3.9454476024204203E-2</v>
      </c>
      <c r="H1364">
        <v>1.7577610044490301E-6</v>
      </c>
      <c r="I1364">
        <v>1</v>
      </c>
      <c r="J1364">
        <v>1</v>
      </c>
      <c r="K1364">
        <v>1</v>
      </c>
      <c r="L1364">
        <v>1.6905888296750101E-6</v>
      </c>
      <c r="M1364">
        <v>2.0553574126170499E-6</v>
      </c>
      <c r="N1364">
        <v>1.9881852378430299E-6</v>
      </c>
      <c r="O1364">
        <v>2.14730058528225E-2</v>
      </c>
      <c r="P1364">
        <v>13</v>
      </c>
      <c r="Q1364">
        <v>0.6</v>
      </c>
      <c r="R1364">
        <v>0.04</v>
      </c>
      <c r="S1364" s="7" t="s">
        <v>13</v>
      </c>
      <c r="T1364" s="7" t="s">
        <v>14</v>
      </c>
      <c r="U1364" s="7" t="s">
        <v>13</v>
      </c>
      <c r="V1364" s="7" t="s">
        <v>19</v>
      </c>
      <c r="W1364" s="7" t="s">
        <v>13</v>
      </c>
      <c r="X1364" s="7" t="s">
        <v>20</v>
      </c>
      <c r="Y1364">
        <v>0.1</v>
      </c>
      <c r="Z1364">
        <v>0.3</v>
      </c>
      <c r="AA1364">
        <v>0.2</v>
      </c>
      <c r="AB1364">
        <v>0.41885705900308901</v>
      </c>
    </row>
    <row r="1365" spans="1:28" x14ac:dyDescent="0.25">
      <c r="A1365">
        <v>2162</v>
      </c>
      <c r="B1365" s="7" t="s">
        <v>155</v>
      </c>
      <c r="C1365" s="7" t="s">
        <v>148</v>
      </c>
      <c r="D1365">
        <v>0.95499999999999996</v>
      </c>
      <c r="E1365">
        <v>5.41798418275389E-3</v>
      </c>
      <c r="F1365">
        <v>-6.3202354515415197E-4</v>
      </c>
      <c r="G1365">
        <v>5.9367976454845699E-2</v>
      </c>
      <c r="H1365">
        <v>1.9841152035208299E-6</v>
      </c>
      <c r="I1365">
        <v>1</v>
      </c>
      <c r="J1365">
        <v>1</v>
      </c>
      <c r="K1365">
        <v>1</v>
      </c>
      <c r="L1365">
        <v>1.79399457863871E-6</v>
      </c>
      <c r="M1365">
        <v>2.3835689651500501E-6</v>
      </c>
      <c r="N1365">
        <v>2.1934483402679301E-6</v>
      </c>
      <c r="O1365">
        <v>3.7507261337206999E-2</v>
      </c>
      <c r="P1365">
        <v>14</v>
      </c>
      <c r="Q1365">
        <v>0.6</v>
      </c>
      <c r="R1365">
        <v>0.06</v>
      </c>
      <c r="S1365" s="7" t="s">
        <v>13</v>
      </c>
      <c r="T1365" s="7" t="s">
        <v>14</v>
      </c>
      <c r="U1365" s="7" t="s">
        <v>13</v>
      </c>
      <c r="V1365" s="7" t="s">
        <v>19</v>
      </c>
      <c r="W1365" s="7" t="s">
        <v>13</v>
      </c>
      <c r="X1365" s="7" t="s">
        <v>20</v>
      </c>
      <c r="Y1365">
        <v>0.1</v>
      </c>
      <c r="Z1365">
        <v>0.3</v>
      </c>
      <c r="AA1365">
        <v>0.05</v>
      </c>
      <c r="AB1365">
        <v>0.36707115292703102</v>
      </c>
    </row>
    <row r="1366" spans="1:28" x14ac:dyDescent="0.25">
      <c r="A1366">
        <v>2163</v>
      </c>
      <c r="B1366" s="7" t="s">
        <v>155</v>
      </c>
      <c r="C1366" s="7" t="s">
        <v>148</v>
      </c>
      <c r="D1366">
        <v>0.95199999999999996</v>
      </c>
      <c r="E1366">
        <v>7.2167282142866097E-3</v>
      </c>
      <c r="F1366">
        <v>-8.0896442674668705E-4</v>
      </c>
      <c r="G1366">
        <v>7.9191035573253493E-2</v>
      </c>
      <c r="H1366">
        <v>3.52237032785278E-6</v>
      </c>
      <c r="I1366">
        <v>1</v>
      </c>
      <c r="J1366">
        <v>1</v>
      </c>
      <c r="K1366">
        <v>1</v>
      </c>
      <c r="L1366">
        <v>3.36334285266368E-6</v>
      </c>
      <c r="M1366">
        <v>4.1767937715943799E-6</v>
      </c>
      <c r="N1366">
        <v>4.0177662964052701E-6</v>
      </c>
      <c r="O1366">
        <v>5.12876178134163E-2</v>
      </c>
      <c r="P1366">
        <v>15</v>
      </c>
      <c r="Q1366">
        <v>0.6</v>
      </c>
      <c r="R1366">
        <v>0.08</v>
      </c>
      <c r="S1366" s="7" t="s">
        <v>13</v>
      </c>
      <c r="T1366" s="7" t="s">
        <v>14</v>
      </c>
      <c r="U1366" s="7" t="s">
        <v>13</v>
      </c>
      <c r="V1366" s="7" t="s">
        <v>19</v>
      </c>
      <c r="W1366" s="7" t="s">
        <v>13</v>
      </c>
      <c r="X1366" s="7" t="s">
        <v>20</v>
      </c>
      <c r="Y1366">
        <v>0.05</v>
      </c>
      <c r="Z1366">
        <v>0.3</v>
      </c>
      <c r="AA1366">
        <v>0.05</v>
      </c>
      <c r="AB1366">
        <v>0.38873854457141199</v>
      </c>
    </row>
    <row r="1367" spans="1:28" x14ac:dyDescent="0.25">
      <c r="A1367">
        <v>2164</v>
      </c>
      <c r="B1367" s="7" t="s">
        <v>155</v>
      </c>
      <c r="C1367" s="7" t="s">
        <v>148</v>
      </c>
      <c r="D1367">
        <v>0.95099999999999996</v>
      </c>
      <c r="E1367">
        <v>1.05579449199218E-2</v>
      </c>
      <c r="F1367">
        <v>-1.1788037302120501E-3</v>
      </c>
      <c r="G1367">
        <v>9.8821196269787803E-2</v>
      </c>
      <c r="H1367">
        <v>7.4652725516878301E-6</v>
      </c>
      <c r="I1367">
        <v>1</v>
      </c>
      <c r="J1367">
        <v>1</v>
      </c>
      <c r="K1367">
        <v>1</v>
      </c>
      <c r="L1367">
        <v>7.1854544629466604E-6</v>
      </c>
      <c r="M1367">
        <v>8.8548507860496807E-6</v>
      </c>
      <c r="N1367">
        <v>8.5750326973085008E-6</v>
      </c>
      <c r="O1367">
        <v>6.03859356276059E-2</v>
      </c>
      <c r="P1367">
        <v>16</v>
      </c>
      <c r="Q1367">
        <v>0.6</v>
      </c>
      <c r="R1367">
        <v>0.1</v>
      </c>
      <c r="S1367" s="7" t="s">
        <v>13</v>
      </c>
      <c r="T1367" s="7" t="s">
        <v>14</v>
      </c>
      <c r="U1367" s="7" t="s">
        <v>13</v>
      </c>
      <c r="V1367" s="7" t="s">
        <v>19</v>
      </c>
      <c r="W1367" s="7" t="s">
        <v>13</v>
      </c>
      <c r="X1367" s="7" t="s">
        <v>20</v>
      </c>
      <c r="Y1367">
        <v>0.05</v>
      </c>
      <c r="Z1367">
        <v>0.3</v>
      </c>
      <c r="AA1367">
        <v>0.05</v>
      </c>
      <c r="AB1367">
        <v>0.48216255312589801</v>
      </c>
    </row>
    <row r="1368" spans="1:28" x14ac:dyDescent="0.25">
      <c r="A1368">
        <v>2165</v>
      </c>
      <c r="B1368" s="7" t="s">
        <v>155</v>
      </c>
      <c r="C1368" s="7" t="s">
        <v>148</v>
      </c>
      <c r="D1368">
        <v>0.94699999999999995</v>
      </c>
      <c r="E1368">
        <v>1.28374772102271E-2</v>
      </c>
      <c r="F1368">
        <v>-1.4906497604093899E-3</v>
      </c>
      <c r="G1368">
        <v>0.123509350239591</v>
      </c>
      <c r="H1368">
        <v>1.1034123219451999E-5</v>
      </c>
      <c r="I1368">
        <v>1</v>
      </c>
      <c r="J1368">
        <v>1</v>
      </c>
      <c r="K1368">
        <v>1</v>
      </c>
      <c r="L1368">
        <v>1.00001112315756E-5</v>
      </c>
      <c r="M1368">
        <v>1.32561599276606E-5</v>
      </c>
      <c r="N1368">
        <v>1.22221479397841E-5</v>
      </c>
      <c r="O1368">
        <v>7.1718132926323203E-2</v>
      </c>
      <c r="P1368">
        <v>17</v>
      </c>
      <c r="Q1368">
        <v>0.6</v>
      </c>
      <c r="R1368">
        <v>0.125</v>
      </c>
      <c r="S1368" s="7" t="s">
        <v>13</v>
      </c>
      <c r="T1368" s="7" t="s">
        <v>14</v>
      </c>
      <c r="U1368" s="7" t="s">
        <v>13</v>
      </c>
      <c r="V1368" s="7" t="s">
        <v>19</v>
      </c>
      <c r="W1368" s="7" t="s">
        <v>13</v>
      </c>
      <c r="X1368" s="7" t="s">
        <v>20</v>
      </c>
      <c r="Y1368">
        <v>0.05</v>
      </c>
      <c r="Z1368">
        <v>0.4</v>
      </c>
      <c r="AA1368">
        <v>0.05</v>
      </c>
      <c r="AB1368">
        <v>0.43469558103975903</v>
      </c>
    </row>
    <row r="1369" spans="1:28" x14ac:dyDescent="0.25">
      <c r="A1369">
        <v>2166</v>
      </c>
      <c r="B1369" s="7" t="s">
        <v>155</v>
      </c>
      <c r="C1369" s="7" t="s">
        <v>148</v>
      </c>
      <c r="D1369">
        <v>0.95299999999999996</v>
      </c>
      <c r="E1369">
        <v>1.3594622217015901E-2</v>
      </c>
      <c r="F1369">
        <v>-1.6077025086486999E-3</v>
      </c>
      <c r="G1369">
        <v>0.14839229749135099</v>
      </c>
      <c r="H1369">
        <v>1.24059537613133E-5</v>
      </c>
      <c r="I1369">
        <v>1</v>
      </c>
      <c r="J1369">
        <v>1</v>
      </c>
      <c r="K1369">
        <v>1</v>
      </c>
      <c r="L1369">
        <v>1.2051486469848899E-5</v>
      </c>
      <c r="M1369">
        <v>1.4990661117628601E-5</v>
      </c>
      <c r="N1369">
        <v>1.46361938261642E-5</v>
      </c>
      <c r="O1369">
        <v>9.275572899923E-2</v>
      </c>
      <c r="P1369">
        <v>18</v>
      </c>
      <c r="Q1369">
        <v>0.6</v>
      </c>
      <c r="R1369">
        <v>0.15</v>
      </c>
      <c r="S1369" s="7" t="s">
        <v>13</v>
      </c>
      <c r="T1369" s="7" t="s">
        <v>14</v>
      </c>
      <c r="U1369" s="7" t="s">
        <v>13</v>
      </c>
      <c r="V1369" s="7" t="s">
        <v>19</v>
      </c>
      <c r="W1369" s="7" t="s">
        <v>13</v>
      </c>
      <c r="X1369" s="7" t="s">
        <v>20</v>
      </c>
      <c r="Y1369">
        <v>0.01</v>
      </c>
      <c r="Z1369">
        <v>0.4</v>
      </c>
      <c r="AA1369">
        <v>0.01</v>
      </c>
      <c r="AB1369">
        <v>0.42009388525159602</v>
      </c>
    </row>
    <row r="1370" spans="1:28" x14ac:dyDescent="0.25">
      <c r="A1370">
        <v>2167</v>
      </c>
      <c r="B1370" s="7" t="s">
        <v>155</v>
      </c>
      <c r="C1370" s="7" t="s">
        <v>148</v>
      </c>
      <c r="D1370">
        <v>0.96099999999999997</v>
      </c>
      <c r="E1370">
        <v>2.8835234915092298E-3</v>
      </c>
      <c r="F1370">
        <v>-1.68046707182655E-4</v>
      </c>
      <c r="G1370">
        <v>9.8319532928173806E-3</v>
      </c>
      <c r="H1370">
        <v>5.4539862032312303E-7</v>
      </c>
      <c r="I1370">
        <v>1</v>
      </c>
      <c r="J1370">
        <v>1</v>
      </c>
      <c r="K1370">
        <v>1</v>
      </c>
      <c r="L1370">
        <v>5.0028912824808997E-7</v>
      </c>
      <c r="M1370">
        <v>5.7363831611805604E-7</v>
      </c>
      <c r="N1370">
        <v>5.2852882404302298E-7</v>
      </c>
      <c r="O1370">
        <v>4.8353529756277403E-3</v>
      </c>
      <c r="P1370">
        <v>19</v>
      </c>
      <c r="Q1370">
        <v>0.4</v>
      </c>
      <c r="R1370">
        <v>0.01</v>
      </c>
      <c r="S1370" s="7" t="s">
        <v>21</v>
      </c>
      <c r="T1370" s="7" t="s">
        <v>22</v>
      </c>
      <c r="U1370" s="7" t="s">
        <v>21</v>
      </c>
      <c r="V1370" s="7" t="s">
        <v>23</v>
      </c>
      <c r="W1370" s="7" t="s">
        <v>21</v>
      </c>
      <c r="X1370" s="7" t="s">
        <v>24</v>
      </c>
      <c r="Y1370">
        <v>0.5</v>
      </c>
      <c r="Z1370">
        <v>0.6</v>
      </c>
      <c r="AA1370">
        <v>0.05</v>
      </c>
      <c r="AB1370">
        <v>0.19841911740467</v>
      </c>
    </row>
    <row r="1371" spans="1:28" x14ac:dyDescent="0.25">
      <c r="A1371">
        <v>2168</v>
      </c>
      <c r="B1371" s="7" t="s">
        <v>155</v>
      </c>
      <c r="C1371" s="7" t="s">
        <v>148</v>
      </c>
      <c r="D1371">
        <v>0.92400000000000004</v>
      </c>
      <c r="E1371">
        <v>6.3018172363858904E-3</v>
      </c>
      <c r="F1371">
        <v>-7.8666299498721202E-4</v>
      </c>
      <c r="G1371">
        <v>1.92133370050128E-2</v>
      </c>
      <c r="H1371">
        <v>2.6034890984248901E-6</v>
      </c>
      <c r="I1371">
        <v>1</v>
      </c>
      <c r="J1371">
        <v>1</v>
      </c>
      <c r="K1371">
        <v>1</v>
      </c>
      <c r="L1371">
        <v>2.5254711086408698E-6</v>
      </c>
      <c r="M1371">
        <v>3.2223277661071401E-6</v>
      </c>
      <c r="N1371">
        <v>3.1443097763231202E-6</v>
      </c>
      <c r="O1371">
        <v>1.07804099168845E-2</v>
      </c>
      <c r="P1371">
        <v>20</v>
      </c>
      <c r="Q1371">
        <v>0.4</v>
      </c>
      <c r="R1371">
        <v>0.02</v>
      </c>
      <c r="S1371" s="7" t="s">
        <v>21</v>
      </c>
      <c r="T1371" s="7" t="s">
        <v>22</v>
      </c>
      <c r="U1371" s="7" t="s">
        <v>21</v>
      </c>
      <c r="V1371" s="7" t="s">
        <v>23</v>
      </c>
      <c r="W1371" s="7" t="s">
        <v>21</v>
      </c>
      <c r="X1371" s="7" t="s">
        <v>24</v>
      </c>
      <c r="Y1371">
        <v>0.05</v>
      </c>
      <c r="Z1371">
        <v>0.2</v>
      </c>
      <c r="AA1371">
        <v>0.4</v>
      </c>
      <c r="AB1371">
        <v>0.58884234920553602</v>
      </c>
    </row>
    <row r="1372" spans="1:28" x14ac:dyDescent="0.25">
      <c r="A1372">
        <v>2169</v>
      </c>
      <c r="B1372" s="7" t="s">
        <v>155</v>
      </c>
      <c r="C1372" s="7" t="s">
        <v>148</v>
      </c>
      <c r="D1372">
        <v>0.93899999999999995</v>
      </c>
      <c r="E1372">
        <v>8.0460956906558707E-3</v>
      </c>
      <c r="F1372">
        <v>-1.0430912048514701E-3</v>
      </c>
      <c r="G1372">
        <v>2.8956908795148499E-2</v>
      </c>
      <c r="H1372">
        <v>4.2521251661547804E-6</v>
      </c>
      <c r="I1372">
        <v>1</v>
      </c>
      <c r="J1372">
        <v>1</v>
      </c>
      <c r="K1372">
        <v>1</v>
      </c>
      <c r="L1372">
        <v>4.0733422356862699E-6</v>
      </c>
      <c r="M1372">
        <v>5.34016442779327E-6</v>
      </c>
      <c r="N1372">
        <v>5.1613814973247604E-6</v>
      </c>
      <c r="O1372">
        <v>1.7576766741799699E-2</v>
      </c>
      <c r="P1372">
        <v>21</v>
      </c>
      <c r="Q1372">
        <v>0.4</v>
      </c>
      <c r="R1372">
        <v>0.03</v>
      </c>
      <c r="S1372" s="7" t="s">
        <v>21</v>
      </c>
      <c r="T1372" s="7" t="s">
        <v>22</v>
      </c>
      <c r="U1372" s="7" t="s">
        <v>21</v>
      </c>
      <c r="V1372" s="7" t="s">
        <v>23</v>
      </c>
      <c r="W1372" s="7" t="s">
        <v>21</v>
      </c>
      <c r="X1372" s="7" t="s">
        <v>24</v>
      </c>
      <c r="Y1372">
        <v>0.05</v>
      </c>
      <c r="Z1372">
        <v>0.2</v>
      </c>
      <c r="AA1372">
        <v>0.3</v>
      </c>
      <c r="AB1372">
        <v>0.564728973139068</v>
      </c>
    </row>
    <row r="1373" spans="1:28" x14ac:dyDescent="0.25">
      <c r="A1373">
        <v>2170</v>
      </c>
      <c r="B1373" s="7" t="s">
        <v>155</v>
      </c>
      <c r="C1373" s="7" t="s">
        <v>148</v>
      </c>
      <c r="D1373">
        <v>0.93400000000000005</v>
      </c>
      <c r="E1373">
        <v>1.9544052842167502E-3</v>
      </c>
      <c r="F1373">
        <v>-2.8525310626370998E-4</v>
      </c>
      <c r="G1373">
        <v>9.7147468937362497E-3</v>
      </c>
      <c r="H1373">
        <v>2.5329977715245498E-7</v>
      </c>
      <c r="I1373">
        <v>1</v>
      </c>
      <c r="J1373">
        <v>1</v>
      </c>
      <c r="K1373">
        <v>1</v>
      </c>
      <c r="L1373">
        <v>2.4938782845337798E-7</v>
      </c>
      <c r="M1373">
        <v>3.3466911178555098E-7</v>
      </c>
      <c r="N1373">
        <v>3.3075716308647397E-7</v>
      </c>
      <c r="O1373">
        <v>5.1677352648816103E-3</v>
      </c>
      <c r="P1373">
        <v>22</v>
      </c>
      <c r="Q1373">
        <v>0.5</v>
      </c>
      <c r="R1373">
        <v>0.01</v>
      </c>
      <c r="S1373" s="7" t="s">
        <v>21</v>
      </c>
      <c r="T1373" s="7" t="s">
        <v>25</v>
      </c>
      <c r="U1373" s="7" t="s">
        <v>21</v>
      </c>
      <c r="V1373" s="7" t="s">
        <v>26</v>
      </c>
      <c r="W1373" s="7" t="s">
        <v>21</v>
      </c>
      <c r="X1373" s="7" t="s">
        <v>27</v>
      </c>
      <c r="Y1373">
        <v>0.05</v>
      </c>
      <c r="Z1373">
        <v>0.15</v>
      </c>
      <c r="AA1373">
        <v>0.4</v>
      </c>
      <c r="AB1373">
        <v>0.517057060774888</v>
      </c>
    </row>
    <row r="1374" spans="1:28" x14ac:dyDescent="0.25">
      <c r="A1374">
        <v>2171</v>
      </c>
      <c r="B1374" s="7" t="s">
        <v>155</v>
      </c>
      <c r="C1374" s="7" t="s">
        <v>148</v>
      </c>
      <c r="D1374">
        <v>0.93</v>
      </c>
      <c r="E1374">
        <v>4.83444922639302E-3</v>
      </c>
      <c r="F1374">
        <v>-5.9406426083700298E-4</v>
      </c>
      <c r="G1374">
        <v>1.94059357391629E-2</v>
      </c>
      <c r="H1374">
        <v>1.54070383410074E-6</v>
      </c>
      <c r="I1374">
        <v>1</v>
      </c>
      <c r="J1374">
        <v>1</v>
      </c>
      <c r="K1374">
        <v>1</v>
      </c>
      <c r="L1374">
        <v>1.55071424578835E-6</v>
      </c>
      <c r="M1374">
        <v>1.8936161801045601E-6</v>
      </c>
      <c r="N1374">
        <v>1.9036265917921599E-6</v>
      </c>
      <c r="O1374">
        <v>8.8879841030940591E-3</v>
      </c>
      <c r="P1374">
        <v>23</v>
      </c>
      <c r="Q1374">
        <v>0.5</v>
      </c>
      <c r="R1374">
        <v>0.02</v>
      </c>
      <c r="S1374" s="7" t="s">
        <v>21</v>
      </c>
      <c r="T1374" s="7" t="s">
        <v>25</v>
      </c>
      <c r="U1374" s="7" t="s">
        <v>21</v>
      </c>
      <c r="V1374" s="7" t="s">
        <v>26</v>
      </c>
      <c r="W1374" s="7" t="s">
        <v>21</v>
      </c>
      <c r="X1374" s="7" t="s">
        <v>27</v>
      </c>
      <c r="Y1374">
        <v>0.45</v>
      </c>
      <c r="Z1374">
        <v>0.6</v>
      </c>
      <c r="AA1374">
        <v>0.05</v>
      </c>
      <c r="AB1374">
        <v>0.22576407704329801</v>
      </c>
    </row>
    <row r="1375" spans="1:28" x14ac:dyDescent="0.25">
      <c r="A1375">
        <v>2172</v>
      </c>
      <c r="B1375" s="7" t="s">
        <v>155</v>
      </c>
      <c r="C1375" s="7" t="s">
        <v>148</v>
      </c>
      <c r="D1375">
        <v>0.92500000000000004</v>
      </c>
      <c r="E1375">
        <v>5.3077910813702197E-3</v>
      </c>
      <c r="F1375">
        <v>-8.9391165153891402E-4</v>
      </c>
      <c r="G1375">
        <v>2.91060883484612E-2</v>
      </c>
      <c r="H1375">
        <v>1.8680599686396501E-6</v>
      </c>
      <c r="I1375">
        <v>1</v>
      </c>
      <c r="J1375">
        <v>1</v>
      </c>
      <c r="K1375">
        <v>1</v>
      </c>
      <c r="L1375">
        <v>1.8246146794597799E-6</v>
      </c>
      <c r="M1375">
        <v>2.6671380093966799E-6</v>
      </c>
      <c r="N1375">
        <v>2.6236927202168102E-6</v>
      </c>
      <c r="O1375">
        <v>1.5886698750905402E-2</v>
      </c>
      <c r="P1375">
        <v>24</v>
      </c>
      <c r="Q1375">
        <v>0.5</v>
      </c>
      <c r="R1375">
        <v>0.03</v>
      </c>
      <c r="S1375" s="7" t="s">
        <v>21</v>
      </c>
      <c r="T1375" s="7" t="s">
        <v>25</v>
      </c>
      <c r="U1375" s="7" t="s">
        <v>21</v>
      </c>
      <c r="V1375" s="7" t="s">
        <v>26</v>
      </c>
      <c r="W1375" s="7" t="s">
        <v>21</v>
      </c>
      <c r="X1375" s="7" t="s">
        <v>27</v>
      </c>
      <c r="Y1375">
        <v>0.05</v>
      </c>
      <c r="Z1375">
        <v>0.2</v>
      </c>
      <c r="AA1375">
        <v>0.3</v>
      </c>
      <c r="AB1375">
        <v>0.53032283222132603</v>
      </c>
    </row>
    <row r="1376" spans="1:28" x14ac:dyDescent="0.25">
      <c r="A1376">
        <v>2173</v>
      </c>
      <c r="B1376" s="7" t="s">
        <v>155</v>
      </c>
      <c r="C1376" s="7" t="s">
        <v>148</v>
      </c>
      <c r="D1376">
        <v>0.91300000000000003</v>
      </c>
      <c r="E1376">
        <v>7.1033610072254103E-3</v>
      </c>
      <c r="F1376">
        <v>-1.2993875419510001E-3</v>
      </c>
      <c r="G1376">
        <v>3.8700612458048997E-2</v>
      </c>
      <c r="H1376">
        <v>3.3249918207535001E-6</v>
      </c>
      <c r="I1376">
        <v>1</v>
      </c>
      <c r="J1376">
        <v>1</v>
      </c>
      <c r="K1376">
        <v>1</v>
      </c>
      <c r="L1376">
        <v>3.20594382289201E-6</v>
      </c>
      <c r="M1376">
        <v>5.0133998049309704E-6</v>
      </c>
      <c r="N1376">
        <v>4.8943518070694799E-6</v>
      </c>
      <c r="O1376">
        <v>2.05732050563142E-2</v>
      </c>
      <c r="P1376">
        <v>25</v>
      </c>
      <c r="Q1376">
        <v>0.5</v>
      </c>
      <c r="R1376">
        <v>0.04</v>
      </c>
      <c r="S1376" s="7" t="s">
        <v>21</v>
      </c>
      <c r="T1376" s="7" t="s">
        <v>25</v>
      </c>
      <c r="U1376" s="7" t="s">
        <v>21</v>
      </c>
      <c r="V1376" s="7" t="s">
        <v>26</v>
      </c>
      <c r="W1376" s="7" t="s">
        <v>21</v>
      </c>
      <c r="X1376" s="7" t="s">
        <v>27</v>
      </c>
      <c r="Y1376">
        <v>0.3</v>
      </c>
      <c r="Z1376">
        <v>0.5</v>
      </c>
      <c r="AA1376">
        <v>0.05</v>
      </c>
      <c r="AB1376">
        <v>0.28892452774791499</v>
      </c>
    </row>
    <row r="1377" spans="1:28" x14ac:dyDescent="0.25">
      <c r="A1377">
        <v>2174</v>
      </c>
      <c r="B1377" s="7" t="s">
        <v>155</v>
      </c>
      <c r="C1377" s="7" t="s">
        <v>148</v>
      </c>
      <c r="D1377">
        <v>0.91700000000000004</v>
      </c>
      <c r="E1377">
        <v>9.3211112335912592E-3</v>
      </c>
      <c r="F1377">
        <v>-1.8789331088276801E-3</v>
      </c>
      <c r="G1377">
        <v>5.8121066891172302E-2</v>
      </c>
      <c r="H1377">
        <v>5.7262596413919901E-6</v>
      </c>
      <c r="I1377">
        <v>1</v>
      </c>
      <c r="J1377">
        <v>1</v>
      </c>
      <c r="K1377">
        <v>1</v>
      </c>
      <c r="L1377">
        <v>5.3540673504635596E-6</v>
      </c>
      <c r="M1377">
        <v>9.2566492688408403E-6</v>
      </c>
      <c r="N1377">
        <v>8.8844569779124098E-6</v>
      </c>
      <c r="O1377">
        <v>3.3636258863251702E-2</v>
      </c>
      <c r="P1377">
        <v>26</v>
      </c>
      <c r="Q1377">
        <v>0.5</v>
      </c>
      <c r="R1377">
        <v>0.06</v>
      </c>
      <c r="S1377" s="7" t="s">
        <v>21</v>
      </c>
      <c r="T1377" s="7" t="s">
        <v>25</v>
      </c>
      <c r="U1377" s="7" t="s">
        <v>21</v>
      </c>
      <c r="V1377" s="7" t="s">
        <v>26</v>
      </c>
      <c r="W1377" s="7" t="s">
        <v>21</v>
      </c>
      <c r="X1377" s="7" t="s">
        <v>27</v>
      </c>
      <c r="Y1377">
        <v>0.2</v>
      </c>
      <c r="Z1377">
        <v>0.5</v>
      </c>
      <c r="AA1377">
        <v>0.05</v>
      </c>
      <c r="AB1377">
        <v>0.28154610295860799</v>
      </c>
    </row>
    <row r="1378" spans="1:28" x14ac:dyDescent="0.25">
      <c r="A1378">
        <v>2175</v>
      </c>
      <c r="B1378" s="7" t="s">
        <v>155</v>
      </c>
      <c r="C1378" s="7" t="s">
        <v>148</v>
      </c>
      <c r="D1378">
        <v>0.88</v>
      </c>
      <c r="E1378">
        <v>1.08229704356774E-2</v>
      </c>
      <c r="F1378">
        <v>-2.4813057803630498E-3</v>
      </c>
      <c r="G1378">
        <v>7.7518694219637099E-2</v>
      </c>
      <c r="H1378">
        <v>7.7376927334943998E-6</v>
      </c>
      <c r="I1378">
        <v>1</v>
      </c>
      <c r="J1378">
        <v>1</v>
      </c>
      <c r="K1378">
        <v>1</v>
      </c>
      <c r="L1378">
        <v>7.9141257713336206E-6</v>
      </c>
      <c r="M1378">
        <v>1.38945711091575E-5</v>
      </c>
      <c r="N1378">
        <v>1.40710041469967E-5</v>
      </c>
      <c r="O1378">
        <v>4.8500250622296098E-2</v>
      </c>
      <c r="P1378">
        <v>27</v>
      </c>
      <c r="Q1378">
        <v>0.5</v>
      </c>
      <c r="R1378">
        <v>0.08</v>
      </c>
      <c r="S1378" s="7" t="s">
        <v>21</v>
      </c>
      <c r="T1378" s="7" t="s">
        <v>25</v>
      </c>
      <c r="U1378" s="7" t="s">
        <v>21</v>
      </c>
      <c r="V1378" s="7" t="s">
        <v>26</v>
      </c>
      <c r="W1378" s="7" t="s">
        <v>21</v>
      </c>
      <c r="X1378" s="7" t="s">
        <v>27</v>
      </c>
      <c r="Y1378">
        <v>0.1</v>
      </c>
      <c r="Z1378">
        <v>0.5</v>
      </c>
      <c r="AA1378">
        <v>0.05</v>
      </c>
      <c r="AB1378">
        <v>0.27573740809668401</v>
      </c>
    </row>
    <row r="1379" spans="1:28" x14ac:dyDescent="0.25">
      <c r="A1379">
        <v>2176</v>
      </c>
      <c r="B1379" s="7" t="s">
        <v>155</v>
      </c>
      <c r="C1379" s="7" t="s">
        <v>148</v>
      </c>
      <c r="D1379">
        <v>0.93300000000000005</v>
      </c>
      <c r="E1379">
        <v>1.8447676096766E-3</v>
      </c>
      <c r="F1379">
        <v>-2.7463313726315601E-4</v>
      </c>
      <c r="G1379">
        <v>9.7253668627368308E-3</v>
      </c>
      <c r="H1379">
        <v>2.26287396003736E-7</v>
      </c>
      <c r="I1379">
        <v>1</v>
      </c>
      <c r="J1379">
        <v>1</v>
      </c>
      <c r="K1379">
        <v>1</v>
      </c>
      <c r="L1379">
        <v>2.2171552404166001E-7</v>
      </c>
      <c r="M1379">
        <v>3.0171075608673899E-7</v>
      </c>
      <c r="N1379">
        <v>2.9713888412466398E-7</v>
      </c>
      <c r="O1379">
        <v>3.9352014953621603E-3</v>
      </c>
      <c r="P1379">
        <v>28</v>
      </c>
      <c r="Q1379">
        <v>0.6</v>
      </c>
      <c r="R1379">
        <v>0.01</v>
      </c>
      <c r="S1379" s="7" t="s">
        <v>21</v>
      </c>
      <c r="T1379" s="7" t="s">
        <v>25</v>
      </c>
      <c r="U1379" s="7" t="s">
        <v>21</v>
      </c>
      <c r="V1379" s="7" t="s">
        <v>28</v>
      </c>
      <c r="W1379" s="7" t="s">
        <v>21</v>
      </c>
      <c r="X1379" s="7" t="s">
        <v>29</v>
      </c>
      <c r="Y1379">
        <v>0.05</v>
      </c>
      <c r="Z1379">
        <v>0.15</v>
      </c>
      <c r="AA1379">
        <v>0.5</v>
      </c>
      <c r="AB1379">
        <v>0.61487551825078801</v>
      </c>
    </row>
    <row r="1380" spans="1:28" x14ac:dyDescent="0.25">
      <c r="A1380">
        <v>2177</v>
      </c>
      <c r="B1380" s="7" t="s">
        <v>155</v>
      </c>
      <c r="C1380" s="7" t="s">
        <v>148</v>
      </c>
      <c r="D1380">
        <v>0.92700000000000005</v>
      </c>
      <c r="E1380">
        <v>3.8890891836645199E-3</v>
      </c>
      <c r="F1380">
        <v>-4.9732282921288002E-4</v>
      </c>
      <c r="G1380">
        <v>1.9502677170786301E-2</v>
      </c>
      <c r="H1380">
        <v>1.00449181881342E-6</v>
      </c>
      <c r="I1380">
        <v>1</v>
      </c>
      <c r="J1380">
        <v>1</v>
      </c>
      <c r="K1380">
        <v>1</v>
      </c>
      <c r="L1380">
        <v>1.0504583271628801E-6</v>
      </c>
      <c r="M1380">
        <v>1.2518218152697199E-6</v>
      </c>
      <c r="N1380">
        <v>1.29778832361919E-6</v>
      </c>
      <c r="O1380">
        <v>7.8646642099545992E-3</v>
      </c>
      <c r="P1380">
        <v>29</v>
      </c>
      <c r="Q1380">
        <v>0.6</v>
      </c>
      <c r="R1380">
        <v>0.02</v>
      </c>
      <c r="S1380" s="7" t="s">
        <v>21</v>
      </c>
      <c r="T1380" s="7" t="s">
        <v>25</v>
      </c>
      <c r="U1380" s="7" t="s">
        <v>21</v>
      </c>
      <c r="V1380" s="7" t="s">
        <v>28</v>
      </c>
      <c r="W1380" s="7" t="s">
        <v>21</v>
      </c>
      <c r="X1380" s="7" t="s">
        <v>29</v>
      </c>
      <c r="Y1380">
        <v>0.01</v>
      </c>
      <c r="Z1380">
        <v>0.15</v>
      </c>
      <c r="AA1380">
        <v>0.5</v>
      </c>
      <c r="AB1380">
        <v>0.66692361994151705</v>
      </c>
    </row>
    <row r="1381" spans="1:28" x14ac:dyDescent="0.25">
      <c r="A1381">
        <v>2178</v>
      </c>
      <c r="B1381" s="7" t="s">
        <v>155</v>
      </c>
      <c r="C1381" s="7" t="s">
        <v>148</v>
      </c>
      <c r="D1381">
        <v>0.90100000000000002</v>
      </c>
      <c r="E1381">
        <v>4.2710763801106499E-3</v>
      </c>
      <c r="F1381">
        <v>-1.04715716198031E-3</v>
      </c>
      <c r="G1381">
        <v>2.8952842838019702E-2</v>
      </c>
      <c r="H1381">
        <v>1.2079163972854799E-6</v>
      </c>
      <c r="I1381">
        <v>1</v>
      </c>
      <c r="J1381">
        <v>1</v>
      </c>
      <c r="K1381">
        <v>1</v>
      </c>
      <c r="L1381">
        <v>1.14452463162443E-6</v>
      </c>
      <c r="M1381">
        <v>2.3044545191721501E-6</v>
      </c>
      <c r="N1381">
        <v>2.2410627535110898E-6</v>
      </c>
      <c r="O1381">
        <v>1.38951326065409E-2</v>
      </c>
      <c r="P1381">
        <v>30</v>
      </c>
      <c r="Q1381">
        <v>0.6</v>
      </c>
      <c r="R1381">
        <v>0.03</v>
      </c>
      <c r="S1381" s="7" t="s">
        <v>21</v>
      </c>
      <c r="T1381" s="7" t="s">
        <v>25</v>
      </c>
      <c r="U1381" s="7" t="s">
        <v>21</v>
      </c>
      <c r="V1381" s="7" t="s">
        <v>28</v>
      </c>
      <c r="W1381" s="7" t="s">
        <v>21</v>
      </c>
      <c r="X1381" s="7" t="s">
        <v>29</v>
      </c>
      <c r="Y1381">
        <v>0.35</v>
      </c>
      <c r="Z1381">
        <v>0.5</v>
      </c>
      <c r="AA1381">
        <v>0.05</v>
      </c>
      <c r="AB1381">
        <v>0.274406312032136</v>
      </c>
    </row>
    <row r="1382" spans="1:28" x14ac:dyDescent="0.25">
      <c r="A1382">
        <v>2179</v>
      </c>
      <c r="B1382" s="7" t="s">
        <v>155</v>
      </c>
      <c r="C1382" s="7" t="s">
        <v>148</v>
      </c>
      <c r="D1382">
        <v>0.871</v>
      </c>
      <c r="E1382">
        <v>5.1676639349126597E-3</v>
      </c>
      <c r="F1382">
        <v>-1.3395124107457401E-3</v>
      </c>
      <c r="G1382">
        <v>3.8660487589254201E-2</v>
      </c>
      <c r="H1382">
        <v>1.7744827436665401E-6</v>
      </c>
      <c r="I1382">
        <v>1</v>
      </c>
      <c r="J1382">
        <v>1</v>
      </c>
      <c r="K1382">
        <v>1</v>
      </c>
      <c r="L1382">
        <v>1.7320562996306801E-6</v>
      </c>
      <c r="M1382">
        <v>3.5687762422083998E-6</v>
      </c>
      <c r="N1382">
        <v>3.5263497981725398E-6</v>
      </c>
      <c r="O1382">
        <v>2.1180453064075899E-2</v>
      </c>
      <c r="P1382">
        <v>31</v>
      </c>
      <c r="Q1382">
        <v>0.6</v>
      </c>
      <c r="R1382">
        <v>0.04</v>
      </c>
      <c r="S1382" s="7" t="s">
        <v>21</v>
      </c>
      <c r="T1382" s="7" t="s">
        <v>25</v>
      </c>
      <c r="U1382" s="7" t="s">
        <v>21</v>
      </c>
      <c r="V1382" s="7" t="s">
        <v>28</v>
      </c>
      <c r="W1382" s="7" t="s">
        <v>21</v>
      </c>
      <c r="X1382" s="7" t="s">
        <v>29</v>
      </c>
      <c r="Y1382">
        <v>0.3</v>
      </c>
      <c r="Z1382">
        <v>0.5</v>
      </c>
      <c r="AA1382">
        <v>0.01</v>
      </c>
      <c r="AB1382">
        <v>0.23081783715997201</v>
      </c>
    </row>
    <row r="1383" spans="1:28" x14ac:dyDescent="0.25">
      <c r="A1383">
        <v>2180</v>
      </c>
      <c r="B1383" s="7" t="s">
        <v>155</v>
      </c>
      <c r="C1383" s="7" t="s">
        <v>148</v>
      </c>
      <c r="D1383">
        <v>0.85399999999999998</v>
      </c>
      <c r="E1383">
        <v>4.9175127585358901E-3</v>
      </c>
      <c r="F1383">
        <v>-1.60183633509436E-3</v>
      </c>
      <c r="G1383">
        <v>5.8398163664905599E-2</v>
      </c>
      <c r="H1383">
        <v>1.63222398977131E-6</v>
      </c>
      <c r="I1383">
        <v>1</v>
      </c>
      <c r="J1383">
        <v>1</v>
      </c>
      <c r="K1383">
        <v>1</v>
      </c>
      <c r="L1383">
        <v>1.5699127609202099E-6</v>
      </c>
      <c r="M1383">
        <v>4.1981036341998497E-6</v>
      </c>
      <c r="N1383">
        <v>4.1357924053487503E-6</v>
      </c>
      <c r="O1383">
        <v>3.7121014129427997E-2</v>
      </c>
      <c r="P1383">
        <v>32</v>
      </c>
      <c r="Q1383">
        <v>0.6</v>
      </c>
      <c r="R1383">
        <v>0.06</v>
      </c>
      <c r="S1383" s="7" t="s">
        <v>21</v>
      </c>
      <c r="T1383" s="7" t="s">
        <v>25</v>
      </c>
      <c r="U1383" s="7" t="s">
        <v>21</v>
      </c>
      <c r="V1383" s="7" t="s">
        <v>28</v>
      </c>
      <c r="W1383" s="7" t="s">
        <v>21</v>
      </c>
      <c r="X1383" s="7" t="s">
        <v>29</v>
      </c>
      <c r="Y1383">
        <v>0.1</v>
      </c>
      <c r="Z1383">
        <v>0.3</v>
      </c>
      <c r="AA1383">
        <v>0.05</v>
      </c>
      <c r="AB1383">
        <v>0.36263303884984599</v>
      </c>
    </row>
    <row r="1384" spans="1:28" x14ac:dyDescent="0.25">
      <c r="A1384">
        <v>2181</v>
      </c>
      <c r="B1384" s="7" t="s">
        <v>155</v>
      </c>
      <c r="C1384" s="7" t="s">
        <v>148</v>
      </c>
      <c r="D1384">
        <v>0.84799999999999998</v>
      </c>
      <c r="E1384">
        <v>7.1823655285543596E-3</v>
      </c>
      <c r="F1384">
        <v>-2.2123983346710998E-3</v>
      </c>
      <c r="G1384">
        <v>7.7787601665328998E-2</v>
      </c>
      <c r="H1384">
        <v>3.46101611254644E-6</v>
      </c>
      <c r="I1384">
        <v>1</v>
      </c>
      <c r="J1384">
        <v>1</v>
      </c>
      <c r="K1384">
        <v>1</v>
      </c>
      <c r="L1384">
        <v>3.53002457932244E-6</v>
      </c>
      <c r="M1384">
        <v>8.3557225038018703E-6</v>
      </c>
      <c r="N1384">
        <v>8.4247309705778792E-6</v>
      </c>
      <c r="O1384">
        <v>4.7196051488879801E-2</v>
      </c>
      <c r="P1384">
        <v>33</v>
      </c>
      <c r="Q1384">
        <v>0.6</v>
      </c>
      <c r="R1384">
        <v>0.08</v>
      </c>
      <c r="S1384" s="7" t="s">
        <v>21</v>
      </c>
      <c r="T1384" s="7" t="s">
        <v>25</v>
      </c>
      <c r="U1384" s="7" t="s">
        <v>21</v>
      </c>
      <c r="V1384" s="7" t="s">
        <v>28</v>
      </c>
      <c r="W1384" s="7" t="s">
        <v>21</v>
      </c>
      <c r="X1384" s="7" t="s">
        <v>29</v>
      </c>
      <c r="Y1384">
        <v>0.1</v>
      </c>
      <c r="Z1384">
        <v>0.4</v>
      </c>
      <c r="AA1384">
        <v>0.05</v>
      </c>
      <c r="AB1384">
        <v>0.33124033534639302</v>
      </c>
    </row>
    <row r="1385" spans="1:28" x14ac:dyDescent="0.25">
      <c r="A1385">
        <v>2182</v>
      </c>
      <c r="B1385" s="7" t="s">
        <v>155</v>
      </c>
      <c r="C1385" s="7" t="s">
        <v>148</v>
      </c>
      <c r="D1385">
        <v>0.86099999999999999</v>
      </c>
      <c r="E1385">
        <v>9.5759565866254705E-3</v>
      </c>
      <c r="F1385">
        <v>-2.8975611863695798E-3</v>
      </c>
      <c r="G1385">
        <v>9.7102438813630398E-2</v>
      </c>
      <c r="H1385">
        <v>6.1353318124162897E-6</v>
      </c>
      <c r="I1385">
        <v>1</v>
      </c>
      <c r="J1385">
        <v>1</v>
      </c>
      <c r="K1385">
        <v>1</v>
      </c>
      <c r="L1385">
        <v>6.1638471539136703E-6</v>
      </c>
      <c r="M1385">
        <v>1.45311926411718E-5</v>
      </c>
      <c r="N1385">
        <v>1.45597079826691E-5</v>
      </c>
      <c r="O1385">
        <v>5.5545930094032803E-2</v>
      </c>
      <c r="P1385">
        <v>34</v>
      </c>
      <c r="Q1385">
        <v>0.6</v>
      </c>
      <c r="R1385">
        <v>0.1</v>
      </c>
      <c r="S1385" s="7" t="s">
        <v>21</v>
      </c>
      <c r="T1385" s="7" t="s">
        <v>25</v>
      </c>
      <c r="U1385" s="7" t="s">
        <v>21</v>
      </c>
      <c r="V1385" s="7" t="s">
        <v>28</v>
      </c>
      <c r="W1385" s="7" t="s">
        <v>21</v>
      </c>
      <c r="X1385" s="7" t="s">
        <v>29</v>
      </c>
      <c r="Y1385">
        <v>0.1</v>
      </c>
      <c r="Z1385">
        <v>0.4</v>
      </c>
      <c r="AA1385">
        <v>0.05</v>
      </c>
      <c r="AB1385">
        <v>0.40403208331824397</v>
      </c>
    </row>
    <row r="1386" spans="1:28" x14ac:dyDescent="0.25">
      <c r="A1386">
        <v>2183</v>
      </c>
      <c r="B1386" s="7" t="s">
        <v>155</v>
      </c>
      <c r="C1386" s="7" t="s">
        <v>148</v>
      </c>
      <c r="D1386">
        <v>0.85499999999999998</v>
      </c>
      <c r="E1386">
        <v>1.14667307932211E-2</v>
      </c>
      <c r="F1386">
        <v>-3.3276384749023999E-3</v>
      </c>
      <c r="G1386">
        <v>0.121672361525097</v>
      </c>
      <c r="H1386">
        <v>8.8067919466941006E-6</v>
      </c>
      <c r="I1386">
        <v>1</v>
      </c>
      <c r="J1386">
        <v>1</v>
      </c>
      <c r="K1386">
        <v>1</v>
      </c>
      <c r="L1386">
        <v>8.7355901623931592E-6</v>
      </c>
      <c r="M1386">
        <v>1.9879969766344898E-5</v>
      </c>
      <c r="N1386">
        <v>1.9808767982044001E-5</v>
      </c>
      <c r="O1386">
        <v>7.0962765391492905E-2</v>
      </c>
      <c r="P1386">
        <v>35</v>
      </c>
      <c r="Q1386">
        <v>0.6</v>
      </c>
      <c r="R1386">
        <v>0.125</v>
      </c>
      <c r="S1386" s="7" t="s">
        <v>21</v>
      </c>
      <c r="T1386" s="7" t="s">
        <v>25</v>
      </c>
      <c r="U1386" s="7" t="s">
        <v>21</v>
      </c>
      <c r="V1386" s="7" t="s">
        <v>28</v>
      </c>
      <c r="W1386" s="7" t="s">
        <v>21</v>
      </c>
      <c r="X1386" s="7" t="s">
        <v>29</v>
      </c>
      <c r="Y1386">
        <v>0.05</v>
      </c>
      <c r="Z1386">
        <v>0.4</v>
      </c>
      <c r="AA1386">
        <v>0.05</v>
      </c>
      <c r="AB1386">
        <v>0.42841165126740999</v>
      </c>
    </row>
    <row r="1387" spans="1:28" x14ac:dyDescent="0.25">
      <c r="A1387">
        <v>2184</v>
      </c>
      <c r="B1387" s="7" t="s">
        <v>155</v>
      </c>
      <c r="C1387" s="7" t="s">
        <v>148</v>
      </c>
      <c r="D1387">
        <v>0.872</v>
      </c>
      <c r="E1387">
        <v>1.4668911487194399E-2</v>
      </c>
      <c r="F1387">
        <v>-4.16686400128674E-3</v>
      </c>
      <c r="G1387">
        <v>0.145833135998713</v>
      </c>
      <c r="H1387">
        <v>1.4286696605604401E-5</v>
      </c>
      <c r="I1387">
        <v>1</v>
      </c>
      <c r="J1387">
        <v>1</v>
      </c>
      <c r="K1387">
        <v>1</v>
      </c>
      <c r="L1387">
        <v>1.3375389300814001E-5</v>
      </c>
      <c r="M1387">
        <v>3.1649452210823801E-5</v>
      </c>
      <c r="N1387">
        <v>3.0738144906033302E-5</v>
      </c>
      <c r="O1387">
        <v>8.3848729296421204E-2</v>
      </c>
      <c r="P1387">
        <v>36</v>
      </c>
      <c r="Q1387">
        <v>0.6</v>
      </c>
      <c r="R1387">
        <v>0.15</v>
      </c>
      <c r="S1387" s="7" t="s">
        <v>21</v>
      </c>
      <c r="T1387" s="7" t="s">
        <v>25</v>
      </c>
      <c r="U1387" s="7" t="s">
        <v>21</v>
      </c>
      <c r="V1387" s="7" t="s">
        <v>28</v>
      </c>
      <c r="W1387" s="7" t="s">
        <v>21</v>
      </c>
      <c r="X1387" s="7" t="s">
        <v>29</v>
      </c>
      <c r="Y1387">
        <v>0.05</v>
      </c>
      <c r="Z1387">
        <v>0.5</v>
      </c>
      <c r="AA1387">
        <v>2.5000000000000001E-2</v>
      </c>
      <c r="AB1387">
        <v>0.382452220989838</v>
      </c>
    </row>
    <row r="1388" spans="1:28" x14ac:dyDescent="0.25">
      <c r="A1388">
        <v>2185</v>
      </c>
      <c r="B1388" s="7" t="s">
        <v>155</v>
      </c>
      <c r="C1388" s="7" t="s">
        <v>148</v>
      </c>
      <c r="D1388">
        <v>0.90300000000000002</v>
      </c>
      <c r="E1388">
        <v>4.2743256775528904E-3</v>
      </c>
      <c r="F1388">
        <v>-5.0153410707827896E-4</v>
      </c>
      <c r="G1388">
        <v>9.4984658929217307E-3</v>
      </c>
      <c r="H1388">
        <v>1.1964338647428499E-6</v>
      </c>
      <c r="I1388">
        <v>1</v>
      </c>
      <c r="J1388">
        <v>1</v>
      </c>
      <c r="K1388">
        <v>1</v>
      </c>
      <c r="L1388">
        <v>1.2059636055405999E-6</v>
      </c>
      <c r="M1388">
        <v>1.4479703253056499E-6</v>
      </c>
      <c r="N1388">
        <v>1.4575000661033999E-6</v>
      </c>
      <c r="O1388">
        <v>5.8820167653487101E-3</v>
      </c>
      <c r="P1388">
        <v>37</v>
      </c>
      <c r="Q1388">
        <v>0.4</v>
      </c>
      <c r="R1388">
        <v>0.01</v>
      </c>
      <c r="S1388" s="7" t="s">
        <v>30</v>
      </c>
      <c r="T1388" s="7" t="s">
        <v>31</v>
      </c>
      <c r="U1388" s="7" t="s">
        <v>30</v>
      </c>
      <c r="V1388" s="7" t="s">
        <v>32</v>
      </c>
      <c r="W1388" s="7" t="s">
        <v>30</v>
      </c>
      <c r="X1388" s="7" t="s">
        <v>33</v>
      </c>
      <c r="Y1388">
        <v>2.5000000000000001E-2</v>
      </c>
      <c r="Z1388">
        <v>0.15</v>
      </c>
      <c r="AA1388">
        <v>0.5</v>
      </c>
      <c r="AB1388">
        <v>0.63673926719995</v>
      </c>
    </row>
    <row r="1389" spans="1:28" x14ac:dyDescent="0.25">
      <c r="A1389">
        <v>2186</v>
      </c>
      <c r="B1389" s="7" t="s">
        <v>155</v>
      </c>
      <c r="C1389" s="7" t="s">
        <v>148</v>
      </c>
      <c r="D1389">
        <v>0.91</v>
      </c>
      <c r="E1389">
        <v>7.3129664974059001E-3</v>
      </c>
      <c r="F1389">
        <v>-8.9398594731952895E-4</v>
      </c>
      <c r="G1389">
        <v>1.91060140526805E-2</v>
      </c>
      <c r="H1389">
        <v>3.5023640160925401E-6</v>
      </c>
      <c r="I1389">
        <v>1</v>
      </c>
      <c r="J1389">
        <v>1</v>
      </c>
      <c r="K1389">
        <v>1</v>
      </c>
      <c r="L1389">
        <v>3.7564802062328899E-6</v>
      </c>
      <c r="M1389">
        <v>4.3015748900973298E-6</v>
      </c>
      <c r="N1389">
        <v>4.5556910802376801E-6</v>
      </c>
      <c r="O1389">
        <v>1.21724227748773E-2</v>
      </c>
      <c r="P1389">
        <v>38</v>
      </c>
      <c r="Q1389">
        <v>0.4</v>
      </c>
      <c r="R1389">
        <v>0.02</v>
      </c>
      <c r="S1389" s="7" t="s">
        <v>30</v>
      </c>
      <c r="T1389" s="7" t="s">
        <v>31</v>
      </c>
      <c r="U1389" s="7" t="s">
        <v>30</v>
      </c>
      <c r="V1389" s="7" t="s">
        <v>32</v>
      </c>
      <c r="W1389" s="7" t="s">
        <v>30</v>
      </c>
      <c r="X1389" s="7" t="s">
        <v>33</v>
      </c>
      <c r="Y1389">
        <v>2.5000000000000001E-2</v>
      </c>
      <c r="Z1389">
        <v>0.2</v>
      </c>
      <c r="AA1389">
        <v>0.4</v>
      </c>
      <c r="AB1389">
        <v>0.57358465017055205</v>
      </c>
    </row>
    <row r="1390" spans="1:28" x14ac:dyDescent="0.25">
      <c r="A1390">
        <v>2187</v>
      </c>
      <c r="B1390" s="7" t="s">
        <v>155</v>
      </c>
      <c r="C1390" s="7" t="s">
        <v>148</v>
      </c>
      <c r="D1390">
        <v>0.94399999999999995</v>
      </c>
      <c r="E1390">
        <v>7.2917609542287104E-3</v>
      </c>
      <c r="F1390">
        <v>-1.0028104896133499E-3</v>
      </c>
      <c r="G1390">
        <v>2.8997189510386601E-2</v>
      </c>
      <c r="H1390">
        <v>3.48785146955545E-6</v>
      </c>
      <c r="I1390">
        <v>1</v>
      </c>
      <c r="J1390">
        <v>1</v>
      </c>
      <c r="K1390">
        <v>1</v>
      </c>
      <c r="L1390">
        <v>3.0934533182290199E-6</v>
      </c>
      <c r="M1390">
        <v>4.4934803476340196E-6</v>
      </c>
      <c r="N1390">
        <v>4.0990821963075997E-6</v>
      </c>
      <c r="O1390">
        <v>1.4171493789849301E-2</v>
      </c>
      <c r="P1390">
        <v>39</v>
      </c>
      <c r="Q1390">
        <v>0.4</v>
      </c>
      <c r="R1390">
        <v>0.03</v>
      </c>
      <c r="S1390" s="7" t="s">
        <v>30</v>
      </c>
      <c r="T1390" s="7" t="s">
        <v>31</v>
      </c>
      <c r="U1390" s="7" t="s">
        <v>30</v>
      </c>
      <c r="V1390" s="7" t="s">
        <v>32</v>
      </c>
      <c r="W1390" s="7" t="s">
        <v>30</v>
      </c>
      <c r="X1390" s="7" t="s">
        <v>33</v>
      </c>
      <c r="Y1390">
        <v>0.35</v>
      </c>
      <c r="Z1390">
        <v>0.55000000000000004</v>
      </c>
      <c r="AA1390">
        <v>0.1</v>
      </c>
      <c r="AB1390">
        <v>0.30345373233101502</v>
      </c>
    </row>
    <row r="1391" spans="1:28" x14ac:dyDescent="0.25">
      <c r="A1391">
        <v>2188</v>
      </c>
      <c r="B1391" s="7" t="s">
        <v>155</v>
      </c>
      <c r="C1391" s="7" t="s">
        <v>148</v>
      </c>
      <c r="D1391">
        <v>0.91500000000000004</v>
      </c>
      <c r="E1391">
        <v>1.8008148907231801E-3</v>
      </c>
      <c r="F1391">
        <v>-3.5233928080750601E-4</v>
      </c>
      <c r="G1391">
        <v>9.6476607191925308E-3</v>
      </c>
      <c r="H1391">
        <v>2.12993068250767E-7</v>
      </c>
      <c r="I1391">
        <v>1</v>
      </c>
      <c r="J1391">
        <v>1</v>
      </c>
      <c r="K1391">
        <v>1</v>
      </c>
      <c r="L1391">
        <v>2.0018120054656799E-7</v>
      </c>
      <c r="M1391">
        <v>3.3713603705071698E-7</v>
      </c>
      <c r="N1391">
        <v>3.2432416934651802E-7</v>
      </c>
      <c r="O1391">
        <v>4.1613337562185796E-3</v>
      </c>
      <c r="P1391">
        <v>40</v>
      </c>
      <c r="Q1391">
        <v>0.5</v>
      </c>
      <c r="R1391">
        <v>0.01</v>
      </c>
      <c r="S1391" s="7" t="s">
        <v>30</v>
      </c>
      <c r="T1391" s="7" t="s">
        <v>31</v>
      </c>
      <c r="U1391" s="7" t="s">
        <v>30</v>
      </c>
      <c r="V1391" s="7" t="s">
        <v>34</v>
      </c>
      <c r="W1391" s="7" t="s">
        <v>30</v>
      </c>
      <c r="X1391" s="7" t="s">
        <v>35</v>
      </c>
      <c r="Y1391">
        <v>0.5</v>
      </c>
      <c r="Z1391">
        <v>0.6</v>
      </c>
      <c r="AA1391">
        <v>0.05</v>
      </c>
      <c r="AB1391">
        <v>0.17292000275077901</v>
      </c>
    </row>
    <row r="1392" spans="1:28" x14ac:dyDescent="0.25">
      <c r="A1392">
        <v>2189</v>
      </c>
      <c r="B1392" s="7" t="s">
        <v>155</v>
      </c>
      <c r="C1392" s="7" t="s">
        <v>148</v>
      </c>
      <c r="D1392">
        <v>0.84399999999999997</v>
      </c>
      <c r="E1392">
        <v>2.98653195152057E-3</v>
      </c>
      <c r="F1392">
        <v>-8.28851842050486E-4</v>
      </c>
      <c r="G1392">
        <v>1.91711481579496E-2</v>
      </c>
      <c r="H1392">
        <v>5.8775081673751805E-7</v>
      </c>
      <c r="I1392">
        <v>1</v>
      </c>
      <c r="J1392">
        <v>1</v>
      </c>
      <c r="K1392">
        <v>1</v>
      </c>
      <c r="L1392">
        <v>5.9300395671382297E-7</v>
      </c>
      <c r="M1392">
        <v>1.2747461928080001E-6</v>
      </c>
      <c r="N1392">
        <v>1.2799993327843101E-6</v>
      </c>
      <c r="O1392">
        <v>1.03605364284277E-2</v>
      </c>
      <c r="P1392">
        <v>41</v>
      </c>
      <c r="Q1392">
        <v>0.5</v>
      </c>
      <c r="R1392">
        <v>0.02</v>
      </c>
      <c r="S1392" s="7" t="s">
        <v>30</v>
      </c>
      <c r="T1392" s="7" t="s">
        <v>31</v>
      </c>
      <c r="U1392" s="7" t="s">
        <v>30</v>
      </c>
      <c r="V1392" s="7" t="s">
        <v>34</v>
      </c>
      <c r="W1392" s="7" t="s">
        <v>30</v>
      </c>
      <c r="X1392" s="7" t="s">
        <v>35</v>
      </c>
      <c r="Y1392">
        <v>0.35</v>
      </c>
      <c r="Z1392">
        <v>0.5</v>
      </c>
      <c r="AA1392">
        <v>0.05</v>
      </c>
      <c r="AB1392">
        <v>0.20421095716347001</v>
      </c>
    </row>
    <row r="1393" spans="1:28" x14ac:dyDescent="0.25">
      <c r="A1393">
        <v>2190</v>
      </c>
      <c r="B1393" s="7" t="s">
        <v>155</v>
      </c>
      <c r="C1393" s="7" t="s">
        <v>148</v>
      </c>
      <c r="D1393">
        <v>0.91700000000000004</v>
      </c>
      <c r="E1393">
        <v>9.1833357170765396E-3</v>
      </c>
      <c r="F1393">
        <v>-1.4081447883636099E-3</v>
      </c>
      <c r="G1393">
        <v>2.8591855211636302E-2</v>
      </c>
      <c r="H1393">
        <v>5.5339785244086996E-6</v>
      </c>
      <c r="I1393">
        <v>1</v>
      </c>
      <c r="J1393">
        <v>1</v>
      </c>
      <c r="K1393">
        <v>1</v>
      </c>
      <c r="L1393">
        <v>5.37414654993969E-6</v>
      </c>
      <c r="M1393">
        <v>7.5168502694042997E-6</v>
      </c>
      <c r="N1393">
        <v>7.3570182949352901E-6</v>
      </c>
      <c r="O1393">
        <v>1.4277564006579001E-2</v>
      </c>
      <c r="P1393">
        <v>42</v>
      </c>
      <c r="Q1393">
        <v>0.5</v>
      </c>
      <c r="R1393">
        <v>0.03</v>
      </c>
      <c r="S1393" s="7" t="s">
        <v>30</v>
      </c>
      <c r="T1393" s="7" t="s">
        <v>31</v>
      </c>
      <c r="U1393" s="7" t="s">
        <v>30</v>
      </c>
      <c r="V1393" s="7" t="s">
        <v>34</v>
      </c>
      <c r="W1393" s="7" t="s">
        <v>30</v>
      </c>
      <c r="X1393" s="7" t="s">
        <v>35</v>
      </c>
      <c r="Y1393">
        <v>0.05</v>
      </c>
      <c r="Z1393">
        <v>0.25</v>
      </c>
      <c r="AA1393">
        <v>0.4</v>
      </c>
      <c r="AB1393">
        <v>0.60561432133979198</v>
      </c>
    </row>
    <row r="1394" spans="1:28" x14ac:dyDescent="0.25">
      <c r="A1394">
        <v>2191</v>
      </c>
      <c r="B1394" s="7" t="s">
        <v>155</v>
      </c>
      <c r="C1394" s="7" t="s">
        <v>148</v>
      </c>
      <c r="D1394">
        <v>0.92</v>
      </c>
      <c r="E1394">
        <v>7.6537385713565899E-3</v>
      </c>
      <c r="F1394">
        <v>-1.49791276244912E-3</v>
      </c>
      <c r="G1394">
        <v>3.8502087237550997E-2</v>
      </c>
      <c r="H1394">
        <v>3.9028802422510602E-6</v>
      </c>
      <c r="I1394">
        <v>1</v>
      </c>
      <c r="J1394">
        <v>1</v>
      </c>
      <c r="K1394">
        <v>1</v>
      </c>
      <c r="L1394">
        <v>3.7665308680395399E-6</v>
      </c>
      <c r="M1394">
        <v>6.1466228861590101E-6</v>
      </c>
      <c r="N1394">
        <v>6.0102735119474902E-6</v>
      </c>
      <c r="O1394">
        <v>2.48073978366815E-2</v>
      </c>
      <c r="P1394">
        <v>43</v>
      </c>
      <c r="Q1394">
        <v>0.5</v>
      </c>
      <c r="R1394">
        <v>0.04</v>
      </c>
      <c r="S1394" s="7" t="s">
        <v>30</v>
      </c>
      <c r="T1394" s="7" t="s">
        <v>31</v>
      </c>
      <c r="U1394" s="7" t="s">
        <v>30</v>
      </c>
      <c r="V1394" s="7" t="s">
        <v>34</v>
      </c>
      <c r="W1394" s="7" t="s">
        <v>30</v>
      </c>
      <c r="X1394" s="7" t="s">
        <v>35</v>
      </c>
      <c r="Y1394">
        <v>0.05</v>
      </c>
      <c r="Z1394">
        <v>0.25</v>
      </c>
      <c r="AA1394">
        <v>0.2</v>
      </c>
      <c r="AB1394">
        <v>0.43235658555032203</v>
      </c>
    </row>
    <row r="1395" spans="1:28" x14ac:dyDescent="0.25">
      <c r="A1395">
        <v>2192</v>
      </c>
      <c r="B1395" s="7" t="s">
        <v>155</v>
      </c>
      <c r="C1395" s="7" t="s">
        <v>148</v>
      </c>
      <c r="D1395">
        <v>0.90900000000000003</v>
      </c>
      <c r="E1395">
        <v>9.7904367435999694E-3</v>
      </c>
      <c r="F1395">
        <v>-2.23224940572242E-3</v>
      </c>
      <c r="G1395">
        <v>5.7767750594277502E-2</v>
      </c>
      <c r="H1395">
        <v>6.3962371206570399E-6</v>
      </c>
      <c r="I1395">
        <v>1</v>
      </c>
      <c r="J1395">
        <v>1</v>
      </c>
      <c r="K1395">
        <v>1</v>
      </c>
      <c r="L1395">
        <v>6.14801781846715E-6</v>
      </c>
      <c r="M1395">
        <v>1.13791745300051E-5</v>
      </c>
      <c r="N1395">
        <v>1.1130955227815201E-5</v>
      </c>
      <c r="O1395">
        <v>3.94461229115061E-2</v>
      </c>
      <c r="P1395">
        <v>44</v>
      </c>
      <c r="Q1395">
        <v>0.5</v>
      </c>
      <c r="R1395">
        <v>0.06</v>
      </c>
      <c r="S1395" s="7" t="s">
        <v>30</v>
      </c>
      <c r="T1395" s="7" t="s">
        <v>31</v>
      </c>
      <c r="U1395" s="7" t="s">
        <v>30</v>
      </c>
      <c r="V1395" s="7" t="s">
        <v>34</v>
      </c>
      <c r="W1395" s="7" t="s">
        <v>30</v>
      </c>
      <c r="X1395" s="7" t="s">
        <v>35</v>
      </c>
      <c r="Y1395">
        <v>0.05</v>
      </c>
      <c r="Z1395">
        <v>0.25</v>
      </c>
      <c r="AA1395">
        <v>0.1</v>
      </c>
      <c r="AB1395">
        <v>0.44007467645321202</v>
      </c>
    </row>
    <row r="1396" spans="1:28" x14ac:dyDescent="0.25">
      <c r="A1396">
        <v>2193</v>
      </c>
      <c r="B1396" s="7" t="s">
        <v>155</v>
      </c>
      <c r="C1396" s="7" t="s">
        <v>148</v>
      </c>
      <c r="D1396">
        <v>0.90100000000000002</v>
      </c>
      <c r="E1396">
        <v>1.37806808126188E-2</v>
      </c>
      <c r="F1396">
        <v>-3.2078440686838E-3</v>
      </c>
      <c r="G1396">
        <v>7.6792155931316206E-2</v>
      </c>
      <c r="H1396">
        <v>1.26033090108175E-5</v>
      </c>
      <c r="I1396">
        <v>1</v>
      </c>
      <c r="J1396">
        <v>1</v>
      </c>
      <c r="K1396">
        <v>1</v>
      </c>
      <c r="L1396">
        <v>1.16046427720427E-5</v>
      </c>
      <c r="M1396">
        <v>2.2893572579807301E-5</v>
      </c>
      <c r="N1396">
        <v>2.1894906341032499E-5</v>
      </c>
      <c r="O1396">
        <v>4.9852115466953298E-2</v>
      </c>
      <c r="P1396">
        <v>45</v>
      </c>
      <c r="Q1396">
        <v>0.5</v>
      </c>
      <c r="R1396">
        <v>0.08</v>
      </c>
      <c r="S1396" s="7" t="s">
        <v>30</v>
      </c>
      <c r="T1396" s="7" t="s">
        <v>31</v>
      </c>
      <c r="U1396" s="7" t="s">
        <v>30</v>
      </c>
      <c r="V1396" s="7" t="s">
        <v>34</v>
      </c>
      <c r="W1396" s="7" t="s">
        <v>30</v>
      </c>
      <c r="X1396" s="7" t="s">
        <v>35</v>
      </c>
      <c r="Y1396">
        <v>0.05</v>
      </c>
      <c r="Z1396">
        <v>0.3</v>
      </c>
      <c r="AA1396">
        <v>0.1</v>
      </c>
      <c r="AB1396">
        <v>0.46889878368029497</v>
      </c>
    </row>
    <row r="1397" spans="1:28" x14ac:dyDescent="0.25">
      <c r="A1397">
        <v>2194</v>
      </c>
      <c r="B1397" s="7" t="s">
        <v>155</v>
      </c>
      <c r="C1397" s="7" t="s">
        <v>148</v>
      </c>
      <c r="D1397">
        <v>0.93700000000000006</v>
      </c>
      <c r="E1397">
        <v>2.4947801717182601E-3</v>
      </c>
      <c r="F1397">
        <v>-3.7927539908455099E-4</v>
      </c>
      <c r="G1397">
        <v>9.6207246009154292E-3</v>
      </c>
      <c r="H1397">
        <v>4.1175472727822498E-7</v>
      </c>
      <c r="I1397">
        <v>1</v>
      </c>
      <c r="J1397">
        <v>1</v>
      </c>
      <c r="K1397">
        <v>1</v>
      </c>
      <c r="L1397">
        <v>3.89152588957483E-7</v>
      </c>
      <c r="M1397">
        <v>5.5560455562896996E-7</v>
      </c>
      <c r="N1397">
        <v>5.3300241730822798E-7</v>
      </c>
      <c r="O1397">
        <v>4.2117047831510797E-3</v>
      </c>
      <c r="P1397">
        <v>46</v>
      </c>
      <c r="Q1397">
        <v>0.6</v>
      </c>
      <c r="R1397">
        <v>0.01</v>
      </c>
      <c r="S1397" s="7" t="s">
        <v>30</v>
      </c>
      <c r="T1397" s="7" t="s">
        <v>36</v>
      </c>
      <c r="U1397" s="7" t="s">
        <v>30</v>
      </c>
      <c r="V1397" s="7" t="s">
        <v>37</v>
      </c>
      <c r="W1397" s="7" t="s">
        <v>30</v>
      </c>
      <c r="X1397" s="7" t="s">
        <v>38</v>
      </c>
      <c r="Y1397">
        <v>0.05</v>
      </c>
      <c r="Z1397">
        <v>0.18</v>
      </c>
      <c r="AA1397">
        <v>0.5</v>
      </c>
      <c r="AB1397">
        <v>0.59615827552502798</v>
      </c>
    </row>
    <row r="1398" spans="1:28" x14ac:dyDescent="0.25">
      <c r="A1398">
        <v>2195</v>
      </c>
      <c r="B1398" s="7" t="s">
        <v>155</v>
      </c>
      <c r="C1398" s="7" t="s">
        <v>148</v>
      </c>
      <c r="D1398">
        <v>0.92700000000000005</v>
      </c>
      <c r="E1398">
        <v>4.1618992909798602E-3</v>
      </c>
      <c r="F1398">
        <v>-7.2485182664941395E-4</v>
      </c>
      <c r="G1398">
        <v>1.92751481733505E-2</v>
      </c>
      <c r="H1398">
        <v>1.15481840401127E-6</v>
      </c>
      <c r="I1398">
        <v>1</v>
      </c>
      <c r="J1398">
        <v>1</v>
      </c>
      <c r="K1398">
        <v>1</v>
      </c>
      <c r="L1398">
        <v>1.18277801006769E-6</v>
      </c>
      <c r="M1398">
        <v>1.6802285746082699E-6</v>
      </c>
      <c r="N1398">
        <v>1.70818818066468E-6</v>
      </c>
      <c r="O1398">
        <v>9.4409196808677796E-3</v>
      </c>
      <c r="P1398">
        <v>47</v>
      </c>
      <c r="Q1398">
        <v>0.6</v>
      </c>
      <c r="R1398">
        <v>0.02</v>
      </c>
      <c r="S1398" s="7" t="s">
        <v>30</v>
      </c>
      <c r="T1398" s="7" t="s">
        <v>36</v>
      </c>
      <c r="U1398" s="7" t="s">
        <v>30</v>
      </c>
      <c r="V1398" s="7" t="s">
        <v>37</v>
      </c>
      <c r="W1398" s="7" t="s">
        <v>30</v>
      </c>
      <c r="X1398" s="7" t="s">
        <v>38</v>
      </c>
      <c r="Y1398">
        <v>0.05</v>
      </c>
      <c r="Z1398">
        <v>0.2</v>
      </c>
      <c r="AA1398">
        <v>0.4</v>
      </c>
      <c r="AB1398">
        <v>0.55917398631245896</v>
      </c>
    </row>
    <row r="1399" spans="1:28" x14ac:dyDescent="0.25">
      <c r="A1399">
        <v>2196</v>
      </c>
      <c r="B1399" s="7" t="s">
        <v>155</v>
      </c>
      <c r="C1399" s="7" t="s">
        <v>148</v>
      </c>
      <c r="D1399">
        <v>0.92200000000000004</v>
      </c>
      <c r="E1399">
        <v>7.0143793373313402E-3</v>
      </c>
      <c r="F1399">
        <v>-1.1667584404840301E-3</v>
      </c>
      <c r="G1399">
        <v>2.8833241559515901E-2</v>
      </c>
      <c r="H1399">
        <v>3.2566901450409801E-6</v>
      </c>
      <c r="I1399">
        <v>1</v>
      </c>
      <c r="J1399">
        <v>1</v>
      </c>
      <c r="K1399">
        <v>1</v>
      </c>
      <c r="L1399">
        <v>3.2259594866065699E-6</v>
      </c>
      <c r="M1399">
        <v>4.6180154034816998E-6</v>
      </c>
      <c r="N1399">
        <v>4.58728474504729E-6</v>
      </c>
      <c r="O1399">
        <v>1.30440684210136E-2</v>
      </c>
      <c r="P1399">
        <v>48</v>
      </c>
      <c r="Q1399">
        <v>0.6</v>
      </c>
      <c r="R1399">
        <v>0.03</v>
      </c>
      <c r="S1399" s="7" t="s">
        <v>30</v>
      </c>
      <c r="T1399" s="7" t="s">
        <v>36</v>
      </c>
      <c r="U1399" s="7" t="s">
        <v>30</v>
      </c>
      <c r="V1399" s="7" t="s">
        <v>37</v>
      </c>
      <c r="W1399" s="7" t="s">
        <v>30</v>
      </c>
      <c r="X1399" s="7" t="s">
        <v>38</v>
      </c>
      <c r="Y1399">
        <v>0.05</v>
      </c>
      <c r="Z1399">
        <v>0.2</v>
      </c>
      <c r="AA1399">
        <v>0.4</v>
      </c>
      <c r="AB1399">
        <v>0.64761467127402805</v>
      </c>
    </row>
    <row r="1400" spans="1:28" x14ac:dyDescent="0.25">
      <c r="A1400">
        <v>2197</v>
      </c>
      <c r="B1400" s="7" t="s">
        <v>155</v>
      </c>
      <c r="C1400" s="7" t="s">
        <v>148</v>
      </c>
      <c r="D1400">
        <v>0.91700000000000004</v>
      </c>
      <c r="E1400">
        <v>7.1636946644510298E-3</v>
      </c>
      <c r="F1400">
        <v>-1.4492221188455901E-3</v>
      </c>
      <c r="G1400">
        <v>3.8550777881154401E-2</v>
      </c>
      <c r="H1400">
        <v>3.4190864065415899E-6</v>
      </c>
      <c r="I1400">
        <v>1</v>
      </c>
      <c r="J1400">
        <v>1</v>
      </c>
      <c r="K1400">
        <v>1</v>
      </c>
      <c r="L1400">
        <v>3.3600875910005101E-6</v>
      </c>
      <c r="M1400">
        <v>5.51933115629288E-6</v>
      </c>
      <c r="N1400">
        <v>5.4603323407518002E-6</v>
      </c>
      <c r="O1400">
        <v>2.0220448966291899E-2</v>
      </c>
      <c r="P1400">
        <v>49</v>
      </c>
      <c r="Q1400">
        <v>0.6</v>
      </c>
      <c r="R1400">
        <v>0.04</v>
      </c>
      <c r="S1400" s="7" t="s">
        <v>30</v>
      </c>
      <c r="T1400" s="7" t="s">
        <v>36</v>
      </c>
      <c r="U1400" s="7" t="s">
        <v>30</v>
      </c>
      <c r="V1400" s="7" t="s">
        <v>37</v>
      </c>
      <c r="W1400" s="7" t="s">
        <v>30</v>
      </c>
      <c r="X1400" s="7" t="s">
        <v>38</v>
      </c>
      <c r="Y1400">
        <v>0.05</v>
      </c>
      <c r="Z1400">
        <v>0.25</v>
      </c>
      <c r="AA1400">
        <v>0.3</v>
      </c>
      <c r="AB1400">
        <v>0.53330533579316397</v>
      </c>
    </row>
    <row r="1401" spans="1:28" x14ac:dyDescent="0.25">
      <c r="A1401">
        <v>2198</v>
      </c>
      <c r="B1401" s="7" t="s">
        <v>155</v>
      </c>
      <c r="C1401" s="7" t="s">
        <v>148</v>
      </c>
      <c r="D1401">
        <v>0.91800000000000004</v>
      </c>
      <c r="E1401">
        <v>1.17668286747276E-2</v>
      </c>
      <c r="F1401">
        <v>-2.3572130849848702E-3</v>
      </c>
      <c r="G1401">
        <v>5.76427869150151E-2</v>
      </c>
      <c r="H1401">
        <v>9.1776265051561394E-6</v>
      </c>
      <c r="I1401">
        <v>1</v>
      </c>
      <c r="J1401">
        <v>1</v>
      </c>
      <c r="K1401">
        <v>1</v>
      </c>
      <c r="L1401">
        <v>8.9409609892556594E-6</v>
      </c>
      <c r="M1401">
        <v>1.473408003318E-5</v>
      </c>
      <c r="N1401">
        <v>1.44974145172796E-5</v>
      </c>
      <c r="O1401">
        <v>2.7482400735862601E-2</v>
      </c>
      <c r="P1401">
        <v>50</v>
      </c>
      <c r="Q1401">
        <v>0.6</v>
      </c>
      <c r="R1401">
        <v>0.06</v>
      </c>
      <c r="S1401" s="7" t="s">
        <v>30</v>
      </c>
      <c r="T1401" s="7" t="s">
        <v>36</v>
      </c>
      <c r="U1401" s="7" t="s">
        <v>30</v>
      </c>
      <c r="V1401" s="7" t="s">
        <v>37</v>
      </c>
      <c r="W1401" s="7" t="s">
        <v>30</v>
      </c>
      <c r="X1401" s="7" t="s">
        <v>38</v>
      </c>
      <c r="Y1401">
        <v>0.05</v>
      </c>
      <c r="Z1401">
        <v>0.3</v>
      </c>
      <c r="AA1401">
        <v>0.3</v>
      </c>
      <c r="AB1401">
        <v>0.58885217741190299</v>
      </c>
    </row>
    <row r="1402" spans="1:28" x14ac:dyDescent="0.25">
      <c r="A1402">
        <v>2199</v>
      </c>
      <c r="B1402" s="7" t="s">
        <v>155</v>
      </c>
      <c r="C1402" s="7" t="s">
        <v>148</v>
      </c>
      <c r="D1402">
        <v>0.88</v>
      </c>
      <c r="E1402">
        <v>1.1825347345079E-2</v>
      </c>
      <c r="F1402">
        <v>-2.84093194558676E-3</v>
      </c>
      <c r="G1402">
        <v>7.7159068054413193E-2</v>
      </c>
      <c r="H1402">
        <v>9.1800822109617797E-6</v>
      </c>
      <c r="I1402">
        <v>1</v>
      </c>
      <c r="J1402">
        <v>1</v>
      </c>
      <c r="K1402">
        <v>1</v>
      </c>
      <c r="L1402">
        <v>8.6379652603149208E-6</v>
      </c>
      <c r="M1402">
        <v>1.7250976530417201E-5</v>
      </c>
      <c r="N1402">
        <v>1.6708859579770301E-5</v>
      </c>
      <c r="O1402">
        <v>4.6442367115085502E-2</v>
      </c>
      <c r="P1402">
        <v>51</v>
      </c>
      <c r="Q1402">
        <v>0.6</v>
      </c>
      <c r="R1402">
        <v>0.08</v>
      </c>
      <c r="S1402" s="7" t="s">
        <v>30</v>
      </c>
      <c r="T1402" s="7" t="s">
        <v>36</v>
      </c>
      <c r="U1402" s="7" t="s">
        <v>30</v>
      </c>
      <c r="V1402" s="7" t="s">
        <v>37</v>
      </c>
      <c r="W1402" s="7" t="s">
        <v>30</v>
      </c>
      <c r="X1402" s="7" t="s">
        <v>38</v>
      </c>
      <c r="Y1402">
        <v>0.15</v>
      </c>
      <c r="Z1402">
        <v>0.5</v>
      </c>
      <c r="AA1402">
        <v>0.05</v>
      </c>
      <c r="AB1402">
        <v>0.32110729725430298</v>
      </c>
    </row>
    <row r="1403" spans="1:28" x14ac:dyDescent="0.25">
      <c r="A1403">
        <v>2200</v>
      </c>
      <c r="B1403" s="7" t="s">
        <v>155</v>
      </c>
      <c r="C1403" s="7" t="s">
        <v>148</v>
      </c>
      <c r="D1403">
        <v>0.86499999999999999</v>
      </c>
      <c r="E1403">
        <v>1.4129278717294001E-2</v>
      </c>
      <c r="F1403">
        <v>-3.5215007223155302E-3</v>
      </c>
      <c r="G1403">
        <v>9.6478499277684607E-2</v>
      </c>
      <c r="H1403">
        <v>1.31019226057451E-5</v>
      </c>
      <c r="I1403">
        <v>1</v>
      </c>
      <c r="J1403">
        <v>1</v>
      </c>
      <c r="K1403">
        <v>1</v>
      </c>
      <c r="L1403">
        <v>1.20502955319523E-5</v>
      </c>
      <c r="M1403">
        <v>2.5502889943013899E-5</v>
      </c>
      <c r="N1403">
        <v>2.4451262869220999E-5</v>
      </c>
      <c r="O1403">
        <v>5.9052244992601602E-2</v>
      </c>
      <c r="P1403">
        <v>52</v>
      </c>
      <c r="Q1403">
        <v>0.6</v>
      </c>
      <c r="R1403">
        <v>0.1</v>
      </c>
      <c r="S1403" s="7" t="s">
        <v>30</v>
      </c>
      <c r="T1403" s="7" t="s">
        <v>36</v>
      </c>
      <c r="U1403" s="7" t="s">
        <v>30</v>
      </c>
      <c r="V1403" s="7" t="s">
        <v>37</v>
      </c>
      <c r="W1403" s="7" t="s">
        <v>30</v>
      </c>
      <c r="X1403" s="7" t="s">
        <v>38</v>
      </c>
      <c r="Y1403">
        <v>0.1</v>
      </c>
      <c r="Z1403">
        <v>0.5</v>
      </c>
      <c r="AA1403">
        <v>0.05</v>
      </c>
      <c r="AB1403">
        <v>0.34329455423698402</v>
      </c>
    </row>
    <row r="1404" spans="1:28" x14ac:dyDescent="0.25">
      <c r="A1404">
        <v>2201</v>
      </c>
      <c r="B1404" s="7" t="s">
        <v>155</v>
      </c>
      <c r="C1404" s="7" t="s">
        <v>148</v>
      </c>
      <c r="D1404">
        <v>0.86199999999999999</v>
      </c>
      <c r="E1404">
        <v>1.7065342028931001E-2</v>
      </c>
      <c r="F1404">
        <v>-4.4308985061875901E-3</v>
      </c>
      <c r="G1404">
        <v>0.120569101493812</v>
      </c>
      <c r="H1404">
        <v>1.9129070540279299E-5</v>
      </c>
      <c r="I1404">
        <v>1</v>
      </c>
      <c r="J1404">
        <v>1</v>
      </c>
      <c r="K1404">
        <v>1</v>
      </c>
      <c r="L1404">
        <v>1.8733553153255498E-5</v>
      </c>
      <c r="M1404">
        <v>3.8761932112414703E-5</v>
      </c>
      <c r="N1404">
        <v>3.8366414725390902E-5</v>
      </c>
      <c r="O1404">
        <v>7.4635886464290105E-2</v>
      </c>
      <c r="P1404">
        <v>53</v>
      </c>
      <c r="Q1404">
        <v>0.6</v>
      </c>
      <c r="R1404">
        <v>0.125</v>
      </c>
      <c r="S1404" s="7" t="s">
        <v>30</v>
      </c>
      <c r="T1404" s="7" t="s">
        <v>36</v>
      </c>
      <c r="U1404" s="7" t="s">
        <v>30</v>
      </c>
      <c r="V1404" s="7" t="s">
        <v>37</v>
      </c>
      <c r="W1404" s="7" t="s">
        <v>30</v>
      </c>
      <c r="X1404" s="7" t="s">
        <v>38</v>
      </c>
      <c r="Y1404">
        <v>0.05</v>
      </c>
      <c r="Z1404">
        <v>0.5</v>
      </c>
      <c r="AA1404">
        <v>0.05</v>
      </c>
      <c r="AB1404">
        <v>0.37299154974972598</v>
      </c>
    </row>
    <row r="1405" spans="1:28" x14ac:dyDescent="0.25">
      <c r="A1405">
        <v>2202</v>
      </c>
      <c r="B1405" s="7" t="s">
        <v>155</v>
      </c>
      <c r="C1405" s="7" t="s">
        <v>148</v>
      </c>
      <c r="D1405">
        <v>0.85599999999999998</v>
      </c>
      <c r="E1405">
        <v>1.9783185502723E-2</v>
      </c>
      <c r="F1405">
        <v>-5.2700612224469302E-3</v>
      </c>
      <c r="G1405">
        <v>0.144729938777553</v>
      </c>
      <c r="H1405">
        <v>2.57163864301166E-5</v>
      </c>
      <c r="I1405">
        <v>1</v>
      </c>
      <c r="J1405">
        <v>1</v>
      </c>
      <c r="K1405">
        <v>1</v>
      </c>
      <c r="L1405">
        <v>2.4045158429085098E-5</v>
      </c>
      <c r="M1405">
        <v>5.3489931718455402E-5</v>
      </c>
      <c r="N1405">
        <v>5.1818703717423903E-5</v>
      </c>
      <c r="O1405">
        <v>9.1902841322378498E-2</v>
      </c>
      <c r="P1405">
        <v>54</v>
      </c>
      <c r="Q1405">
        <v>0.6</v>
      </c>
      <c r="R1405">
        <v>0.15</v>
      </c>
      <c r="S1405" s="7" t="s">
        <v>30</v>
      </c>
      <c r="T1405" s="7" t="s">
        <v>36</v>
      </c>
      <c r="U1405" s="7" t="s">
        <v>30</v>
      </c>
      <c r="V1405" s="7" t="s">
        <v>37</v>
      </c>
      <c r="W1405" s="7" t="s">
        <v>30</v>
      </c>
      <c r="X1405" s="7" t="s">
        <v>38</v>
      </c>
      <c r="Y1405">
        <v>2.5000000000000001E-2</v>
      </c>
      <c r="Z1405">
        <v>0.5</v>
      </c>
      <c r="AA1405">
        <v>2.5000000000000001E-2</v>
      </c>
      <c r="AB1405">
        <v>0.39008538010569999</v>
      </c>
    </row>
    <row r="1406" spans="1:28" x14ac:dyDescent="0.25">
      <c r="A1406">
        <v>2238</v>
      </c>
      <c r="B1406" s="7" t="s">
        <v>155</v>
      </c>
      <c r="C1406" s="7" t="s">
        <v>147</v>
      </c>
      <c r="D1406">
        <v>0.94199999999999995</v>
      </c>
      <c r="E1406">
        <v>2.9741590653700602E-3</v>
      </c>
      <c r="F1406">
        <v>-2.3520259041754699E-4</v>
      </c>
      <c r="G1406">
        <v>9.7647974095824396E-3</v>
      </c>
      <c r="H1406">
        <v>5.8216623514510101E-7</v>
      </c>
      <c r="I1406">
        <v>1</v>
      </c>
      <c r="J1406">
        <v>1</v>
      </c>
      <c r="K1406">
        <v>1</v>
      </c>
      <c r="L1406">
        <v>5.6137509799950101E-7</v>
      </c>
      <c r="M1406">
        <v>6.3748649368422502E-7</v>
      </c>
      <c r="N1406">
        <v>6.1669535653862502E-7</v>
      </c>
      <c r="O1406">
        <v>4.81776872764649E-3</v>
      </c>
      <c r="P1406">
        <v>1</v>
      </c>
      <c r="Q1406">
        <v>0.4</v>
      </c>
      <c r="R1406">
        <v>0.01</v>
      </c>
      <c r="S1406" s="7" t="s">
        <v>13</v>
      </c>
      <c r="T1406" s="7" t="s">
        <v>14</v>
      </c>
      <c r="U1406" s="7" t="s">
        <v>13</v>
      </c>
      <c r="V1406" s="7" t="s">
        <v>15</v>
      </c>
      <c r="W1406" s="7" t="s">
        <v>13</v>
      </c>
      <c r="X1406" s="7" t="s">
        <v>16</v>
      </c>
      <c r="Y1406">
        <v>0.05</v>
      </c>
      <c r="Z1406">
        <v>0.2</v>
      </c>
      <c r="AA1406">
        <v>0.5</v>
      </c>
      <c r="AB1406">
        <v>0.59861605757320102</v>
      </c>
    </row>
    <row r="1407" spans="1:28" x14ac:dyDescent="0.25">
      <c r="A1407">
        <v>2239</v>
      </c>
      <c r="B1407" s="7" t="s">
        <v>155</v>
      </c>
      <c r="C1407" s="7" t="s">
        <v>147</v>
      </c>
      <c r="D1407">
        <v>0.94599999999999995</v>
      </c>
      <c r="E1407">
        <v>4.5504594820347001E-3</v>
      </c>
      <c r="F1407">
        <v>-3.4012255915133802E-4</v>
      </c>
      <c r="G1407">
        <v>1.96598774408486E-2</v>
      </c>
      <c r="H1407">
        <v>1.3525654576967301E-6</v>
      </c>
      <c r="I1407">
        <v>1</v>
      </c>
      <c r="J1407">
        <v>1</v>
      </c>
      <c r="K1407">
        <v>1</v>
      </c>
      <c r="L1407">
        <v>1.3160434477908699E-6</v>
      </c>
      <c r="M1407">
        <v>1.46824881294038E-6</v>
      </c>
      <c r="N1407">
        <v>1.4317268030345301E-6</v>
      </c>
      <c r="O1407">
        <v>1.0883800571218301E-2</v>
      </c>
      <c r="P1407">
        <v>2</v>
      </c>
      <c r="Q1407">
        <v>0.4</v>
      </c>
      <c r="R1407">
        <v>0.02</v>
      </c>
      <c r="S1407" s="7" t="s">
        <v>13</v>
      </c>
      <c r="T1407" s="7" t="s">
        <v>14</v>
      </c>
      <c r="U1407" s="7" t="s">
        <v>13</v>
      </c>
      <c r="V1407" s="7" t="s">
        <v>15</v>
      </c>
      <c r="W1407" s="7" t="s">
        <v>13</v>
      </c>
      <c r="X1407" s="7" t="s">
        <v>16</v>
      </c>
      <c r="Y1407">
        <v>0.4</v>
      </c>
      <c r="Z1407">
        <v>0.6</v>
      </c>
      <c r="AA1407">
        <v>0.05</v>
      </c>
      <c r="AB1407">
        <v>0.193957528620916</v>
      </c>
    </row>
    <row r="1408" spans="1:28" x14ac:dyDescent="0.25">
      <c r="A1408">
        <v>2240</v>
      </c>
      <c r="B1408" s="7" t="s">
        <v>155</v>
      </c>
      <c r="C1408" s="7" t="s">
        <v>147</v>
      </c>
      <c r="D1408">
        <v>0.94499999999999995</v>
      </c>
      <c r="E1408">
        <v>6.6820196033407697E-3</v>
      </c>
      <c r="F1408">
        <v>-6.08542813265338E-4</v>
      </c>
      <c r="G1408">
        <v>2.93914571867347E-2</v>
      </c>
      <c r="H1408">
        <v>2.934389095973E-6</v>
      </c>
      <c r="I1408">
        <v>1</v>
      </c>
      <c r="J1408">
        <v>1</v>
      </c>
      <c r="K1408">
        <v>1</v>
      </c>
      <c r="L1408">
        <v>2.8727448135299401E-6</v>
      </c>
      <c r="M1408">
        <v>3.3047134515498998E-6</v>
      </c>
      <c r="N1408">
        <v>3.2430691691068399E-6</v>
      </c>
      <c r="O1408">
        <v>1.59332568402368E-2</v>
      </c>
      <c r="P1408">
        <v>3</v>
      </c>
      <c r="Q1408">
        <v>0.4</v>
      </c>
      <c r="R1408">
        <v>0.03</v>
      </c>
      <c r="S1408" s="7" t="s">
        <v>13</v>
      </c>
      <c r="T1408" s="7" t="s">
        <v>14</v>
      </c>
      <c r="U1408" s="7" t="s">
        <v>13</v>
      </c>
      <c r="V1408" s="7" t="s">
        <v>15</v>
      </c>
      <c r="W1408" s="7" t="s">
        <v>13</v>
      </c>
      <c r="X1408" s="7" t="s">
        <v>16</v>
      </c>
      <c r="Y1408">
        <v>0.1</v>
      </c>
      <c r="Z1408">
        <v>0.3</v>
      </c>
      <c r="AA1408">
        <v>0.3</v>
      </c>
      <c r="AB1408">
        <v>0.49888966872982898</v>
      </c>
    </row>
    <row r="1409" spans="1:28" x14ac:dyDescent="0.25">
      <c r="A1409">
        <v>2241</v>
      </c>
      <c r="B1409" s="7" t="s">
        <v>155</v>
      </c>
      <c r="C1409" s="7" t="s">
        <v>147</v>
      </c>
      <c r="D1409">
        <v>0.92300000000000004</v>
      </c>
      <c r="E1409">
        <v>2.42385396306956E-3</v>
      </c>
      <c r="F1409">
        <v>-2.5906928405500799E-4</v>
      </c>
      <c r="G1409">
        <v>9.7409307159449805E-3</v>
      </c>
      <c r="H1409">
        <v>3.87390220206429E-7</v>
      </c>
      <c r="I1409">
        <v>1</v>
      </c>
      <c r="J1409">
        <v>1</v>
      </c>
      <c r="K1409">
        <v>1</v>
      </c>
      <c r="L1409">
        <v>3.8324879910158501E-7</v>
      </c>
      <c r="M1409">
        <v>4.5450711414720302E-7</v>
      </c>
      <c r="N1409">
        <v>4.5036569304235998E-7</v>
      </c>
      <c r="O1409">
        <v>3.7731180828867602E-3</v>
      </c>
      <c r="P1409">
        <v>4</v>
      </c>
      <c r="Q1409">
        <v>0.5</v>
      </c>
      <c r="R1409">
        <v>0.01</v>
      </c>
      <c r="S1409" s="7" t="s">
        <v>13</v>
      </c>
      <c r="T1409" s="7" t="s">
        <v>14</v>
      </c>
      <c r="U1409" s="7" t="s">
        <v>13</v>
      </c>
      <c r="V1409" s="7" t="s">
        <v>17</v>
      </c>
      <c r="W1409" s="7" t="s">
        <v>13</v>
      </c>
      <c r="X1409" s="7" t="s">
        <v>18</v>
      </c>
      <c r="Y1409">
        <v>0.1</v>
      </c>
      <c r="Z1409">
        <v>0.2</v>
      </c>
      <c r="AA1409">
        <v>0.5</v>
      </c>
      <c r="AB1409">
        <v>0.63311837712183905</v>
      </c>
    </row>
    <row r="1410" spans="1:28" x14ac:dyDescent="0.25">
      <c r="A1410">
        <v>2242</v>
      </c>
      <c r="B1410" s="7" t="s">
        <v>155</v>
      </c>
      <c r="C1410" s="7" t="s">
        <v>147</v>
      </c>
      <c r="D1410">
        <v>0.93</v>
      </c>
      <c r="E1410">
        <v>3.2406870189169799E-3</v>
      </c>
      <c r="F1410">
        <v>-3.6434794624579201E-4</v>
      </c>
      <c r="G1410">
        <v>1.9635652053754199E-2</v>
      </c>
      <c r="H1410">
        <v>6.8849214237558895E-7</v>
      </c>
      <c r="I1410">
        <v>1</v>
      </c>
      <c r="J1410">
        <v>1</v>
      </c>
      <c r="K1410">
        <v>1</v>
      </c>
      <c r="L1410">
        <v>7.0990980509869698E-7</v>
      </c>
      <c r="M1410">
        <v>8.2124156830911502E-7</v>
      </c>
      <c r="N1410">
        <v>8.4265923103222401E-7</v>
      </c>
      <c r="O1410">
        <v>9.6343243347392707E-3</v>
      </c>
      <c r="P1410">
        <v>5</v>
      </c>
      <c r="Q1410">
        <v>0.5</v>
      </c>
      <c r="R1410">
        <v>0.02</v>
      </c>
      <c r="S1410" s="7" t="s">
        <v>13</v>
      </c>
      <c r="T1410" s="7" t="s">
        <v>14</v>
      </c>
      <c r="U1410" s="7" t="s">
        <v>13</v>
      </c>
      <c r="V1410" s="7" t="s">
        <v>17</v>
      </c>
      <c r="W1410" s="7" t="s">
        <v>13</v>
      </c>
      <c r="X1410" s="7" t="s">
        <v>18</v>
      </c>
      <c r="Y1410">
        <v>0.35</v>
      </c>
      <c r="Z1410">
        <v>0.5</v>
      </c>
      <c r="AA1410">
        <v>0.1</v>
      </c>
      <c r="AB1410">
        <v>0.26328323400324399</v>
      </c>
    </row>
    <row r="1411" spans="1:28" x14ac:dyDescent="0.25">
      <c r="A1411">
        <v>2243</v>
      </c>
      <c r="B1411" s="7" t="s">
        <v>155</v>
      </c>
      <c r="C1411" s="7" t="s">
        <v>147</v>
      </c>
      <c r="D1411">
        <v>0.93799999999999994</v>
      </c>
      <c r="E1411">
        <v>5.0877165127610801E-3</v>
      </c>
      <c r="F1411">
        <v>-5.6558268035676205E-4</v>
      </c>
      <c r="G1411">
        <v>2.9434417319643202E-2</v>
      </c>
      <c r="H1411">
        <v>1.69611233873337E-6</v>
      </c>
      <c r="I1411">
        <v>1</v>
      </c>
      <c r="J1411">
        <v>1</v>
      </c>
      <c r="K1411">
        <v>1</v>
      </c>
      <c r="L1411">
        <v>1.7041355097997999E-6</v>
      </c>
      <c r="M1411">
        <v>2.0159961070529101E-6</v>
      </c>
      <c r="N1411">
        <v>2.02401927811934E-6</v>
      </c>
      <c r="O1411">
        <v>1.3084122769326899E-2</v>
      </c>
      <c r="P1411">
        <v>6</v>
      </c>
      <c r="Q1411">
        <v>0.5</v>
      </c>
      <c r="R1411">
        <v>0.03</v>
      </c>
      <c r="S1411" s="7" t="s">
        <v>13</v>
      </c>
      <c r="T1411" s="7" t="s">
        <v>14</v>
      </c>
      <c r="U1411" s="7" t="s">
        <v>13</v>
      </c>
      <c r="V1411" s="7" t="s">
        <v>17</v>
      </c>
      <c r="W1411" s="7" t="s">
        <v>13</v>
      </c>
      <c r="X1411" s="7" t="s">
        <v>18</v>
      </c>
      <c r="Y1411">
        <v>0.35</v>
      </c>
      <c r="Z1411">
        <v>0.5</v>
      </c>
      <c r="AA1411">
        <v>0.1</v>
      </c>
      <c r="AB1411">
        <v>0.34879206525343198</v>
      </c>
    </row>
    <row r="1412" spans="1:28" x14ac:dyDescent="0.25">
      <c r="A1412">
        <v>2244</v>
      </c>
      <c r="B1412" s="7" t="s">
        <v>155</v>
      </c>
      <c r="C1412" s="7" t="s">
        <v>147</v>
      </c>
      <c r="D1412">
        <v>0.96199999999999997</v>
      </c>
      <c r="E1412">
        <v>3.8367231230437E-3</v>
      </c>
      <c r="F1412">
        <v>-4.1219553564465501E-4</v>
      </c>
      <c r="G1412">
        <v>3.9587804464355399E-2</v>
      </c>
      <c r="H1412">
        <v>9.8068375267470507E-7</v>
      </c>
      <c r="I1412">
        <v>1</v>
      </c>
      <c r="J1412">
        <v>1</v>
      </c>
      <c r="K1412">
        <v>1</v>
      </c>
      <c r="L1412">
        <v>9.1656434014016602E-7</v>
      </c>
      <c r="M1412">
        <v>1.1505889122800899E-6</v>
      </c>
      <c r="N1412">
        <v>1.08646949974555E-6</v>
      </c>
      <c r="O1412">
        <v>2.7286599826020001E-2</v>
      </c>
      <c r="P1412">
        <v>7</v>
      </c>
      <c r="Q1412">
        <v>0.5</v>
      </c>
      <c r="R1412">
        <v>0.04</v>
      </c>
      <c r="S1412" s="7" t="s">
        <v>13</v>
      </c>
      <c r="T1412" s="7" t="s">
        <v>14</v>
      </c>
      <c r="U1412" s="7" t="s">
        <v>13</v>
      </c>
      <c r="V1412" s="7" t="s">
        <v>17</v>
      </c>
      <c r="W1412" s="7" t="s">
        <v>13</v>
      </c>
      <c r="X1412" s="7" t="s">
        <v>18</v>
      </c>
      <c r="Y1412">
        <v>0.05</v>
      </c>
      <c r="Z1412">
        <v>0.2</v>
      </c>
      <c r="AA1412">
        <v>0.1</v>
      </c>
      <c r="AB1412">
        <v>0.38837522773044098</v>
      </c>
    </row>
    <row r="1413" spans="1:28" x14ac:dyDescent="0.25">
      <c r="A1413">
        <v>2245</v>
      </c>
      <c r="B1413" s="7" t="s">
        <v>155</v>
      </c>
      <c r="C1413" s="7" t="s">
        <v>147</v>
      </c>
      <c r="D1413">
        <v>0.94799999999999995</v>
      </c>
      <c r="E1413">
        <v>6.0793619831728402E-3</v>
      </c>
      <c r="F1413">
        <v>-6.6225888040736701E-4</v>
      </c>
      <c r="G1413">
        <v>5.9337741119592703E-2</v>
      </c>
      <c r="H1413">
        <v>2.45164748304818E-6</v>
      </c>
      <c r="I1413">
        <v>1</v>
      </c>
      <c r="J1413">
        <v>1</v>
      </c>
      <c r="K1413">
        <v>1</v>
      </c>
      <c r="L1413">
        <v>2.47431877530666E-6</v>
      </c>
      <c r="M1413">
        <v>2.8902343077266E-6</v>
      </c>
      <c r="N1413">
        <v>2.91290559998508E-6</v>
      </c>
      <c r="O1413">
        <v>3.9046364914644902E-2</v>
      </c>
      <c r="P1413">
        <v>8</v>
      </c>
      <c r="Q1413">
        <v>0.5</v>
      </c>
      <c r="R1413">
        <v>0.06</v>
      </c>
      <c r="S1413" s="7" t="s">
        <v>13</v>
      </c>
      <c r="T1413" s="7" t="s">
        <v>14</v>
      </c>
      <c r="U1413" s="7" t="s">
        <v>13</v>
      </c>
      <c r="V1413" s="7" t="s">
        <v>17</v>
      </c>
      <c r="W1413" s="7" t="s">
        <v>13</v>
      </c>
      <c r="X1413" s="7" t="s">
        <v>18</v>
      </c>
      <c r="Y1413">
        <v>0.05</v>
      </c>
      <c r="Z1413">
        <v>0.3</v>
      </c>
      <c r="AA1413">
        <v>0.1</v>
      </c>
      <c r="AB1413">
        <v>0.363205586128588</v>
      </c>
    </row>
    <row r="1414" spans="1:28" x14ac:dyDescent="0.25">
      <c r="A1414">
        <v>2246</v>
      </c>
      <c r="B1414" s="7" t="s">
        <v>155</v>
      </c>
      <c r="C1414" s="7" t="s">
        <v>147</v>
      </c>
      <c r="D1414">
        <v>0.94599999999999995</v>
      </c>
      <c r="E1414">
        <v>9.1471242895490197E-3</v>
      </c>
      <c r="F1414">
        <v>-1.1162903605612699E-3</v>
      </c>
      <c r="G1414">
        <v>7.8883709639438707E-2</v>
      </c>
      <c r="H1414">
        <v>5.5351007935213703E-6</v>
      </c>
      <c r="I1414">
        <v>1</v>
      </c>
      <c r="J1414">
        <v>1</v>
      </c>
      <c r="K1414">
        <v>1</v>
      </c>
      <c r="L1414">
        <v>5.4602740232354501E-6</v>
      </c>
      <c r="M1414">
        <v>6.7812049626033699E-6</v>
      </c>
      <c r="N1414">
        <v>6.7063781923174497E-6</v>
      </c>
      <c r="O1414">
        <v>4.8874651974934499E-2</v>
      </c>
      <c r="P1414">
        <v>9</v>
      </c>
      <c r="Q1414">
        <v>0.5</v>
      </c>
      <c r="R1414">
        <v>0.08</v>
      </c>
      <c r="S1414" s="7" t="s">
        <v>13</v>
      </c>
      <c r="T1414" s="7" t="s">
        <v>14</v>
      </c>
      <c r="U1414" s="7" t="s">
        <v>13</v>
      </c>
      <c r="V1414" s="7" t="s">
        <v>17</v>
      </c>
      <c r="W1414" s="7" t="s">
        <v>13</v>
      </c>
      <c r="X1414" s="7" t="s">
        <v>18</v>
      </c>
      <c r="Y1414">
        <v>0.05</v>
      </c>
      <c r="Z1414">
        <v>0.3</v>
      </c>
      <c r="AA1414">
        <v>0.1</v>
      </c>
      <c r="AB1414">
        <v>0.45808340975022099</v>
      </c>
    </row>
    <row r="1415" spans="1:28" x14ac:dyDescent="0.25">
      <c r="A1415">
        <v>2247</v>
      </c>
      <c r="B1415" s="7" t="s">
        <v>155</v>
      </c>
      <c r="C1415" s="7" t="s">
        <v>147</v>
      </c>
      <c r="D1415">
        <v>0.94599999999999995</v>
      </c>
      <c r="E1415">
        <v>1.7283048364321501E-3</v>
      </c>
      <c r="F1415">
        <v>-1.58944390572878E-4</v>
      </c>
      <c r="G1415">
        <v>9.8410556094271195E-3</v>
      </c>
      <c r="H1415">
        <v>1.9815387007247801E-7</v>
      </c>
      <c r="I1415">
        <v>1</v>
      </c>
      <c r="J1415">
        <v>1</v>
      </c>
      <c r="K1415">
        <v>1</v>
      </c>
      <c r="L1415">
        <v>1.8561238687991599E-7</v>
      </c>
      <c r="M1415">
        <v>2.2341718936706101E-7</v>
      </c>
      <c r="N1415">
        <v>2.1087570617449901E-7</v>
      </c>
      <c r="O1415">
        <v>5.1921841940198903E-3</v>
      </c>
      <c r="P1415">
        <v>10</v>
      </c>
      <c r="Q1415">
        <v>0.6</v>
      </c>
      <c r="R1415">
        <v>0.01</v>
      </c>
      <c r="S1415" s="7" t="s">
        <v>13</v>
      </c>
      <c r="T1415" s="7" t="s">
        <v>14</v>
      </c>
      <c r="U1415" s="7" t="s">
        <v>13</v>
      </c>
      <c r="V1415" s="7" t="s">
        <v>19</v>
      </c>
      <c r="W1415" s="7" t="s">
        <v>13</v>
      </c>
      <c r="X1415" s="7" t="s">
        <v>20</v>
      </c>
      <c r="Y1415">
        <v>0.05</v>
      </c>
      <c r="Z1415">
        <v>0.15</v>
      </c>
      <c r="AA1415">
        <v>0.4</v>
      </c>
      <c r="AB1415">
        <v>0.51769604223915999</v>
      </c>
    </row>
    <row r="1416" spans="1:28" x14ac:dyDescent="0.25">
      <c r="A1416">
        <v>2248</v>
      </c>
      <c r="B1416" s="7" t="s">
        <v>155</v>
      </c>
      <c r="C1416" s="7" t="s">
        <v>147</v>
      </c>
      <c r="D1416">
        <v>0.94799999999999995</v>
      </c>
      <c r="E1416">
        <v>3.17907125852188E-3</v>
      </c>
      <c r="F1416">
        <v>-3.3150951768356698E-4</v>
      </c>
      <c r="G1416">
        <v>1.9668490482316399E-2</v>
      </c>
      <c r="H1416">
        <v>6.6851420303307303E-7</v>
      </c>
      <c r="I1416">
        <v>1</v>
      </c>
      <c r="J1416">
        <v>1</v>
      </c>
      <c r="K1416">
        <v>1</v>
      </c>
      <c r="L1416">
        <v>6.1681215873370303E-7</v>
      </c>
      <c r="M1416">
        <v>7.7841276334786495E-7</v>
      </c>
      <c r="N1416">
        <v>7.26710719048494E-7</v>
      </c>
      <c r="O1416">
        <v>7.7869538267892197E-3</v>
      </c>
      <c r="P1416">
        <v>11</v>
      </c>
      <c r="Q1416">
        <v>0.6</v>
      </c>
      <c r="R1416">
        <v>0.02</v>
      </c>
      <c r="S1416" s="7" t="s">
        <v>13</v>
      </c>
      <c r="T1416" s="7" t="s">
        <v>14</v>
      </c>
      <c r="U1416" s="7" t="s">
        <v>13</v>
      </c>
      <c r="V1416" s="7" t="s">
        <v>19</v>
      </c>
      <c r="W1416" s="7" t="s">
        <v>13</v>
      </c>
      <c r="X1416" s="7" t="s">
        <v>20</v>
      </c>
      <c r="Y1416">
        <v>0.2</v>
      </c>
      <c r="Z1416">
        <v>0.3</v>
      </c>
      <c r="AA1416">
        <v>0.3</v>
      </c>
      <c r="AB1416">
        <v>0.533757258008007</v>
      </c>
    </row>
    <row r="1417" spans="1:28" x14ac:dyDescent="0.25">
      <c r="A1417">
        <v>2249</v>
      </c>
      <c r="B1417" s="7" t="s">
        <v>155</v>
      </c>
      <c r="C1417" s="7" t="s">
        <v>147</v>
      </c>
      <c r="D1417">
        <v>0.95199999999999996</v>
      </c>
      <c r="E1417">
        <v>4.3130298371667599E-3</v>
      </c>
      <c r="F1417">
        <v>-4.40081745781953E-4</v>
      </c>
      <c r="G1417">
        <v>2.9559918254217998E-2</v>
      </c>
      <c r="H1417">
        <v>1.23842426903498E-6</v>
      </c>
      <c r="I1417">
        <v>1</v>
      </c>
      <c r="J1417">
        <v>1</v>
      </c>
      <c r="K1417">
        <v>1</v>
      </c>
      <c r="L1417">
        <v>1.21908774652179E-6</v>
      </c>
      <c r="M1417">
        <v>1.43209621200547E-6</v>
      </c>
      <c r="N1417">
        <v>1.4127596894922799E-6</v>
      </c>
      <c r="O1417">
        <v>1.4138416520781001E-2</v>
      </c>
      <c r="P1417">
        <v>12</v>
      </c>
      <c r="Q1417">
        <v>0.6</v>
      </c>
      <c r="R1417">
        <v>0.03</v>
      </c>
      <c r="S1417" s="7" t="s">
        <v>13</v>
      </c>
      <c r="T1417" s="7" t="s">
        <v>14</v>
      </c>
      <c r="U1417" s="7" t="s">
        <v>13</v>
      </c>
      <c r="V1417" s="7" t="s">
        <v>19</v>
      </c>
      <c r="W1417" s="7" t="s">
        <v>13</v>
      </c>
      <c r="X1417" s="7" t="s">
        <v>20</v>
      </c>
      <c r="Y1417">
        <v>0.1</v>
      </c>
      <c r="Z1417">
        <v>0.3</v>
      </c>
      <c r="AA1417">
        <v>0.3</v>
      </c>
      <c r="AB1417">
        <v>0.470430834585227</v>
      </c>
    </row>
    <row r="1418" spans="1:28" x14ac:dyDescent="0.25">
      <c r="A1418">
        <v>2250</v>
      </c>
      <c r="B1418" s="7" t="s">
        <v>155</v>
      </c>
      <c r="C1418" s="7" t="s">
        <v>147</v>
      </c>
      <c r="D1418">
        <v>0.94299999999999995</v>
      </c>
      <c r="E1418">
        <v>4.4948582375507898E-3</v>
      </c>
      <c r="F1418">
        <v>-4.5932846994675301E-4</v>
      </c>
      <c r="G1418">
        <v>3.9540671530053202E-2</v>
      </c>
      <c r="H1418">
        <v>1.3530542669795899E-6</v>
      </c>
      <c r="I1418">
        <v>1</v>
      </c>
      <c r="J1418">
        <v>1</v>
      </c>
      <c r="K1418">
        <v>1</v>
      </c>
      <c r="L1418">
        <v>1.3672216764779901E-6</v>
      </c>
      <c r="M1418">
        <v>1.5640369102832099E-6</v>
      </c>
      <c r="N1418">
        <v>1.5782043197816201E-6</v>
      </c>
      <c r="O1418">
        <v>2.14730058528225E-2</v>
      </c>
      <c r="P1418">
        <v>13</v>
      </c>
      <c r="Q1418">
        <v>0.6</v>
      </c>
      <c r="R1418">
        <v>0.04</v>
      </c>
      <c r="S1418" s="7" t="s">
        <v>13</v>
      </c>
      <c r="T1418" s="7" t="s">
        <v>14</v>
      </c>
      <c r="U1418" s="7" t="s">
        <v>13</v>
      </c>
      <c r="V1418" s="7" t="s">
        <v>19</v>
      </c>
      <c r="W1418" s="7" t="s">
        <v>13</v>
      </c>
      <c r="X1418" s="7" t="s">
        <v>20</v>
      </c>
      <c r="Y1418">
        <v>0.1</v>
      </c>
      <c r="Z1418">
        <v>0.3</v>
      </c>
      <c r="AA1418">
        <v>0.2</v>
      </c>
      <c r="AB1418">
        <v>0.41885705900308901</v>
      </c>
    </row>
    <row r="1419" spans="1:28" x14ac:dyDescent="0.25">
      <c r="A1419">
        <v>2251</v>
      </c>
      <c r="B1419" s="7" t="s">
        <v>155</v>
      </c>
      <c r="C1419" s="7" t="s">
        <v>147</v>
      </c>
      <c r="D1419">
        <v>0.96199999999999997</v>
      </c>
      <c r="E1419">
        <v>4.63008284896622E-3</v>
      </c>
      <c r="F1419">
        <v>-5.1891310880674397E-4</v>
      </c>
      <c r="G1419">
        <v>5.9481086891193198E-2</v>
      </c>
      <c r="H1419">
        <v>1.44108623033972E-6</v>
      </c>
      <c r="I1419">
        <v>1</v>
      </c>
      <c r="J1419">
        <v>1</v>
      </c>
      <c r="K1419">
        <v>1</v>
      </c>
      <c r="L1419">
        <v>1.2890238313954001E-6</v>
      </c>
      <c r="M1419">
        <v>1.7103570448312E-6</v>
      </c>
      <c r="N1419">
        <v>1.5582946458868801E-6</v>
      </c>
      <c r="O1419">
        <v>3.7507261337206999E-2</v>
      </c>
      <c r="P1419">
        <v>14</v>
      </c>
      <c r="Q1419">
        <v>0.6</v>
      </c>
      <c r="R1419">
        <v>0.06</v>
      </c>
      <c r="S1419" s="7" t="s">
        <v>13</v>
      </c>
      <c r="T1419" s="7" t="s">
        <v>14</v>
      </c>
      <c r="U1419" s="7" t="s">
        <v>13</v>
      </c>
      <c r="V1419" s="7" t="s">
        <v>19</v>
      </c>
      <c r="W1419" s="7" t="s">
        <v>13</v>
      </c>
      <c r="X1419" s="7" t="s">
        <v>20</v>
      </c>
      <c r="Y1419">
        <v>0.1</v>
      </c>
      <c r="Z1419">
        <v>0.3</v>
      </c>
      <c r="AA1419">
        <v>0.05</v>
      </c>
      <c r="AB1419">
        <v>0.36707115292703102</v>
      </c>
    </row>
    <row r="1420" spans="1:28" x14ac:dyDescent="0.25">
      <c r="A1420">
        <v>2252</v>
      </c>
      <c r="B1420" s="7" t="s">
        <v>155</v>
      </c>
      <c r="C1420" s="7" t="s">
        <v>147</v>
      </c>
      <c r="D1420">
        <v>0.94099999999999995</v>
      </c>
      <c r="E1420">
        <v>6.2745957649977197E-3</v>
      </c>
      <c r="F1420">
        <v>-7.1994644378372999E-4</v>
      </c>
      <c r="G1420">
        <v>7.9280053556216395E-2</v>
      </c>
      <c r="H1420">
        <v>2.6516099648967799E-6</v>
      </c>
      <c r="I1420">
        <v>1</v>
      </c>
      <c r="J1420">
        <v>1</v>
      </c>
      <c r="K1420">
        <v>1</v>
      </c>
      <c r="L1420">
        <v>2.5537578961798998E-6</v>
      </c>
      <c r="M1420">
        <v>3.1699328468136199E-6</v>
      </c>
      <c r="N1420">
        <v>3.0720807780967402E-6</v>
      </c>
      <c r="O1420">
        <v>5.12876178134163E-2</v>
      </c>
      <c r="P1420">
        <v>15</v>
      </c>
      <c r="Q1420">
        <v>0.6</v>
      </c>
      <c r="R1420">
        <v>0.08</v>
      </c>
      <c r="S1420" s="7" t="s">
        <v>13</v>
      </c>
      <c r="T1420" s="7" t="s">
        <v>14</v>
      </c>
      <c r="U1420" s="7" t="s">
        <v>13</v>
      </c>
      <c r="V1420" s="7" t="s">
        <v>19</v>
      </c>
      <c r="W1420" s="7" t="s">
        <v>13</v>
      </c>
      <c r="X1420" s="7" t="s">
        <v>20</v>
      </c>
      <c r="Y1420">
        <v>0.05</v>
      </c>
      <c r="Z1420">
        <v>0.3</v>
      </c>
      <c r="AA1420">
        <v>0.05</v>
      </c>
      <c r="AB1420">
        <v>0.38873854457141199</v>
      </c>
    </row>
    <row r="1421" spans="1:28" x14ac:dyDescent="0.25">
      <c r="A1421">
        <v>2253</v>
      </c>
      <c r="B1421" s="7" t="s">
        <v>155</v>
      </c>
      <c r="C1421" s="7" t="s">
        <v>147</v>
      </c>
      <c r="D1421">
        <v>0.94899999999999995</v>
      </c>
      <c r="E1421">
        <v>9.2339647669820706E-3</v>
      </c>
      <c r="F1421">
        <v>-9.97028525628034E-4</v>
      </c>
      <c r="G1421">
        <v>9.9002971474371898E-2</v>
      </c>
      <c r="H1421">
        <v>5.6870932112039996E-6</v>
      </c>
      <c r="I1421">
        <v>1</v>
      </c>
      <c r="J1421">
        <v>1</v>
      </c>
      <c r="K1421">
        <v>1</v>
      </c>
      <c r="L1421">
        <v>5.3945826167439198E-6</v>
      </c>
      <c r="M1421">
        <v>6.6811590921200203E-6</v>
      </c>
      <c r="N1421">
        <v>6.3886484976599303E-6</v>
      </c>
      <c r="O1421">
        <v>6.03859356276059E-2</v>
      </c>
      <c r="P1421">
        <v>16</v>
      </c>
      <c r="Q1421">
        <v>0.6</v>
      </c>
      <c r="R1421">
        <v>0.1</v>
      </c>
      <c r="S1421" s="7" t="s">
        <v>13</v>
      </c>
      <c r="T1421" s="7" t="s">
        <v>14</v>
      </c>
      <c r="U1421" s="7" t="s">
        <v>13</v>
      </c>
      <c r="V1421" s="7" t="s">
        <v>19</v>
      </c>
      <c r="W1421" s="7" t="s">
        <v>13</v>
      </c>
      <c r="X1421" s="7" t="s">
        <v>20</v>
      </c>
      <c r="Y1421">
        <v>0.05</v>
      </c>
      <c r="Z1421">
        <v>0.3</v>
      </c>
      <c r="AA1421">
        <v>0.05</v>
      </c>
      <c r="AB1421">
        <v>0.48216255312589801</v>
      </c>
    </row>
    <row r="1422" spans="1:28" x14ac:dyDescent="0.25">
      <c r="A1422">
        <v>2254</v>
      </c>
      <c r="B1422" s="7" t="s">
        <v>155</v>
      </c>
      <c r="C1422" s="7" t="s">
        <v>147</v>
      </c>
      <c r="D1422">
        <v>0.95699999999999996</v>
      </c>
      <c r="E1422">
        <v>1.1129496008057699E-2</v>
      </c>
      <c r="F1422">
        <v>-1.34589362872761E-3</v>
      </c>
      <c r="G1422">
        <v>0.123654106371272</v>
      </c>
      <c r="H1422">
        <v>8.2693181523626093E-6</v>
      </c>
      <c r="I1422">
        <v>1</v>
      </c>
      <c r="J1422">
        <v>1</v>
      </c>
      <c r="K1422">
        <v>1</v>
      </c>
      <c r="L1422">
        <v>7.9317783022767692E-6</v>
      </c>
      <c r="M1422">
        <v>1.0080747812212201E-5</v>
      </c>
      <c r="N1422">
        <v>9.7432079621263299E-6</v>
      </c>
      <c r="O1422">
        <v>7.1718132926323203E-2</v>
      </c>
      <c r="P1422">
        <v>17</v>
      </c>
      <c r="Q1422">
        <v>0.6</v>
      </c>
      <c r="R1422">
        <v>0.125</v>
      </c>
      <c r="S1422" s="7" t="s">
        <v>13</v>
      </c>
      <c r="T1422" s="7" t="s">
        <v>14</v>
      </c>
      <c r="U1422" s="7" t="s">
        <v>13</v>
      </c>
      <c r="V1422" s="7" t="s">
        <v>19</v>
      </c>
      <c r="W1422" s="7" t="s">
        <v>13</v>
      </c>
      <c r="X1422" s="7" t="s">
        <v>20</v>
      </c>
      <c r="Y1422">
        <v>0.05</v>
      </c>
      <c r="Z1422">
        <v>0.4</v>
      </c>
      <c r="AA1422">
        <v>0.05</v>
      </c>
      <c r="AB1422">
        <v>0.43469558103975903</v>
      </c>
    </row>
    <row r="1423" spans="1:28" x14ac:dyDescent="0.25">
      <c r="A1423">
        <v>2255</v>
      </c>
      <c r="B1423" s="7" t="s">
        <v>155</v>
      </c>
      <c r="C1423" s="7" t="s">
        <v>147</v>
      </c>
      <c r="D1423">
        <v>0.94199999999999995</v>
      </c>
      <c r="E1423">
        <v>1.1657312504293599E-2</v>
      </c>
      <c r="F1423">
        <v>-1.3315804773197399E-3</v>
      </c>
      <c r="G1423">
        <v>0.14866841952268001</v>
      </c>
      <c r="H1423">
        <v>9.1010830378394607E-6</v>
      </c>
      <c r="I1423">
        <v>1</v>
      </c>
      <c r="J1423">
        <v>1</v>
      </c>
      <c r="K1423">
        <v>1</v>
      </c>
      <c r="L1423">
        <v>8.9130914773955192E-6</v>
      </c>
      <c r="M1423">
        <v>1.08741896054185E-5</v>
      </c>
      <c r="N1423">
        <v>1.0686198044974601E-5</v>
      </c>
      <c r="O1423">
        <v>9.275572899923E-2</v>
      </c>
      <c r="P1423">
        <v>18</v>
      </c>
      <c r="Q1423">
        <v>0.6</v>
      </c>
      <c r="R1423">
        <v>0.15</v>
      </c>
      <c r="S1423" s="7" t="s">
        <v>13</v>
      </c>
      <c r="T1423" s="7" t="s">
        <v>14</v>
      </c>
      <c r="U1423" s="7" t="s">
        <v>13</v>
      </c>
      <c r="V1423" s="7" t="s">
        <v>19</v>
      </c>
      <c r="W1423" s="7" t="s">
        <v>13</v>
      </c>
      <c r="X1423" s="7" t="s">
        <v>20</v>
      </c>
      <c r="Y1423">
        <v>0.01</v>
      </c>
      <c r="Z1423">
        <v>0.4</v>
      </c>
      <c r="AA1423">
        <v>0.01</v>
      </c>
      <c r="AB1423">
        <v>0.42009388525159602</v>
      </c>
    </row>
    <row r="1424" spans="1:28" x14ac:dyDescent="0.25">
      <c r="A1424">
        <v>2256</v>
      </c>
      <c r="B1424" s="7" t="s">
        <v>155</v>
      </c>
      <c r="C1424" s="7" t="s">
        <v>147</v>
      </c>
      <c r="D1424">
        <v>0.94499999999999995</v>
      </c>
      <c r="E1424">
        <v>2.27867872033762E-3</v>
      </c>
      <c r="F1424">
        <v>-1.2406139389682999E-4</v>
      </c>
      <c r="G1424">
        <v>9.8759386061031997E-3</v>
      </c>
      <c r="H1424">
        <v>3.3948546413922198E-7</v>
      </c>
      <c r="I1424">
        <v>1</v>
      </c>
      <c r="J1424">
        <v>1</v>
      </c>
      <c r="K1424">
        <v>1</v>
      </c>
      <c r="L1424">
        <v>3.2950923967047998E-7</v>
      </c>
      <c r="M1424">
        <v>3.5487669359484602E-7</v>
      </c>
      <c r="N1424">
        <v>3.4490046912610503E-7</v>
      </c>
      <c r="O1424">
        <v>4.8353529756277403E-3</v>
      </c>
      <c r="P1424">
        <v>19</v>
      </c>
      <c r="Q1424">
        <v>0.4</v>
      </c>
      <c r="R1424">
        <v>0.01</v>
      </c>
      <c r="S1424" s="7" t="s">
        <v>21</v>
      </c>
      <c r="T1424" s="7" t="s">
        <v>22</v>
      </c>
      <c r="U1424" s="7" t="s">
        <v>21</v>
      </c>
      <c r="V1424" s="7" t="s">
        <v>23</v>
      </c>
      <c r="W1424" s="7" t="s">
        <v>21</v>
      </c>
      <c r="X1424" s="7" t="s">
        <v>24</v>
      </c>
      <c r="Y1424">
        <v>0.5</v>
      </c>
      <c r="Z1424">
        <v>0.6</v>
      </c>
      <c r="AA1424">
        <v>0.05</v>
      </c>
      <c r="AB1424">
        <v>0.19841911740467</v>
      </c>
    </row>
    <row r="1425" spans="1:28" x14ac:dyDescent="0.25">
      <c r="A1425">
        <v>2257</v>
      </c>
      <c r="B1425" s="7" t="s">
        <v>155</v>
      </c>
      <c r="C1425" s="7" t="s">
        <v>147</v>
      </c>
      <c r="D1425">
        <v>0.93899999999999995</v>
      </c>
      <c r="E1425">
        <v>5.6577835688256597E-3</v>
      </c>
      <c r="F1425">
        <v>-6.8638533883065404E-4</v>
      </c>
      <c r="G1425">
        <v>1.93136146611693E-2</v>
      </c>
      <c r="H1425">
        <v>2.1015610430604499E-6</v>
      </c>
      <c r="I1425">
        <v>1</v>
      </c>
      <c r="J1425">
        <v>1</v>
      </c>
      <c r="K1425">
        <v>1</v>
      </c>
      <c r="L1425">
        <v>1.8877517089162401E-6</v>
      </c>
      <c r="M1425">
        <v>2.5726858764221298E-6</v>
      </c>
      <c r="N1425">
        <v>2.3588765422779202E-6</v>
      </c>
      <c r="O1425">
        <v>1.07804099168845E-2</v>
      </c>
      <c r="P1425">
        <v>20</v>
      </c>
      <c r="Q1425">
        <v>0.4</v>
      </c>
      <c r="R1425">
        <v>0.02</v>
      </c>
      <c r="S1425" s="7" t="s">
        <v>21</v>
      </c>
      <c r="T1425" s="7" t="s">
        <v>22</v>
      </c>
      <c r="U1425" s="7" t="s">
        <v>21</v>
      </c>
      <c r="V1425" s="7" t="s">
        <v>23</v>
      </c>
      <c r="W1425" s="7" t="s">
        <v>21</v>
      </c>
      <c r="X1425" s="7" t="s">
        <v>24</v>
      </c>
      <c r="Y1425">
        <v>0.05</v>
      </c>
      <c r="Z1425">
        <v>0.2</v>
      </c>
      <c r="AA1425">
        <v>0.4</v>
      </c>
      <c r="AB1425">
        <v>0.58884234920553602</v>
      </c>
    </row>
    <row r="1426" spans="1:28" x14ac:dyDescent="0.25">
      <c r="A1426">
        <v>2258</v>
      </c>
      <c r="B1426" s="7" t="s">
        <v>155</v>
      </c>
      <c r="C1426" s="7" t="s">
        <v>147</v>
      </c>
      <c r="D1426">
        <v>0.92900000000000005</v>
      </c>
      <c r="E1426">
        <v>7.1751253754267002E-3</v>
      </c>
      <c r="F1426">
        <v>-9.2044897950106905E-4</v>
      </c>
      <c r="G1426">
        <v>2.90795510204989E-2</v>
      </c>
      <c r="H1426">
        <v>3.3890567094883601E-6</v>
      </c>
      <c r="I1426">
        <v>1</v>
      </c>
      <c r="J1426">
        <v>1</v>
      </c>
      <c r="K1426">
        <v>1</v>
      </c>
      <c r="L1426">
        <v>3.4788644791373598E-6</v>
      </c>
      <c r="M1426">
        <v>4.2362830333529097E-6</v>
      </c>
      <c r="N1426">
        <v>4.32609080300192E-6</v>
      </c>
      <c r="O1426">
        <v>1.7576766741799699E-2</v>
      </c>
      <c r="P1426">
        <v>21</v>
      </c>
      <c r="Q1426">
        <v>0.4</v>
      </c>
      <c r="R1426">
        <v>0.03</v>
      </c>
      <c r="S1426" s="7" t="s">
        <v>21</v>
      </c>
      <c r="T1426" s="7" t="s">
        <v>22</v>
      </c>
      <c r="U1426" s="7" t="s">
        <v>21</v>
      </c>
      <c r="V1426" s="7" t="s">
        <v>23</v>
      </c>
      <c r="W1426" s="7" t="s">
        <v>21</v>
      </c>
      <c r="X1426" s="7" t="s">
        <v>24</v>
      </c>
      <c r="Y1426">
        <v>0.05</v>
      </c>
      <c r="Z1426">
        <v>0.2</v>
      </c>
      <c r="AA1426">
        <v>0.3</v>
      </c>
      <c r="AB1426">
        <v>0.564728973139068</v>
      </c>
    </row>
    <row r="1427" spans="1:28" x14ac:dyDescent="0.25">
      <c r="A1427">
        <v>2259</v>
      </c>
      <c r="B1427" s="7" t="s">
        <v>155</v>
      </c>
      <c r="C1427" s="7" t="s">
        <v>147</v>
      </c>
      <c r="D1427">
        <v>0.93200000000000005</v>
      </c>
      <c r="E1427">
        <v>1.71806061807064E-3</v>
      </c>
      <c r="F1427">
        <v>-2.5810169890958602E-4</v>
      </c>
      <c r="G1427">
        <v>9.7418983010903806E-3</v>
      </c>
      <c r="H1427">
        <v>1.9592839963782401E-7</v>
      </c>
      <c r="I1427">
        <v>1</v>
      </c>
      <c r="J1427">
        <v>1</v>
      </c>
      <c r="K1427">
        <v>1</v>
      </c>
      <c r="L1427">
        <v>1.92413527489591E-7</v>
      </c>
      <c r="M1427">
        <v>2.6254488661783802E-7</v>
      </c>
      <c r="N1427">
        <v>2.5903001446960598E-7</v>
      </c>
      <c r="O1427">
        <v>5.1677352648816103E-3</v>
      </c>
      <c r="P1427">
        <v>22</v>
      </c>
      <c r="Q1427">
        <v>0.5</v>
      </c>
      <c r="R1427">
        <v>0.01</v>
      </c>
      <c r="S1427" s="7" t="s">
        <v>21</v>
      </c>
      <c r="T1427" s="7" t="s">
        <v>25</v>
      </c>
      <c r="U1427" s="7" t="s">
        <v>21</v>
      </c>
      <c r="V1427" s="7" t="s">
        <v>26</v>
      </c>
      <c r="W1427" s="7" t="s">
        <v>21</v>
      </c>
      <c r="X1427" s="7" t="s">
        <v>27</v>
      </c>
      <c r="Y1427">
        <v>0.05</v>
      </c>
      <c r="Z1427">
        <v>0.15</v>
      </c>
      <c r="AA1427">
        <v>0.4</v>
      </c>
      <c r="AB1427">
        <v>0.517057060774888</v>
      </c>
    </row>
    <row r="1428" spans="1:28" x14ac:dyDescent="0.25">
      <c r="A1428">
        <v>2260</v>
      </c>
      <c r="B1428" s="7" t="s">
        <v>155</v>
      </c>
      <c r="C1428" s="7" t="s">
        <v>147</v>
      </c>
      <c r="D1428">
        <v>0.93200000000000005</v>
      </c>
      <c r="E1428">
        <v>3.7810505930747102E-3</v>
      </c>
      <c r="F1428">
        <v>-4.8123393336068802E-4</v>
      </c>
      <c r="G1428">
        <v>1.9518766066639302E-2</v>
      </c>
      <c r="H1428">
        <v>9.3670783602162095E-7</v>
      </c>
      <c r="I1428">
        <v>1</v>
      </c>
      <c r="J1428">
        <v>1</v>
      </c>
      <c r="K1428">
        <v>1</v>
      </c>
      <c r="L1428">
        <v>9.0340609682362698E-7</v>
      </c>
      <c r="M1428">
        <v>1.16829393463942E-6</v>
      </c>
      <c r="N1428">
        <v>1.1349921954414301E-6</v>
      </c>
      <c r="O1428">
        <v>8.8879841030940591E-3</v>
      </c>
      <c r="P1428">
        <v>23</v>
      </c>
      <c r="Q1428">
        <v>0.5</v>
      </c>
      <c r="R1428">
        <v>0.02</v>
      </c>
      <c r="S1428" s="7" t="s">
        <v>21</v>
      </c>
      <c r="T1428" s="7" t="s">
        <v>25</v>
      </c>
      <c r="U1428" s="7" t="s">
        <v>21</v>
      </c>
      <c r="V1428" s="7" t="s">
        <v>26</v>
      </c>
      <c r="W1428" s="7" t="s">
        <v>21</v>
      </c>
      <c r="X1428" s="7" t="s">
        <v>27</v>
      </c>
      <c r="Y1428">
        <v>0.45</v>
      </c>
      <c r="Z1428">
        <v>0.6</v>
      </c>
      <c r="AA1428">
        <v>0.05</v>
      </c>
      <c r="AB1428">
        <v>0.22576407704329801</v>
      </c>
    </row>
    <row r="1429" spans="1:28" x14ac:dyDescent="0.25">
      <c r="A1429">
        <v>2261</v>
      </c>
      <c r="B1429" s="7" t="s">
        <v>155</v>
      </c>
      <c r="C1429" s="7" t="s">
        <v>147</v>
      </c>
      <c r="D1429">
        <v>0.93</v>
      </c>
      <c r="E1429">
        <v>4.5949293937497804E-3</v>
      </c>
      <c r="F1429">
        <v>-7.7811816393874198E-4</v>
      </c>
      <c r="G1429">
        <v>2.9221881836061302E-2</v>
      </c>
      <c r="H1429">
        <v>1.39937180017085E-6</v>
      </c>
      <c r="I1429">
        <v>1</v>
      </c>
      <c r="J1429">
        <v>1</v>
      </c>
      <c r="K1429">
        <v>1</v>
      </c>
      <c r="L1429">
        <v>1.34547488623684E-6</v>
      </c>
      <c r="M1429">
        <v>2.0048396772222501E-6</v>
      </c>
      <c r="N1429">
        <v>1.9509427632882398E-6</v>
      </c>
      <c r="O1429">
        <v>1.5886698750905402E-2</v>
      </c>
      <c r="P1429">
        <v>24</v>
      </c>
      <c r="Q1429">
        <v>0.5</v>
      </c>
      <c r="R1429">
        <v>0.03</v>
      </c>
      <c r="S1429" s="7" t="s">
        <v>21</v>
      </c>
      <c r="T1429" s="7" t="s">
        <v>25</v>
      </c>
      <c r="U1429" s="7" t="s">
        <v>21</v>
      </c>
      <c r="V1429" s="7" t="s">
        <v>26</v>
      </c>
      <c r="W1429" s="7" t="s">
        <v>21</v>
      </c>
      <c r="X1429" s="7" t="s">
        <v>27</v>
      </c>
      <c r="Y1429">
        <v>0.05</v>
      </c>
      <c r="Z1429">
        <v>0.2</v>
      </c>
      <c r="AA1429">
        <v>0.3</v>
      </c>
      <c r="AB1429">
        <v>0.53032283222132603</v>
      </c>
    </row>
    <row r="1430" spans="1:28" x14ac:dyDescent="0.25">
      <c r="A1430">
        <v>2262</v>
      </c>
      <c r="B1430" s="7" t="s">
        <v>155</v>
      </c>
      <c r="C1430" s="7" t="s">
        <v>147</v>
      </c>
      <c r="D1430">
        <v>0.90200000000000002</v>
      </c>
      <c r="E1430">
        <v>5.6350687855857302E-3</v>
      </c>
      <c r="F1430">
        <v>-1.08440564380468E-3</v>
      </c>
      <c r="G1430">
        <v>3.89155943561953E-2</v>
      </c>
      <c r="H1430">
        <v>2.0831259285630999E-6</v>
      </c>
      <c r="I1430">
        <v>1</v>
      </c>
      <c r="J1430">
        <v>1</v>
      </c>
      <c r="K1430">
        <v>1</v>
      </c>
      <c r="L1430">
        <v>2.1387045914892701E-6</v>
      </c>
      <c r="M1430">
        <v>3.2590615288785401E-6</v>
      </c>
      <c r="N1430">
        <v>3.3146401918047099E-6</v>
      </c>
      <c r="O1430">
        <v>2.05732050563142E-2</v>
      </c>
      <c r="P1430">
        <v>25</v>
      </c>
      <c r="Q1430">
        <v>0.5</v>
      </c>
      <c r="R1430">
        <v>0.04</v>
      </c>
      <c r="S1430" s="7" t="s">
        <v>21</v>
      </c>
      <c r="T1430" s="7" t="s">
        <v>25</v>
      </c>
      <c r="U1430" s="7" t="s">
        <v>21</v>
      </c>
      <c r="V1430" s="7" t="s">
        <v>26</v>
      </c>
      <c r="W1430" s="7" t="s">
        <v>21</v>
      </c>
      <c r="X1430" s="7" t="s">
        <v>27</v>
      </c>
      <c r="Y1430">
        <v>0.3</v>
      </c>
      <c r="Z1430">
        <v>0.5</v>
      </c>
      <c r="AA1430">
        <v>0.05</v>
      </c>
      <c r="AB1430">
        <v>0.28892452774791499</v>
      </c>
    </row>
    <row r="1431" spans="1:28" x14ac:dyDescent="0.25">
      <c r="A1431">
        <v>2263</v>
      </c>
      <c r="B1431" s="7" t="s">
        <v>155</v>
      </c>
      <c r="C1431" s="7" t="s">
        <v>147</v>
      </c>
      <c r="D1431">
        <v>0.89900000000000002</v>
      </c>
      <c r="E1431">
        <v>7.3970600400361597E-3</v>
      </c>
      <c r="F1431">
        <v>-1.5992157853742699E-3</v>
      </c>
      <c r="G1431">
        <v>5.8400784214625703E-2</v>
      </c>
      <c r="H1431">
        <v>3.59171761051921E-6</v>
      </c>
      <c r="I1431">
        <v>1</v>
      </c>
      <c r="J1431">
        <v>1</v>
      </c>
      <c r="K1431">
        <v>1</v>
      </c>
      <c r="L1431">
        <v>3.3527625479184299E-6</v>
      </c>
      <c r="M1431">
        <v>6.14920873870946E-6</v>
      </c>
      <c r="N1431">
        <v>5.9102536761086803E-6</v>
      </c>
      <c r="O1431">
        <v>3.3636258863251702E-2</v>
      </c>
      <c r="P1431">
        <v>26</v>
      </c>
      <c r="Q1431">
        <v>0.5</v>
      </c>
      <c r="R1431">
        <v>0.06</v>
      </c>
      <c r="S1431" s="7" t="s">
        <v>21</v>
      </c>
      <c r="T1431" s="7" t="s">
        <v>25</v>
      </c>
      <c r="U1431" s="7" t="s">
        <v>21</v>
      </c>
      <c r="V1431" s="7" t="s">
        <v>26</v>
      </c>
      <c r="W1431" s="7" t="s">
        <v>21</v>
      </c>
      <c r="X1431" s="7" t="s">
        <v>27</v>
      </c>
      <c r="Y1431">
        <v>0.2</v>
      </c>
      <c r="Z1431">
        <v>0.5</v>
      </c>
      <c r="AA1431">
        <v>0.05</v>
      </c>
      <c r="AB1431">
        <v>0.28154610295860799</v>
      </c>
    </row>
    <row r="1432" spans="1:28" x14ac:dyDescent="0.25">
      <c r="A1432">
        <v>2264</v>
      </c>
      <c r="B1432" s="7" t="s">
        <v>155</v>
      </c>
      <c r="C1432" s="7" t="s">
        <v>147</v>
      </c>
      <c r="D1432">
        <v>0.88100000000000001</v>
      </c>
      <c r="E1432">
        <v>8.6949621822238008E-3</v>
      </c>
      <c r="F1432">
        <v>-2.1998171019520199E-3</v>
      </c>
      <c r="G1432">
        <v>7.7800182898048104E-2</v>
      </c>
      <c r="H1432">
        <v>4.9698656093115198E-6</v>
      </c>
      <c r="I1432">
        <v>1</v>
      </c>
      <c r="J1432">
        <v>1</v>
      </c>
      <c r="K1432">
        <v>1</v>
      </c>
      <c r="L1432">
        <v>4.5973025215271401E-6</v>
      </c>
      <c r="M1432">
        <v>9.8090608913520992E-6</v>
      </c>
      <c r="N1432">
        <v>9.4364978035677196E-6</v>
      </c>
      <c r="O1432">
        <v>4.8500250622296098E-2</v>
      </c>
      <c r="P1432">
        <v>27</v>
      </c>
      <c r="Q1432">
        <v>0.5</v>
      </c>
      <c r="R1432">
        <v>0.08</v>
      </c>
      <c r="S1432" s="7" t="s">
        <v>21</v>
      </c>
      <c r="T1432" s="7" t="s">
        <v>25</v>
      </c>
      <c r="U1432" s="7" t="s">
        <v>21</v>
      </c>
      <c r="V1432" s="7" t="s">
        <v>26</v>
      </c>
      <c r="W1432" s="7" t="s">
        <v>21</v>
      </c>
      <c r="X1432" s="7" t="s">
        <v>27</v>
      </c>
      <c r="Y1432">
        <v>0.1</v>
      </c>
      <c r="Z1432">
        <v>0.5</v>
      </c>
      <c r="AA1432">
        <v>0.05</v>
      </c>
      <c r="AB1432">
        <v>0.27573740809668401</v>
      </c>
    </row>
    <row r="1433" spans="1:28" x14ac:dyDescent="0.25">
      <c r="A1433">
        <v>2265</v>
      </c>
      <c r="B1433" s="7" t="s">
        <v>155</v>
      </c>
      <c r="C1433" s="7" t="s">
        <v>147</v>
      </c>
      <c r="D1433">
        <v>0.93400000000000005</v>
      </c>
      <c r="E1433">
        <v>1.6294429161363799E-3</v>
      </c>
      <c r="F1433">
        <v>-2.4929764151694601E-4</v>
      </c>
      <c r="G1433">
        <v>9.7507023584830401E-3</v>
      </c>
      <c r="H1433">
        <v>1.7646700733782701E-7</v>
      </c>
      <c r="I1433">
        <v>1</v>
      </c>
      <c r="J1433">
        <v>1</v>
      </c>
      <c r="K1433">
        <v>1</v>
      </c>
      <c r="L1433">
        <v>1.7109786386232901E-7</v>
      </c>
      <c r="M1433">
        <v>2.3861632140373899E-7</v>
      </c>
      <c r="N1433">
        <v>2.3324717792824099E-7</v>
      </c>
      <c r="O1433">
        <v>3.9352014953621603E-3</v>
      </c>
      <c r="P1433">
        <v>28</v>
      </c>
      <c r="Q1433">
        <v>0.6</v>
      </c>
      <c r="R1433">
        <v>0.01</v>
      </c>
      <c r="S1433" s="7" t="s">
        <v>21</v>
      </c>
      <c r="T1433" s="7" t="s">
        <v>25</v>
      </c>
      <c r="U1433" s="7" t="s">
        <v>21</v>
      </c>
      <c r="V1433" s="7" t="s">
        <v>28</v>
      </c>
      <c r="W1433" s="7" t="s">
        <v>21</v>
      </c>
      <c r="X1433" s="7" t="s">
        <v>29</v>
      </c>
      <c r="Y1433">
        <v>0.05</v>
      </c>
      <c r="Z1433">
        <v>0.15</v>
      </c>
      <c r="AA1433">
        <v>0.5</v>
      </c>
      <c r="AB1433">
        <v>0.61487551825078801</v>
      </c>
    </row>
    <row r="1434" spans="1:28" x14ac:dyDescent="0.25">
      <c r="A1434">
        <v>2266</v>
      </c>
      <c r="B1434" s="7" t="s">
        <v>155</v>
      </c>
      <c r="C1434" s="7" t="s">
        <v>147</v>
      </c>
      <c r="D1434">
        <v>0.95199999999999996</v>
      </c>
      <c r="E1434">
        <v>3.4751970039417399E-3</v>
      </c>
      <c r="F1434">
        <v>-4.5673969691302702E-4</v>
      </c>
      <c r="G1434">
        <v>1.9543260303086198E-2</v>
      </c>
      <c r="H1434">
        <v>8.0050329912854795E-7</v>
      </c>
      <c r="I1434">
        <v>1</v>
      </c>
      <c r="J1434">
        <v>1</v>
      </c>
      <c r="K1434">
        <v>1</v>
      </c>
      <c r="L1434">
        <v>6.9300977330253005E-7</v>
      </c>
      <c r="M1434">
        <v>1.0091144498647499E-6</v>
      </c>
      <c r="N1434">
        <v>9.0162092403873499E-7</v>
      </c>
      <c r="O1434">
        <v>7.8646642099545992E-3</v>
      </c>
      <c r="P1434">
        <v>29</v>
      </c>
      <c r="Q1434">
        <v>0.6</v>
      </c>
      <c r="R1434">
        <v>0.02</v>
      </c>
      <c r="S1434" s="7" t="s">
        <v>21</v>
      </c>
      <c r="T1434" s="7" t="s">
        <v>25</v>
      </c>
      <c r="U1434" s="7" t="s">
        <v>21</v>
      </c>
      <c r="V1434" s="7" t="s">
        <v>28</v>
      </c>
      <c r="W1434" s="7" t="s">
        <v>21</v>
      </c>
      <c r="X1434" s="7" t="s">
        <v>29</v>
      </c>
      <c r="Y1434">
        <v>0.01</v>
      </c>
      <c r="Z1434">
        <v>0.15</v>
      </c>
      <c r="AA1434">
        <v>0.5</v>
      </c>
      <c r="AB1434">
        <v>0.66692361994151705</v>
      </c>
    </row>
    <row r="1435" spans="1:28" x14ac:dyDescent="0.25">
      <c r="A1435">
        <v>2267</v>
      </c>
      <c r="B1435" s="7" t="s">
        <v>155</v>
      </c>
      <c r="C1435" s="7" t="s">
        <v>147</v>
      </c>
      <c r="D1435">
        <v>0.86499999999999999</v>
      </c>
      <c r="E1435">
        <v>3.3290053519235501E-3</v>
      </c>
      <c r="F1435">
        <v>-8.7273407241179998E-4</v>
      </c>
      <c r="G1435">
        <v>2.91272659275882E-2</v>
      </c>
      <c r="H1435">
        <v>7.2967870392601603E-7</v>
      </c>
      <c r="I1435">
        <v>1</v>
      </c>
      <c r="J1435">
        <v>1</v>
      </c>
      <c r="K1435">
        <v>1</v>
      </c>
      <c r="L1435">
        <v>7.4617348721969897E-7</v>
      </c>
      <c r="M1435">
        <v>1.4913434650745E-6</v>
      </c>
      <c r="N1435">
        <v>1.5078382483681801E-6</v>
      </c>
      <c r="O1435">
        <v>1.38951326065409E-2</v>
      </c>
      <c r="P1435">
        <v>30</v>
      </c>
      <c r="Q1435">
        <v>0.6</v>
      </c>
      <c r="R1435">
        <v>0.03</v>
      </c>
      <c r="S1435" s="7" t="s">
        <v>21</v>
      </c>
      <c r="T1435" s="7" t="s">
        <v>25</v>
      </c>
      <c r="U1435" s="7" t="s">
        <v>21</v>
      </c>
      <c r="V1435" s="7" t="s">
        <v>28</v>
      </c>
      <c r="W1435" s="7" t="s">
        <v>21</v>
      </c>
      <c r="X1435" s="7" t="s">
        <v>29</v>
      </c>
      <c r="Y1435">
        <v>0.35</v>
      </c>
      <c r="Z1435">
        <v>0.5</v>
      </c>
      <c r="AA1435">
        <v>0.05</v>
      </c>
      <c r="AB1435">
        <v>0.274406312032136</v>
      </c>
    </row>
    <row r="1436" spans="1:28" x14ac:dyDescent="0.25">
      <c r="A1436">
        <v>2268</v>
      </c>
      <c r="B1436" s="7" t="s">
        <v>155</v>
      </c>
      <c r="C1436" s="7" t="s">
        <v>147</v>
      </c>
      <c r="D1436">
        <v>0.85399999999999998</v>
      </c>
      <c r="E1436">
        <v>4.0159957792311003E-3</v>
      </c>
      <c r="F1436">
        <v>-1.0918236248206601E-3</v>
      </c>
      <c r="G1436">
        <v>3.89081763751793E-2</v>
      </c>
      <c r="H1436">
        <v>1.0629202810476401E-6</v>
      </c>
      <c r="I1436">
        <v>1</v>
      </c>
      <c r="J1436">
        <v>1</v>
      </c>
      <c r="K1436">
        <v>1</v>
      </c>
      <c r="L1436">
        <v>1.04573330633956E-6</v>
      </c>
      <c r="M1436">
        <v>2.2549991087641598E-6</v>
      </c>
      <c r="N1436">
        <v>2.2378121340560801E-6</v>
      </c>
      <c r="O1436">
        <v>2.1180453064075899E-2</v>
      </c>
      <c r="P1436">
        <v>31</v>
      </c>
      <c r="Q1436">
        <v>0.6</v>
      </c>
      <c r="R1436">
        <v>0.04</v>
      </c>
      <c r="S1436" s="7" t="s">
        <v>21</v>
      </c>
      <c r="T1436" s="7" t="s">
        <v>25</v>
      </c>
      <c r="U1436" s="7" t="s">
        <v>21</v>
      </c>
      <c r="V1436" s="7" t="s">
        <v>28</v>
      </c>
      <c r="W1436" s="7" t="s">
        <v>21</v>
      </c>
      <c r="X1436" s="7" t="s">
        <v>29</v>
      </c>
      <c r="Y1436">
        <v>0.3</v>
      </c>
      <c r="Z1436">
        <v>0.5</v>
      </c>
      <c r="AA1436">
        <v>0.01</v>
      </c>
      <c r="AB1436">
        <v>0.23081783715997201</v>
      </c>
    </row>
    <row r="1437" spans="1:28" x14ac:dyDescent="0.25">
      <c r="A1437">
        <v>2269</v>
      </c>
      <c r="B1437" s="7" t="s">
        <v>155</v>
      </c>
      <c r="C1437" s="7" t="s">
        <v>147</v>
      </c>
      <c r="D1437">
        <v>0.81499999999999995</v>
      </c>
      <c r="E1437">
        <v>3.8966063847365499E-3</v>
      </c>
      <c r="F1437">
        <v>-1.33490160191583E-3</v>
      </c>
      <c r="G1437">
        <v>5.8665098398084203E-2</v>
      </c>
      <c r="H1437">
        <v>1.01575037482361E-6</v>
      </c>
      <c r="I1437">
        <v>1</v>
      </c>
      <c r="J1437">
        <v>1</v>
      </c>
      <c r="K1437">
        <v>1</v>
      </c>
      <c r="L1437">
        <v>9.8528873406157307E-7</v>
      </c>
      <c r="M1437">
        <v>2.79771266162107E-6</v>
      </c>
      <c r="N1437">
        <v>2.7672510208590298E-6</v>
      </c>
      <c r="O1437">
        <v>3.7121014129427997E-2</v>
      </c>
      <c r="P1437">
        <v>32</v>
      </c>
      <c r="Q1437">
        <v>0.6</v>
      </c>
      <c r="R1437">
        <v>0.06</v>
      </c>
      <c r="S1437" s="7" t="s">
        <v>21</v>
      </c>
      <c r="T1437" s="7" t="s">
        <v>25</v>
      </c>
      <c r="U1437" s="7" t="s">
        <v>21</v>
      </c>
      <c r="V1437" s="7" t="s">
        <v>28</v>
      </c>
      <c r="W1437" s="7" t="s">
        <v>21</v>
      </c>
      <c r="X1437" s="7" t="s">
        <v>29</v>
      </c>
      <c r="Y1437">
        <v>0.1</v>
      </c>
      <c r="Z1437">
        <v>0.3</v>
      </c>
      <c r="AA1437">
        <v>0.05</v>
      </c>
      <c r="AB1437">
        <v>0.36263303884984599</v>
      </c>
    </row>
    <row r="1438" spans="1:28" x14ac:dyDescent="0.25">
      <c r="A1438">
        <v>2270</v>
      </c>
      <c r="B1438" s="7" t="s">
        <v>155</v>
      </c>
      <c r="C1438" s="7" t="s">
        <v>147</v>
      </c>
      <c r="D1438">
        <v>0.82799999999999996</v>
      </c>
      <c r="E1438">
        <v>5.7361776047089698E-3</v>
      </c>
      <c r="F1438">
        <v>-1.9427051939505701E-3</v>
      </c>
      <c r="G1438">
        <v>7.8057294806049504E-2</v>
      </c>
      <c r="H1438">
        <v>2.1819150473099102E-6</v>
      </c>
      <c r="I1438">
        <v>1</v>
      </c>
      <c r="J1438">
        <v>1</v>
      </c>
      <c r="K1438">
        <v>1</v>
      </c>
      <c r="L1438">
        <v>1.8449029532577499E-6</v>
      </c>
      <c r="M1438">
        <v>5.95601851791242E-6</v>
      </c>
      <c r="N1438">
        <v>5.6190064238602602E-6</v>
      </c>
      <c r="O1438">
        <v>4.7196051488879801E-2</v>
      </c>
      <c r="P1438">
        <v>33</v>
      </c>
      <c r="Q1438">
        <v>0.6</v>
      </c>
      <c r="R1438">
        <v>0.08</v>
      </c>
      <c r="S1438" s="7" t="s">
        <v>21</v>
      </c>
      <c r="T1438" s="7" t="s">
        <v>25</v>
      </c>
      <c r="U1438" s="7" t="s">
        <v>21</v>
      </c>
      <c r="V1438" s="7" t="s">
        <v>28</v>
      </c>
      <c r="W1438" s="7" t="s">
        <v>21</v>
      </c>
      <c r="X1438" s="7" t="s">
        <v>29</v>
      </c>
      <c r="Y1438">
        <v>0.1</v>
      </c>
      <c r="Z1438">
        <v>0.4</v>
      </c>
      <c r="AA1438">
        <v>0.05</v>
      </c>
      <c r="AB1438">
        <v>0.33124033534639302</v>
      </c>
    </row>
    <row r="1439" spans="1:28" x14ac:dyDescent="0.25">
      <c r="A1439">
        <v>2271</v>
      </c>
      <c r="B1439" s="7" t="s">
        <v>155</v>
      </c>
      <c r="C1439" s="7" t="s">
        <v>147</v>
      </c>
      <c r="D1439">
        <v>0.82</v>
      </c>
      <c r="E1439">
        <v>7.6803800729054097E-3</v>
      </c>
      <c r="F1439">
        <v>-2.4902620640044602E-3</v>
      </c>
      <c r="G1439">
        <v>9.75097379359956E-2</v>
      </c>
      <c r="H1439">
        <v>3.9146662304120304E-6</v>
      </c>
      <c r="I1439">
        <v>1</v>
      </c>
      <c r="J1439">
        <v>1</v>
      </c>
      <c r="K1439">
        <v>1</v>
      </c>
      <c r="L1439">
        <v>3.7146410435494202E-6</v>
      </c>
      <c r="M1439">
        <v>1.0116071377831799E-5</v>
      </c>
      <c r="N1439">
        <v>9.9160461909691705E-6</v>
      </c>
      <c r="O1439">
        <v>5.5545930094032803E-2</v>
      </c>
      <c r="P1439">
        <v>34</v>
      </c>
      <c r="Q1439">
        <v>0.6</v>
      </c>
      <c r="R1439">
        <v>0.1</v>
      </c>
      <c r="S1439" s="7" t="s">
        <v>21</v>
      </c>
      <c r="T1439" s="7" t="s">
        <v>25</v>
      </c>
      <c r="U1439" s="7" t="s">
        <v>21</v>
      </c>
      <c r="V1439" s="7" t="s">
        <v>28</v>
      </c>
      <c r="W1439" s="7" t="s">
        <v>21</v>
      </c>
      <c r="X1439" s="7" t="s">
        <v>29</v>
      </c>
      <c r="Y1439">
        <v>0.1</v>
      </c>
      <c r="Z1439">
        <v>0.4</v>
      </c>
      <c r="AA1439">
        <v>0.05</v>
      </c>
      <c r="AB1439">
        <v>0.40403208331824397</v>
      </c>
    </row>
    <row r="1440" spans="1:28" x14ac:dyDescent="0.25">
      <c r="A1440">
        <v>2272</v>
      </c>
      <c r="B1440" s="7" t="s">
        <v>155</v>
      </c>
      <c r="C1440" s="7" t="s">
        <v>147</v>
      </c>
      <c r="D1440">
        <v>0.83799999999999997</v>
      </c>
      <c r="E1440">
        <v>9.3290497125347108E-3</v>
      </c>
      <c r="F1440">
        <v>-2.9601948154283301E-3</v>
      </c>
      <c r="G1440">
        <v>0.122039805184571</v>
      </c>
      <c r="H1440">
        <v>5.7832998391681802E-6</v>
      </c>
      <c r="I1440">
        <v>1</v>
      </c>
      <c r="J1440">
        <v>1</v>
      </c>
      <c r="K1440">
        <v>1</v>
      </c>
      <c r="L1440">
        <v>5.1583741406467201E-6</v>
      </c>
      <c r="M1440">
        <v>1.4546053184457E-5</v>
      </c>
      <c r="N1440">
        <v>1.3921127485935501E-5</v>
      </c>
      <c r="O1440">
        <v>7.0962765391492905E-2</v>
      </c>
      <c r="P1440">
        <v>35</v>
      </c>
      <c r="Q1440">
        <v>0.6</v>
      </c>
      <c r="R1440">
        <v>0.125</v>
      </c>
      <c r="S1440" s="7" t="s">
        <v>21</v>
      </c>
      <c r="T1440" s="7" t="s">
        <v>25</v>
      </c>
      <c r="U1440" s="7" t="s">
        <v>21</v>
      </c>
      <c r="V1440" s="7" t="s">
        <v>28</v>
      </c>
      <c r="W1440" s="7" t="s">
        <v>21</v>
      </c>
      <c r="X1440" s="7" t="s">
        <v>29</v>
      </c>
      <c r="Y1440">
        <v>0.05</v>
      </c>
      <c r="Z1440">
        <v>0.4</v>
      </c>
      <c r="AA1440">
        <v>0.05</v>
      </c>
      <c r="AB1440">
        <v>0.42841165126740999</v>
      </c>
    </row>
    <row r="1441" spans="1:28" x14ac:dyDescent="0.25">
      <c r="A1441">
        <v>2273</v>
      </c>
      <c r="B1441" s="7" t="s">
        <v>155</v>
      </c>
      <c r="C1441" s="7" t="s">
        <v>147</v>
      </c>
      <c r="D1441">
        <v>0.83</v>
      </c>
      <c r="E1441">
        <v>1.16775531327353E-2</v>
      </c>
      <c r="F1441">
        <v>-3.6013018727100001E-3</v>
      </c>
      <c r="G1441">
        <v>0.14639869812729001</v>
      </c>
      <c r="H1441">
        <v>9.0116433705024598E-6</v>
      </c>
      <c r="I1441">
        <v>1</v>
      </c>
      <c r="J1441">
        <v>1</v>
      </c>
      <c r="K1441">
        <v>1</v>
      </c>
      <c r="L1441">
        <v>8.6726327568517005E-6</v>
      </c>
      <c r="M1441">
        <v>2.1981018548887E-5</v>
      </c>
      <c r="N1441">
        <v>2.1642007935236199E-5</v>
      </c>
      <c r="O1441">
        <v>8.3848729296421204E-2</v>
      </c>
      <c r="P1441">
        <v>36</v>
      </c>
      <c r="Q1441">
        <v>0.6</v>
      </c>
      <c r="R1441">
        <v>0.15</v>
      </c>
      <c r="S1441" s="7" t="s">
        <v>21</v>
      </c>
      <c r="T1441" s="7" t="s">
        <v>25</v>
      </c>
      <c r="U1441" s="7" t="s">
        <v>21</v>
      </c>
      <c r="V1441" s="7" t="s">
        <v>28</v>
      </c>
      <c r="W1441" s="7" t="s">
        <v>21</v>
      </c>
      <c r="X1441" s="7" t="s">
        <v>29</v>
      </c>
      <c r="Y1441">
        <v>0.05</v>
      </c>
      <c r="Z1441">
        <v>0.5</v>
      </c>
      <c r="AA1441">
        <v>2.5000000000000001E-2</v>
      </c>
      <c r="AB1441">
        <v>0.382452220989838</v>
      </c>
    </row>
    <row r="1442" spans="1:28" x14ac:dyDescent="0.25">
      <c r="A1442">
        <v>2274</v>
      </c>
      <c r="B1442" s="7" t="s">
        <v>155</v>
      </c>
      <c r="C1442" s="7" t="s">
        <v>147</v>
      </c>
      <c r="D1442">
        <v>0.91600000000000004</v>
      </c>
      <c r="E1442">
        <v>3.89742689175104E-3</v>
      </c>
      <c r="F1442">
        <v>-4.3196694443210998E-4</v>
      </c>
      <c r="G1442">
        <v>9.5680330555678993E-3</v>
      </c>
      <c r="H1442">
        <v>9.9634654790110506E-7</v>
      </c>
      <c r="I1442">
        <v>1</v>
      </c>
      <c r="J1442">
        <v>1</v>
      </c>
      <c r="K1442">
        <v>1</v>
      </c>
      <c r="L1442">
        <v>1.0443487008511399E-6</v>
      </c>
      <c r="M1442">
        <v>1.18294198898312E-6</v>
      </c>
      <c r="N1442">
        <v>1.23094414193316E-6</v>
      </c>
      <c r="O1442">
        <v>5.8820167653487101E-3</v>
      </c>
      <c r="P1442">
        <v>37</v>
      </c>
      <c r="Q1442">
        <v>0.4</v>
      </c>
      <c r="R1442">
        <v>0.01</v>
      </c>
      <c r="S1442" s="7" t="s">
        <v>30</v>
      </c>
      <c r="T1442" s="7" t="s">
        <v>31</v>
      </c>
      <c r="U1442" s="7" t="s">
        <v>30</v>
      </c>
      <c r="V1442" s="7" t="s">
        <v>32</v>
      </c>
      <c r="W1442" s="7" t="s">
        <v>30</v>
      </c>
      <c r="X1442" s="7" t="s">
        <v>33</v>
      </c>
      <c r="Y1442">
        <v>2.5000000000000001E-2</v>
      </c>
      <c r="Z1442">
        <v>0.15</v>
      </c>
      <c r="AA1442">
        <v>0.5</v>
      </c>
      <c r="AB1442">
        <v>0.63673926719995</v>
      </c>
    </row>
    <row r="1443" spans="1:28" x14ac:dyDescent="0.25">
      <c r="A1443">
        <v>2275</v>
      </c>
      <c r="B1443" s="7" t="s">
        <v>155</v>
      </c>
      <c r="C1443" s="7" t="s">
        <v>147</v>
      </c>
      <c r="D1443">
        <v>0.92200000000000004</v>
      </c>
      <c r="E1443">
        <v>6.6045050778478099E-3</v>
      </c>
      <c r="F1443">
        <v>-7.5985693458901799E-4</v>
      </c>
      <c r="G1443">
        <v>1.9240143065411001E-2</v>
      </c>
      <c r="H1443">
        <v>2.8616032429412801E-6</v>
      </c>
      <c r="I1443">
        <v>1</v>
      </c>
      <c r="J1443">
        <v>1</v>
      </c>
      <c r="K1443">
        <v>1</v>
      </c>
      <c r="L1443">
        <v>2.8676353230204001E-6</v>
      </c>
      <c r="M1443">
        <v>3.4389858039843E-6</v>
      </c>
      <c r="N1443">
        <v>3.4450178840634099E-6</v>
      </c>
      <c r="O1443">
        <v>1.21724227748773E-2</v>
      </c>
      <c r="P1443">
        <v>38</v>
      </c>
      <c r="Q1443">
        <v>0.4</v>
      </c>
      <c r="R1443">
        <v>0.02</v>
      </c>
      <c r="S1443" s="7" t="s">
        <v>30</v>
      </c>
      <c r="T1443" s="7" t="s">
        <v>31</v>
      </c>
      <c r="U1443" s="7" t="s">
        <v>30</v>
      </c>
      <c r="V1443" s="7" t="s">
        <v>32</v>
      </c>
      <c r="W1443" s="7" t="s">
        <v>30</v>
      </c>
      <c r="X1443" s="7" t="s">
        <v>33</v>
      </c>
      <c r="Y1443">
        <v>2.5000000000000001E-2</v>
      </c>
      <c r="Z1443">
        <v>0.2</v>
      </c>
      <c r="AA1443">
        <v>0.4</v>
      </c>
      <c r="AB1443">
        <v>0.57358465017055205</v>
      </c>
    </row>
    <row r="1444" spans="1:28" x14ac:dyDescent="0.25">
      <c r="A1444">
        <v>2276</v>
      </c>
      <c r="B1444" s="7" t="s">
        <v>155</v>
      </c>
      <c r="C1444" s="7" t="s">
        <v>147</v>
      </c>
      <c r="D1444">
        <v>0.92400000000000004</v>
      </c>
      <c r="E1444">
        <v>6.1610145076416798E-3</v>
      </c>
      <c r="F1444">
        <v>-7.9841652408714503E-4</v>
      </c>
      <c r="G1444">
        <v>2.9201583475912798E-2</v>
      </c>
      <c r="H1444">
        <v>2.4957278856015898E-6</v>
      </c>
      <c r="I1444">
        <v>1</v>
      </c>
      <c r="J1444">
        <v>1</v>
      </c>
      <c r="K1444">
        <v>1</v>
      </c>
      <c r="L1444">
        <v>2.4168074308900901E-6</v>
      </c>
      <c r="M1444">
        <v>3.1331968315369901E-6</v>
      </c>
      <c r="N1444">
        <v>3.0542763768254802E-6</v>
      </c>
      <c r="O1444">
        <v>1.4171493789849301E-2</v>
      </c>
      <c r="P1444">
        <v>39</v>
      </c>
      <c r="Q1444">
        <v>0.4</v>
      </c>
      <c r="R1444">
        <v>0.03</v>
      </c>
      <c r="S1444" s="7" t="s">
        <v>30</v>
      </c>
      <c r="T1444" s="7" t="s">
        <v>31</v>
      </c>
      <c r="U1444" s="7" t="s">
        <v>30</v>
      </c>
      <c r="V1444" s="7" t="s">
        <v>32</v>
      </c>
      <c r="W1444" s="7" t="s">
        <v>30</v>
      </c>
      <c r="X1444" s="7" t="s">
        <v>33</v>
      </c>
      <c r="Y1444">
        <v>0.35</v>
      </c>
      <c r="Z1444">
        <v>0.55000000000000004</v>
      </c>
      <c r="AA1444">
        <v>0.1</v>
      </c>
      <c r="AB1444">
        <v>0.30345373233101502</v>
      </c>
    </row>
    <row r="1445" spans="1:28" x14ac:dyDescent="0.25">
      <c r="A1445">
        <v>2277</v>
      </c>
      <c r="B1445" s="7" t="s">
        <v>155</v>
      </c>
      <c r="C1445" s="7" t="s">
        <v>147</v>
      </c>
      <c r="D1445">
        <v>0.91</v>
      </c>
      <c r="E1445">
        <v>1.4441357226174401E-3</v>
      </c>
      <c r="F1445">
        <v>-2.8604900459244098E-4</v>
      </c>
      <c r="G1445">
        <v>9.7139509954075904E-3</v>
      </c>
      <c r="H1445">
        <v>1.3671755760487401E-7</v>
      </c>
      <c r="I1445">
        <v>1</v>
      </c>
      <c r="J1445">
        <v>1</v>
      </c>
      <c r="K1445">
        <v>1</v>
      </c>
      <c r="L1445">
        <v>1.30921573031868E-7</v>
      </c>
      <c r="M1445">
        <v>2.185415906332E-7</v>
      </c>
      <c r="N1445">
        <v>2.1274560606019399E-7</v>
      </c>
      <c r="O1445">
        <v>4.1613337562185796E-3</v>
      </c>
      <c r="P1445">
        <v>40</v>
      </c>
      <c r="Q1445">
        <v>0.5</v>
      </c>
      <c r="R1445">
        <v>0.01</v>
      </c>
      <c r="S1445" s="7" t="s">
        <v>30</v>
      </c>
      <c r="T1445" s="7" t="s">
        <v>31</v>
      </c>
      <c r="U1445" s="7" t="s">
        <v>30</v>
      </c>
      <c r="V1445" s="7" t="s">
        <v>34</v>
      </c>
      <c r="W1445" s="7" t="s">
        <v>30</v>
      </c>
      <c r="X1445" s="7" t="s">
        <v>35</v>
      </c>
      <c r="Y1445">
        <v>0.5</v>
      </c>
      <c r="Z1445">
        <v>0.6</v>
      </c>
      <c r="AA1445">
        <v>0.05</v>
      </c>
      <c r="AB1445">
        <v>0.17292000275077901</v>
      </c>
    </row>
    <row r="1446" spans="1:28" x14ac:dyDescent="0.25">
      <c r="A1446">
        <v>2278</v>
      </c>
      <c r="B1446" s="7" t="s">
        <v>155</v>
      </c>
      <c r="C1446" s="7" t="s">
        <v>147</v>
      </c>
      <c r="D1446">
        <v>0.82899999999999996</v>
      </c>
      <c r="E1446">
        <v>2.4437061004464302E-3</v>
      </c>
      <c r="F1446">
        <v>-6.8232340040696603E-4</v>
      </c>
      <c r="G1446">
        <v>1.93176765995931E-2</v>
      </c>
      <c r="H1446">
        <v>3.9325321547549801E-7</v>
      </c>
      <c r="I1446">
        <v>1</v>
      </c>
      <c r="J1446">
        <v>1</v>
      </c>
      <c r="K1446">
        <v>1</v>
      </c>
      <c r="L1446">
        <v>3.6665393405825199E-7</v>
      </c>
      <c r="M1446">
        <v>8.5881843821842397E-7</v>
      </c>
      <c r="N1446">
        <v>8.32219156801177E-7</v>
      </c>
      <c r="O1446">
        <v>1.03605364284277E-2</v>
      </c>
      <c r="P1446">
        <v>41</v>
      </c>
      <c r="Q1446">
        <v>0.5</v>
      </c>
      <c r="R1446">
        <v>0.02</v>
      </c>
      <c r="S1446" s="7" t="s">
        <v>30</v>
      </c>
      <c r="T1446" s="7" t="s">
        <v>31</v>
      </c>
      <c r="U1446" s="7" t="s">
        <v>30</v>
      </c>
      <c r="V1446" s="7" t="s">
        <v>34</v>
      </c>
      <c r="W1446" s="7" t="s">
        <v>30</v>
      </c>
      <c r="X1446" s="7" t="s">
        <v>35</v>
      </c>
      <c r="Y1446">
        <v>0.35</v>
      </c>
      <c r="Z1446">
        <v>0.5</v>
      </c>
      <c r="AA1446">
        <v>0.05</v>
      </c>
      <c r="AB1446">
        <v>0.20421095716347001</v>
      </c>
    </row>
    <row r="1447" spans="1:28" x14ac:dyDescent="0.25">
      <c r="A1447">
        <v>2279</v>
      </c>
      <c r="B1447" s="7" t="s">
        <v>155</v>
      </c>
      <c r="C1447" s="7" t="s">
        <v>147</v>
      </c>
      <c r="D1447">
        <v>0.93500000000000005</v>
      </c>
      <c r="E1447">
        <v>8.2114034012982298E-3</v>
      </c>
      <c r="F1447">
        <v>-1.17422092665101E-3</v>
      </c>
      <c r="G1447">
        <v>2.8825779073348899E-2</v>
      </c>
      <c r="H1447">
        <v>4.4305168418677096E-6</v>
      </c>
      <c r="I1447">
        <v>1</v>
      </c>
      <c r="J1447">
        <v>1</v>
      </c>
      <c r="K1447">
        <v>1</v>
      </c>
      <c r="L1447">
        <v>4.3701960724659404E-6</v>
      </c>
      <c r="M1447">
        <v>5.8093116264528798E-6</v>
      </c>
      <c r="N1447">
        <v>5.7489908570511097E-6</v>
      </c>
      <c r="O1447">
        <v>1.4277564006579001E-2</v>
      </c>
      <c r="P1447">
        <v>42</v>
      </c>
      <c r="Q1447">
        <v>0.5</v>
      </c>
      <c r="R1447">
        <v>0.03</v>
      </c>
      <c r="S1447" s="7" t="s">
        <v>30</v>
      </c>
      <c r="T1447" s="7" t="s">
        <v>31</v>
      </c>
      <c r="U1447" s="7" t="s">
        <v>30</v>
      </c>
      <c r="V1447" s="7" t="s">
        <v>34</v>
      </c>
      <c r="W1447" s="7" t="s">
        <v>30</v>
      </c>
      <c r="X1447" s="7" t="s">
        <v>35</v>
      </c>
      <c r="Y1447">
        <v>0.05</v>
      </c>
      <c r="Z1447">
        <v>0.25</v>
      </c>
      <c r="AA1447">
        <v>0.4</v>
      </c>
      <c r="AB1447">
        <v>0.60561432133979198</v>
      </c>
    </row>
    <row r="1448" spans="1:28" x14ac:dyDescent="0.25">
      <c r="A1448">
        <v>2280</v>
      </c>
      <c r="B1448" s="7" t="s">
        <v>155</v>
      </c>
      <c r="C1448" s="7" t="s">
        <v>147</v>
      </c>
      <c r="D1448">
        <v>0.90900000000000003</v>
      </c>
      <c r="E1448">
        <v>6.6777475789069098E-3</v>
      </c>
      <c r="F1448">
        <v>-1.36029995808421E-3</v>
      </c>
      <c r="G1448">
        <v>3.86397000419159E-2</v>
      </c>
      <c r="H1448">
        <v>2.9691776236383801E-6</v>
      </c>
      <c r="I1448">
        <v>1</v>
      </c>
      <c r="J1448">
        <v>1</v>
      </c>
      <c r="K1448">
        <v>1</v>
      </c>
      <c r="L1448">
        <v>2.9752731769903101E-6</v>
      </c>
      <c r="M1448">
        <v>4.8195935996022901E-6</v>
      </c>
      <c r="N1448">
        <v>4.8256891529542104E-6</v>
      </c>
      <c r="O1448">
        <v>2.48073978366815E-2</v>
      </c>
      <c r="P1448">
        <v>43</v>
      </c>
      <c r="Q1448">
        <v>0.5</v>
      </c>
      <c r="R1448">
        <v>0.04</v>
      </c>
      <c r="S1448" s="7" t="s">
        <v>30</v>
      </c>
      <c r="T1448" s="7" t="s">
        <v>31</v>
      </c>
      <c r="U1448" s="7" t="s">
        <v>30</v>
      </c>
      <c r="V1448" s="7" t="s">
        <v>34</v>
      </c>
      <c r="W1448" s="7" t="s">
        <v>30</v>
      </c>
      <c r="X1448" s="7" t="s">
        <v>35</v>
      </c>
      <c r="Y1448">
        <v>0.05</v>
      </c>
      <c r="Z1448">
        <v>0.25</v>
      </c>
      <c r="AA1448">
        <v>0.2</v>
      </c>
      <c r="AB1448">
        <v>0.43235658555032203</v>
      </c>
    </row>
    <row r="1449" spans="1:28" x14ac:dyDescent="0.25">
      <c r="A1449">
        <v>2281</v>
      </c>
      <c r="B1449" s="7" t="s">
        <v>155</v>
      </c>
      <c r="C1449" s="7" t="s">
        <v>147</v>
      </c>
      <c r="D1449">
        <v>0.91600000000000004</v>
      </c>
      <c r="E1449">
        <v>8.4738940971008092E-3</v>
      </c>
      <c r="F1449">
        <v>-1.9629977082684098E-3</v>
      </c>
      <c r="G1449">
        <v>5.8037002291731497E-2</v>
      </c>
      <c r="H1449">
        <v>4.7794312182819899E-6</v>
      </c>
      <c r="I1449">
        <v>1</v>
      </c>
      <c r="J1449">
        <v>1</v>
      </c>
      <c r="K1449">
        <v>1</v>
      </c>
      <c r="L1449">
        <v>4.25230635284267E-6</v>
      </c>
      <c r="M1449">
        <v>8.6327912209490306E-6</v>
      </c>
      <c r="N1449">
        <v>8.1056663555097107E-6</v>
      </c>
      <c r="O1449">
        <v>3.94461229115061E-2</v>
      </c>
      <c r="P1449">
        <v>44</v>
      </c>
      <c r="Q1449">
        <v>0.5</v>
      </c>
      <c r="R1449">
        <v>0.06</v>
      </c>
      <c r="S1449" s="7" t="s">
        <v>30</v>
      </c>
      <c r="T1449" s="7" t="s">
        <v>31</v>
      </c>
      <c r="U1449" s="7" t="s">
        <v>30</v>
      </c>
      <c r="V1449" s="7" t="s">
        <v>34</v>
      </c>
      <c r="W1449" s="7" t="s">
        <v>30</v>
      </c>
      <c r="X1449" s="7" t="s">
        <v>35</v>
      </c>
      <c r="Y1449">
        <v>0.05</v>
      </c>
      <c r="Z1449">
        <v>0.25</v>
      </c>
      <c r="AA1449">
        <v>0.1</v>
      </c>
      <c r="AB1449">
        <v>0.44007467645321202</v>
      </c>
    </row>
    <row r="1450" spans="1:28" x14ac:dyDescent="0.25">
      <c r="A1450">
        <v>2282</v>
      </c>
      <c r="B1450" s="7" t="s">
        <v>155</v>
      </c>
      <c r="C1450" s="7" t="s">
        <v>147</v>
      </c>
      <c r="D1450">
        <v>0.9</v>
      </c>
      <c r="E1450">
        <v>1.1875832829519199E-2</v>
      </c>
      <c r="F1450">
        <v>-2.6895274990768599E-3</v>
      </c>
      <c r="G1450">
        <v>7.7310472500923197E-2</v>
      </c>
      <c r="H1450">
        <v>9.3598200782060094E-6</v>
      </c>
      <c r="I1450">
        <v>1</v>
      </c>
      <c r="J1450">
        <v>1</v>
      </c>
      <c r="K1450">
        <v>1</v>
      </c>
      <c r="L1450">
        <v>8.8983698874193304E-6</v>
      </c>
      <c r="M1450">
        <v>1.6593378246496599E-5</v>
      </c>
      <c r="N1450">
        <v>1.6131928055710001E-5</v>
      </c>
      <c r="O1450">
        <v>4.9852115466953298E-2</v>
      </c>
      <c r="P1450">
        <v>45</v>
      </c>
      <c r="Q1450">
        <v>0.5</v>
      </c>
      <c r="R1450">
        <v>0.08</v>
      </c>
      <c r="S1450" s="7" t="s">
        <v>30</v>
      </c>
      <c r="T1450" s="7" t="s">
        <v>31</v>
      </c>
      <c r="U1450" s="7" t="s">
        <v>30</v>
      </c>
      <c r="V1450" s="7" t="s">
        <v>34</v>
      </c>
      <c r="W1450" s="7" t="s">
        <v>30</v>
      </c>
      <c r="X1450" s="7" t="s">
        <v>35</v>
      </c>
      <c r="Y1450">
        <v>0.05</v>
      </c>
      <c r="Z1450">
        <v>0.3</v>
      </c>
      <c r="AA1450">
        <v>0.1</v>
      </c>
      <c r="AB1450">
        <v>0.46889878368029497</v>
      </c>
    </row>
    <row r="1451" spans="1:28" x14ac:dyDescent="0.25">
      <c r="A1451">
        <v>2283</v>
      </c>
      <c r="B1451" s="7" t="s">
        <v>155</v>
      </c>
      <c r="C1451" s="7" t="s">
        <v>147</v>
      </c>
      <c r="D1451">
        <v>0.92500000000000004</v>
      </c>
      <c r="E1451">
        <v>2.1762114264476302E-3</v>
      </c>
      <c r="F1451">
        <v>-3.3074538209930501E-4</v>
      </c>
      <c r="G1451">
        <v>9.6692546179006703E-3</v>
      </c>
      <c r="H1451">
        <v>3.1407144567293502E-7</v>
      </c>
      <c r="I1451">
        <v>1</v>
      </c>
      <c r="J1451">
        <v>1</v>
      </c>
      <c r="K1451">
        <v>1</v>
      </c>
      <c r="L1451">
        <v>3.16033626035115E-7</v>
      </c>
      <c r="M1451">
        <v>4.2346395345295002E-7</v>
      </c>
      <c r="N1451">
        <v>4.2542613381513E-7</v>
      </c>
      <c r="O1451">
        <v>4.2117047831510797E-3</v>
      </c>
      <c r="P1451">
        <v>46</v>
      </c>
      <c r="Q1451">
        <v>0.6</v>
      </c>
      <c r="R1451">
        <v>0.01</v>
      </c>
      <c r="S1451" s="7" t="s">
        <v>30</v>
      </c>
      <c r="T1451" s="7" t="s">
        <v>36</v>
      </c>
      <c r="U1451" s="7" t="s">
        <v>30</v>
      </c>
      <c r="V1451" s="7" t="s">
        <v>37</v>
      </c>
      <c r="W1451" s="7" t="s">
        <v>30</v>
      </c>
      <c r="X1451" s="7" t="s">
        <v>38</v>
      </c>
      <c r="Y1451">
        <v>0.05</v>
      </c>
      <c r="Z1451">
        <v>0.18</v>
      </c>
      <c r="AA1451">
        <v>0.5</v>
      </c>
      <c r="AB1451">
        <v>0.59615827552502798</v>
      </c>
    </row>
    <row r="1452" spans="1:28" x14ac:dyDescent="0.25">
      <c r="A1452">
        <v>2284</v>
      </c>
      <c r="B1452" s="7" t="s">
        <v>155</v>
      </c>
      <c r="C1452" s="7" t="s">
        <v>147</v>
      </c>
      <c r="D1452">
        <v>0.92200000000000004</v>
      </c>
      <c r="E1452">
        <v>3.61955930060949E-3</v>
      </c>
      <c r="F1452">
        <v>-6.6447315343402303E-4</v>
      </c>
      <c r="G1452">
        <v>1.9335526846565899E-2</v>
      </c>
      <c r="H1452">
        <v>8.7365813492884898E-7</v>
      </c>
      <c r="I1452">
        <v>1</v>
      </c>
      <c r="J1452">
        <v>1</v>
      </c>
      <c r="K1452">
        <v>1</v>
      </c>
      <c r="L1452">
        <v>8.77465811124545E-7</v>
      </c>
      <c r="M1452">
        <v>1.3151827065634E-6</v>
      </c>
      <c r="N1452">
        <v>1.3189903827591E-6</v>
      </c>
      <c r="O1452">
        <v>9.4409196808677796E-3</v>
      </c>
      <c r="P1452">
        <v>47</v>
      </c>
      <c r="Q1452">
        <v>0.6</v>
      </c>
      <c r="R1452">
        <v>0.02</v>
      </c>
      <c r="S1452" s="7" t="s">
        <v>30</v>
      </c>
      <c r="T1452" s="7" t="s">
        <v>36</v>
      </c>
      <c r="U1452" s="7" t="s">
        <v>30</v>
      </c>
      <c r="V1452" s="7" t="s">
        <v>37</v>
      </c>
      <c r="W1452" s="7" t="s">
        <v>30</v>
      </c>
      <c r="X1452" s="7" t="s">
        <v>38</v>
      </c>
      <c r="Y1452">
        <v>0.05</v>
      </c>
      <c r="Z1452">
        <v>0.2</v>
      </c>
      <c r="AA1452">
        <v>0.4</v>
      </c>
      <c r="AB1452">
        <v>0.55917398631245896</v>
      </c>
    </row>
    <row r="1453" spans="1:28" x14ac:dyDescent="0.25">
      <c r="A1453">
        <v>2285</v>
      </c>
      <c r="B1453" s="7" t="s">
        <v>155</v>
      </c>
      <c r="C1453" s="7" t="s">
        <v>147</v>
      </c>
      <c r="D1453">
        <v>0.93100000000000005</v>
      </c>
      <c r="E1453">
        <v>6.0952936127372896E-3</v>
      </c>
      <c r="F1453">
        <v>-1.0049348402727701E-3</v>
      </c>
      <c r="G1453">
        <v>2.8995065159727201E-2</v>
      </c>
      <c r="H1453">
        <v>2.46169620187005E-6</v>
      </c>
      <c r="I1453">
        <v>1</v>
      </c>
      <c r="J1453">
        <v>1</v>
      </c>
      <c r="K1453">
        <v>1</v>
      </c>
      <c r="L1453">
        <v>2.4043272504077299E-6</v>
      </c>
      <c r="M1453">
        <v>3.4715902350640998E-6</v>
      </c>
      <c r="N1453">
        <v>3.4142212836017801E-6</v>
      </c>
      <c r="O1453">
        <v>1.30440684210136E-2</v>
      </c>
      <c r="P1453">
        <v>48</v>
      </c>
      <c r="Q1453">
        <v>0.6</v>
      </c>
      <c r="R1453">
        <v>0.03</v>
      </c>
      <c r="S1453" s="7" t="s">
        <v>30</v>
      </c>
      <c r="T1453" s="7" t="s">
        <v>36</v>
      </c>
      <c r="U1453" s="7" t="s">
        <v>30</v>
      </c>
      <c r="V1453" s="7" t="s">
        <v>37</v>
      </c>
      <c r="W1453" s="7" t="s">
        <v>30</v>
      </c>
      <c r="X1453" s="7" t="s">
        <v>38</v>
      </c>
      <c r="Y1453">
        <v>0.05</v>
      </c>
      <c r="Z1453">
        <v>0.2</v>
      </c>
      <c r="AA1453">
        <v>0.4</v>
      </c>
      <c r="AB1453">
        <v>0.64761467127402805</v>
      </c>
    </row>
    <row r="1454" spans="1:28" x14ac:dyDescent="0.25">
      <c r="A1454">
        <v>2286</v>
      </c>
      <c r="B1454" s="7" t="s">
        <v>155</v>
      </c>
      <c r="C1454" s="7" t="s">
        <v>147</v>
      </c>
      <c r="D1454">
        <v>0.91400000000000003</v>
      </c>
      <c r="E1454">
        <v>6.1572320377470697E-3</v>
      </c>
      <c r="F1454">
        <v>-1.3029091228156499E-3</v>
      </c>
      <c r="G1454">
        <v>3.8697090877184398E-2</v>
      </c>
      <c r="H1454">
        <v>2.5247873419274402E-6</v>
      </c>
      <c r="I1454">
        <v>1</v>
      </c>
      <c r="J1454">
        <v>1</v>
      </c>
      <c r="K1454">
        <v>1</v>
      </c>
      <c r="L1454">
        <v>2.3296067714992601E-6</v>
      </c>
      <c r="M1454">
        <v>4.2223595242436903E-6</v>
      </c>
      <c r="N1454">
        <v>4.0271789538155101E-6</v>
      </c>
      <c r="O1454">
        <v>2.0220448966291899E-2</v>
      </c>
      <c r="P1454">
        <v>49</v>
      </c>
      <c r="Q1454">
        <v>0.6</v>
      </c>
      <c r="R1454">
        <v>0.04</v>
      </c>
      <c r="S1454" s="7" t="s">
        <v>30</v>
      </c>
      <c r="T1454" s="7" t="s">
        <v>36</v>
      </c>
      <c r="U1454" s="7" t="s">
        <v>30</v>
      </c>
      <c r="V1454" s="7" t="s">
        <v>37</v>
      </c>
      <c r="W1454" s="7" t="s">
        <v>30</v>
      </c>
      <c r="X1454" s="7" t="s">
        <v>38</v>
      </c>
      <c r="Y1454">
        <v>0.05</v>
      </c>
      <c r="Z1454">
        <v>0.25</v>
      </c>
      <c r="AA1454">
        <v>0.3</v>
      </c>
      <c r="AB1454">
        <v>0.53330533579316397</v>
      </c>
    </row>
    <row r="1455" spans="1:28" x14ac:dyDescent="0.25">
      <c r="A1455">
        <v>2287</v>
      </c>
      <c r="B1455" s="7" t="s">
        <v>155</v>
      </c>
      <c r="C1455" s="7" t="s">
        <v>147</v>
      </c>
      <c r="D1455">
        <v>0.91900000000000004</v>
      </c>
      <c r="E1455">
        <v>1.01108850181364E-2</v>
      </c>
      <c r="F1455">
        <v>-2.0150984832784098E-3</v>
      </c>
      <c r="G1455">
        <v>5.7984901516721497E-2</v>
      </c>
      <c r="H1455">
        <v>6.7922180588014804E-6</v>
      </c>
      <c r="I1455">
        <v>1</v>
      </c>
      <c r="J1455">
        <v>1</v>
      </c>
      <c r="K1455">
        <v>1</v>
      </c>
      <c r="L1455">
        <v>6.89340968011225E-6</v>
      </c>
      <c r="M1455">
        <v>1.0852839956112401E-5</v>
      </c>
      <c r="N1455">
        <v>1.0954031577423201E-5</v>
      </c>
      <c r="O1455">
        <v>2.7482400735862601E-2</v>
      </c>
      <c r="P1455">
        <v>50</v>
      </c>
      <c r="Q1455">
        <v>0.6</v>
      </c>
      <c r="R1455">
        <v>0.06</v>
      </c>
      <c r="S1455" s="7" t="s">
        <v>30</v>
      </c>
      <c r="T1455" s="7" t="s">
        <v>36</v>
      </c>
      <c r="U1455" s="7" t="s">
        <v>30</v>
      </c>
      <c r="V1455" s="7" t="s">
        <v>37</v>
      </c>
      <c r="W1455" s="7" t="s">
        <v>30</v>
      </c>
      <c r="X1455" s="7" t="s">
        <v>38</v>
      </c>
      <c r="Y1455">
        <v>0.05</v>
      </c>
      <c r="Z1455">
        <v>0.3</v>
      </c>
      <c r="AA1455">
        <v>0.3</v>
      </c>
      <c r="AB1455">
        <v>0.58885217741190299</v>
      </c>
    </row>
    <row r="1456" spans="1:28" x14ac:dyDescent="0.25">
      <c r="A1456">
        <v>2288</v>
      </c>
      <c r="B1456" s="7" t="s">
        <v>155</v>
      </c>
      <c r="C1456" s="7" t="s">
        <v>147</v>
      </c>
      <c r="D1456">
        <v>0.85799999999999998</v>
      </c>
      <c r="E1456">
        <v>9.5339981669353702E-3</v>
      </c>
      <c r="F1456">
        <v>-2.4855075557748199E-3</v>
      </c>
      <c r="G1456">
        <v>7.7514492444225105E-2</v>
      </c>
      <c r="H1456">
        <v>5.9531828396548896E-6</v>
      </c>
      <c r="I1456">
        <v>1</v>
      </c>
      <c r="J1456">
        <v>1</v>
      </c>
      <c r="K1456">
        <v>1</v>
      </c>
      <c r="L1456">
        <v>5.4051237085242297E-6</v>
      </c>
      <c r="M1456">
        <v>1.2130930649468601E-5</v>
      </c>
      <c r="N1456">
        <v>1.15828715183379E-5</v>
      </c>
      <c r="O1456">
        <v>4.6442367115085502E-2</v>
      </c>
      <c r="P1456">
        <v>51</v>
      </c>
      <c r="Q1456">
        <v>0.6</v>
      </c>
      <c r="R1456">
        <v>0.08</v>
      </c>
      <c r="S1456" s="7" t="s">
        <v>30</v>
      </c>
      <c r="T1456" s="7" t="s">
        <v>36</v>
      </c>
      <c r="U1456" s="7" t="s">
        <v>30</v>
      </c>
      <c r="V1456" s="7" t="s">
        <v>37</v>
      </c>
      <c r="W1456" s="7" t="s">
        <v>30</v>
      </c>
      <c r="X1456" s="7" t="s">
        <v>38</v>
      </c>
      <c r="Y1456">
        <v>0.15</v>
      </c>
      <c r="Z1456">
        <v>0.5</v>
      </c>
      <c r="AA1456">
        <v>0.05</v>
      </c>
      <c r="AB1456">
        <v>0.32110729725430298</v>
      </c>
    </row>
    <row r="1457" spans="1:28" x14ac:dyDescent="0.25">
      <c r="A1457">
        <v>2289</v>
      </c>
      <c r="B1457" s="7" t="s">
        <v>155</v>
      </c>
      <c r="C1457" s="7" t="s">
        <v>147</v>
      </c>
      <c r="D1457">
        <v>0.85</v>
      </c>
      <c r="E1457">
        <v>1.14737352599611E-2</v>
      </c>
      <c r="F1457">
        <v>-3.1073234098726601E-3</v>
      </c>
      <c r="G1457">
        <v>9.6892676590127499E-2</v>
      </c>
      <c r="H1457">
        <v>8.6274780877082405E-6</v>
      </c>
      <c r="I1457">
        <v>1</v>
      </c>
      <c r="J1457">
        <v>1</v>
      </c>
      <c r="K1457">
        <v>1</v>
      </c>
      <c r="L1457">
        <v>8.3149119008484206E-6</v>
      </c>
      <c r="M1457">
        <v>1.8282936861250899E-5</v>
      </c>
      <c r="N1457">
        <v>1.79703706743911E-5</v>
      </c>
      <c r="O1457">
        <v>5.9052244992601602E-2</v>
      </c>
      <c r="P1457">
        <v>52</v>
      </c>
      <c r="Q1457">
        <v>0.6</v>
      </c>
      <c r="R1457">
        <v>0.1</v>
      </c>
      <c r="S1457" s="7" t="s">
        <v>30</v>
      </c>
      <c r="T1457" s="7" t="s">
        <v>36</v>
      </c>
      <c r="U1457" s="7" t="s">
        <v>30</v>
      </c>
      <c r="V1457" s="7" t="s">
        <v>37</v>
      </c>
      <c r="W1457" s="7" t="s">
        <v>30</v>
      </c>
      <c r="X1457" s="7" t="s">
        <v>38</v>
      </c>
      <c r="Y1457">
        <v>0.1</v>
      </c>
      <c r="Z1457">
        <v>0.5</v>
      </c>
      <c r="AA1457">
        <v>0.05</v>
      </c>
      <c r="AB1457">
        <v>0.34329455423698402</v>
      </c>
    </row>
    <row r="1458" spans="1:28" x14ac:dyDescent="0.25">
      <c r="A1458">
        <v>2290</v>
      </c>
      <c r="B1458" s="7" t="s">
        <v>155</v>
      </c>
      <c r="C1458" s="7" t="s">
        <v>147</v>
      </c>
      <c r="D1458">
        <v>0.83199999999999996</v>
      </c>
      <c r="E1458">
        <v>1.38527664992582E-2</v>
      </c>
      <c r="F1458">
        <v>-4.0192607141102798E-3</v>
      </c>
      <c r="G1458">
        <v>0.12098073928589</v>
      </c>
      <c r="H1458">
        <v>1.25858604375906E-5</v>
      </c>
      <c r="I1458">
        <v>1</v>
      </c>
      <c r="J1458">
        <v>1</v>
      </c>
      <c r="K1458">
        <v>1</v>
      </c>
      <c r="L1458">
        <v>1.20690550227577E-5</v>
      </c>
      <c r="M1458">
        <v>2.87403171255808E-5</v>
      </c>
      <c r="N1458">
        <v>2.8223511710748001E-5</v>
      </c>
      <c r="O1458">
        <v>7.4635886464290105E-2</v>
      </c>
      <c r="P1458">
        <v>53</v>
      </c>
      <c r="Q1458">
        <v>0.6</v>
      </c>
      <c r="R1458">
        <v>0.125</v>
      </c>
      <c r="S1458" s="7" t="s">
        <v>30</v>
      </c>
      <c r="T1458" s="7" t="s">
        <v>36</v>
      </c>
      <c r="U1458" s="7" t="s">
        <v>30</v>
      </c>
      <c r="V1458" s="7" t="s">
        <v>37</v>
      </c>
      <c r="W1458" s="7" t="s">
        <v>30</v>
      </c>
      <c r="X1458" s="7" t="s">
        <v>38</v>
      </c>
      <c r="Y1458">
        <v>0.05</v>
      </c>
      <c r="Z1458">
        <v>0.5</v>
      </c>
      <c r="AA1458">
        <v>0.05</v>
      </c>
      <c r="AB1458">
        <v>0.37299154974972598</v>
      </c>
    </row>
    <row r="1459" spans="1:28" x14ac:dyDescent="0.25">
      <c r="A1459">
        <v>2291</v>
      </c>
      <c r="B1459" s="7" t="s">
        <v>155</v>
      </c>
      <c r="C1459" s="7" t="s">
        <v>147</v>
      </c>
      <c r="D1459">
        <v>0.82299999999999995</v>
      </c>
      <c r="E1459">
        <v>1.6124808716714598E-2</v>
      </c>
      <c r="F1459">
        <v>-4.6825308107147703E-3</v>
      </c>
      <c r="G1459">
        <v>0.14531746918928501</v>
      </c>
      <c r="H1459">
        <v>1.70708392312921E-5</v>
      </c>
      <c r="I1459">
        <v>1</v>
      </c>
      <c r="J1459">
        <v>1</v>
      </c>
      <c r="K1459">
        <v>1</v>
      </c>
      <c r="L1459">
        <v>1.67437074663217E-5</v>
      </c>
      <c r="M1459">
        <v>3.8996934024585198E-5</v>
      </c>
      <c r="N1459">
        <v>3.8669802259614798E-5</v>
      </c>
      <c r="O1459">
        <v>9.1902841322378498E-2</v>
      </c>
      <c r="P1459">
        <v>54</v>
      </c>
      <c r="Q1459">
        <v>0.6</v>
      </c>
      <c r="R1459">
        <v>0.15</v>
      </c>
      <c r="S1459" s="7" t="s">
        <v>30</v>
      </c>
      <c r="T1459" s="7" t="s">
        <v>36</v>
      </c>
      <c r="U1459" s="7" t="s">
        <v>30</v>
      </c>
      <c r="V1459" s="7" t="s">
        <v>37</v>
      </c>
      <c r="W1459" s="7" t="s">
        <v>30</v>
      </c>
      <c r="X1459" s="7" t="s">
        <v>38</v>
      </c>
      <c r="Y1459">
        <v>2.5000000000000001E-2</v>
      </c>
      <c r="Z1459">
        <v>0.5</v>
      </c>
      <c r="AA1459">
        <v>2.5000000000000001E-2</v>
      </c>
      <c r="AB1459">
        <v>0.39008538010569999</v>
      </c>
    </row>
    <row r="1460" spans="1:28" x14ac:dyDescent="0.25">
      <c r="A1460">
        <v>2325</v>
      </c>
      <c r="B1460" s="7" t="s">
        <v>155</v>
      </c>
      <c r="C1460" s="7" t="s">
        <v>146</v>
      </c>
      <c r="D1460">
        <v>0.94</v>
      </c>
      <c r="E1460">
        <v>2.3643010293500901E-3</v>
      </c>
      <c r="F1460">
        <v>-2.4996343785657702E-4</v>
      </c>
      <c r="G1460">
        <v>9.7500365621434101E-3</v>
      </c>
      <c r="H1460">
        <v>3.6604583954988502E-7</v>
      </c>
      <c r="I1460">
        <v>1</v>
      </c>
      <c r="J1460">
        <v>1</v>
      </c>
      <c r="K1460">
        <v>1</v>
      </c>
      <c r="L1460">
        <v>3.4905514016103402E-7</v>
      </c>
      <c r="M1460">
        <v>4.2852755981496298E-7</v>
      </c>
      <c r="N1460">
        <v>4.1153686042611198E-7</v>
      </c>
      <c r="O1460">
        <v>4.81776872764649E-3</v>
      </c>
      <c r="P1460">
        <v>1</v>
      </c>
      <c r="Q1460">
        <v>0.4</v>
      </c>
      <c r="R1460">
        <v>0.01</v>
      </c>
      <c r="S1460" s="7" t="s">
        <v>13</v>
      </c>
      <c r="T1460" s="7" t="s">
        <v>14</v>
      </c>
      <c r="U1460" s="7" t="s">
        <v>13</v>
      </c>
      <c r="V1460" s="7" t="s">
        <v>15</v>
      </c>
      <c r="W1460" s="7" t="s">
        <v>13</v>
      </c>
      <c r="X1460" s="7" t="s">
        <v>16</v>
      </c>
      <c r="Y1460">
        <v>0.05</v>
      </c>
      <c r="Z1460">
        <v>0.2</v>
      </c>
      <c r="AA1460">
        <v>0.5</v>
      </c>
      <c r="AB1460">
        <v>0.59861605757320102</v>
      </c>
    </row>
    <row r="1461" spans="1:28" x14ac:dyDescent="0.25">
      <c r="A1461">
        <v>2326</v>
      </c>
      <c r="B1461" s="7" t="s">
        <v>155</v>
      </c>
      <c r="C1461" s="7" t="s">
        <v>146</v>
      </c>
      <c r="D1461">
        <v>0.93700000000000006</v>
      </c>
      <c r="E1461">
        <v>4.1496502667593598E-3</v>
      </c>
      <c r="F1461">
        <v>-3.2274912889006599E-4</v>
      </c>
      <c r="G1461">
        <v>1.96772508711099E-2</v>
      </c>
      <c r="H1461">
        <v>1.12529533015399E-6</v>
      </c>
      <c r="I1461">
        <v>1</v>
      </c>
      <c r="J1461">
        <v>1</v>
      </c>
      <c r="K1461">
        <v>1</v>
      </c>
      <c r="L1461">
        <v>1.1214920710334501E-6</v>
      </c>
      <c r="M1461">
        <v>1.2294623303532801E-6</v>
      </c>
      <c r="N1461">
        <v>1.2256590712327501E-6</v>
      </c>
      <c r="O1461">
        <v>1.0883800571218301E-2</v>
      </c>
      <c r="P1461">
        <v>2</v>
      </c>
      <c r="Q1461">
        <v>0.4</v>
      </c>
      <c r="R1461">
        <v>0.02</v>
      </c>
      <c r="S1461" s="7" t="s">
        <v>13</v>
      </c>
      <c r="T1461" s="7" t="s">
        <v>14</v>
      </c>
      <c r="U1461" s="7" t="s">
        <v>13</v>
      </c>
      <c r="V1461" s="7" t="s">
        <v>15</v>
      </c>
      <c r="W1461" s="7" t="s">
        <v>13</v>
      </c>
      <c r="X1461" s="7" t="s">
        <v>16</v>
      </c>
      <c r="Y1461">
        <v>0.4</v>
      </c>
      <c r="Z1461">
        <v>0.6</v>
      </c>
      <c r="AA1461">
        <v>0.05</v>
      </c>
      <c r="AB1461">
        <v>0.193957528620916</v>
      </c>
    </row>
    <row r="1462" spans="1:28" x14ac:dyDescent="0.25">
      <c r="A1462">
        <v>2327</v>
      </c>
      <c r="B1462" s="7" t="s">
        <v>155</v>
      </c>
      <c r="C1462" s="7" t="s">
        <v>146</v>
      </c>
      <c r="D1462">
        <v>0.93899999999999995</v>
      </c>
      <c r="E1462">
        <v>5.4947156238173102E-3</v>
      </c>
      <c r="F1462">
        <v>-5.4624376512329997E-4</v>
      </c>
      <c r="G1462">
        <v>2.9453756234876699E-2</v>
      </c>
      <c r="H1462">
        <v>1.9741945117135501E-6</v>
      </c>
      <c r="I1462">
        <v>1</v>
      </c>
      <c r="J1462">
        <v>1</v>
      </c>
      <c r="K1462">
        <v>1</v>
      </c>
      <c r="L1462">
        <v>1.86872474640968E-6</v>
      </c>
      <c r="M1462">
        <v>2.2725767626496301E-6</v>
      </c>
      <c r="N1462">
        <v>2.16710699734576E-6</v>
      </c>
      <c r="O1462">
        <v>1.59332568402368E-2</v>
      </c>
      <c r="P1462">
        <v>3</v>
      </c>
      <c r="Q1462">
        <v>0.4</v>
      </c>
      <c r="R1462">
        <v>0.03</v>
      </c>
      <c r="S1462" s="7" t="s">
        <v>13</v>
      </c>
      <c r="T1462" s="7" t="s">
        <v>14</v>
      </c>
      <c r="U1462" s="7" t="s">
        <v>13</v>
      </c>
      <c r="V1462" s="7" t="s">
        <v>15</v>
      </c>
      <c r="W1462" s="7" t="s">
        <v>13</v>
      </c>
      <c r="X1462" s="7" t="s">
        <v>16</v>
      </c>
      <c r="Y1462">
        <v>0.1</v>
      </c>
      <c r="Z1462">
        <v>0.3</v>
      </c>
      <c r="AA1462">
        <v>0.3</v>
      </c>
      <c r="AB1462">
        <v>0.49888966872982898</v>
      </c>
    </row>
    <row r="1463" spans="1:28" x14ac:dyDescent="0.25">
      <c r="A1463">
        <v>2328</v>
      </c>
      <c r="B1463" s="7" t="s">
        <v>155</v>
      </c>
      <c r="C1463" s="7" t="s">
        <v>146</v>
      </c>
      <c r="D1463">
        <v>0.93100000000000005</v>
      </c>
      <c r="E1463">
        <v>1.9314260734788499E-3</v>
      </c>
      <c r="F1463">
        <v>-2.34266080448997E-4</v>
      </c>
      <c r="G1463">
        <v>9.7657339195509896E-3</v>
      </c>
      <c r="H1463">
        <v>2.4431423165070198E-7</v>
      </c>
      <c r="I1463">
        <v>1</v>
      </c>
      <c r="J1463">
        <v>1</v>
      </c>
      <c r="K1463">
        <v>1</v>
      </c>
      <c r="L1463">
        <v>2.3859159229473001E-7</v>
      </c>
      <c r="M1463">
        <v>2.9919482809963798E-7</v>
      </c>
      <c r="N1463">
        <v>2.9347218874366601E-7</v>
      </c>
      <c r="O1463">
        <v>3.7731180828867602E-3</v>
      </c>
      <c r="P1463">
        <v>4</v>
      </c>
      <c r="Q1463">
        <v>0.5</v>
      </c>
      <c r="R1463">
        <v>0.01</v>
      </c>
      <c r="S1463" s="7" t="s">
        <v>13</v>
      </c>
      <c r="T1463" s="7" t="s">
        <v>14</v>
      </c>
      <c r="U1463" s="7" t="s">
        <v>13</v>
      </c>
      <c r="V1463" s="7" t="s">
        <v>17</v>
      </c>
      <c r="W1463" s="7" t="s">
        <v>13</v>
      </c>
      <c r="X1463" s="7" t="s">
        <v>18</v>
      </c>
      <c r="Y1463">
        <v>0.1</v>
      </c>
      <c r="Z1463">
        <v>0.2</v>
      </c>
      <c r="AA1463">
        <v>0.5</v>
      </c>
      <c r="AB1463">
        <v>0.63311837712183905</v>
      </c>
    </row>
    <row r="1464" spans="1:28" x14ac:dyDescent="0.25">
      <c r="A1464">
        <v>2329</v>
      </c>
      <c r="B1464" s="7" t="s">
        <v>155</v>
      </c>
      <c r="C1464" s="7" t="s">
        <v>146</v>
      </c>
      <c r="D1464">
        <v>0.93400000000000005</v>
      </c>
      <c r="E1464">
        <v>2.88254425531291E-3</v>
      </c>
      <c r="F1464">
        <v>-2.9257533745007098E-4</v>
      </c>
      <c r="G1464">
        <v>1.9707424662549902E-2</v>
      </c>
      <c r="H1464">
        <v>5.4442986364555096E-7</v>
      </c>
      <c r="I1464">
        <v>1</v>
      </c>
      <c r="J1464">
        <v>1</v>
      </c>
      <c r="K1464">
        <v>1</v>
      </c>
      <c r="L1464">
        <v>5.6839019843473802E-7</v>
      </c>
      <c r="M1464">
        <v>6.3003019172957504E-7</v>
      </c>
      <c r="N1464">
        <v>6.5399052651876104E-7</v>
      </c>
      <c r="O1464">
        <v>9.6343243347392707E-3</v>
      </c>
      <c r="P1464">
        <v>5</v>
      </c>
      <c r="Q1464">
        <v>0.5</v>
      </c>
      <c r="R1464">
        <v>0.02</v>
      </c>
      <c r="S1464" s="7" t="s">
        <v>13</v>
      </c>
      <c r="T1464" s="7" t="s">
        <v>14</v>
      </c>
      <c r="U1464" s="7" t="s">
        <v>13</v>
      </c>
      <c r="V1464" s="7" t="s">
        <v>17</v>
      </c>
      <c r="W1464" s="7" t="s">
        <v>13</v>
      </c>
      <c r="X1464" s="7" t="s">
        <v>18</v>
      </c>
      <c r="Y1464">
        <v>0.35</v>
      </c>
      <c r="Z1464">
        <v>0.5</v>
      </c>
      <c r="AA1464">
        <v>0.1</v>
      </c>
      <c r="AB1464">
        <v>0.26328323400324399</v>
      </c>
    </row>
    <row r="1465" spans="1:28" x14ac:dyDescent="0.25">
      <c r="A1465">
        <v>2330</v>
      </c>
      <c r="B1465" s="7" t="s">
        <v>155</v>
      </c>
      <c r="C1465" s="7" t="s">
        <v>146</v>
      </c>
      <c r="D1465">
        <v>0.94499999999999995</v>
      </c>
      <c r="E1465">
        <v>4.5275121592260204E-3</v>
      </c>
      <c r="F1465">
        <v>-5.4599063899744902E-4</v>
      </c>
      <c r="G1465">
        <v>2.9454009361002498E-2</v>
      </c>
      <c r="H1465">
        <v>1.34195955322936E-6</v>
      </c>
      <c r="I1465">
        <v>1</v>
      </c>
      <c r="J1465">
        <v>1</v>
      </c>
      <c r="K1465">
        <v>1</v>
      </c>
      <c r="L1465">
        <v>1.2832210619767801E-6</v>
      </c>
      <c r="M1465">
        <v>1.6400653311021999E-6</v>
      </c>
      <c r="N1465">
        <v>1.58132683984963E-6</v>
      </c>
      <c r="O1465">
        <v>1.3084122769326899E-2</v>
      </c>
      <c r="P1465">
        <v>6</v>
      </c>
      <c r="Q1465">
        <v>0.5</v>
      </c>
      <c r="R1465">
        <v>0.03</v>
      </c>
      <c r="S1465" s="7" t="s">
        <v>13</v>
      </c>
      <c r="T1465" s="7" t="s">
        <v>14</v>
      </c>
      <c r="U1465" s="7" t="s">
        <v>13</v>
      </c>
      <c r="V1465" s="7" t="s">
        <v>17</v>
      </c>
      <c r="W1465" s="7" t="s">
        <v>13</v>
      </c>
      <c r="X1465" s="7" t="s">
        <v>18</v>
      </c>
      <c r="Y1465">
        <v>0.35</v>
      </c>
      <c r="Z1465">
        <v>0.5</v>
      </c>
      <c r="AA1465">
        <v>0.1</v>
      </c>
      <c r="AB1465">
        <v>0.34879206525343198</v>
      </c>
    </row>
    <row r="1466" spans="1:28" x14ac:dyDescent="0.25">
      <c r="A1466">
        <v>2331</v>
      </c>
      <c r="B1466" s="7" t="s">
        <v>155</v>
      </c>
      <c r="C1466" s="7" t="s">
        <v>146</v>
      </c>
      <c r="D1466">
        <v>0.94499999999999995</v>
      </c>
      <c r="E1466">
        <v>3.1533193830609201E-3</v>
      </c>
      <c r="F1466">
        <v>-3.3357033248844801E-4</v>
      </c>
      <c r="G1466">
        <v>3.9666429667511598E-2</v>
      </c>
      <c r="H1466">
        <v>6.5763731859261497E-7</v>
      </c>
      <c r="I1466">
        <v>1</v>
      </c>
      <c r="J1466">
        <v>1</v>
      </c>
      <c r="K1466">
        <v>1</v>
      </c>
      <c r="L1466">
        <v>6.4350279673999598E-7</v>
      </c>
      <c r="M1466">
        <v>7.68906485309068E-7</v>
      </c>
      <c r="N1466">
        <v>7.5477196345644901E-7</v>
      </c>
      <c r="O1466">
        <v>2.7286599826020001E-2</v>
      </c>
      <c r="P1466">
        <v>7</v>
      </c>
      <c r="Q1466">
        <v>0.5</v>
      </c>
      <c r="R1466">
        <v>0.04</v>
      </c>
      <c r="S1466" s="7" t="s">
        <v>13</v>
      </c>
      <c r="T1466" s="7" t="s">
        <v>14</v>
      </c>
      <c r="U1466" s="7" t="s">
        <v>13</v>
      </c>
      <c r="V1466" s="7" t="s">
        <v>17</v>
      </c>
      <c r="W1466" s="7" t="s">
        <v>13</v>
      </c>
      <c r="X1466" s="7" t="s">
        <v>18</v>
      </c>
      <c r="Y1466">
        <v>0.05</v>
      </c>
      <c r="Z1466">
        <v>0.2</v>
      </c>
      <c r="AA1466">
        <v>0.1</v>
      </c>
      <c r="AB1466">
        <v>0.38837522773044098</v>
      </c>
    </row>
    <row r="1467" spans="1:28" x14ac:dyDescent="0.25">
      <c r="A1467">
        <v>2332</v>
      </c>
      <c r="B1467" s="7" t="s">
        <v>155</v>
      </c>
      <c r="C1467" s="7" t="s">
        <v>146</v>
      </c>
      <c r="D1467">
        <v>0.94199999999999995</v>
      </c>
      <c r="E1467">
        <v>5.1400237903858901E-3</v>
      </c>
      <c r="F1467">
        <v>-6.0373464728607801E-4</v>
      </c>
      <c r="G1467">
        <v>5.9396265352714001E-2</v>
      </c>
      <c r="H1467">
        <v>1.74214045768584E-6</v>
      </c>
      <c r="I1467">
        <v>1</v>
      </c>
      <c r="J1467">
        <v>1</v>
      </c>
      <c r="K1467">
        <v>1</v>
      </c>
      <c r="L1467">
        <v>1.6947567111568E-6</v>
      </c>
      <c r="M1467">
        <v>2.1066359820194798E-6</v>
      </c>
      <c r="N1467">
        <v>2.0592522354904401E-6</v>
      </c>
      <c r="O1467">
        <v>3.9046364914644902E-2</v>
      </c>
      <c r="P1467">
        <v>8</v>
      </c>
      <c r="Q1467">
        <v>0.5</v>
      </c>
      <c r="R1467">
        <v>0.06</v>
      </c>
      <c r="S1467" s="7" t="s">
        <v>13</v>
      </c>
      <c r="T1467" s="7" t="s">
        <v>14</v>
      </c>
      <c r="U1467" s="7" t="s">
        <v>13</v>
      </c>
      <c r="V1467" s="7" t="s">
        <v>17</v>
      </c>
      <c r="W1467" s="7" t="s">
        <v>13</v>
      </c>
      <c r="X1467" s="7" t="s">
        <v>18</v>
      </c>
      <c r="Y1467">
        <v>0.05</v>
      </c>
      <c r="Z1467">
        <v>0.3</v>
      </c>
      <c r="AA1467">
        <v>0.1</v>
      </c>
      <c r="AB1467">
        <v>0.363205586128588</v>
      </c>
    </row>
    <row r="1468" spans="1:28" x14ac:dyDescent="0.25">
      <c r="A1468">
        <v>2333</v>
      </c>
      <c r="B1468" s="7" t="s">
        <v>155</v>
      </c>
      <c r="C1468" s="7" t="s">
        <v>146</v>
      </c>
      <c r="D1468">
        <v>0.94099999999999995</v>
      </c>
      <c r="E1468">
        <v>7.59393815679546E-3</v>
      </c>
      <c r="F1468">
        <v>-8.8326323584582401E-4</v>
      </c>
      <c r="G1468">
        <v>7.9116736764154094E-2</v>
      </c>
      <c r="H1468">
        <v>3.79465546972796E-6</v>
      </c>
      <c r="I1468">
        <v>1</v>
      </c>
      <c r="J1468">
        <v>1</v>
      </c>
      <c r="K1468">
        <v>1</v>
      </c>
      <c r="L1468">
        <v>3.7830345508670998E-6</v>
      </c>
      <c r="M1468">
        <v>4.5748094135248004E-6</v>
      </c>
      <c r="N1468">
        <v>4.5631884946639398E-6</v>
      </c>
      <c r="O1468">
        <v>4.8874651974934499E-2</v>
      </c>
      <c r="P1468">
        <v>9</v>
      </c>
      <c r="Q1468">
        <v>0.5</v>
      </c>
      <c r="R1468">
        <v>0.08</v>
      </c>
      <c r="S1468" s="7" t="s">
        <v>13</v>
      </c>
      <c r="T1468" s="7" t="s">
        <v>14</v>
      </c>
      <c r="U1468" s="7" t="s">
        <v>13</v>
      </c>
      <c r="V1468" s="7" t="s">
        <v>17</v>
      </c>
      <c r="W1468" s="7" t="s">
        <v>13</v>
      </c>
      <c r="X1468" s="7" t="s">
        <v>18</v>
      </c>
      <c r="Y1468">
        <v>0.05</v>
      </c>
      <c r="Z1468">
        <v>0.3</v>
      </c>
      <c r="AA1468">
        <v>0.1</v>
      </c>
      <c r="AB1468">
        <v>0.45808340975022099</v>
      </c>
    </row>
    <row r="1469" spans="1:28" x14ac:dyDescent="0.25">
      <c r="A1469">
        <v>2334</v>
      </c>
      <c r="B1469" s="7" t="s">
        <v>155</v>
      </c>
      <c r="C1469" s="7" t="s">
        <v>146</v>
      </c>
      <c r="D1469">
        <v>0.93400000000000005</v>
      </c>
      <c r="E1469">
        <v>1.3733860842044801E-3</v>
      </c>
      <c r="F1469">
        <v>-1.41259026072086E-4</v>
      </c>
      <c r="G1469">
        <v>9.8587409739279101E-3</v>
      </c>
      <c r="H1469">
        <v>1.2415194668190099E-7</v>
      </c>
      <c r="I1469">
        <v>1</v>
      </c>
      <c r="J1469">
        <v>1</v>
      </c>
      <c r="K1469">
        <v>1</v>
      </c>
      <c r="L1469">
        <v>1.2490007728814801E-7</v>
      </c>
      <c r="M1469">
        <v>1.4410605912873499E-7</v>
      </c>
      <c r="N1469">
        <v>1.4485418973498201E-7</v>
      </c>
      <c r="O1469">
        <v>5.1921841940198903E-3</v>
      </c>
      <c r="P1469">
        <v>10</v>
      </c>
      <c r="Q1469">
        <v>0.6</v>
      </c>
      <c r="R1469">
        <v>0.01</v>
      </c>
      <c r="S1469" s="7" t="s">
        <v>13</v>
      </c>
      <c r="T1469" s="7" t="s">
        <v>14</v>
      </c>
      <c r="U1469" s="7" t="s">
        <v>13</v>
      </c>
      <c r="V1469" s="7" t="s">
        <v>19</v>
      </c>
      <c r="W1469" s="7" t="s">
        <v>13</v>
      </c>
      <c r="X1469" s="7" t="s">
        <v>20</v>
      </c>
      <c r="Y1469">
        <v>0.05</v>
      </c>
      <c r="Z1469">
        <v>0.15</v>
      </c>
      <c r="AA1469">
        <v>0.4</v>
      </c>
      <c r="AB1469">
        <v>0.51769604223915999</v>
      </c>
    </row>
    <row r="1470" spans="1:28" x14ac:dyDescent="0.25">
      <c r="A1470">
        <v>2335</v>
      </c>
      <c r="B1470" s="7" t="s">
        <v>155</v>
      </c>
      <c r="C1470" s="7" t="s">
        <v>146</v>
      </c>
      <c r="D1470">
        <v>0.93400000000000005</v>
      </c>
      <c r="E1470">
        <v>2.5536114881454502E-3</v>
      </c>
      <c r="F1470">
        <v>-3.3758385526627699E-4</v>
      </c>
      <c r="G1470">
        <v>1.9662416144733699E-2</v>
      </c>
      <c r="H1470">
        <v>4.28420536776402E-7</v>
      </c>
      <c r="I1470">
        <v>1</v>
      </c>
      <c r="J1470">
        <v>1</v>
      </c>
      <c r="K1470">
        <v>1</v>
      </c>
      <c r="L1470">
        <v>4.6021634209414898E-7</v>
      </c>
      <c r="M1470">
        <v>5.4238339611284501E-7</v>
      </c>
      <c r="N1470">
        <v>5.7417920143059204E-7</v>
      </c>
      <c r="O1470">
        <v>7.7869538267892197E-3</v>
      </c>
      <c r="P1470">
        <v>11</v>
      </c>
      <c r="Q1470">
        <v>0.6</v>
      </c>
      <c r="R1470">
        <v>0.02</v>
      </c>
      <c r="S1470" s="7" t="s">
        <v>13</v>
      </c>
      <c r="T1470" s="7" t="s">
        <v>14</v>
      </c>
      <c r="U1470" s="7" t="s">
        <v>13</v>
      </c>
      <c r="V1470" s="7" t="s">
        <v>19</v>
      </c>
      <c r="W1470" s="7" t="s">
        <v>13</v>
      </c>
      <c r="X1470" s="7" t="s">
        <v>20</v>
      </c>
      <c r="Y1470">
        <v>0.2</v>
      </c>
      <c r="Z1470">
        <v>0.3</v>
      </c>
      <c r="AA1470">
        <v>0.3</v>
      </c>
      <c r="AB1470">
        <v>0.533757258008007</v>
      </c>
    </row>
    <row r="1471" spans="1:28" x14ac:dyDescent="0.25">
      <c r="A1471">
        <v>2336</v>
      </c>
      <c r="B1471" s="7" t="s">
        <v>155</v>
      </c>
      <c r="C1471" s="7" t="s">
        <v>146</v>
      </c>
      <c r="D1471">
        <v>0.94</v>
      </c>
      <c r="E1471">
        <v>3.42194412209328E-3</v>
      </c>
      <c r="F1471">
        <v>-3.8350067316627099E-4</v>
      </c>
      <c r="G1471">
        <v>2.96164993268337E-2</v>
      </c>
      <c r="H1471">
        <v>7.71623693685088E-7</v>
      </c>
      <c r="I1471">
        <v>1</v>
      </c>
      <c r="J1471">
        <v>1</v>
      </c>
      <c r="K1471">
        <v>1</v>
      </c>
      <c r="L1471">
        <v>7.5231754795866299E-7</v>
      </c>
      <c r="M1471">
        <v>9.1869646000407101E-7</v>
      </c>
      <c r="N1471">
        <v>8.99390314277646E-7</v>
      </c>
      <c r="O1471">
        <v>1.4138416520781001E-2</v>
      </c>
      <c r="P1471">
        <v>12</v>
      </c>
      <c r="Q1471">
        <v>0.6</v>
      </c>
      <c r="R1471">
        <v>0.03</v>
      </c>
      <c r="S1471" s="7" t="s">
        <v>13</v>
      </c>
      <c r="T1471" s="7" t="s">
        <v>14</v>
      </c>
      <c r="U1471" s="7" t="s">
        <v>13</v>
      </c>
      <c r="V1471" s="7" t="s">
        <v>19</v>
      </c>
      <c r="W1471" s="7" t="s">
        <v>13</v>
      </c>
      <c r="X1471" s="7" t="s">
        <v>20</v>
      </c>
      <c r="Y1471">
        <v>0.1</v>
      </c>
      <c r="Z1471">
        <v>0.3</v>
      </c>
      <c r="AA1471">
        <v>0.3</v>
      </c>
      <c r="AB1471">
        <v>0.470430834585227</v>
      </c>
    </row>
    <row r="1472" spans="1:28" x14ac:dyDescent="0.25">
      <c r="A1472">
        <v>2337</v>
      </c>
      <c r="B1472" s="7" t="s">
        <v>155</v>
      </c>
      <c r="C1472" s="7" t="s">
        <v>146</v>
      </c>
      <c r="D1472">
        <v>0.95</v>
      </c>
      <c r="E1472">
        <v>3.6319303899209998E-3</v>
      </c>
      <c r="F1472">
        <v>-4.4636298241638702E-4</v>
      </c>
      <c r="G1472">
        <v>3.9553637017583597E-2</v>
      </c>
      <c r="H1472">
        <v>8.7236599232589295E-7</v>
      </c>
      <c r="I1472">
        <v>1</v>
      </c>
      <c r="J1472">
        <v>1</v>
      </c>
      <c r="K1472">
        <v>1</v>
      </c>
      <c r="L1472">
        <v>8.4185902802301205E-7</v>
      </c>
      <c r="M1472">
        <v>1.0716059043975499E-6</v>
      </c>
      <c r="N1472">
        <v>1.04109894009466E-6</v>
      </c>
      <c r="O1472">
        <v>2.14730058528225E-2</v>
      </c>
      <c r="P1472">
        <v>13</v>
      </c>
      <c r="Q1472">
        <v>0.6</v>
      </c>
      <c r="R1472">
        <v>0.04</v>
      </c>
      <c r="S1472" s="7" t="s">
        <v>13</v>
      </c>
      <c r="T1472" s="7" t="s">
        <v>14</v>
      </c>
      <c r="U1472" s="7" t="s">
        <v>13</v>
      </c>
      <c r="V1472" s="7" t="s">
        <v>19</v>
      </c>
      <c r="W1472" s="7" t="s">
        <v>13</v>
      </c>
      <c r="X1472" s="7" t="s">
        <v>20</v>
      </c>
      <c r="Y1472">
        <v>0.1</v>
      </c>
      <c r="Z1472">
        <v>0.3</v>
      </c>
      <c r="AA1472">
        <v>0.2</v>
      </c>
      <c r="AB1472">
        <v>0.41885705900308901</v>
      </c>
    </row>
    <row r="1473" spans="1:28" x14ac:dyDescent="0.25">
      <c r="A1473">
        <v>2338</v>
      </c>
      <c r="B1473" s="7" t="s">
        <v>155</v>
      </c>
      <c r="C1473" s="7" t="s">
        <v>146</v>
      </c>
      <c r="D1473">
        <v>0.94799999999999995</v>
      </c>
      <c r="E1473">
        <v>3.7714942209207498E-3</v>
      </c>
      <c r="F1473">
        <v>-4.9367378115414997E-4</v>
      </c>
      <c r="G1473">
        <v>5.9506326218845801E-2</v>
      </c>
      <c r="H1473">
        <v>9.4680778318306303E-7</v>
      </c>
      <c r="I1473">
        <v>1</v>
      </c>
      <c r="J1473">
        <v>1</v>
      </c>
      <c r="K1473">
        <v>1</v>
      </c>
      <c r="L1473">
        <v>9.7408773899121501E-7</v>
      </c>
      <c r="M1473">
        <v>1.1905215853821001E-6</v>
      </c>
      <c r="N1473">
        <v>1.2178015411902499E-6</v>
      </c>
      <c r="O1473">
        <v>3.7507261337206999E-2</v>
      </c>
      <c r="P1473">
        <v>14</v>
      </c>
      <c r="Q1473">
        <v>0.6</v>
      </c>
      <c r="R1473">
        <v>0.06</v>
      </c>
      <c r="S1473" s="7" t="s">
        <v>13</v>
      </c>
      <c r="T1473" s="7" t="s">
        <v>14</v>
      </c>
      <c r="U1473" s="7" t="s">
        <v>13</v>
      </c>
      <c r="V1473" s="7" t="s">
        <v>19</v>
      </c>
      <c r="W1473" s="7" t="s">
        <v>13</v>
      </c>
      <c r="X1473" s="7" t="s">
        <v>20</v>
      </c>
      <c r="Y1473">
        <v>0.1</v>
      </c>
      <c r="Z1473">
        <v>0.3</v>
      </c>
      <c r="AA1473">
        <v>0.05</v>
      </c>
      <c r="AB1473">
        <v>0.36707115292703102</v>
      </c>
    </row>
    <row r="1474" spans="1:28" x14ac:dyDescent="0.25">
      <c r="A1474">
        <v>2339</v>
      </c>
      <c r="B1474" s="7" t="s">
        <v>155</v>
      </c>
      <c r="C1474" s="7" t="s">
        <v>146</v>
      </c>
      <c r="D1474">
        <v>0.95199999999999996</v>
      </c>
      <c r="E1474">
        <v>5.0372949628774101E-3</v>
      </c>
      <c r="F1474">
        <v>-6.20496584587363E-4</v>
      </c>
      <c r="G1474">
        <v>7.9379503415412805E-2</v>
      </c>
      <c r="H1474">
        <v>1.68582134129926E-6</v>
      </c>
      <c r="I1474">
        <v>1</v>
      </c>
      <c r="J1474">
        <v>1</v>
      </c>
      <c r="K1474">
        <v>1</v>
      </c>
      <c r="L1474">
        <v>1.5702401588505401E-6</v>
      </c>
      <c r="M1474">
        <v>2.0708373527838499E-6</v>
      </c>
      <c r="N1474">
        <v>1.9552561703351199E-6</v>
      </c>
      <c r="O1474">
        <v>5.12876178134163E-2</v>
      </c>
      <c r="P1474">
        <v>15</v>
      </c>
      <c r="Q1474">
        <v>0.6</v>
      </c>
      <c r="R1474">
        <v>0.08</v>
      </c>
      <c r="S1474" s="7" t="s">
        <v>13</v>
      </c>
      <c r="T1474" s="7" t="s">
        <v>14</v>
      </c>
      <c r="U1474" s="7" t="s">
        <v>13</v>
      </c>
      <c r="V1474" s="7" t="s">
        <v>19</v>
      </c>
      <c r="W1474" s="7" t="s">
        <v>13</v>
      </c>
      <c r="X1474" s="7" t="s">
        <v>20</v>
      </c>
      <c r="Y1474">
        <v>0.05</v>
      </c>
      <c r="Z1474">
        <v>0.3</v>
      </c>
      <c r="AA1474">
        <v>0.05</v>
      </c>
      <c r="AB1474">
        <v>0.38873854457141199</v>
      </c>
    </row>
    <row r="1475" spans="1:28" x14ac:dyDescent="0.25">
      <c r="A1475">
        <v>2340</v>
      </c>
      <c r="B1475" s="7" t="s">
        <v>155</v>
      </c>
      <c r="C1475" s="7" t="s">
        <v>146</v>
      </c>
      <c r="D1475">
        <v>0.95199999999999996</v>
      </c>
      <c r="E1475">
        <v>7.4542880330178999E-3</v>
      </c>
      <c r="F1475">
        <v>-9.9227811708521704E-4</v>
      </c>
      <c r="G1475">
        <v>9.9007721882914707E-2</v>
      </c>
      <c r="H1475">
        <v>3.67421628824862E-6</v>
      </c>
      <c r="I1475">
        <v>1</v>
      </c>
      <c r="J1475">
        <v>1</v>
      </c>
      <c r="K1475">
        <v>1</v>
      </c>
      <c r="L1475">
        <v>3.4013869711240899E-6</v>
      </c>
      <c r="M1475">
        <v>4.6588321498948003E-6</v>
      </c>
      <c r="N1475">
        <v>4.38600283277028E-6</v>
      </c>
      <c r="O1475">
        <v>6.03859356276059E-2</v>
      </c>
      <c r="P1475">
        <v>16</v>
      </c>
      <c r="Q1475">
        <v>0.6</v>
      </c>
      <c r="R1475">
        <v>0.1</v>
      </c>
      <c r="S1475" s="7" t="s">
        <v>13</v>
      </c>
      <c r="T1475" s="7" t="s">
        <v>14</v>
      </c>
      <c r="U1475" s="7" t="s">
        <v>13</v>
      </c>
      <c r="V1475" s="7" t="s">
        <v>19</v>
      </c>
      <c r="W1475" s="7" t="s">
        <v>13</v>
      </c>
      <c r="X1475" s="7" t="s">
        <v>20</v>
      </c>
      <c r="Y1475">
        <v>0.05</v>
      </c>
      <c r="Z1475">
        <v>0.3</v>
      </c>
      <c r="AA1475">
        <v>0.05</v>
      </c>
      <c r="AB1475">
        <v>0.48216255312589801</v>
      </c>
    </row>
    <row r="1476" spans="1:28" x14ac:dyDescent="0.25">
      <c r="A1476">
        <v>2341</v>
      </c>
      <c r="B1476" s="7" t="s">
        <v>155</v>
      </c>
      <c r="C1476" s="7" t="s">
        <v>146</v>
      </c>
      <c r="D1476">
        <v>0.95299999999999996</v>
      </c>
      <c r="E1476">
        <v>9.01290751108943E-3</v>
      </c>
      <c r="F1476">
        <v>-1.19335252098907E-3</v>
      </c>
      <c r="G1476">
        <v>0.123806647479011</v>
      </c>
      <c r="H1476">
        <v>5.3671569212202404E-6</v>
      </c>
      <c r="I1476">
        <v>1</v>
      </c>
      <c r="J1476">
        <v>1</v>
      </c>
      <c r="K1476">
        <v>1</v>
      </c>
      <c r="L1476">
        <v>4.9800330514822899E-6</v>
      </c>
      <c r="M1476">
        <v>6.7912471605711902E-6</v>
      </c>
      <c r="N1476">
        <v>6.4041232908332498E-6</v>
      </c>
      <c r="O1476">
        <v>7.1718132926323203E-2</v>
      </c>
      <c r="P1476">
        <v>17</v>
      </c>
      <c r="Q1476">
        <v>0.6</v>
      </c>
      <c r="R1476">
        <v>0.125</v>
      </c>
      <c r="S1476" s="7" t="s">
        <v>13</v>
      </c>
      <c r="T1476" s="7" t="s">
        <v>14</v>
      </c>
      <c r="U1476" s="7" t="s">
        <v>13</v>
      </c>
      <c r="V1476" s="7" t="s">
        <v>19</v>
      </c>
      <c r="W1476" s="7" t="s">
        <v>13</v>
      </c>
      <c r="X1476" s="7" t="s">
        <v>20</v>
      </c>
      <c r="Y1476">
        <v>0.05</v>
      </c>
      <c r="Z1476">
        <v>0.4</v>
      </c>
      <c r="AA1476">
        <v>0.05</v>
      </c>
      <c r="AB1476">
        <v>0.43469558103975903</v>
      </c>
    </row>
    <row r="1477" spans="1:28" x14ac:dyDescent="0.25">
      <c r="A1477">
        <v>2342</v>
      </c>
      <c r="B1477" s="7" t="s">
        <v>155</v>
      </c>
      <c r="C1477" s="7" t="s">
        <v>146</v>
      </c>
      <c r="D1477">
        <v>0.93300000000000005</v>
      </c>
      <c r="E1477">
        <v>9.5138307648563493E-3</v>
      </c>
      <c r="F1477">
        <v>-1.23897172803622E-3</v>
      </c>
      <c r="G1477">
        <v>0.148761028271964</v>
      </c>
      <c r="H1477">
        <v>6.0047138363672499E-6</v>
      </c>
      <c r="I1477">
        <v>1</v>
      </c>
      <c r="J1477">
        <v>1</v>
      </c>
      <c r="K1477">
        <v>1</v>
      </c>
      <c r="L1477">
        <v>6.5081385943286399E-6</v>
      </c>
      <c r="M1477">
        <v>7.5397647792403198E-6</v>
      </c>
      <c r="N1477">
        <v>8.0431895372016997E-6</v>
      </c>
      <c r="O1477">
        <v>9.275572899923E-2</v>
      </c>
      <c r="P1477">
        <v>18</v>
      </c>
      <c r="Q1477">
        <v>0.6</v>
      </c>
      <c r="R1477">
        <v>0.15</v>
      </c>
      <c r="S1477" s="7" t="s">
        <v>13</v>
      </c>
      <c r="T1477" s="7" t="s">
        <v>14</v>
      </c>
      <c r="U1477" s="7" t="s">
        <v>13</v>
      </c>
      <c r="V1477" s="7" t="s">
        <v>19</v>
      </c>
      <c r="W1477" s="7" t="s">
        <v>13</v>
      </c>
      <c r="X1477" s="7" t="s">
        <v>20</v>
      </c>
      <c r="Y1477">
        <v>0.01</v>
      </c>
      <c r="Z1477">
        <v>0.4</v>
      </c>
      <c r="AA1477">
        <v>0.01</v>
      </c>
      <c r="AB1477">
        <v>0.42009388525159602</v>
      </c>
    </row>
    <row r="1478" spans="1:28" x14ac:dyDescent="0.25">
      <c r="A1478">
        <v>2343</v>
      </c>
      <c r="B1478" s="7" t="s">
        <v>155</v>
      </c>
      <c r="C1478" s="7" t="s">
        <v>146</v>
      </c>
      <c r="D1478">
        <v>0.93500000000000005</v>
      </c>
      <c r="E1478">
        <v>2.08415191052306E-3</v>
      </c>
      <c r="F1478">
        <v>-1.3488807930228501E-4</v>
      </c>
      <c r="G1478">
        <v>9.86511192069775E-3</v>
      </c>
      <c r="H1478">
        <v>2.8431750751039098E-7</v>
      </c>
      <c r="I1478">
        <v>1</v>
      </c>
      <c r="J1478">
        <v>1</v>
      </c>
      <c r="K1478">
        <v>1</v>
      </c>
      <c r="L1478">
        <v>2.88954331207621E-7</v>
      </c>
      <c r="M1478">
        <v>3.0251230144825E-7</v>
      </c>
      <c r="N1478">
        <v>3.0714912514548098E-7</v>
      </c>
      <c r="O1478">
        <v>4.8353529756277403E-3</v>
      </c>
      <c r="P1478">
        <v>19</v>
      </c>
      <c r="Q1478">
        <v>0.4</v>
      </c>
      <c r="R1478">
        <v>0.01</v>
      </c>
      <c r="S1478" s="7" t="s">
        <v>21</v>
      </c>
      <c r="T1478" s="7" t="s">
        <v>22</v>
      </c>
      <c r="U1478" s="7" t="s">
        <v>21</v>
      </c>
      <c r="V1478" s="7" t="s">
        <v>23</v>
      </c>
      <c r="W1478" s="7" t="s">
        <v>21</v>
      </c>
      <c r="X1478" s="7" t="s">
        <v>24</v>
      </c>
      <c r="Y1478">
        <v>0.5</v>
      </c>
      <c r="Z1478">
        <v>0.6</v>
      </c>
      <c r="AA1478">
        <v>0.05</v>
      </c>
      <c r="AB1478">
        <v>0.19841911740467</v>
      </c>
    </row>
    <row r="1479" spans="1:28" x14ac:dyDescent="0.25">
      <c r="A1479">
        <v>2344</v>
      </c>
      <c r="B1479" s="7" t="s">
        <v>155</v>
      </c>
      <c r="C1479" s="7" t="s">
        <v>146</v>
      </c>
      <c r="D1479">
        <v>0.91500000000000004</v>
      </c>
      <c r="E1479">
        <v>4.5012993470195601E-3</v>
      </c>
      <c r="F1479">
        <v>-6.2653283527900803E-4</v>
      </c>
      <c r="G1479">
        <v>1.9373467164720999E-2</v>
      </c>
      <c r="H1479">
        <v>1.3250293118254399E-6</v>
      </c>
      <c r="I1479">
        <v>1</v>
      </c>
      <c r="J1479">
        <v>1</v>
      </c>
      <c r="K1479">
        <v>1</v>
      </c>
      <c r="L1479">
        <v>1.3822354332625499E-6</v>
      </c>
      <c r="M1479">
        <v>1.71757270550819E-6</v>
      </c>
      <c r="N1479">
        <v>1.7747788269453E-6</v>
      </c>
      <c r="O1479">
        <v>1.07804099168845E-2</v>
      </c>
      <c r="P1479">
        <v>20</v>
      </c>
      <c r="Q1479">
        <v>0.4</v>
      </c>
      <c r="R1479">
        <v>0.02</v>
      </c>
      <c r="S1479" s="7" t="s">
        <v>21</v>
      </c>
      <c r="T1479" s="7" t="s">
        <v>22</v>
      </c>
      <c r="U1479" s="7" t="s">
        <v>21</v>
      </c>
      <c r="V1479" s="7" t="s">
        <v>23</v>
      </c>
      <c r="W1479" s="7" t="s">
        <v>21</v>
      </c>
      <c r="X1479" s="7" t="s">
        <v>24</v>
      </c>
      <c r="Y1479">
        <v>0.05</v>
      </c>
      <c r="Z1479">
        <v>0.2</v>
      </c>
      <c r="AA1479">
        <v>0.4</v>
      </c>
      <c r="AB1479">
        <v>0.58884234920553602</v>
      </c>
    </row>
    <row r="1480" spans="1:28" x14ac:dyDescent="0.25">
      <c r="A1480">
        <v>2345</v>
      </c>
      <c r="B1480" s="7" t="s">
        <v>155</v>
      </c>
      <c r="C1480" s="7" t="s">
        <v>146</v>
      </c>
      <c r="D1480">
        <v>0.91200000000000003</v>
      </c>
      <c r="E1480">
        <v>5.7436953528082098E-3</v>
      </c>
      <c r="F1480">
        <v>-9.4136585654262502E-4</v>
      </c>
      <c r="G1480">
        <v>2.9058634143457399E-2</v>
      </c>
      <c r="H1480">
        <v>2.15978730373781E-6</v>
      </c>
      <c r="I1480">
        <v>1</v>
      </c>
      <c r="J1480">
        <v>1</v>
      </c>
      <c r="K1480">
        <v>1</v>
      </c>
      <c r="L1480">
        <v>2.1835344827497498E-6</v>
      </c>
      <c r="M1480">
        <v>3.0459569796020401E-6</v>
      </c>
      <c r="N1480">
        <v>3.0697041586139799E-6</v>
      </c>
      <c r="O1480">
        <v>1.7576766741799699E-2</v>
      </c>
      <c r="P1480">
        <v>21</v>
      </c>
      <c r="Q1480">
        <v>0.4</v>
      </c>
      <c r="R1480">
        <v>0.03</v>
      </c>
      <c r="S1480" s="7" t="s">
        <v>21</v>
      </c>
      <c r="T1480" s="7" t="s">
        <v>22</v>
      </c>
      <c r="U1480" s="7" t="s">
        <v>21</v>
      </c>
      <c r="V1480" s="7" t="s">
        <v>23</v>
      </c>
      <c r="W1480" s="7" t="s">
        <v>21</v>
      </c>
      <c r="X1480" s="7" t="s">
        <v>24</v>
      </c>
      <c r="Y1480">
        <v>0.05</v>
      </c>
      <c r="Z1480">
        <v>0.2</v>
      </c>
      <c r="AA1480">
        <v>0.3</v>
      </c>
      <c r="AB1480">
        <v>0.564728973139068</v>
      </c>
    </row>
    <row r="1481" spans="1:28" x14ac:dyDescent="0.25">
      <c r="A1481">
        <v>2346</v>
      </c>
      <c r="B1481" s="7" t="s">
        <v>155</v>
      </c>
      <c r="C1481" s="7" t="s">
        <v>146</v>
      </c>
      <c r="D1481">
        <v>0.92600000000000005</v>
      </c>
      <c r="E1481">
        <v>1.3730780540517501E-3</v>
      </c>
      <c r="F1481">
        <v>-2.25399591977823E-4</v>
      </c>
      <c r="G1481">
        <v>9.77460040802214E-3</v>
      </c>
      <c r="H1481">
        <v>1.2406119577988201E-7</v>
      </c>
      <c r="I1481">
        <v>1</v>
      </c>
      <c r="J1481">
        <v>1</v>
      </c>
      <c r="K1481">
        <v>1</v>
      </c>
      <c r="L1481">
        <v>1.2374645766681501E-7</v>
      </c>
      <c r="M1481">
        <v>1.7486617184365099E-7</v>
      </c>
      <c r="N1481">
        <v>1.7455143373058399E-7</v>
      </c>
      <c r="O1481">
        <v>5.1677352648816103E-3</v>
      </c>
      <c r="P1481">
        <v>22</v>
      </c>
      <c r="Q1481">
        <v>0.5</v>
      </c>
      <c r="R1481">
        <v>0.01</v>
      </c>
      <c r="S1481" s="7" t="s">
        <v>21</v>
      </c>
      <c r="T1481" s="7" t="s">
        <v>25</v>
      </c>
      <c r="U1481" s="7" t="s">
        <v>21</v>
      </c>
      <c r="V1481" s="7" t="s">
        <v>26</v>
      </c>
      <c r="W1481" s="7" t="s">
        <v>21</v>
      </c>
      <c r="X1481" s="7" t="s">
        <v>27</v>
      </c>
      <c r="Y1481">
        <v>0.05</v>
      </c>
      <c r="Z1481">
        <v>0.15</v>
      </c>
      <c r="AA1481">
        <v>0.4</v>
      </c>
      <c r="AB1481">
        <v>0.517057060774888</v>
      </c>
    </row>
    <row r="1482" spans="1:28" x14ac:dyDescent="0.25">
      <c r="A1482">
        <v>2347</v>
      </c>
      <c r="B1482" s="7" t="s">
        <v>155</v>
      </c>
      <c r="C1482" s="7" t="s">
        <v>146</v>
      </c>
      <c r="D1482">
        <v>0.92200000000000004</v>
      </c>
      <c r="E1482">
        <v>3.4896094560194599E-3</v>
      </c>
      <c r="F1482">
        <v>-4.1724831082241501E-4</v>
      </c>
      <c r="G1482">
        <v>1.9582751689177499E-2</v>
      </c>
      <c r="H1482">
        <v>7.9847161363139795E-7</v>
      </c>
      <c r="I1482">
        <v>1</v>
      </c>
      <c r="J1482">
        <v>1</v>
      </c>
      <c r="K1482">
        <v>1</v>
      </c>
      <c r="L1482">
        <v>7.9023791518105898E-7</v>
      </c>
      <c r="M1482">
        <v>9.7256776651555696E-7</v>
      </c>
      <c r="N1482">
        <v>9.6433406806521703E-7</v>
      </c>
      <c r="O1482">
        <v>8.8879841030940591E-3</v>
      </c>
      <c r="P1482">
        <v>23</v>
      </c>
      <c r="Q1482">
        <v>0.5</v>
      </c>
      <c r="R1482">
        <v>0.02</v>
      </c>
      <c r="S1482" s="7" t="s">
        <v>21</v>
      </c>
      <c r="T1482" s="7" t="s">
        <v>25</v>
      </c>
      <c r="U1482" s="7" t="s">
        <v>21</v>
      </c>
      <c r="V1482" s="7" t="s">
        <v>26</v>
      </c>
      <c r="W1482" s="7" t="s">
        <v>21</v>
      </c>
      <c r="X1482" s="7" t="s">
        <v>27</v>
      </c>
      <c r="Y1482">
        <v>0.45</v>
      </c>
      <c r="Z1482">
        <v>0.6</v>
      </c>
      <c r="AA1482">
        <v>0.05</v>
      </c>
      <c r="AB1482">
        <v>0.22576407704329801</v>
      </c>
    </row>
    <row r="1483" spans="1:28" x14ac:dyDescent="0.25">
      <c r="A1483">
        <v>2348</v>
      </c>
      <c r="B1483" s="7" t="s">
        <v>155</v>
      </c>
      <c r="C1483" s="7" t="s">
        <v>146</v>
      </c>
      <c r="D1483">
        <v>0.90400000000000003</v>
      </c>
      <c r="E1483">
        <v>3.7176419498837002E-3</v>
      </c>
      <c r="F1483">
        <v>-6.9486465832809701E-4</v>
      </c>
      <c r="G1483">
        <v>2.9305135341671999E-2</v>
      </c>
      <c r="H1483">
        <v>9.1057808933643105E-7</v>
      </c>
      <c r="I1483">
        <v>1</v>
      </c>
      <c r="J1483">
        <v>1</v>
      </c>
      <c r="K1483">
        <v>1</v>
      </c>
      <c r="L1483">
        <v>9.5667738094695106E-7</v>
      </c>
      <c r="M1483">
        <v>1.39341498272985E-6</v>
      </c>
      <c r="N1483">
        <v>1.4395142743403701E-6</v>
      </c>
      <c r="O1483">
        <v>1.5886698750905402E-2</v>
      </c>
      <c r="P1483">
        <v>24</v>
      </c>
      <c r="Q1483">
        <v>0.5</v>
      </c>
      <c r="R1483">
        <v>0.03</v>
      </c>
      <c r="S1483" s="7" t="s">
        <v>21</v>
      </c>
      <c r="T1483" s="7" t="s">
        <v>25</v>
      </c>
      <c r="U1483" s="7" t="s">
        <v>21</v>
      </c>
      <c r="V1483" s="7" t="s">
        <v>26</v>
      </c>
      <c r="W1483" s="7" t="s">
        <v>21</v>
      </c>
      <c r="X1483" s="7" t="s">
        <v>27</v>
      </c>
      <c r="Y1483">
        <v>0.05</v>
      </c>
      <c r="Z1483">
        <v>0.2</v>
      </c>
      <c r="AA1483">
        <v>0.3</v>
      </c>
      <c r="AB1483">
        <v>0.53032283222132603</v>
      </c>
    </row>
    <row r="1484" spans="1:28" x14ac:dyDescent="0.25">
      <c r="A1484">
        <v>2349</v>
      </c>
      <c r="B1484" s="7" t="s">
        <v>155</v>
      </c>
      <c r="C1484" s="7" t="s">
        <v>146</v>
      </c>
      <c r="D1484">
        <v>0.91100000000000003</v>
      </c>
      <c r="E1484">
        <v>5.0530133885106398E-3</v>
      </c>
      <c r="F1484">
        <v>-9.5370918303929299E-4</v>
      </c>
      <c r="G1484">
        <v>3.9046290816960698E-2</v>
      </c>
      <c r="H1484">
        <v>1.6731248997204601E-6</v>
      </c>
      <c r="I1484">
        <v>1</v>
      </c>
      <c r="J1484">
        <v>1</v>
      </c>
      <c r="K1484">
        <v>1</v>
      </c>
      <c r="L1484">
        <v>1.5909909976258499E-6</v>
      </c>
      <c r="M1484">
        <v>2.5826861055339401E-6</v>
      </c>
      <c r="N1484">
        <v>2.5005522034393299E-6</v>
      </c>
      <c r="O1484">
        <v>2.05732050563142E-2</v>
      </c>
      <c r="P1484">
        <v>25</v>
      </c>
      <c r="Q1484">
        <v>0.5</v>
      </c>
      <c r="R1484">
        <v>0.04</v>
      </c>
      <c r="S1484" s="7" t="s">
        <v>21</v>
      </c>
      <c r="T1484" s="7" t="s">
        <v>25</v>
      </c>
      <c r="U1484" s="7" t="s">
        <v>21</v>
      </c>
      <c r="V1484" s="7" t="s">
        <v>26</v>
      </c>
      <c r="W1484" s="7" t="s">
        <v>21</v>
      </c>
      <c r="X1484" s="7" t="s">
        <v>27</v>
      </c>
      <c r="Y1484">
        <v>0.3</v>
      </c>
      <c r="Z1484">
        <v>0.5</v>
      </c>
      <c r="AA1484">
        <v>0.05</v>
      </c>
      <c r="AB1484">
        <v>0.28892452774791499</v>
      </c>
    </row>
    <row r="1485" spans="1:28" x14ac:dyDescent="0.25">
      <c r="A1485">
        <v>2350</v>
      </c>
      <c r="B1485" s="7" t="s">
        <v>155</v>
      </c>
      <c r="C1485" s="7" t="s">
        <v>146</v>
      </c>
      <c r="D1485">
        <v>0.89800000000000002</v>
      </c>
      <c r="E1485">
        <v>6.6218677128229301E-3</v>
      </c>
      <c r="F1485">
        <v>-1.4621963375466499E-3</v>
      </c>
      <c r="G1485">
        <v>5.85378036624533E-2</v>
      </c>
      <c r="H1485">
        <v>2.8767131633196799E-6</v>
      </c>
      <c r="I1485">
        <v>1</v>
      </c>
      <c r="J1485">
        <v>1</v>
      </c>
      <c r="K1485">
        <v>1</v>
      </c>
      <c r="L1485">
        <v>2.76810017321486E-6</v>
      </c>
      <c r="M1485">
        <v>5.0147312928545097E-6</v>
      </c>
      <c r="N1485">
        <v>4.9061183027496903E-6</v>
      </c>
      <c r="O1485">
        <v>3.3636258863251702E-2</v>
      </c>
      <c r="P1485">
        <v>26</v>
      </c>
      <c r="Q1485">
        <v>0.5</v>
      </c>
      <c r="R1485">
        <v>0.06</v>
      </c>
      <c r="S1485" s="7" t="s">
        <v>21</v>
      </c>
      <c r="T1485" s="7" t="s">
        <v>25</v>
      </c>
      <c r="U1485" s="7" t="s">
        <v>21</v>
      </c>
      <c r="V1485" s="7" t="s">
        <v>26</v>
      </c>
      <c r="W1485" s="7" t="s">
        <v>21</v>
      </c>
      <c r="X1485" s="7" t="s">
        <v>27</v>
      </c>
      <c r="Y1485">
        <v>0.2</v>
      </c>
      <c r="Z1485">
        <v>0.5</v>
      </c>
      <c r="AA1485">
        <v>0.05</v>
      </c>
      <c r="AB1485">
        <v>0.28154610295860799</v>
      </c>
    </row>
    <row r="1486" spans="1:28" x14ac:dyDescent="0.25">
      <c r="A1486">
        <v>2351</v>
      </c>
      <c r="B1486" s="7" t="s">
        <v>155</v>
      </c>
      <c r="C1486" s="7" t="s">
        <v>146</v>
      </c>
      <c r="D1486">
        <v>0.872</v>
      </c>
      <c r="E1486">
        <v>7.6310722915385399E-3</v>
      </c>
      <c r="F1486">
        <v>-1.90144102776971E-3</v>
      </c>
      <c r="G1486">
        <v>7.8098558972230406E-2</v>
      </c>
      <c r="H1486">
        <v>3.8237461995332097E-6</v>
      </c>
      <c r="I1486">
        <v>1</v>
      </c>
      <c r="J1486">
        <v>1</v>
      </c>
      <c r="K1486">
        <v>1</v>
      </c>
      <c r="L1486">
        <v>4.0098477052418303E-6</v>
      </c>
      <c r="M1486">
        <v>7.4392241816191601E-6</v>
      </c>
      <c r="N1486">
        <v>7.6253256873277697E-6</v>
      </c>
      <c r="O1486">
        <v>4.8500250622296098E-2</v>
      </c>
      <c r="P1486">
        <v>27</v>
      </c>
      <c r="Q1486">
        <v>0.5</v>
      </c>
      <c r="R1486">
        <v>0.08</v>
      </c>
      <c r="S1486" s="7" t="s">
        <v>21</v>
      </c>
      <c r="T1486" s="7" t="s">
        <v>25</v>
      </c>
      <c r="U1486" s="7" t="s">
        <v>21</v>
      </c>
      <c r="V1486" s="7" t="s">
        <v>26</v>
      </c>
      <c r="W1486" s="7" t="s">
        <v>21</v>
      </c>
      <c r="X1486" s="7" t="s">
        <v>27</v>
      </c>
      <c r="Y1486">
        <v>0.1</v>
      </c>
      <c r="Z1486">
        <v>0.5</v>
      </c>
      <c r="AA1486">
        <v>0.05</v>
      </c>
      <c r="AB1486">
        <v>0.27573740809668401</v>
      </c>
    </row>
    <row r="1487" spans="1:28" x14ac:dyDescent="0.25">
      <c r="A1487">
        <v>2352</v>
      </c>
      <c r="B1487" s="7" t="s">
        <v>155</v>
      </c>
      <c r="C1487" s="7" t="s">
        <v>146</v>
      </c>
      <c r="D1487">
        <v>0.93200000000000005</v>
      </c>
      <c r="E1487">
        <v>1.2948820436383299E-3</v>
      </c>
      <c r="F1487">
        <v>-2.0551240615546501E-4</v>
      </c>
      <c r="G1487">
        <v>9.7944875938445197E-3</v>
      </c>
      <c r="H1487">
        <v>1.10490453026084E-7</v>
      </c>
      <c r="I1487">
        <v>1</v>
      </c>
      <c r="J1487">
        <v>1</v>
      </c>
      <c r="K1487">
        <v>1</v>
      </c>
      <c r="L1487">
        <v>1.09929816314926E-7</v>
      </c>
      <c r="M1487">
        <v>1.5272580210989301E-7</v>
      </c>
      <c r="N1487">
        <v>1.5216516539873401E-7</v>
      </c>
      <c r="O1487">
        <v>3.9352014953621603E-3</v>
      </c>
      <c r="P1487">
        <v>28</v>
      </c>
      <c r="Q1487">
        <v>0.6</v>
      </c>
      <c r="R1487">
        <v>0.01</v>
      </c>
      <c r="S1487" s="7" t="s">
        <v>21</v>
      </c>
      <c r="T1487" s="7" t="s">
        <v>25</v>
      </c>
      <c r="U1487" s="7" t="s">
        <v>21</v>
      </c>
      <c r="V1487" s="7" t="s">
        <v>28</v>
      </c>
      <c r="W1487" s="7" t="s">
        <v>21</v>
      </c>
      <c r="X1487" s="7" t="s">
        <v>29</v>
      </c>
      <c r="Y1487">
        <v>0.05</v>
      </c>
      <c r="Z1487">
        <v>0.15</v>
      </c>
      <c r="AA1487">
        <v>0.5</v>
      </c>
      <c r="AB1487">
        <v>0.61487551825078801</v>
      </c>
    </row>
    <row r="1488" spans="1:28" x14ac:dyDescent="0.25">
      <c r="A1488">
        <v>2353</v>
      </c>
      <c r="B1488" s="7" t="s">
        <v>155</v>
      </c>
      <c r="C1488" s="7" t="s">
        <v>146</v>
      </c>
      <c r="D1488">
        <v>0.92700000000000005</v>
      </c>
      <c r="E1488">
        <v>2.7637928965990001E-3</v>
      </c>
      <c r="F1488">
        <v>-4.2166212605992699E-4</v>
      </c>
      <c r="G1488">
        <v>1.9578337873939301E-2</v>
      </c>
      <c r="H1488">
        <v>5.0296794736208898E-7</v>
      </c>
      <c r="I1488">
        <v>1</v>
      </c>
      <c r="J1488">
        <v>1</v>
      </c>
      <c r="K1488">
        <v>1</v>
      </c>
      <c r="L1488">
        <v>4.94006938922869E-7</v>
      </c>
      <c r="M1488">
        <v>6.80766895915466E-7</v>
      </c>
      <c r="N1488">
        <v>6.7180588747624696E-7</v>
      </c>
      <c r="O1488">
        <v>7.8646642099545992E-3</v>
      </c>
      <c r="P1488">
        <v>29</v>
      </c>
      <c r="Q1488">
        <v>0.6</v>
      </c>
      <c r="R1488">
        <v>0.02</v>
      </c>
      <c r="S1488" s="7" t="s">
        <v>21</v>
      </c>
      <c r="T1488" s="7" t="s">
        <v>25</v>
      </c>
      <c r="U1488" s="7" t="s">
        <v>21</v>
      </c>
      <c r="V1488" s="7" t="s">
        <v>28</v>
      </c>
      <c r="W1488" s="7" t="s">
        <v>21</v>
      </c>
      <c r="X1488" s="7" t="s">
        <v>29</v>
      </c>
      <c r="Y1488">
        <v>0.01</v>
      </c>
      <c r="Z1488">
        <v>0.15</v>
      </c>
      <c r="AA1488">
        <v>0.5</v>
      </c>
      <c r="AB1488">
        <v>0.66692361994151705</v>
      </c>
    </row>
    <row r="1489" spans="1:28" x14ac:dyDescent="0.25">
      <c r="A1489">
        <v>2354</v>
      </c>
      <c r="B1489" s="7" t="s">
        <v>155</v>
      </c>
      <c r="C1489" s="7" t="s">
        <v>146</v>
      </c>
      <c r="D1489">
        <v>0.86899999999999999</v>
      </c>
      <c r="E1489">
        <v>3.0145082505838102E-3</v>
      </c>
      <c r="F1489">
        <v>-7.6460004228236103E-4</v>
      </c>
      <c r="G1489">
        <v>2.9235399957717699E-2</v>
      </c>
      <c r="H1489">
        <v>5.9802044945673699E-7</v>
      </c>
      <c r="I1489">
        <v>1</v>
      </c>
      <c r="J1489">
        <v>1</v>
      </c>
      <c r="K1489">
        <v>1</v>
      </c>
      <c r="L1489">
        <v>5.7719398311805399E-7</v>
      </c>
      <c r="M1489">
        <v>1.18263367411492E-6</v>
      </c>
      <c r="N1489">
        <v>1.1618072077762401E-6</v>
      </c>
      <c r="O1489">
        <v>1.38951326065409E-2</v>
      </c>
      <c r="P1489">
        <v>30</v>
      </c>
      <c r="Q1489">
        <v>0.6</v>
      </c>
      <c r="R1489">
        <v>0.03</v>
      </c>
      <c r="S1489" s="7" t="s">
        <v>21</v>
      </c>
      <c r="T1489" s="7" t="s">
        <v>25</v>
      </c>
      <c r="U1489" s="7" t="s">
        <v>21</v>
      </c>
      <c r="V1489" s="7" t="s">
        <v>28</v>
      </c>
      <c r="W1489" s="7" t="s">
        <v>21</v>
      </c>
      <c r="X1489" s="7" t="s">
        <v>29</v>
      </c>
      <c r="Y1489">
        <v>0.35</v>
      </c>
      <c r="Z1489">
        <v>0.5</v>
      </c>
      <c r="AA1489">
        <v>0.05</v>
      </c>
      <c r="AB1489">
        <v>0.274406312032136</v>
      </c>
    </row>
    <row r="1490" spans="1:28" x14ac:dyDescent="0.25">
      <c r="A1490">
        <v>2355</v>
      </c>
      <c r="B1490" s="7" t="s">
        <v>155</v>
      </c>
      <c r="C1490" s="7" t="s">
        <v>146</v>
      </c>
      <c r="D1490">
        <v>0.84099999999999997</v>
      </c>
      <c r="E1490">
        <v>3.6442914708493799E-3</v>
      </c>
      <c r="F1490">
        <v>-1.0350581391792E-3</v>
      </c>
      <c r="G1490">
        <v>3.8964941860820702E-2</v>
      </c>
      <c r="H1490">
        <v>8.7552956482713901E-7</v>
      </c>
      <c r="I1490">
        <v>1</v>
      </c>
      <c r="J1490">
        <v>1</v>
      </c>
      <c r="K1490">
        <v>1</v>
      </c>
      <c r="L1490">
        <v>9.2784359969502199E-7</v>
      </c>
      <c r="M1490">
        <v>1.9468749163082599E-6</v>
      </c>
      <c r="N1490">
        <v>1.9991889511761402E-6</v>
      </c>
      <c r="O1490">
        <v>2.1180453064075899E-2</v>
      </c>
      <c r="P1490">
        <v>31</v>
      </c>
      <c r="Q1490">
        <v>0.6</v>
      </c>
      <c r="R1490">
        <v>0.04</v>
      </c>
      <c r="S1490" s="7" t="s">
        <v>21</v>
      </c>
      <c r="T1490" s="7" t="s">
        <v>25</v>
      </c>
      <c r="U1490" s="7" t="s">
        <v>21</v>
      </c>
      <c r="V1490" s="7" t="s">
        <v>28</v>
      </c>
      <c r="W1490" s="7" t="s">
        <v>21</v>
      </c>
      <c r="X1490" s="7" t="s">
        <v>29</v>
      </c>
      <c r="Y1490">
        <v>0.3</v>
      </c>
      <c r="Z1490">
        <v>0.5</v>
      </c>
      <c r="AA1490">
        <v>0.01</v>
      </c>
      <c r="AB1490">
        <v>0.23081783715997201</v>
      </c>
    </row>
    <row r="1491" spans="1:28" x14ac:dyDescent="0.25">
      <c r="A1491">
        <v>2356</v>
      </c>
      <c r="B1491" s="7" t="s">
        <v>155</v>
      </c>
      <c r="C1491" s="7" t="s">
        <v>146</v>
      </c>
      <c r="D1491">
        <v>0.754</v>
      </c>
      <c r="E1491">
        <v>3.32451630982136E-3</v>
      </c>
      <c r="F1491">
        <v>-1.24406220949717E-3</v>
      </c>
      <c r="G1491">
        <v>5.8755937790502803E-2</v>
      </c>
      <c r="H1491">
        <v>7.3413730328299105E-7</v>
      </c>
      <c r="I1491">
        <v>1</v>
      </c>
      <c r="J1491">
        <v>1</v>
      </c>
      <c r="K1491">
        <v>1</v>
      </c>
      <c r="L1491">
        <v>7.2464342064484404E-7</v>
      </c>
      <c r="M1491">
        <v>2.2818280843819599E-6</v>
      </c>
      <c r="N1491">
        <v>2.27233420174382E-6</v>
      </c>
      <c r="O1491">
        <v>3.7121014129427997E-2</v>
      </c>
      <c r="P1491">
        <v>32</v>
      </c>
      <c r="Q1491">
        <v>0.6</v>
      </c>
      <c r="R1491">
        <v>0.06</v>
      </c>
      <c r="S1491" s="7" t="s">
        <v>21</v>
      </c>
      <c r="T1491" s="7" t="s">
        <v>25</v>
      </c>
      <c r="U1491" s="7" t="s">
        <v>21</v>
      </c>
      <c r="V1491" s="7" t="s">
        <v>28</v>
      </c>
      <c r="W1491" s="7" t="s">
        <v>21</v>
      </c>
      <c r="X1491" s="7" t="s">
        <v>29</v>
      </c>
      <c r="Y1491">
        <v>0.1</v>
      </c>
      <c r="Z1491">
        <v>0.3</v>
      </c>
      <c r="AA1491">
        <v>0.05</v>
      </c>
      <c r="AB1491">
        <v>0.36263303884984599</v>
      </c>
    </row>
    <row r="1492" spans="1:28" x14ac:dyDescent="0.25">
      <c r="A1492">
        <v>2357</v>
      </c>
      <c r="B1492" s="7" t="s">
        <v>155</v>
      </c>
      <c r="C1492" s="7" t="s">
        <v>146</v>
      </c>
      <c r="D1492">
        <v>0.78200000000000003</v>
      </c>
      <c r="E1492">
        <v>4.9265260194675999E-3</v>
      </c>
      <c r="F1492">
        <v>-1.6937272772125801E-3</v>
      </c>
      <c r="G1492">
        <v>7.8306272722787507E-2</v>
      </c>
      <c r="H1492">
        <v>1.6065855535550899E-6</v>
      </c>
      <c r="I1492">
        <v>1</v>
      </c>
      <c r="J1492">
        <v>1</v>
      </c>
      <c r="K1492">
        <v>1</v>
      </c>
      <c r="L1492">
        <v>1.6712061741537999E-6</v>
      </c>
      <c r="M1492">
        <v>4.4752976431290397E-6</v>
      </c>
      <c r="N1492">
        <v>4.5399182637277599E-6</v>
      </c>
      <c r="O1492">
        <v>4.7196051488879801E-2</v>
      </c>
      <c r="P1492">
        <v>33</v>
      </c>
      <c r="Q1492">
        <v>0.6</v>
      </c>
      <c r="R1492">
        <v>0.08</v>
      </c>
      <c r="S1492" s="7" t="s">
        <v>21</v>
      </c>
      <c r="T1492" s="7" t="s">
        <v>25</v>
      </c>
      <c r="U1492" s="7" t="s">
        <v>21</v>
      </c>
      <c r="V1492" s="7" t="s">
        <v>28</v>
      </c>
      <c r="W1492" s="7" t="s">
        <v>21</v>
      </c>
      <c r="X1492" s="7" t="s">
        <v>29</v>
      </c>
      <c r="Y1492">
        <v>0.1</v>
      </c>
      <c r="Z1492">
        <v>0.4</v>
      </c>
      <c r="AA1492">
        <v>0.05</v>
      </c>
      <c r="AB1492">
        <v>0.33124033534639302</v>
      </c>
    </row>
    <row r="1493" spans="1:28" x14ac:dyDescent="0.25">
      <c r="A1493">
        <v>2358</v>
      </c>
      <c r="B1493" s="7" t="s">
        <v>155</v>
      </c>
      <c r="C1493" s="7" t="s">
        <v>146</v>
      </c>
      <c r="D1493">
        <v>0.79800000000000004</v>
      </c>
      <c r="E1493">
        <v>6.5534308934032696E-3</v>
      </c>
      <c r="F1493">
        <v>-2.2345369011667398E-3</v>
      </c>
      <c r="G1493">
        <v>9.77654630988333E-2</v>
      </c>
      <c r="H1493">
        <v>2.8384954886835998E-6</v>
      </c>
      <c r="I1493">
        <v>1</v>
      </c>
      <c r="J1493">
        <v>1</v>
      </c>
      <c r="K1493">
        <v>1</v>
      </c>
      <c r="L1493">
        <v>2.9486103080673998E-6</v>
      </c>
      <c r="M1493">
        <v>7.8316506513594492E-6</v>
      </c>
      <c r="N1493">
        <v>7.9417654707432496E-6</v>
      </c>
      <c r="O1493">
        <v>5.5545930094032803E-2</v>
      </c>
      <c r="P1493">
        <v>34</v>
      </c>
      <c r="Q1493">
        <v>0.6</v>
      </c>
      <c r="R1493">
        <v>0.1</v>
      </c>
      <c r="S1493" s="7" t="s">
        <v>21</v>
      </c>
      <c r="T1493" s="7" t="s">
        <v>25</v>
      </c>
      <c r="U1493" s="7" t="s">
        <v>21</v>
      </c>
      <c r="V1493" s="7" t="s">
        <v>28</v>
      </c>
      <c r="W1493" s="7" t="s">
        <v>21</v>
      </c>
      <c r="X1493" s="7" t="s">
        <v>29</v>
      </c>
      <c r="Y1493">
        <v>0.1</v>
      </c>
      <c r="Z1493">
        <v>0.4</v>
      </c>
      <c r="AA1493">
        <v>0.05</v>
      </c>
      <c r="AB1493">
        <v>0.40403208331824397</v>
      </c>
    </row>
    <row r="1494" spans="1:28" x14ac:dyDescent="0.25">
      <c r="A1494">
        <v>2359</v>
      </c>
      <c r="B1494" s="7" t="s">
        <v>155</v>
      </c>
      <c r="C1494" s="7" t="s">
        <v>146</v>
      </c>
      <c r="D1494">
        <v>0.79700000000000004</v>
      </c>
      <c r="E1494">
        <v>7.8999896128109995E-3</v>
      </c>
      <c r="F1494">
        <v>-2.6495321369312901E-3</v>
      </c>
      <c r="G1494">
        <v>0.122350467863069</v>
      </c>
      <c r="H1494">
        <v>4.1257955463334897E-6</v>
      </c>
      <c r="I1494">
        <v>1</v>
      </c>
      <c r="J1494">
        <v>1</v>
      </c>
      <c r="K1494">
        <v>1</v>
      </c>
      <c r="L1494">
        <v>4.0166644062959896E-6</v>
      </c>
      <c r="M1494">
        <v>1.1145816090965201E-5</v>
      </c>
      <c r="N1494">
        <v>1.10366849509277E-5</v>
      </c>
      <c r="O1494">
        <v>7.0962765391492905E-2</v>
      </c>
      <c r="P1494">
        <v>35</v>
      </c>
      <c r="Q1494">
        <v>0.6</v>
      </c>
      <c r="R1494">
        <v>0.125</v>
      </c>
      <c r="S1494" s="7" t="s">
        <v>21</v>
      </c>
      <c r="T1494" s="7" t="s">
        <v>25</v>
      </c>
      <c r="U1494" s="7" t="s">
        <v>21</v>
      </c>
      <c r="V1494" s="7" t="s">
        <v>28</v>
      </c>
      <c r="W1494" s="7" t="s">
        <v>21</v>
      </c>
      <c r="X1494" s="7" t="s">
        <v>29</v>
      </c>
      <c r="Y1494">
        <v>0.05</v>
      </c>
      <c r="Z1494">
        <v>0.4</v>
      </c>
      <c r="AA1494">
        <v>0.05</v>
      </c>
      <c r="AB1494">
        <v>0.42841165126740999</v>
      </c>
    </row>
    <row r="1495" spans="1:28" x14ac:dyDescent="0.25">
      <c r="A1495">
        <v>2360</v>
      </c>
      <c r="B1495" s="7" t="s">
        <v>155</v>
      </c>
      <c r="C1495" s="7" t="s">
        <v>146</v>
      </c>
      <c r="D1495">
        <v>0.83099999999999996</v>
      </c>
      <c r="E1495">
        <v>1.0187858697377801E-2</v>
      </c>
      <c r="F1495">
        <v>-3.2552179426481899E-3</v>
      </c>
      <c r="G1495">
        <v>0.146744782057352</v>
      </c>
      <c r="H1495">
        <v>6.8310900112991102E-6</v>
      </c>
      <c r="I1495">
        <v>1</v>
      </c>
      <c r="J1495">
        <v>1</v>
      </c>
      <c r="K1495">
        <v>1</v>
      </c>
      <c r="L1495">
        <v>6.0020038911561896E-6</v>
      </c>
      <c r="M1495">
        <v>1.74275338654378E-5</v>
      </c>
      <c r="N1495">
        <v>1.6598447745294901E-5</v>
      </c>
      <c r="O1495">
        <v>8.3848729296421204E-2</v>
      </c>
      <c r="P1495">
        <v>36</v>
      </c>
      <c r="Q1495">
        <v>0.6</v>
      </c>
      <c r="R1495">
        <v>0.15</v>
      </c>
      <c r="S1495" s="7" t="s">
        <v>21</v>
      </c>
      <c r="T1495" s="7" t="s">
        <v>25</v>
      </c>
      <c r="U1495" s="7" t="s">
        <v>21</v>
      </c>
      <c r="V1495" s="7" t="s">
        <v>28</v>
      </c>
      <c r="W1495" s="7" t="s">
        <v>21</v>
      </c>
      <c r="X1495" s="7" t="s">
        <v>29</v>
      </c>
      <c r="Y1495">
        <v>0.05</v>
      </c>
      <c r="Z1495">
        <v>0.5</v>
      </c>
      <c r="AA1495">
        <v>2.5000000000000001E-2</v>
      </c>
      <c r="AB1495">
        <v>0.382452220989838</v>
      </c>
    </row>
    <row r="1496" spans="1:28" x14ac:dyDescent="0.25">
      <c r="A1496">
        <v>2361</v>
      </c>
      <c r="B1496" s="7" t="s">
        <v>155</v>
      </c>
      <c r="C1496" s="7" t="s">
        <v>146</v>
      </c>
      <c r="D1496">
        <v>0.90100000000000002</v>
      </c>
      <c r="E1496">
        <v>3.0582898098095702E-3</v>
      </c>
      <c r="F1496">
        <v>-4.6555740110587601E-4</v>
      </c>
      <c r="G1496">
        <v>9.5344425988941293E-3</v>
      </c>
      <c r="H1496">
        <v>6.1132214252941501E-7</v>
      </c>
      <c r="I1496">
        <v>1</v>
      </c>
      <c r="J1496">
        <v>1</v>
      </c>
      <c r="K1496">
        <v>1</v>
      </c>
      <c r="L1496">
        <v>6.1398864724874401E-7</v>
      </c>
      <c r="M1496">
        <v>8.2806583625387199E-7</v>
      </c>
      <c r="N1496">
        <v>8.3073234097320204E-7</v>
      </c>
      <c r="O1496">
        <v>5.8820167653487101E-3</v>
      </c>
      <c r="P1496">
        <v>37</v>
      </c>
      <c r="Q1496">
        <v>0.4</v>
      </c>
      <c r="R1496">
        <v>0.01</v>
      </c>
      <c r="S1496" s="7" t="s">
        <v>30</v>
      </c>
      <c r="T1496" s="7" t="s">
        <v>31</v>
      </c>
      <c r="U1496" s="7" t="s">
        <v>30</v>
      </c>
      <c r="V1496" s="7" t="s">
        <v>32</v>
      </c>
      <c r="W1496" s="7" t="s">
        <v>30</v>
      </c>
      <c r="X1496" s="7" t="s">
        <v>33</v>
      </c>
      <c r="Y1496">
        <v>2.5000000000000001E-2</v>
      </c>
      <c r="Z1496">
        <v>0.15</v>
      </c>
      <c r="AA1496">
        <v>0.5</v>
      </c>
      <c r="AB1496">
        <v>0.63673926719995</v>
      </c>
    </row>
    <row r="1497" spans="1:28" x14ac:dyDescent="0.25">
      <c r="A1497">
        <v>2362</v>
      </c>
      <c r="B1497" s="7" t="s">
        <v>155</v>
      </c>
      <c r="C1497" s="7" t="s">
        <v>146</v>
      </c>
      <c r="D1497">
        <v>0.90800000000000003</v>
      </c>
      <c r="E1497">
        <v>5.2604603968018403E-3</v>
      </c>
      <c r="F1497">
        <v>-7.6873523219128995E-4</v>
      </c>
      <c r="G1497">
        <v>1.92312647678087E-2</v>
      </c>
      <c r="H1497">
        <v>1.8091903764040999E-6</v>
      </c>
      <c r="I1497">
        <v>1</v>
      </c>
      <c r="J1497">
        <v>1</v>
      </c>
      <c r="K1497">
        <v>1</v>
      </c>
      <c r="L1497">
        <v>1.8771176901551999E-6</v>
      </c>
      <c r="M1497">
        <v>2.4001442336162998E-6</v>
      </c>
      <c r="N1497">
        <v>2.4680715473674001E-6</v>
      </c>
      <c r="O1497">
        <v>1.21724227748773E-2</v>
      </c>
      <c r="P1497">
        <v>38</v>
      </c>
      <c r="Q1497">
        <v>0.4</v>
      </c>
      <c r="R1497">
        <v>0.02</v>
      </c>
      <c r="S1497" s="7" t="s">
        <v>30</v>
      </c>
      <c r="T1497" s="7" t="s">
        <v>31</v>
      </c>
      <c r="U1497" s="7" t="s">
        <v>30</v>
      </c>
      <c r="V1497" s="7" t="s">
        <v>32</v>
      </c>
      <c r="W1497" s="7" t="s">
        <v>30</v>
      </c>
      <c r="X1497" s="7" t="s">
        <v>33</v>
      </c>
      <c r="Y1497">
        <v>2.5000000000000001E-2</v>
      </c>
      <c r="Z1497">
        <v>0.2</v>
      </c>
      <c r="AA1497">
        <v>0.4</v>
      </c>
      <c r="AB1497">
        <v>0.57358465017055205</v>
      </c>
    </row>
    <row r="1498" spans="1:28" x14ac:dyDescent="0.25">
      <c r="A1498">
        <v>2363</v>
      </c>
      <c r="B1498" s="7" t="s">
        <v>155</v>
      </c>
      <c r="C1498" s="7" t="s">
        <v>146</v>
      </c>
      <c r="D1498">
        <v>0.90800000000000003</v>
      </c>
      <c r="E1498">
        <v>5.2179239482407396E-3</v>
      </c>
      <c r="F1498">
        <v>-8.3720545693028597E-4</v>
      </c>
      <c r="G1498">
        <v>2.9162794543069699E-2</v>
      </c>
      <c r="H1498">
        <v>1.78056450120867E-6</v>
      </c>
      <c r="I1498">
        <v>1</v>
      </c>
      <c r="J1498">
        <v>1</v>
      </c>
      <c r="K1498">
        <v>1</v>
      </c>
      <c r="L1498">
        <v>1.84004435309072E-6</v>
      </c>
      <c r="M1498">
        <v>2.4814774783225202E-6</v>
      </c>
      <c r="N1498">
        <v>2.5409573302045698E-6</v>
      </c>
      <c r="O1498">
        <v>1.4171493789849301E-2</v>
      </c>
      <c r="P1498">
        <v>39</v>
      </c>
      <c r="Q1498">
        <v>0.4</v>
      </c>
      <c r="R1498">
        <v>0.03</v>
      </c>
      <c r="S1498" s="7" t="s">
        <v>30</v>
      </c>
      <c r="T1498" s="7" t="s">
        <v>31</v>
      </c>
      <c r="U1498" s="7" t="s">
        <v>30</v>
      </c>
      <c r="V1498" s="7" t="s">
        <v>32</v>
      </c>
      <c r="W1498" s="7" t="s">
        <v>30</v>
      </c>
      <c r="X1498" s="7" t="s">
        <v>33</v>
      </c>
      <c r="Y1498">
        <v>0.35</v>
      </c>
      <c r="Z1498">
        <v>0.55000000000000004</v>
      </c>
      <c r="AA1498">
        <v>0.1</v>
      </c>
      <c r="AB1498">
        <v>0.30345373233101502</v>
      </c>
    </row>
    <row r="1499" spans="1:28" x14ac:dyDescent="0.25">
      <c r="A1499">
        <v>2364</v>
      </c>
      <c r="B1499" s="7" t="s">
        <v>155</v>
      </c>
      <c r="C1499" s="7" t="s">
        <v>146</v>
      </c>
      <c r="D1499">
        <v>0.89200000000000002</v>
      </c>
      <c r="E1499">
        <v>1.28662734226148E-3</v>
      </c>
      <c r="F1499">
        <v>-2.6400306306647399E-4</v>
      </c>
      <c r="G1499">
        <v>9.7359969369335605E-3</v>
      </c>
      <c r="H1499">
        <v>1.08376385819108E-7</v>
      </c>
      <c r="I1499">
        <v>1</v>
      </c>
      <c r="J1499">
        <v>1</v>
      </c>
      <c r="K1499">
        <v>1</v>
      </c>
      <c r="L1499">
        <v>1.06046576937837E-7</v>
      </c>
      <c r="M1499">
        <v>1.7807400312758899E-7</v>
      </c>
      <c r="N1499">
        <v>1.75744194246317E-7</v>
      </c>
      <c r="O1499">
        <v>4.1613337562185796E-3</v>
      </c>
      <c r="P1499">
        <v>40</v>
      </c>
      <c r="Q1499">
        <v>0.5</v>
      </c>
      <c r="R1499">
        <v>0.01</v>
      </c>
      <c r="S1499" s="7" t="s">
        <v>30</v>
      </c>
      <c r="T1499" s="7" t="s">
        <v>31</v>
      </c>
      <c r="U1499" s="7" t="s">
        <v>30</v>
      </c>
      <c r="V1499" s="7" t="s">
        <v>34</v>
      </c>
      <c r="W1499" s="7" t="s">
        <v>30</v>
      </c>
      <c r="X1499" s="7" t="s">
        <v>35</v>
      </c>
      <c r="Y1499">
        <v>0.5</v>
      </c>
      <c r="Z1499">
        <v>0.6</v>
      </c>
      <c r="AA1499">
        <v>0.05</v>
      </c>
      <c r="AB1499">
        <v>0.17292000275077901</v>
      </c>
    </row>
    <row r="1500" spans="1:28" x14ac:dyDescent="0.25">
      <c r="A1500">
        <v>2365</v>
      </c>
      <c r="B1500" s="7" t="s">
        <v>155</v>
      </c>
      <c r="C1500" s="7" t="s">
        <v>146</v>
      </c>
      <c r="D1500">
        <v>0.82499999999999996</v>
      </c>
      <c r="E1500">
        <v>2.1026938999942602E-3</v>
      </c>
      <c r="F1500">
        <v>-6.2734834248064704E-4</v>
      </c>
      <c r="G1500">
        <v>1.9372651657519401E-2</v>
      </c>
      <c r="H1500">
        <v>2.8971070256790099E-7</v>
      </c>
      <c r="I1500">
        <v>1</v>
      </c>
      <c r="J1500">
        <v>1</v>
      </c>
      <c r="K1500">
        <v>1</v>
      </c>
      <c r="L1500">
        <v>2.7015485067746398E-7</v>
      </c>
      <c r="M1500">
        <v>6.8327664538111598E-7</v>
      </c>
      <c r="N1500">
        <v>6.6372079349067902E-7</v>
      </c>
      <c r="O1500">
        <v>1.03605364284277E-2</v>
      </c>
      <c r="P1500">
        <v>41</v>
      </c>
      <c r="Q1500">
        <v>0.5</v>
      </c>
      <c r="R1500">
        <v>0.02</v>
      </c>
      <c r="S1500" s="7" t="s">
        <v>30</v>
      </c>
      <c r="T1500" s="7" t="s">
        <v>31</v>
      </c>
      <c r="U1500" s="7" t="s">
        <v>30</v>
      </c>
      <c r="V1500" s="7" t="s">
        <v>34</v>
      </c>
      <c r="W1500" s="7" t="s">
        <v>30</v>
      </c>
      <c r="X1500" s="7" t="s">
        <v>35</v>
      </c>
      <c r="Y1500">
        <v>0.35</v>
      </c>
      <c r="Z1500">
        <v>0.5</v>
      </c>
      <c r="AA1500">
        <v>0.05</v>
      </c>
      <c r="AB1500">
        <v>0.20421095716347001</v>
      </c>
    </row>
    <row r="1501" spans="1:28" x14ac:dyDescent="0.25">
      <c r="A1501">
        <v>2366</v>
      </c>
      <c r="B1501" s="7" t="s">
        <v>155</v>
      </c>
      <c r="C1501" s="7" t="s">
        <v>146</v>
      </c>
      <c r="D1501">
        <v>0.91600000000000004</v>
      </c>
      <c r="E1501">
        <v>6.4956341193348E-3</v>
      </c>
      <c r="F1501">
        <v>-1.09102511682123E-3</v>
      </c>
      <c r="G1501">
        <v>2.8908974883178701E-2</v>
      </c>
      <c r="H1501">
        <v>2.7593097256587799E-6</v>
      </c>
      <c r="I1501">
        <v>1</v>
      </c>
      <c r="J1501">
        <v>1</v>
      </c>
      <c r="K1501">
        <v>1</v>
      </c>
      <c r="L1501">
        <v>2.57177624512903E-6</v>
      </c>
      <c r="M1501">
        <v>3.9496455311935499E-6</v>
      </c>
      <c r="N1501">
        <v>3.7621120506638001E-6</v>
      </c>
      <c r="O1501">
        <v>1.4277564006579001E-2</v>
      </c>
      <c r="P1501">
        <v>42</v>
      </c>
      <c r="Q1501">
        <v>0.5</v>
      </c>
      <c r="R1501">
        <v>0.03</v>
      </c>
      <c r="S1501" s="7" t="s">
        <v>30</v>
      </c>
      <c r="T1501" s="7" t="s">
        <v>31</v>
      </c>
      <c r="U1501" s="7" t="s">
        <v>30</v>
      </c>
      <c r="V1501" s="7" t="s">
        <v>34</v>
      </c>
      <c r="W1501" s="7" t="s">
        <v>30</v>
      </c>
      <c r="X1501" s="7" t="s">
        <v>35</v>
      </c>
      <c r="Y1501">
        <v>0.05</v>
      </c>
      <c r="Z1501">
        <v>0.25</v>
      </c>
      <c r="AA1501">
        <v>0.4</v>
      </c>
      <c r="AB1501">
        <v>0.60561432133979198</v>
      </c>
    </row>
    <row r="1502" spans="1:28" x14ac:dyDescent="0.25">
      <c r="A1502">
        <v>2367</v>
      </c>
      <c r="B1502" s="7" t="s">
        <v>155</v>
      </c>
      <c r="C1502" s="7" t="s">
        <v>146</v>
      </c>
      <c r="D1502">
        <v>0.89400000000000002</v>
      </c>
      <c r="E1502">
        <v>5.3053741231194398E-3</v>
      </c>
      <c r="F1502">
        <v>-1.1399392864968601E-3</v>
      </c>
      <c r="G1502">
        <v>3.88600607135033E-2</v>
      </c>
      <c r="H1502">
        <v>1.85790706588873E-6</v>
      </c>
      <c r="I1502">
        <v>1</v>
      </c>
      <c r="J1502">
        <v>1</v>
      </c>
      <c r="K1502">
        <v>1</v>
      </c>
      <c r="L1502">
        <v>1.8335491309617299E-6</v>
      </c>
      <c r="M1502">
        <v>3.1573686427877102E-6</v>
      </c>
      <c r="N1502">
        <v>3.1330107078607099E-6</v>
      </c>
      <c r="O1502">
        <v>2.48073978366815E-2</v>
      </c>
      <c r="P1502">
        <v>43</v>
      </c>
      <c r="Q1502">
        <v>0.5</v>
      </c>
      <c r="R1502">
        <v>0.04</v>
      </c>
      <c r="S1502" s="7" t="s">
        <v>30</v>
      </c>
      <c r="T1502" s="7" t="s">
        <v>31</v>
      </c>
      <c r="U1502" s="7" t="s">
        <v>30</v>
      </c>
      <c r="V1502" s="7" t="s">
        <v>34</v>
      </c>
      <c r="W1502" s="7" t="s">
        <v>30</v>
      </c>
      <c r="X1502" s="7" t="s">
        <v>35</v>
      </c>
      <c r="Y1502">
        <v>0.05</v>
      </c>
      <c r="Z1502">
        <v>0.25</v>
      </c>
      <c r="AA1502">
        <v>0.2</v>
      </c>
      <c r="AB1502">
        <v>0.43235658555032203</v>
      </c>
    </row>
    <row r="1503" spans="1:28" x14ac:dyDescent="0.25">
      <c r="A1503">
        <v>2368</v>
      </c>
      <c r="B1503" s="7" t="s">
        <v>155</v>
      </c>
      <c r="C1503" s="7" t="s">
        <v>146</v>
      </c>
      <c r="D1503">
        <v>0.88</v>
      </c>
      <c r="E1503">
        <v>6.7803959264671797E-3</v>
      </c>
      <c r="F1503">
        <v>-1.8115568705833801E-3</v>
      </c>
      <c r="G1503">
        <v>5.8188443129416602E-2</v>
      </c>
      <c r="H1503">
        <v>3.0346069950526899E-6</v>
      </c>
      <c r="I1503">
        <v>1</v>
      </c>
      <c r="J1503">
        <v>1</v>
      </c>
      <c r="K1503">
        <v>1</v>
      </c>
      <c r="L1503">
        <v>2.9654283832716102E-6</v>
      </c>
      <c r="M1503">
        <v>6.3163452904105397E-6</v>
      </c>
      <c r="N1503">
        <v>6.2471666786294604E-6</v>
      </c>
      <c r="O1503">
        <v>3.94461229115061E-2</v>
      </c>
      <c r="P1503">
        <v>44</v>
      </c>
      <c r="Q1503">
        <v>0.5</v>
      </c>
      <c r="R1503">
        <v>0.06</v>
      </c>
      <c r="S1503" s="7" t="s">
        <v>30</v>
      </c>
      <c r="T1503" s="7" t="s">
        <v>31</v>
      </c>
      <c r="U1503" s="7" t="s">
        <v>30</v>
      </c>
      <c r="V1503" s="7" t="s">
        <v>34</v>
      </c>
      <c r="W1503" s="7" t="s">
        <v>30</v>
      </c>
      <c r="X1503" s="7" t="s">
        <v>35</v>
      </c>
      <c r="Y1503">
        <v>0.05</v>
      </c>
      <c r="Z1503">
        <v>0.25</v>
      </c>
      <c r="AA1503">
        <v>0.1</v>
      </c>
      <c r="AB1503">
        <v>0.44007467645321202</v>
      </c>
    </row>
    <row r="1504" spans="1:28" x14ac:dyDescent="0.25">
      <c r="A1504">
        <v>2369</v>
      </c>
      <c r="B1504" s="7" t="s">
        <v>155</v>
      </c>
      <c r="C1504" s="7" t="s">
        <v>146</v>
      </c>
      <c r="D1504">
        <v>0.89700000000000002</v>
      </c>
      <c r="E1504">
        <v>9.4994525429403405E-3</v>
      </c>
      <c r="F1504">
        <v>-2.33482755553407E-3</v>
      </c>
      <c r="G1504">
        <v>7.7665172444465996E-2</v>
      </c>
      <c r="H1504">
        <v>5.9450195546526603E-6</v>
      </c>
      <c r="I1504">
        <v>1</v>
      </c>
      <c r="J1504">
        <v>1</v>
      </c>
      <c r="K1504">
        <v>1</v>
      </c>
      <c r="L1504">
        <v>5.5579849786885297E-6</v>
      </c>
      <c r="M1504">
        <v>1.1396439268733899E-5</v>
      </c>
      <c r="N1504">
        <v>1.10094046927697E-5</v>
      </c>
      <c r="O1504">
        <v>4.9852115466953298E-2</v>
      </c>
      <c r="P1504">
        <v>45</v>
      </c>
      <c r="Q1504">
        <v>0.5</v>
      </c>
      <c r="R1504">
        <v>0.08</v>
      </c>
      <c r="S1504" s="7" t="s">
        <v>30</v>
      </c>
      <c r="T1504" s="7" t="s">
        <v>31</v>
      </c>
      <c r="U1504" s="7" t="s">
        <v>30</v>
      </c>
      <c r="V1504" s="7" t="s">
        <v>34</v>
      </c>
      <c r="W1504" s="7" t="s">
        <v>30</v>
      </c>
      <c r="X1504" s="7" t="s">
        <v>35</v>
      </c>
      <c r="Y1504">
        <v>0.05</v>
      </c>
      <c r="Z1504">
        <v>0.3</v>
      </c>
      <c r="AA1504">
        <v>0.1</v>
      </c>
      <c r="AB1504">
        <v>0.46889878368029497</v>
      </c>
    </row>
    <row r="1505" spans="1:28" x14ac:dyDescent="0.25">
      <c r="A1505">
        <v>2370</v>
      </c>
      <c r="B1505" s="7" t="s">
        <v>155</v>
      </c>
      <c r="C1505" s="7" t="s">
        <v>146</v>
      </c>
      <c r="D1505">
        <v>0.93799999999999994</v>
      </c>
      <c r="E1505">
        <v>1.7549842131141099E-3</v>
      </c>
      <c r="F1505">
        <v>-2.7898760314918301E-4</v>
      </c>
      <c r="G1505">
        <v>9.7210123968507998E-3</v>
      </c>
      <c r="H1505">
        <v>2.0274230490501301E-7</v>
      </c>
      <c r="I1505">
        <v>1</v>
      </c>
      <c r="J1505">
        <v>1</v>
      </c>
      <c r="K1505">
        <v>1</v>
      </c>
      <c r="L1505">
        <v>1.9092043166622799E-7</v>
      </c>
      <c r="M1505">
        <v>2.8057638761593902E-7</v>
      </c>
      <c r="N1505">
        <v>2.68754514377154E-7</v>
      </c>
      <c r="O1505">
        <v>4.2117047831510797E-3</v>
      </c>
      <c r="P1505">
        <v>46</v>
      </c>
      <c r="Q1505">
        <v>0.6</v>
      </c>
      <c r="R1505">
        <v>0.01</v>
      </c>
      <c r="S1505" s="7" t="s">
        <v>30</v>
      </c>
      <c r="T1505" s="7" t="s">
        <v>36</v>
      </c>
      <c r="U1505" s="7" t="s">
        <v>30</v>
      </c>
      <c r="V1505" s="7" t="s">
        <v>37</v>
      </c>
      <c r="W1505" s="7" t="s">
        <v>30</v>
      </c>
      <c r="X1505" s="7" t="s">
        <v>38</v>
      </c>
      <c r="Y1505">
        <v>0.05</v>
      </c>
      <c r="Z1505">
        <v>0.18</v>
      </c>
      <c r="AA1505">
        <v>0.5</v>
      </c>
      <c r="AB1505">
        <v>0.59615827552502798</v>
      </c>
    </row>
    <row r="1506" spans="1:28" x14ac:dyDescent="0.25">
      <c r="A1506">
        <v>2371</v>
      </c>
      <c r="B1506" s="7" t="s">
        <v>155</v>
      </c>
      <c r="C1506" s="7" t="s">
        <v>146</v>
      </c>
      <c r="D1506">
        <v>0.89800000000000002</v>
      </c>
      <c r="E1506">
        <v>2.9293785523099602E-3</v>
      </c>
      <c r="F1506">
        <v>-5.9926111688643198E-4</v>
      </c>
      <c r="G1506">
        <v>1.94007388831135E-2</v>
      </c>
      <c r="H1506">
        <v>5.6615802495749702E-7</v>
      </c>
      <c r="I1506">
        <v>1</v>
      </c>
      <c r="J1506">
        <v>1</v>
      </c>
      <c r="K1506">
        <v>1</v>
      </c>
      <c r="L1506">
        <v>5.5832980892029901E-7</v>
      </c>
      <c r="M1506">
        <v>9.2527191116947003E-7</v>
      </c>
      <c r="N1506">
        <v>9.1744369513227298E-7</v>
      </c>
      <c r="O1506">
        <v>9.4409196808677796E-3</v>
      </c>
      <c r="P1506">
        <v>47</v>
      </c>
      <c r="Q1506">
        <v>0.6</v>
      </c>
      <c r="R1506">
        <v>0.02</v>
      </c>
      <c r="S1506" s="7" t="s">
        <v>30</v>
      </c>
      <c r="T1506" s="7" t="s">
        <v>36</v>
      </c>
      <c r="U1506" s="7" t="s">
        <v>30</v>
      </c>
      <c r="V1506" s="7" t="s">
        <v>37</v>
      </c>
      <c r="W1506" s="7" t="s">
        <v>30</v>
      </c>
      <c r="X1506" s="7" t="s">
        <v>38</v>
      </c>
      <c r="Y1506">
        <v>0.05</v>
      </c>
      <c r="Z1506">
        <v>0.2</v>
      </c>
      <c r="AA1506">
        <v>0.4</v>
      </c>
      <c r="AB1506">
        <v>0.55917398631245896</v>
      </c>
    </row>
    <row r="1507" spans="1:28" x14ac:dyDescent="0.25">
      <c r="A1507">
        <v>2372</v>
      </c>
      <c r="B1507" s="7" t="s">
        <v>155</v>
      </c>
      <c r="C1507" s="7" t="s">
        <v>146</v>
      </c>
      <c r="D1507">
        <v>0.92100000000000004</v>
      </c>
      <c r="E1507">
        <v>4.8955386522711499E-3</v>
      </c>
      <c r="F1507">
        <v>-8.7085994629424899E-4</v>
      </c>
      <c r="G1507">
        <v>2.9129140053705701E-2</v>
      </c>
      <c r="H1507">
        <v>1.5764834179094899E-6</v>
      </c>
      <c r="I1507">
        <v>1</v>
      </c>
      <c r="J1507">
        <v>1</v>
      </c>
      <c r="K1507">
        <v>1</v>
      </c>
      <c r="L1507">
        <v>1.5524702211066E-6</v>
      </c>
      <c r="M1507">
        <v>2.3348804639691101E-6</v>
      </c>
      <c r="N1507">
        <v>2.3108672671662202E-6</v>
      </c>
      <c r="O1507">
        <v>1.30440684210136E-2</v>
      </c>
      <c r="P1507">
        <v>48</v>
      </c>
      <c r="Q1507">
        <v>0.6</v>
      </c>
      <c r="R1507">
        <v>0.03</v>
      </c>
      <c r="S1507" s="7" t="s">
        <v>30</v>
      </c>
      <c r="T1507" s="7" t="s">
        <v>36</v>
      </c>
      <c r="U1507" s="7" t="s">
        <v>30</v>
      </c>
      <c r="V1507" s="7" t="s">
        <v>37</v>
      </c>
      <c r="W1507" s="7" t="s">
        <v>30</v>
      </c>
      <c r="X1507" s="7" t="s">
        <v>38</v>
      </c>
      <c r="Y1507">
        <v>0.05</v>
      </c>
      <c r="Z1507">
        <v>0.2</v>
      </c>
      <c r="AA1507">
        <v>0.4</v>
      </c>
      <c r="AB1507">
        <v>0.64761467127402805</v>
      </c>
    </row>
    <row r="1508" spans="1:28" x14ac:dyDescent="0.25">
      <c r="A1508">
        <v>2373</v>
      </c>
      <c r="B1508" s="7" t="s">
        <v>155</v>
      </c>
      <c r="C1508" s="7" t="s">
        <v>146</v>
      </c>
      <c r="D1508">
        <v>0.88200000000000001</v>
      </c>
      <c r="E1508">
        <v>5.0372308346002702E-3</v>
      </c>
      <c r="F1508">
        <v>-1.2201988856178E-3</v>
      </c>
      <c r="G1508">
        <v>3.8779801114382201E-2</v>
      </c>
      <c r="H1508">
        <v>1.67559007186254E-6</v>
      </c>
      <c r="I1508">
        <v>1</v>
      </c>
      <c r="J1508">
        <v>1</v>
      </c>
      <c r="K1508">
        <v>1</v>
      </c>
      <c r="L1508">
        <v>1.7176517898975301E-6</v>
      </c>
      <c r="M1508">
        <v>3.1644753923254699E-6</v>
      </c>
      <c r="N1508">
        <v>3.2065371103604598E-6</v>
      </c>
      <c r="O1508">
        <v>2.0220448966291899E-2</v>
      </c>
      <c r="P1508">
        <v>49</v>
      </c>
      <c r="Q1508">
        <v>0.6</v>
      </c>
      <c r="R1508">
        <v>0.04</v>
      </c>
      <c r="S1508" s="7" t="s">
        <v>30</v>
      </c>
      <c r="T1508" s="7" t="s">
        <v>36</v>
      </c>
      <c r="U1508" s="7" t="s">
        <v>30</v>
      </c>
      <c r="V1508" s="7" t="s">
        <v>37</v>
      </c>
      <c r="W1508" s="7" t="s">
        <v>30</v>
      </c>
      <c r="X1508" s="7" t="s">
        <v>38</v>
      </c>
      <c r="Y1508">
        <v>0.05</v>
      </c>
      <c r="Z1508">
        <v>0.25</v>
      </c>
      <c r="AA1508">
        <v>0.3</v>
      </c>
      <c r="AB1508">
        <v>0.53330533579316397</v>
      </c>
    </row>
    <row r="1509" spans="1:28" x14ac:dyDescent="0.25">
      <c r="A1509">
        <v>2374</v>
      </c>
      <c r="B1509" s="7" t="s">
        <v>155</v>
      </c>
      <c r="C1509" s="7" t="s">
        <v>146</v>
      </c>
      <c r="D1509">
        <v>0.89300000000000002</v>
      </c>
      <c r="E1509">
        <v>8.2009899389462303E-3</v>
      </c>
      <c r="F1509">
        <v>-1.8111519979046001E-3</v>
      </c>
      <c r="G1509">
        <v>5.8188848002095402E-2</v>
      </c>
      <c r="H1509">
        <v>4.4218924440612499E-6</v>
      </c>
      <c r="I1509">
        <v>1</v>
      </c>
      <c r="J1509">
        <v>1</v>
      </c>
      <c r="K1509">
        <v>1</v>
      </c>
      <c r="L1509">
        <v>4.1181398206471302E-6</v>
      </c>
      <c r="M1509">
        <v>7.7021640035750808E-6</v>
      </c>
      <c r="N1509">
        <v>7.3984113801609604E-6</v>
      </c>
      <c r="O1509">
        <v>2.7482400735862601E-2</v>
      </c>
      <c r="P1509">
        <v>50</v>
      </c>
      <c r="Q1509">
        <v>0.6</v>
      </c>
      <c r="R1509">
        <v>0.06</v>
      </c>
      <c r="S1509" s="7" t="s">
        <v>30</v>
      </c>
      <c r="T1509" s="7" t="s">
        <v>36</v>
      </c>
      <c r="U1509" s="7" t="s">
        <v>30</v>
      </c>
      <c r="V1509" s="7" t="s">
        <v>37</v>
      </c>
      <c r="W1509" s="7" t="s">
        <v>30</v>
      </c>
      <c r="X1509" s="7" t="s">
        <v>38</v>
      </c>
      <c r="Y1509">
        <v>0.05</v>
      </c>
      <c r="Z1509">
        <v>0.3</v>
      </c>
      <c r="AA1509">
        <v>0.3</v>
      </c>
      <c r="AB1509">
        <v>0.58885217741190299</v>
      </c>
    </row>
    <row r="1510" spans="1:28" x14ac:dyDescent="0.25">
      <c r="A1510">
        <v>2375</v>
      </c>
      <c r="B1510" s="7" t="s">
        <v>155</v>
      </c>
      <c r="C1510" s="7" t="s">
        <v>146</v>
      </c>
      <c r="D1510">
        <v>0.85199999999999998</v>
      </c>
      <c r="E1510">
        <v>8.4439031798004202E-3</v>
      </c>
      <c r="F1510">
        <v>-2.1557059626656099E-3</v>
      </c>
      <c r="G1510">
        <v>7.7844294037334297E-2</v>
      </c>
      <c r="H1510">
        <v>4.6671657407627902E-6</v>
      </c>
      <c r="I1510">
        <v>1</v>
      </c>
      <c r="J1510">
        <v>1</v>
      </c>
      <c r="K1510">
        <v>1</v>
      </c>
      <c r="L1510">
        <v>4.6603010400315296E-6</v>
      </c>
      <c r="M1510">
        <v>9.3142339382348498E-6</v>
      </c>
      <c r="N1510">
        <v>9.30736923750359E-6</v>
      </c>
      <c r="O1510">
        <v>4.6442367115085502E-2</v>
      </c>
      <c r="P1510">
        <v>51</v>
      </c>
      <c r="Q1510">
        <v>0.6</v>
      </c>
      <c r="R1510">
        <v>0.08</v>
      </c>
      <c r="S1510" s="7" t="s">
        <v>30</v>
      </c>
      <c r="T1510" s="7" t="s">
        <v>36</v>
      </c>
      <c r="U1510" s="7" t="s">
        <v>30</v>
      </c>
      <c r="V1510" s="7" t="s">
        <v>37</v>
      </c>
      <c r="W1510" s="7" t="s">
        <v>30</v>
      </c>
      <c r="X1510" s="7" t="s">
        <v>38</v>
      </c>
      <c r="Y1510">
        <v>0.15</v>
      </c>
      <c r="Z1510">
        <v>0.5</v>
      </c>
      <c r="AA1510">
        <v>0.05</v>
      </c>
      <c r="AB1510">
        <v>0.32110729725430298</v>
      </c>
    </row>
    <row r="1511" spans="1:28" x14ac:dyDescent="0.25">
      <c r="A1511">
        <v>2376</v>
      </c>
      <c r="B1511" s="7" t="s">
        <v>155</v>
      </c>
      <c r="C1511" s="7" t="s">
        <v>146</v>
      </c>
      <c r="D1511">
        <v>0.82699999999999996</v>
      </c>
      <c r="E1511">
        <v>1.0046744788639201E-2</v>
      </c>
      <c r="F1511">
        <v>-2.8430017565398598E-3</v>
      </c>
      <c r="G1511">
        <v>9.7156998243460302E-2</v>
      </c>
      <c r="H1511">
        <v>6.6069110380921002E-6</v>
      </c>
      <c r="I1511">
        <v>1</v>
      </c>
      <c r="J1511">
        <v>1</v>
      </c>
      <c r="K1511">
        <v>1</v>
      </c>
      <c r="L1511">
        <v>6.8394645402745802E-6</v>
      </c>
      <c r="M1511">
        <v>1.46895700257808E-5</v>
      </c>
      <c r="N1511">
        <v>1.49221235279633E-5</v>
      </c>
      <c r="O1511">
        <v>5.9052244992601602E-2</v>
      </c>
      <c r="P1511">
        <v>52</v>
      </c>
      <c r="Q1511">
        <v>0.6</v>
      </c>
      <c r="R1511">
        <v>0.1</v>
      </c>
      <c r="S1511" s="7" t="s">
        <v>30</v>
      </c>
      <c r="T1511" s="7" t="s">
        <v>36</v>
      </c>
      <c r="U1511" s="7" t="s">
        <v>30</v>
      </c>
      <c r="V1511" s="7" t="s">
        <v>37</v>
      </c>
      <c r="W1511" s="7" t="s">
        <v>30</v>
      </c>
      <c r="X1511" s="7" t="s">
        <v>38</v>
      </c>
      <c r="Y1511">
        <v>0.1</v>
      </c>
      <c r="Z1511">
        <v>0.5</v>
      </c>
      <c r="AA1511">
        <v>0.05</v>
      </c>
      <c r="AB1511">
        <v>0.34329455423698402</v>
      </c>
    </row>
    <row r="1512" spans="1:28" x14ac:dyDescent="0.25">
      <c r="A1512">
        <v>2377</v>
      </c>
      <c r="B1512" s="7" t="s">
        <v>155</v>
      </c>
      <c r="C1512" s="7" t="s">
        <v>146</v>
      </c>
      <c r="D1512">
        <v>0.82099999999999995</v>
      </c>
      <c r="E1512">
        <v>1.20597563203484E-2</v>
      </c>
      <c r="F1512">
        <v>-3.3803793244572698E-3</v>
      </c>
      <c r="G1512">
        <v>0.12161962067554299</v>
      </c>
      <c r="H1512">
        <v>9.5205407346373308E-6</v>
      </c>
      <c r="I1512">
        <v>1</v>
      </c>
      <c r="J1512">
        <v>1</v>
      </c>
      <c r="K1512">
        <v>1</v>
      </c>
      <c r="L1512">
        <v>9.7901211857424792E-6</v>
      </c>
      <c r="M1512">
        <v>2.0947505111855501E-5</v>
      </c>
      <c r="N1512">
        <v>2.1217085562960698E-5</v>
      </c>
      <c r="O1512">
        <v>7.4635886464290105E-2</v>
      </c>
      <c r="P1512">
        <v>53</v>
      </c>
      <c r="Q1512">
        <v>0.6</v>
      </c>
      <c r="R1512">
        <v>0.125</v>
      </c>
      <c r="S1512" s="7" t="s">
        <v>30</v>
      </c>
      <c r="T1512" s="7" t="s">
        <v>36</v>
      </c>
      <c r="U1512" s="7" t="s">
        <v>30</v>
      </c>
      <c r="V1512" s="7" t="s">
        <v>37</v>
      </c>
      <c r="W1512" s="7" t="s">
        <v>30</v>
      </c>
      <c r="X1512" s="7" t="s">
        <v>38</v>
      </c>
      <c r="Y1512">
        <v>0.05</v>
      </c>
      <c r="Z1512">
        <v>0.5</v>
      </c>
      <c r="AA1512">
        <v>0.05</v>
      </c>
      <c r="AB1512">
        <v>0.37299154974972598</v>
      </c>
    </row>
    <row r="1513" spans="1:28" x14ac:dyDescent="0.25">
      <c r="A1513">
        <v>2378</v>
      </c>
      <c r="B1513" s="7" t="s">
        <v>155</v>
      </c>
      <c r="C1513" s="7" t="s">
        <v>146</v>
      </c>
      <c r="D1513">
        <v>0.81200000000000006</v>
      </c>
      <c r="E1513">
        <v>1.3952659503067601E-2</v>
      </c>
      <c r="F1513">
        <v>-4.1067220035996502E-3</v>
      </c>
      <c r="G1513">
        <v>0.14589327799640001</v>
      </c>
      <c r="H1513">
        <v>1.2739044572006099E-5</v>
      </c>
      <c r="I1513">
        <v>1</v>
      </c>
      <c r="J1513">
        <v>1</v>
      </c>
      <c r="K1513">
        <v>1</v>
      </c>
      <c r="L1513">
        <v>1.3118978786861699E-5</v>
      </c>
      <c r="M1513">
        <v>2.9604210186855601E-5</v>
      </c>
      <c r="N1513">
        <v>2.9984144401711301E-5</v>
      </c>
      <c r="O1513">
        <v>9.1902841322378498E-2</v>
      </c>
      <c r="P1513">
        <v>54</v>
      </c>
      <c r="Q1513">
        <v>0.6</v>
      </c>
      <c r="R1513">
        <v>0.15</v>
      </c>
      <c r="S1513" s="7" t="s">
        <v>30</v>
      </c>
      <c r="T1513" s="7" t="s">
        <v>36</v>
      </c>
      <c r="U1513" s="7" t="s">
        <v>30</v>
      </c>
      <c r="V1513" s="7" t="s">
        <v>37</v>
      </c>
      <c r="W1513" s="7" t="s">
        <v>30</v>
      </c>
      <c r="X1513" s="7" t="s">
        <v>38</v>
      </c>
      <c r="Y1513">
        <v>2.5000000000000001E-2</v>
      </c>
      <c r="Z1513">
        <v>0.5</v>
      </c>
      <c r="AA1513">
        <v>2.5000000000000001E-2</v>
      </c>
      <c r="AB1513">
        <v>0.39008538010569999</v>
      </c>
    </row>
    <row r="1514" spans="1:28" x14ac:dyDescent="0.25">
      <c r="A1514">
        <v>2408</v>
      </c>
      <c r="B1514" s="7" t="s">
        <v>155</v>
      </c>
      <c r="C1514" s="7" t="s">
        <v>150</v>
      </c>
      <c r="D1514">
        <v>0.93200000000000005</v>
      </c>
      <c r="E1514">
        <v>5.8136953329130598E-3</v>
      </c>
      <c r="F1514">
        <v>-4.9785680732332904E-4</v>
      </c>
      <c r="G1514">
        <v>9.50214319267665E-3</v>
      </c>
      <c r="H1514">
        <v>2.24382385866054E-6</v>
      </c>
      <c r="I1514">
        <v>1</v>
      </c>
      <c r="J1514">
        <v>1</v>
      </c>
      <c r="K1514">
        <v>1</v>
      </c>
      <c r="L1514">
        <v>2.0123960444930901E-6</v>
      </c>
      <c r="M1514">
        <v>2.4916852592587201E-6</v>
      </c>
      <c r="N1514">
        <v>2.2602574450912698E-6</v>
      </c>
      <c r="O1514">
        <v>4.81776872764649E-3</v>
      </c>
      <c r="P1514">
        <v>1</v>
      </c>
      <c r="Q1514">
        <v>0.4</v>
      </c>
      <c r="R1514">
        <v>0.01</v>
      </c>
      <c r="S1514" s="7" t="s">
        <v>13</v>
      </c>
      <c r="T1514" s="7" t="s">
        <v>14</v>
      </c>
      <c r="U1514" s="7" t="s">
        <v>13</v>
      </c>
      <c r="V1514" s="7" t="s">
        <v>15</v>
      </c>
      <c r="W1514" s="7" t="s">
        <v>13</v>
      </c>
      <c r="X1514" s="7" t="s">
        <v>16</v>
      </c>
      <c r="Y1514">
        <v>0.05</v>
      </c>
      <c r="Z1514">
        <v>0.2</v>
      </c>
      <c r="AA1514">
        <v>0.5</v>
      </c>
      <c r="AB1514">
        <v>0.59861605757320102</v>
      </c>
    </row>
    <row r="1515" spans="1:28" x14ac:dyDescent="0.25">
      <c r="A1515">
        <v>2409</v>
      </c>
      <c r="B1515" s="7" t="s">
        <v>155</v>
      </c>
      <c r="C1515" s="7" t="s">
        <v>150</v>
      </c>
      <c r="D1515">
        <v>0.93899999999999995</v>
      </c>
      <c r="E1515">
        <v>1.02492327205525E-2</v>
      </c>
      <c r="F1515">
        <v>-7.2719707357224396E-4</v>
      </c>
      <c r="G1515">
        <v>1.9272802926427701E-2</v>
      </c>
      <c r="H1515">
        <v>6.9419384609465099E-6</v>
      </c>
      <c r="I1515">
        <v>1</v>
      </c>
      <c r="J1515">
        <v>1</v>
      </c>
      <c r="K1515">
        <v>1</v>
      </c>
      <c r="L1515">
        <v>6.4567391743818801E-6</v>
      </c>
      <c r="M1515">
        <v>7.4707540447585403E-6</v>
      </c>
      <c r="N1515">
        <v>6.9855547581939096E-6</v>
      </c>
      <c r="O1515">
        <v>1.0883800571218301E-2</v>
      </c>
      <c r="P1515">
        <v>2</v>
      </c>
      <c r="Q1515">
        <v>0.4</v>
      </c>
      <c r="R1515">
        <v>0.02</v>
      </c>
      <c r="S1515" s="7" t="s">
        <v>13</v>
      </c>
      <c r="T1515" s="7" t="s">
        <v>14</v>
      </c>
      <c r="U1515" s="7" t="s">
        <v>13</v>
      </c>
      <c r="V1515" s="7" t="s">
        <v>15</v>
      </c>
      <c r="W1515" s="7" t="s">
        <v>13</v>
      </c>
      <c r="X1515" s="7" t="s">
        <v>16</v>
      </c>
      <c r="Y1515">
        <v>0.4</v>
      </c>
      <c r="Z1515">
        <v>0.6</v>
      </c>
      <c r="AA1515">
        <v>0.05</v>
      </c>
      <c r="AB1515">
        <v>0.193957528620916</v>
      </c>
    </row>
    <row r="1516" spans="1:28" x14ac:dyDescent="0.25">
      <c r="A1516">
        <v>2410</v>
      </c>
      <c r="B1516" s="7" t="s">
        <v>155</v>
      </c>
      <c r="C1516" s="7" t="s">
        <v>150</v>
      </c>
      <c r="D1516">
        <v>0.92</v>
      </c>
      <c r="E1516">
        <v>1.37763435677586E-2</v>
      </c>
      <c r="F1516">
        <v>-1.24654056787562E-3</v>
      </c>
      <c r="G1516">
        <v>2.8753459432124401E-2</v>
      </c>
      <c r="H1516">
        <v>1.26120542582836E-5</v>
      </c>
      <c r="I1516">
        <v>1</v>
      </c>
      <c r="J1516">
        <v>1</v>
      </c>
      <c r="K1516">
        <v>1</v>
      </c>
      <c r="L1516">
        <v>1.2698427301952899E-5</v>
      </c>
      <c r="M1516">
        <v>1.4165917645643299E-5</v>
      </c>
      <c r="N1516">
        <v>1.42522906893126E-5</v>
      </c>
      <c r="O1516">
        <v>1.59332568402368E-2</v>
      </c>
      <c r="P1516">
        <v>3</v>
      </c>
      <c r="Q1516">
        <v>0.4</v>
      </c>
      <c r="R1516">
        <v>0.03</v>
      </c>
      <c r="S1516" s="7" t="s">
        <v>13</v>
      </c>
      <c r="T1516" s="7" t="s">
        <v>14</v>
      </c>
      <c r="U1516" s="7" t="s">
        <v>13</v>
      </c>
      <c r="V1516" s="7" t="s">
        <v>15</v>
      </c>
      <c r="W1516" s="7" t="s">
        <v>13</v>
      </c>
      <c r="X1516" s="7" t="s">
        <v>16</v>
      </c>
      <c r="Y1516">
        <v>0.1</v>
      </c>
      <c r="Z1516">
        <v>0.3</v>
      </c>
      <c r="AA1516">
        <v>0.3</v>
      </c>
      <c r="AB1516">
        <v>0.49888966872982898</v>
      </c>
    </row>
    <row r="1517" spans="1:28" x14ac:dyDescent="0.25">
      <c r="A1517">
        <v>2411</v>
      </c>
      <c r="B1517" s="7" t="s">
        <v>155</v>
      </c>
      <c r="C1517" s="7" t="s">
        <v>150</v>
      </c>
      <c r="D1517">
        <v>0.93200000000000005</v>
      </c>
      <c r="E1517">
        <v>4.7920996504361799E-3</v>
      </c>
      <c r="F1517">
        <v>-4.8258994631388301E-4</v>
      </c>
      <c r="G1517">
        <v>9.5174100536861098E-3</v>
      </c>
      <c r="H1517">
        <v>1.53149453647641E-6</v>
      </c>
      <c r="I1517">
        <v>1</v>
      </c>
      <c r="J1517">
        <v>1</v>
      </c>
      <c r="K1517">
        <v>1</v>
      </c>
      <c r="L1517">
        <v>1.44902812737496E-6</v>
      </c>
      <c r="M1517">
        <v>1.76438759275964E-6</v>
      </c>
      <c r="N1517">
        <v>1.6819211836582001E-6</v>
      </c>
      <c r="O1517">
        <v>3.7731180828867602E-3</v>
      </c>
      <c r="P1517">
        <v>4</v>
      </c>
      <c r="Q1517">
        <v>0.5</v>
      </c>
      <c r="R1517">
        <v>0.01</v>
      </c>
      <c r="S1517" s="7" t="s">
        <v>13</v>
      </c>
      <c r="T1517" s="7" t="s">
        <v>14</v>
      </c>
      <c r="U1517" s="7" t="s">
        <v>13</v>
      </c>
      <c r="V1517" s="7" t="s">
        <v>17</v>
      </c>
      <c r="W1517" s="7" t="s">
        <v>13</v>
      </c>
      <c r="X1517" s="7" t="s">
        <v>18</v>
      </c>
      <c r="Y1517">
        <v>0.1</v>
      </c>
      <c r="Z1517">
        <v>0.2</v>
      </c>
      <c r="AA1517">
        <v>0.5</v>
      </c>
      <c r="AB1517">
        <v>0.63311837712183905</v>
      </c>
    </row>
    <row r="1518" spans="1:28" x14ac:dyDescent="0.25">
      <c r="A1518">
        <v>2412</v>
      </c>
      <c r="B1518" s="7" t="s">
        <v>155</v>
      </c>
      <c r="C1518" s="7" t="s">
        <v>150</v>
      </c>
      <c r="D1518">
        <v>0.94199999999999995</v>
      </c>
      <c r="E1518">
        <v>7.3318291839872003E-3</v>
      </c>
      <c r="F1518">
        <v>-6.6867192014521905E-4</v>
      </c>
      <c r="G1518">
        <v>1.9331328079854802E-2</v>
      </c>
      <c r="H1518">
        <v>3.5899321202167801E-6</v>
      </c>
      <c r="I1518">
        <v>1</v>
      </c>
      <c r="J1518">
        <v>1</v>
      </c>
      <c r="K1518">
        <v>1</v>
      </c>
      <c r="L1518">
        <v>3.3246110019608902E-6</v>
      </c>
      <c r="M1518">
        <v>4.0370542570074702E-6</v>
      </c>
      <c r="N1518">
        <v>3.7717331387515901E-6</v>
      </c>
      <c r="O1518">
        <v>9.6343243347392707E-3</v>
      </c>
      <c r="P1518">
        <v>5</v>
      </c>
      <c r="Q1518">
        <v>0.5</v>
      </c>
      <c r="R1518">
        <v>0.02</v>
      </c>
      <c r="S1518" s="7" t="s">
        <v>13</v>
      </c>
      <c r="T1518" s="7" t="s">
        <v>14</v>
      </c>
      <c r="U1518" s="7" t="s">
        <v>13</v>
      </c>
      <c r="V1518" s="7" t="s">
        <v>17</v>
      </c>
      <c r="W1518" s="7" t="s">
        <v>13</v>
      </c>
      <c r="X1518" s="7" t="s">
        <v>18</v>
      </c>
      <c r="Y1518">
        <v>0.35</v>
      </c>
      <c r="Z1518">
        <v>0.5</v>
      </c>
      <c r="AA1518">
        <v>0.1</v>
      </c>
      <c r="AB1518">
        <v>0.26328323400324399</v>
      </c>
    </row>
    <row r="1519" spans="1:28" x14ac:dyDescent="0.25">
      <c r="A1519">
        <v>2413</v>
      </c>
      <c r="B1519" s="7" t="s">
        <v>155</v>
      </c>
      <c r="C1519" s="7" t="s">
        <v>150</v>
      </c>
      <c r="D1519">
        <v>0.92</v>
      </c>
      <c r="E1519">
        <v>1.14243882646632E-2</v>
      </c>
      <c r="F1519">
        <v>-1.1438171679346899E-3</v>
      </c>
      <c r="G1519">
        <v>2.88561828320653E-2</v>
      </c>
      <c r="H1519">
        <v>8.7262545780832193E-6</v>
      </c>
      <c r="I1519">
        <v>1</v>
      </c>
      <c r="J1519">
        <v>1</v>
      </c>
      <c r="K1519">
        <v>1</v>
      </c>
      <c r="L1519">
        <v>9.2697735227967904E-6</v>
      </c>
      <c r="M1519">
        <v>1.00345722917453E-5</v>
      </c>
      <c r="N1519">
        <v>1.05780912364589E-5</v>
      </c>
      <c r="O1519">
        <v>1.3084122769326899E-2</v>
      </c>
      <c r="P1519">
        <v>6</v>
      </c>
      <c r="Q1519">
        <v>0.5</v>
      </c>
      <c r="R1519">
        <v>0.03</v>
      </c>
      <c r="S1519" s="7" t="s">
        <v>13</v>
      </c>
      <c r="T1519" s="7" t="s">
        <v>14</v>
      </c>
      <c r="U1519" s="7" t="s">
        <v>13</v>
      </c>
      <c r="V1519" s="7" t="s">
        <v>17</v>
      </c>
      <c r="W1519" s="7" t="s">
        <v>13</v>
      </c>
      <c r="X1519" s="7" t="s">
        <v>18</v>
      </c>
      <c r="Y1519">
        <v>0.35</v>
      </c>
      <c r="Z1519">
        <v>0.5</v>
      </c>
      <c r="AA1519">
        <v>0.1</v>
      </c>
      <c r="AB1519">
        <v>0.34879206525343198</v>
      </c>
    </row>
    <row r="1520" spans="1:28" x14ac:dyDescent="0.25">
      <c r="A1520">
        <v>2414</v>
      </c>
      <c r="B1520" s="7" t="s">
        <v>155</v>
      </c>
      <c r="C1520" s="7" t="s">
        <v>150</v>
      </c>
      <c r="D1520">
        <v>0.94199999999999995</v>
      </c>
      <c r="E1520">
        <v>8.7119538489462706E-3</v>
      </c>
      <c r="F1520">
        <v>-9.4777342433939897E-4</v>
      </c>
      <c r="G1520">
        <v>3.9052226575660598E-2</v>
      </c>
      <c r="H1520">
        <v>5.2908472907751898E-6</v>
      </c>
      <c r="I1520">
        <v>1</v>
      </c>
      <c r="J1520">
        <v>1</v>
      </c>
      <c r="K1520">
        <v>1</v>
      </c>
      <c r="L1520">
        <v>4.56796608233925E-6</v>
      </c>
      <c r="M1520">
        <v>6.18912175465922E-6</v>
      </c>
      <c r="N1520">
        <v>5.4662405462232802E-6</v>
      </c>
      <c r="O1520">
        <v>2.7286599826020001E-2</v>
      </c>
      <c r="P1520">
        <v>7</v>
      </c>
      <c r="Q1520">
        <v>0.5</v>
      </c>
      <c r="R1520">
        <v>0.04</v>
      </c>
      <c r="S1520" s="7" t="s">
        <v>13</v>
      </c>
      <c r="T1520" s="7" t="s">
        <v>14</v>
      </c>
      <c r="U1520" s="7" t="s">
        <v>13</v>
      </c>
      <c r="V1520" s="7" t="s">
        <v>17</v>
      </c>
      <c r="W1520" s="7" t="s">
        <v>13</v>
      </c>
      <c r="X1520" s="7" t="s">
        <v>18</v>
      </c>
      <c r="Y1520">
        <v>0.05</v>
      </c>
      <c r="Z1520">
        <v>0.2</v>
      </c>
      <c r="AA1520">
        <v>0.1</v>
      </c>
      <c r="AB1520">
        <v>0.38837522773044098</v>
      </c>
    </row>
    <row r="1521" spans="1:28" x14ac:dyDescent="0.25">
      <c r="A1521">
        <v>2415</v>
      </c>
      <c r="B1521" s="7" t="s">
        <v>155</v>
      </c>
      <c r="C1521" s="7" t="s">
        <v>150</v>
      </c>
      <c r="D1521">
        <v>0.93799999999999994</v>
      </c>
      <c r="E1521">
        <v>1.41213323475037E-2</v>
      </c>
      <c r="F1521">
        <v>-1.5564070747897201E-3</v>
      </c>
      <c r="G1521">
        <v>5.84435929252103E-2</v>
      </c>
      <c r="H1521">
        <v>1.37753792149076E-5</v>
      </c>
      <c r="I1521">
        <v>1</v>
      </c>
      <c r="J1521">
        <v>1</v>
      </c>
      <c r="K1521">
        <v>1</v>
      </c>
      <c r="L1521">
        <v>1.2679697965157501E-5</v>
      </c>
      <c r="M1521">
        <v>1.6197782197363098E-5</v>
      </c>
      <c r="N1521">
        <v>1.5102100947612899E-5</v>
      </c>
      <c r="O1521">
        <v>3.9046364914644902E-2</v>
      </c>
      <c r="P1521">
        <v>8</v>
      </c>
      <c r="Q1521">
        <v>0.5</v>
      </c>
      <c r="R1521">
        <v>0.06</v>
      </c>
      <c r="S1521" s="7" t="s">
        <v>13</v>
      </c>
      <c r="T1521" s="7" t="s">
        <v>14</v>
      </c>
      <c r="U1521" s="7" t="s">
        <v>13</v>
      </c>
      <c r="V1521" s="7" t="s">
        <v>17</v>
      </c>
      <c r="W1521" s="7" t="s">
        <v>13</v>
      </c>
      <c r="X1521" s="7" t="s">
        <v>18</v>
      </c>
      <c r="Y1521">
        <v>0.05</v>
      </c>
      <c r="Z1521">
        <v>0.3</v>
      </c>
      <c r="AA1521">
        <v>0.1</v>
      </c>
      <c r="AB1521">
        <v>0.363205586128588</v>
      </c>
    </row>
    <row r="1522" spans="1:28" x14ac:dyDescent="0.25">
      <c r="A1522">
        <v>2416</v>
      </c>
      <c r="B1522" s="7" t="s">
        <v>155</v>
      </c>
      <c r="C1522" s="7" t="s">
        <v>150</v>
      </c>
      <c r="D1522">
        <v>0.95299999999999996</v>
      </c>
      <c r="E1522">
        <v>2.0467776824787402E-2</v>
      </c>
      <c r="F1522">
        <v>-2.2492421829260001E-3</v>
      </c>
      <c r="G1522">
        <v>7.7750757817073898E-2</v>
      </c>
      <c r="H1522">
        <v>2.8457481138058999E-5</v>
      </c>
      <c r="I1522">
        <v>1</v>
      </c>
      <c r="J1522">
        <v>1</v>
      </c>
      <c r="K1522">
        <v>1</v>
      </c>
      <c r="L1522">
        <v>2.3421567023550199E-5</v>
      </c>
      <c r="M1522">
        <v>3.3516571535512699E-5</v>
      </c>
      <c r="N1522">
        <v>2.8480657421003898E-5</v>
      </c>
      <c r="O1522">
        <v>4.8874651974934499E-2</v>
      </c>
      <c r="P1522">
        <v>9</v>
      </c>
      <c r="Q1522">
        <v>0.5</v>
      </c>
      <c r="R1522">
        <v>0.08</v>
      </c>
      <c r="S1522" s="7" t="s">
        <v>13</v>
      </c>
      <c r="T1522" s="7" t="s">
        <v>14</v>
      </c>
      <c r="U1522" s="7" t="s">
        <v>13</v>
      </c>
      <c r="V1522" s="7" t="s">
        <v>17</v>
      </c>
      <c r="W1522" s="7" t="s">
        <v>13</v>
      </c>
      <c r="X1522" s="7" t="s">
        <v>18</v>
      </c>
      <c r="Y1522">
        <v>0.05</v>
      </c>
      <c r="Z1522">
        <v>0.3</v>
      </c>
      <c r="AA1522">
        <v>0.1</v>
      </c>
      <c r="AB1522">
        <v>0.45808340975022099</v>
      </c>
    </row>
    <row r="1523" spans="1:28" x14ac:dyDescent="0.25">
      <c r="A1523">
        <v>2417</v>
      </c>
      <c r="B1523" s="7" t="s">
        <v>155</v>
      </c>
      <c r="C1523" s="7" t="s">
        <v>150</v>
      </c>
      <c r="D1523">
        <v>0.92100000000000004</v>
      </c>
      <c r="E1523">
        <v>3.4033456339164899E-3</v>
      </c>
      <c r="F1523">
        <v>-3.00405817085673E-4</v>
      </c>
      <c r="G1523">
        <v>9.6995941829143197E-3</v>
      </c>
      <c r="H1523">
        <v>7.9318870220963004E-7</v>
      </c>
      <c r="I1523">
        <v>1</v>
      </c>
      <c r="J1523">
        <v>1</v>
      </c>
      <c r="K1523">
        <v>1</v>
      </c>
      <c r="L1523">
        <v>8.1199339476486597E-7</v>
      </c>
      <c r="M1523">
        <v>8.8343235714854104E-7</v>
      </c>
      <c r="N1523">
        <v>9.0223704970377696E-7</v>
      </c>
      <c r="O1523">
        <v>5.1921841940198903E-3</v>
      </c>
      <c r="P1523">
        <v>10</v>
      </c>
      <c r="Q1523">
        <v>0.6</v>
      </c>
      <c r="R1523">
        <v>0.01</v>
      </c>
      <c r="S1523" s="7" t="s">
        <v>13</v>
      </c>
      <c r="T1523" s="7" t="s">
        <v>14</v>
      </c>
      <c r="U1523" s="7" t="s">
        <v>13</v>
      </c>
      <c r="V1523" s="7" t="s">
        <v>19</v>
      </c>
      <c r="W1523" s="7" t="s">
        <v>13</v>
      </c>
      <c r="X1523" s="7" t="s">
        <v>20</v>
      </c>
      <c r="Y1523">
        <v>0.05</v>
      </c>
      <c r="Z1523">
        <v>0.15</v>
      </c>
      <c r="AA1523">
        <v>0.4</v>
      </c>
      <c r="AB1523">
        <v>0.51769604223915999</v>
      </c>
    </row>
    <row r="1524" spans="1:28" x14ac:dyDescent="0.25">
      <c r="A1524">
        <v>2418</v>
      </c>
      <c r="B1524" s="7" t="s">
        <v>155</v>
      </c>
      <c r="C1524" s="7" t="s">
        <v>150</v>
      </c>
      <c r="D1524">
        <v>0.94</v>
      </c>
      <c r="E1524">
        <v>6.5688932923695497E-3</v>
      </c>
      <c r="F1524">
        <v>-7.3655559343140196E-4</v>
      </c>
      <c r="G1524">
        <v>1.9263444406568599E-2</v>
      </c>
      <c r="H1524">
        <v>2.9143276765134699E-6</v>
      </c>
      <c r="I1524">
        <v>1</v>
      </c>
      <c r="J1524">
        <v>1</v>
      </c>
      <c r="K1524">
        <v>1</v>
      </c>
      <c r="L1524">
        <v>2.7288669858274799E-6</v>
      </c>
      <c r="M1524">
        <v>3.4568418187285499E-6</v>
      </c>
      <c r="N1524">
        <v>3.2713811280425599E-6</v>
      </c>
      <c r="O1524">
        <v>7.7869538267892197E-3</v>
      </c>
      <c r="P1524">
        <v>11</v>
      </c>
      <c r="Q1524">
        <v>0.6</v>
      </c>
      <c r="R1524">
        <v>0.02</v>
      </c>
      <c r="S1524" s="7" t="s">
        <v>13</v>
      </c>
      <c r="T1524" s="7" t="s">
        <v>14</v>
      </c>
      <c r="U1524" s="7" t="s">
        <v>13</v>
      </c>
      <c r="V1524" s="7" t="s">
        <v>19</v>
      </c>
      <c r="W1524" s="7" t="s">
        <v>13</v>
      </c>
      <c r="X1524" s="7" t="s">
        <v>20</v>
      </c>
      <c r="Y1524">
        <v>0.2</v>
      </c>
      <c r="Z1524">
        <v>0.3</v>
      </c>
      <c r="AA1524">
        <v>0.3</v>
      </c>
      <c r="AB1524">
        <v>0.533757258008007</v>
      </c>
    </row>
    <row r="1525" spans="1:28" x14ac:dyDescent="0.25">
      <c r="A1525">
        <v>2419</v>
      </c>
      <c r="B1525" s="7" t="s">
        <v>155</v>
      </c>
      <c r="C1525" s="7" t="s">
        <v>150</v>
      </c>
      <c r="D1525">
        <v>0.93899999999999995</v>
      </c>
      <c r="E1525">
        <v>8.8339238414249996E-3</v>
      </c>
      <c r="F1525">
        <v>-8.8936371921580399E-4</v>
      </c>
      <c r="G1525">
        <v>2.91106362807842E-2</v>
      </c>
      <c r="H1525">
        <v>5.3384201244149404E-6</v>
      </c>
      <c r="I1525">
        <v>1</v>
      </c>
      <c r="J1525">
        <v>1</v>
      </c>
      <c r="K1525">
        <v>1</v>
      </c>
      <c r="L1525">
        <v>4.85298098319331E-6</v>
      </c>
      <c r="M1525">
        <v>6.1293879494723E-6</v>
      </c>
      <c r="N1525">
        <v>5.6439488082506704E-6</v>
      </c>
      <c r="O1525">
        <v>1.4138416520781001E-2</v>
      </c>
      <c r="P1525">
        <v>12</v>
      </c>
      <c r="Q1525">
        <v>0.6</v>
      </c>
      <c r="R1525">
        <v>0.03</v>
      </c>
      <c r="S1525" s="7" t="s">
        <v>13</v>
      </c>
      <c r="T1525" s="7" t="s">
        <v>14</v>
      </c>
      <c r="U1525" s="7" t="s">
        <v>13</v>
      </c>
      <c r="V1525" s="7" t="s">
        <v>19</v>
      </c>
      <c r="W1525" s="7" t="s">
        <v>13</v>
      </c>
      <c r="X1525" s="7" t="s">
        <v>20</v>
      </c>
      <c r="Y1525">
        <v>0.1</v>
      </c>
      <c r="Z1525">
        <v>0.3</v>
      </c>
      <c r="AA1525">
        <v>0.3</v>
      </c>
      <c r="AB1525">
        <v>0.470430834585227</v>
      </c>
    </row>
    <row r="1526" spans="1:28" x14ac:dyDescent="0.25">
      <c r="A1526">
        <v>2420</v>
      </c>
      <c r="B1526" s="7" t="s">
        <v>155</v>
      </c>
      <c r="C1526" s="7" t="s">
        <v>150</v>
      </c>
      <c r="D1526">
        <v>0.93100000000000005</v>
      </c>
      <c r="E1526">
        <v>9.6718539154752297E-3</v>
      </c>
      <c r="F1526">
        <v>-1.11917213701453E-3</v>
      </c>
      <c r="G1526">
        <v>3.8880827862985398E-2</v>
      </c>
      <c r="H1526">
        <v>6.5299415901474899E-6</v>
      </c>
      <c r="I1526">
        <v>1</v>
      </c>
      <c r="J1526">
        <v>1</v>
      </c>
      <c r="K1526">
        <v>1</v>
      </c>
      <c r="L1526">
        <v>5.9320949537012502E-6</v>
      </c>
      <c r="M1526">
        <v>7.7824878624171695E-6</v>
      </c>
      <c r="N1526">
        <v>7.1846412259709299E-6</v>
      </c>
      <c r="O1526">
        <v>2.14730058528225E-2</v>
      </c>
      <c r="P1526">
        <v>13</v>
      </c>
      <c r="Q1526">
        <v>0.6</v>
      </c>
      <c r="R1526">
        <v>0.04</v>
      </c>
      <c r="S1526" s="7" t="s">
        <v>13</v>
      </c>
      <c r="T1526" s="7" t="s">
        <v>14</v>
      </c>
      <c r="U1526" s="7" t="s">
        <v>13</v>
      </c>
      <c r="V1526" s="7" t="s">
        <v>19</v>
      </c>
      <c r="W1526" s="7" t="s">
        <v>13</v>
      </c>
      <c r="X1526" s="7" t="s">
        <v>20</v>
      </c>
      <c r="Y1526">
        <v>0.1</v>
      </c>
      <c r="Z1526">
        <v>0.3</v>
      </c>
      <c r="AA1526">
        <v>0.2</v>
      </c>
      <c r="AB1526">
        <v>0.41885705900308901</v>
      </c>
    </row>
    <row r="1527" spans="1:28" x14ac:dyDescent="0.25">
      <c r="A1527">
        <v>2421</v>
      </c>
      <c r="B1527" s="7" t="s">
        <v>155</v>
      </c>
      <c r="C1527" s="7" t="s">
        <v>150</v>
      </c>
      <c r="D1527">
        <v>0.93600000000000005</v>
      </c>
      <c r="E1527">
        <v>1.0500867332244101E-2</v>
      </c>
      <c r="F1527">
        <v>-1.19418006007733E-3</v>
      </c>
      <c r="G1527">
        <v>5.88058199399226E-2</v>
      </c>
      <c r="H1527">
        <v>7.9038998570039392E-6</v>
      </c>
      <c r="I1527">
        <v>1</v>
      </c>
      <c r="J1527">
        <v>1</v>
      </c>
      <c r="K1527">
        <v>1</v>
      </c>
      <c r="L1527">
        <v>7.1612852117851997E-6</v>
      </c>
      <c r="M1527">
        <v>9.3299658728902404E-6</v>
      </c>
      <c r="N1527">
        <v>8.5873512276715001E-6</v>
      </c>
      <c r="O1527">
        <v>3.7507261337206999E-2</v>
      </c>
      <c r="P1527">
        <v>14</v>
      </c>
      <c r="Q1527">
        <v>0.6</v>
      </c>
      <c r="R1527">
        <v>0.06</v>
      </c>
      <c r="S1527" s="7" t="s">
        <v>13</v>
      </c>
      <c r="T1527" s="7" t="s">
        <v>14</v>
      </c>
      <c r="U1527" s="7" t="s">
        <v>13</v>
      </c>
      <c r="V1527" s="7" t="s">
        <v>19</v>
      </c>
      <c r="W1527" s="7" t="s">
        <v>13</v>
      </c>
      <c r="X1527" s="7" t="s">
        <v>20</v>
      </c>
      <c r="Y1527">
        <v>0.1</v>
      </c>
      <c r="Z1527">
        <v>0.3</v>
      </c>
      <c r="AA1527">
        <v>0.05</v>
      </c>
      <c r="AB1527">
        <v>0.36707115292703102</v>
      </c>
    </row>
    <row r="1528" spans="1:28" x14ac:dyDescent="0.25">
      <c r="A1528">
        <v>2422</v>
      </c>
      <c r="B1528" s="7" t="s">
        <v>155</v>
      </c>
      <c r="C1528" s="7" t="s">
        <v>150</v>
      </c>
      <c r="D1528">
        <v>0.93300000000000005</v>
      </c>
      <c r="E1528">
        <v>1.38924862564176E-2</v>
      </c>
      <c r="F1528">
        <v>-1.4994146518311901E-3</v>
      </c>
      <c r="G1528">
        <v>7.8500585348168894E-2</v>
      </c>
      <c r="H1528">
        <v>1.38742503125321E-5</v>
      </c>
      <c r="I1528">
        <v>1</v>
      </c>
      <c r="J1528">
        <v>1</v>
      </c>
      <c r="K1528">
        <v>1</v>
      </c>
      <c r="L1528">
        <v>1.2899700170206E-5</v>
      </c>
      <c r="M1528">
        <v>1.61224946106581E-5</v>
      </c>
      <c r="N1528">
        <v>1.5147944468332101E-5</v>
      </c>
      <c r="O1528">
        <v>5.12876178134163E-2</v>
      </c>
      <c r="P1528">
        <v>15</v>
      </c>
      <c r="Q1528">
        <v>0.6</v>
      </c>
      <c r="R1528">
        <v>0.08</v>
      </c>
      <c r="S1528" s="7" t="s">
        <v>13</v>
      </c>
      <c r="T1528" s="7" t="s">
        <v>14</v>
      </c>
      <c r="U1528" s="7" t="s">
        <v>13</v>
      </c>
      <c r="V1528" s="7" t="s">
        <v>19</v>
      </c>
      <c r="W1528" s="7" t="s">
        <v>13</v>
      </c>
      <c r="X1528" s="7" t="s">
        <v>20</v>
      </c>
      <c r="Y1528">
        <v>0.05</v>
      </c>
      <c r="Z1528">
        <v>0.3</v>
      </c>
      <c r="AA1528">
        <v>0.05</v>
      </c>
      <c r="AB1528">
        <v>0.38873854457141199</v>
      </c>
    </row>
    <row r="1529" spans="1:28" x14ac:dyDescent="0.25">
      <c r="A1529">
        <v>2423</v>
      </c>
      <c r="B1529" s="7" t="s">
        <v>155</v>
      </c>
      <c r="C1529" s="7" t="s">
        <v>150</v>
      </c>
      <c r="D1529">
        <v>0.94099999999999995</v>
      </c>
      <c r="E1529">
        <v>2.02125589207829E-2</v>
      </c>
      <c r="F1529">
        <v>-2.31853228211758E-3</v>
      </c>
      <c r="G1529">
        <v>9.7681467717882303E-2</v>
      </c>
      <c r="H1529">
        <v>2.8486074038593502E-5</v>
      </c>
      <c r="I1529">
        <v>1</v>
      </c>
      <c r="J1529">
        <v>1</v>
      </c>
      <c r="K1529">
        <v>1</v>
      </c>
      <c r="L1529">
        <v>2.5934643272037199E-5</v>
      </c>
      <c r="M1529">
        <v>3.3861665981814902E-5</v>
      </c>
      <c r="N1529">
        <v>3.1310235215258597E-5</v>
      </c>
      <c r="O1529">
        <v>6.03859356276059E-2</v>
      </c>
      <c r="P1529">
        <v>16</v>
      </c>
      <c r="Q1529">
        <v>0.6</v>
      </c>
      <c r="R1529">
        <v>0.1</v>
      </c>
      <c r="S1529" s="7" t="s">
        <v>13</v>
      </c>
      <c r="T1529" s="7" t="s">
        <v>14</v>
      </c>
      <c r="U1529" s="7" t="s">
        <v>13</v>
      </c>
      <c r="V1529" s="7" t="s">
        <v>19</v>
      </c>
      <c r="W1529" s="7" t="s">
        <v>13</v>
      </c>
      <c r="X1529" s="7" t="s">
        <v>20</v>
      </c>
      <c r="Y1529">
        <v>0.05</v>
      </c>
      <c r="Z1529">
        <v>0.3</v>
      </c>
      <c r="AA1529">
        <v>0.05</v>
      </c>
      <c r="AB1529">
        <v>0.48216255312589801</v>
      </c>
    </row>
    <row r="1530" spans="1:28" x14ac:dyDescent="0.25">
      <c r="A1530">
        <v>2424</v>
      </c>
      <c r="B1530" s="7" t="s">
        <v>155</v>
      </c>
      <c r="C1530" s="7" t="s">
        <v>150</v>
      </c>
      <c r="D1530">
        <v>0.94699999999999995</v>
      </c>
      <c r="E1530">
        <v>2.44580937543253E-2</v>
      </c>
      <c r="F1530">
        <v>-2.752170204528E-3</v>
      </c>
      <c r="G1530">
        <v>0.122247829795472</v>
      </c>
      <c r="H1530">
        <v>4.20426423260148E-5</v>
      </c>
      <c r="I1530">
        <v>1</v>
      </c>
      <c r="J1530">
        <v>1</v>
      </c>
      <c r="K1530">
        <v>1</v>
      </c>
      <c r="L1530">
        <v>4.0576046284450697E-5</v>
      </c>
      <c r="M1530">
        <v>4.96170831607065E-5</v>
      </c>
      <c r="N1530">
        <v>4.8150487119142499E-5</v>
      </c>
      <c r="O1530">
        <v>7.1718132926323203E-2</v>
      </c>
      <c r="P1530">
        <v>17</v>
      </c>
      <c r="Q1530">
        <v>0.6</v>
      </c>
      <c r="R1530">
        <v>0.125</v>
      </c>
      <c r="S1530" s="7" t="s">
        <v>13</v>
      </c>
      <c r="T1530" s="7" t="s">
        <v>14</v>
      </c>
      <c r="U1530" s="7" t="s">
        <v>13</v>
      </c>
      <c r="V1530" s="7" t="s">
        <v>19</v>
      </c>
      <c r="W1530" s="7" t="s">
        <v>13</v>
      </c>
      <c r="X1530" s="7" t="s">
        <v>20</v>
      </c>
      <c r="Y1530">
        <v>0.05</v>
      </c>
      <c r="Z1530">
        <v>0.4</v>
      </c>
      <c r="AA1530">
        <v>0.05</v>
      </c>
      <c r="AB1530">
        <v>0.43469558103975903</v>
      </c>
    </row>
    <row r="1531" spans="1:28" x14ac:dyDescent="0.25">
      <c r="A1531">
        <v>2425</v>
      </c>
      <c r="B1531" s="7" t="s">
        <v>155</v>
      </c>
      <c r="C1531" s="7" t="s">
        <v>150</v>
      </c>
      <c r="D1531">
        <v>0.93899999999999995</v>
      </c>
      <c r="E1531">
        <v>2.6641435369690498E-2</v>
      </c>
      <c r="F1531">
        <v>-3.23842659510173E-3</v>
      </c>
      <c r="G1531">
        <v>0.14676157340489801</v>
      </c>
      <c r="H1531">
        <v>5.0000127381619801E-5</v>
      </c>
      <c r="I1531">
        <v>1</v>
      </c>
      <c r="J1531">
        <v>1</v>
      </c>
      <c r="K1531">
        <v>1</v>
      </c>
      <c r="L1531">
        <v>4.6405608851818599E-5</v>
      </c>
      <c r="M1531">
        <v>6.0487534193482003E-5</v>
      </c>
      <c r="N1531">
        <v>5.6893015663680801E-5</v>
      </c>
      <c r="O1531">
        <v>9.275572899923E-2</v>
      </c>
      <c r="P1531">
        <v>18</v>
      </c>
      <c r="Q1531">
        <v>0.6</v>
      </c>
      <c r="R1531">
        <v>0.15</v>
      </c>
      <c r="S1531" s="7" t="s">
        <v>13</v>
      </c>
      <c r="T1531" s="7" t="s">
        <v>14</v>
      </c>
      <c r="U1531" s="7" t="s">
        <v>13</v>
      </c>
      <c r="V1531" s="7" t="s">
        <v>19</v>
      </c>
      <c r="W1531" s="7" t="s">
        <v>13</v>
      </c>
      <c r="X1531" s="7" t="s">
        <v>20</v>
      </c>
      <c r="Y1531">
        <v>0.01</v>
      </c>
      <c r="Z1531">
        <v>0.4</v>
      </c>
      <c r="AA1531">
        <v>0.01</v>
      </c>
      <c r="AB1531">
        <v>0.42009388525159602</v>
      </c>
    </row>
    <row r="1532" spans="1:28" x14ac:dyDescent="0.25">
      <c r="A1532">
        <v>2426</v>
      </c>
      <c r="B1532" s="7" t="s">
        <v>155</v>
      </c>
      <c r="C1532" s="7" t="s">
        <v>150</v>
      </c>
      <c r="D1532">
        <v>0.95699999999999996</v>
      </c>
      <c r="E1532">
        <v>5.1533105817371796E-3</v>
      </c>
      <c r="F1532">
        <v>-3.6698298659127598E-4</v>
      </c>
      <c r="G1532">
        <v>9.6330170134087591E-3</v>
      </c>
      <c r="H1532">
        <v>1.7634704596206501E-6</v>
      </c>
      <c r="I1532">
        <v>1</v>
      </c>
      <c r="J1532">
        <v>1</v>
      </c>
      <c r="K1532">
        <v>1</v>
      </c>
      <c r="L1532">
        <v>1.5937423732508299E-6</v>
      </c>
      <c r="M1532">
        <v>1.8981469720681E-6</v>
      </c>
      <c r="N1532">
        <v>1.72841888569828E-6</v>
      </c>
      <c r="O1532">
        <v>4.8353529756277403E-3</v>
      </c>
      <c r="P1532">
        <v>19</v>
      </c>
      <c r="Q1532">
        <v>0.4</v>
      </c>
      <c r="R1532">
        <v>0.01</v>
      </c>
      <c r="S1532" s="7" t="s">
        <v>21</v>
      </c>
      <c r="T1532" s="7" t="s">
        <v>22</v>
      </c>
      <c r="U1532" s="7" t="s">
        <v>21</v>
      </c>
      <c r="V1532" s="7" t="s">
        <v>23</v>
      </c>
      <c r="W1532" s="7" t="s">
        <v>21</v>
      </c>
      <c r="X1532" s="7" t="s">
        <v>24</v>
      </c>
      <c r="Y1532">
        <v>0.5</v>
      </c>
      <c r="Z1532">
        <v>0.6</v>
      </c>
      <c r="AA1532">
        <v>0.05</v>
      </c>
      <c r="AB1532">
        <v>0.19841911740467</v>
      </c>
    </row>
    <row r="1533" spans="1:28" x14ac:dyDescent="0.25">
      <c r="A1533">
        <v>2427</v>
      </c>
      <c r="B1533" s="7" t="s">
        <v>155</v>
      </c>
      <c r="C1533" s="7" t="s">
        <v>150</v>
      </c>
      <c r="D1533">
        <v>0.93400000000000005</v>
      </c>
      <c r="E1533">
        <v>1.1176475732053499E-2</v>
      </c>
      <c r="F1533">
        <v>-1.1400877303181301E-3</v>
      </c>
      <c r="G1533">
        <v>1.8859912269681801E-2</v>
      </c>
      <c r="H1533">
        <v>8.2720221161702807E-6</v>
      </c>
      <c r="I1533">
        <v>1</v>
      </c>
      <c r="J1533">
        <v>1</v>
      </c>
      <c r="K1533">
        <v>1</v>
      </c>
      <c r="L1533">
        <v>7.6335623966619601E-6</v>
      </c>
      <c r="M1533">
        <v>9.5718221489922303E-6</v>
      </c>
      <c r="N1533">
        <v>8.9333624294838996E-6</v>
      </c>
      <c r="O1533">
        <v>1.07804099168845E-2</v>
      </c>
      <c r="P1533">
        <v>20</v>
      </c>
      <c r="Q1533">
        <v>0.4</v>
      </c>
      <c r="R1533">
        <v>0.02</v>
      </c>
      <c r="S1533" s="7" t="s">
        <v>21</v>
      </c>
      <c r="T1533" s="7" t="s">
        <v>22</v>
      </c>
      <c r="U1533" s="7" t="s">
        <v>21</v>
      </c>
      <c r="V1533" s="7" t="s">
        <v>23</v>
      </c>
      <c r="W1533" s="7" t="s">
        <v>21</v>
      </c>
      <c r="X1533" s="7" t="s">
        <v>24</v>
      </c>
      <c r="Y1533">
        <v>0.05</v>
      </c>
      <c r="Z1533">
        <v>0.2</v>
      </c>
      <c r="AA1533">
        <v>0.4</v>
      </c>
      <c r="AB1533">
        <v>0.58884234920553602</v>
      </c>
    </row>
    <row r="1534" spans="1:28" x14ac:dyDescent="0.25">
      <c r="A1534">
        <v>2428</v>
      </c>
      <c r="B1534" s="7" t="s">
        <v>155</v>
      </c>
      <c r="C1534" s="7" t="s">
        <v>150</v>
      </c>
      <c r="D1534">
        <v>0.92400000000000004</v>
      </c>
      <c r="E1534">
        <v>1.4323747403049401E-2</v>
      </c>
      <c r="F1534">
        <v>-1.4570754555236699E-3</v>
      </c>
      <c r="G1534">
        <v>2.8542924544476302E-2</v>
      </c>
      <c r="H1534">
        <v>1.3662241542071099E-5</v>
      </c>
      <c r="I1534">
        <v>1</v>
      </c>
      <c r="J1534">
        <v>1</v>
      </c>
      <c r="K1534">
        <v>1</v>
      </c>
      <c r="L1534">
        <v>1.3214138486931E-5</v>
      </c>
      <c r="M1534">
        <v>1.57853104251607E-5</v>
      </c>
      <c r="N1534">
        <v>1.53372073700205E-5</v>
      </c>
      <c r="O1534">
        <v>1.7576766741799699E-2</v>
      </c>
      <c r="P1534">
        <v>21</v>
      </c>
      <c r="Q1534">
        <v>0.4</v>
      </c>
      <c r="R1534">
        <v>0.03</v>
      </c>
      <c r="S1534" s="7" t="s">
        <v>21</v>
      </c>
      <c r="T1534" s="7" t="s">
        <v>22</v>
      </c>
      <c r="U1534" s="7" t="s">
        <v>21</v>
      </c>
      <c r="V1534" s="7" t="s">
        <v>23</v>
      </c>
      <c r="W1534" s="7" t="s">
        <v>21</v>
      </c>
      <c r="X1534" s="7" t="s">
        <v>24</v>
      </c>
      <c r="Y1534">
        <v>0.05</v>
      </c>
      <c r="Z1534">
        <v>0.2</v>
      </c>
      <c r="AA1534">
        <v>0.3</v>
      </c>
      <c r="AB1534">
        <v>0.564728973139068</v>
      </c>
    </row>
    <row r="1535" spans="1:28" x14ac:dyDescent="0.25">
      <c r="A1535">
        <v>2429</v>
      </c>
      <c r="B1535" s="7" t="s">
        <v>155</v>
      </c>
      <c r="C1535" s="7" t="s">
        <v>150</v>
      </c>
      <c r="D1535">
        <v>0.92900000000000005</v>
      </c>
      <c r="E1535">
        <v>3.5556488126583701E-3</v>
      </c>
      <c r="F1535">
        <v>-4.5217126196254803E-4</v>
      </c>
      <c r="G1535">
        <v>9.5478287380374206E-3</v>
      </c>
      <c r="H1535">
        <v>8.5907479595503601E-7</v>
      </c>
      <c r="I1535">
        <v>1</v>
      </c>
      <c r="J1535">
        <v>1</v>
      </c>
      <c r="K1535">
        <v>1</v>
      </c>
      <c r="L1535">
        <v>8.5729209710963196E-7</v>
      </c>
      <c r="M1535">
        <v>1.0635336460998399E-6</v>
      </c>
      <c r="N1535">
        <v>1.06175094725444E-6</v>
      </c>
      <c r="O1535">
        <v>5.1677352648816103E-3</v>
      </c>
      <c r="P1535">
        <v>22</v>
      </c>
      <c r="Q1535">
        <v>0.5</v>
      </c>
      <c r="R1535">
        <v>0.01</v>
      </c>
      <c r="S1535" s="7" t="s">
        <v>21</v>
      </c>
      <c r="T1535" s="7" t="s">
        <v>25</v>
      </c>
      <c r="U1535" s="7" t="s">
        <v>21</v>
      </c>
      <c r="V1535" s="7" t="s">
        <v>26</v>
      </c>
      <c r="W1535" s="7" t="s">
        <v>21</v>
      </c>
      <c r="X1535" s="7" t="s">
        <v>27</v>
      </c>
      <c r="Y1535">
        <v>0.05</v>
      </c>
      <c r="Z1535">
        <v>0.15</v>
      </c>
      <c r="AA1535">
        <v>0.4</v>
      </c>
      <c r="AB1535">
        <v>0.517057060774888</v>
      </c>
    </row>
    <row r="1536" spans="1:28" x14ac:dyDescent="0.25">
      <c r="A1536">
        <v>2430</v>
      </c>
      <c r="B1536" s="7" t="s">
        <v>155</v>
      </c>
      <c r="C1536" s="7" t="s">
        <v>150</v>
      </c>
      <c r="D1536">
        <v>0.94399999999999995</v>
      </c>
      <c r="E1536">
        <v>8.6753757056039597E-3</v>
      </c>
      <c r="F1536">
        <v>-9.0431689990995803E-4</v>
      </c>
      <c r="G1536">
        <v>1.9095683100090001E-2</v>
      </c>
      <c r="H1536">
        <v>5.0591648161763599E-6</v>
      </c>
      <c r="I1536">
        <v>1</v>
      </c>
      <c r="J1536">
        <v>1</v>
      </c>
      <c r="K1536">
        <v>1</v>
      </c>
      <c r="L1536">
        <v>4.8658539004778904E-6</v>
      </c>
      <c r="M1536">
        <v>5.8769538716391201E-6</v>
      </c>
      <c r="N1536">
        <v>5.6836429559406497E-6</v>
      </c>
      <c r="O1536">
        <v>8.8879841030940591E-3</v>
      </c>
      <c r="P1536">
        <v>23</v>
      </c>
      <c r="Q1536">
        <v>0.5</v>
      </c>
      <c r="R1536">
        <v>0.02</v>
      </c>
      <c r="S1536" s="7" t="s">
        <v>21</v>
      </c>
      <c r="T1536" s="7" t="s">
        <v>25</v>
      </c>
      <c r="U1536" s="7" t="s">
        <v>21</v>
      </c>
      <c r="V1536" s="7" t="s">
        <v>26</v>
      </c>
      <c r="W1536" s="7" t="s">
        <v>21</v>
      </c>
      <c r="X1536" s="7" t="s">
        <v>27</v>
      </c>
      <c r="Y1536">
        <v>0.45</v>
      </c>
      <c r="Z1536">
        <v>0.6</v>
      </c>
      <c r="AA1536">
        <v>0.05</v>
      </c>
      <c r="AB1536">
        <v>0.22576407704329801</v>
      </c>
    </row>
    <row r="1537" spans="1:28" x14ac:dyDescent="0.25">
      <c r="A1537">
        <v>2431</v>
      </c>
      <c r="B1537" s="7" t="s">
        <v>155</v>
      </c>
      <c r="C1537" s="7" t="s">
        <v>150</v>
      </c>
      <c r="D1537">
        <v>0.93899999999999995</v>
      </c>
      <c r="E1537">
        <v>9.7955771277659694E-3</v>
      </c>
      <c r="F1537">
        <v>-1.3543690974997401E-3</v>
      </c>
      <c r="G1537">
        <v>2.8645630902500299E-2</v>
      </c>
      <c r="H1537">
        <v>6.5372975276807901E-6</v>
      </c>
      <c r="I1537">
        <v>1</v>
      </c>
      <c r="J1537">
        <v>1</v>
      </c>
      <c r="K1537">
        <v>1</v>
      </c>
      <c r="L1537">
        <v>6.0662201891161798E-6</v>
      </c>
      <c r="M1537">
        <v>8.3716131799430493E-6</v>
      </c>
      <c r="N1537">
        <v>7.9005358413784305E-6</v>
      </c>
      <c r="O1537">
        <v>1.5886698750905402E-2</v>
      </c>
      <c r="P1537">
        <v>24</v>
      </c>
      <c r="Q1537">
        <v>0.5</v>
      </c>
      <c r="R1537">
        <v>0.03</v>
      </c>
      <c r="S1537" s="7" t="s">
        <v>21</v>
      </c>
      <c r="T1537" s="7" t="s">
        <v>25</v>
      </c>
      <c r="U1537" s="7" t="s">
        <v>21</v>
      </c>
      <c r="V1537" s="7" t="s">
        <v>26</v>
      </c>
      <c r="W1537" s="7" t="s">
        <v>21</v>
      </c>
      <c r="X1537" s="7" t="s">
        <v>27</v>
      </c>
      <c r="Y1537">
        <v>0.05</v>
      </c>
      <c r="Z1537">
        <v>0.2</v>
      </c>
      <c r="AA1537">
        <v>0.3</v>
      </c>
      <c r="AB1537">
        <v>0.53032283222132603</v>
      </c>
    </row>
    <row r="1538" spans="1:28" x14ac:dyDescent="0.25">
      <c r="A1538">
        <v>2432</v>
      </c>
      <c r="B1538" s="7" t="s">
        <v>155</v>
      </c>
      <c r="C1538" s="7" t="s">
        <v>150</v>
      </c>
      <c r="D1538">
        <v>0.94399999999999995</v>
      </c>
      <c r="E1538">
        <v>1.30214556344801E-2</v>
      </c>
      <c r="F1538">
        <v>-1.9247403196297199E-3</v>
      </c>
      <c r="G1538">
        <v>3.8075259680370302E-2</v>
      </c>
      <c r="H1538">
        <v>1.13734024983744E-5</v>
      </c>
      <c r="I1538">
        <v>1</v>
      </c>
      <c r="J1538">
        <v>1</v>
      </c>
      <c r="K1538">
        <v>1</v>
      </c>
      <c r="L1538">
        <v>9.8341423326096107E-6</v>
      </c>
      <c r="M1538">
        <v>1.50780277963827E-5</v>
      </c>
      <c r="N1538">
        <v>1.3538767630617901E-5</v>
      </c>
      <c r="O1538">
        <v>2.05732050563142E-2</v>
      </c>
      <c r="P1538">
        <v>25</v>
      </c>
      <c r="Q1538">
        <v>0.5</v>
      </c>
      <c r="R1538">
        <v>0.04</v>
      </c>
      <c r="S1538" s="7" t="s">
        <v>21</v>
      </c>
      <c r="T1538" s="7" t="s">
        <v>25</v>
      </c>
      <c r="U1538" s="7" t="s">
        <v>21</v>
      </c>
      <c r="V1538" s="7" t="s">
        <v>26</v>
      </c>
      <c r="W1538" s="7" t="s">
        <v>21</v>
      </c>
      <c r="X1538" s="7" t="s">
        <v>27</v>
      </c>
      <c r="Y1538">
        <v>0.3</v>
      </c>
      <c r="Z1538">
        <v>0.5</v>
      </c>
      <c r="AA1538">
        <v>0.05</v>
      </c>
      <c r="AB1538">
        <v>0.28892452774791499</v>
      </c>
    </row>
    <row r="1539" spans="1:28" x14ac:dyDescent="0.25">
      <c r="A1539">
        <v>2433</v>
      </c>
      <c r="B1539" s="7" t="s">
        <v>155</v>
      </c>
      <c r="C1539" s="7" t="s">
        <v>150</v>
      </c>
      <c r="D1539">
        <v>0.93600000000000005</v>
      </c>
      <c r="E1539">
        <v>1.7198600564078001E-2</v>
      </c>
      <c r="F1539">
        <v>-2.8729128826312398E-3</v>
      </c>
      <c r="G1539">
        <v>5.7127087117368698E-2</v>
      </c>
      <c r="H1539">
        <v>1.9835845769257098E-5</v>
      </c>
      <c r="I1539">
        <v>1</v>
      </c>
      <c r="J1539">
        <v>1</v>
      </c>
      <c r="K1539">
        <v>1</v>
      </c>
      <c r="L1539">
        <v>1.76034752364513E-5</v>
      </c>
      <c r="M1539">
        <v>2.80894742004457E-5</v>
      </c>
      <c r="N1539">
        <v>2.58571036676398E-5</v>
      </c>
      <c r="O1539">
        <v>3.3636258863251702E-2</v>
      </c>
      <c r="P1539">
        <v>26</v>
      </c>
      <c r="Q1539">
        <v>0.5</v>
      </c>
      <c r="R1539">
        <v>0.06</v>
      </c>
      <c r="S1539" s="7" t="s">
        <v>21</v>
      </c>
      <c r="T1539" s="7" t="s">
        <v>25</v>
      </c>
      <c r="U1539" s="7" t="s">
        <v>21</v>
      </c>
      <c r="V1539" s="7" t="s">
        <v>26</v>
      </c>
      <c r="W1539" s="7" t="s">
        <v>21</v>
      </c>
      <c r="X1539" s="7" t="s">
        <v>27</v>
      </c>
      <c r="Y1539">
        <v>0.2</v>
      </c>
      <c r="Z1539">
        <v>0.5</v>
      </c>
      <c r="AA1539">
        <v>0.05</v>
      </c>
      <c r="AB1539">
        <v>0.28154610295860799</v>
      </c>
    </row>
    <row r="1540" spans="1:28" x14ac:dyDescent="0.25">
      <c r="A1540">
        <v>2434</v>
      </c>
      <c r="B1540" s="7" t="s">
        <v>155</v>
      </c>
      <c r="C1540" s="7" t="s">
        <v>150</v>
      </c>
      <c r="D1540">
        <v>0.93</v>
      </c>
      <c r="E1540">
        <v>2.0497863677301501E-2</v>
      </c>
      <c r="F1540">
        <v>-3.8620580150798499E-3</v>
      </c>
      <c r="G1540">
        <v>7.6137941984920299E-2</v>
      </c>
      <c r="H1540">
        <v>2.83630795876704E-5</v>
      </c>
      <c r="I1540">
        <v>1</v>
      </c>
      <c r="J1540">
        <v>1</v>
      </c>
      <c r="K1540">
        <v>1</v>
      </c>
      <c r="L1540">
        <v>2.5246748769913201E-5</v>
      </c>
      <c r="M1540">
        <v>4.32785716995129E-5</v>
      </c>
      <c r="N1540">
        <v>4.0162240881755697E-5</v>
      </c>
      <c r="O1540">
        <v>4.8500250622296098E-2</v>
      </c>
      <c r="P1540">
        <v>27</v>
      </c>
      <c r="Q1540">
        <v>0.5</v>
      </c>
      <c r="R1540">
        <v>0.08</v>
      </c>
      <c r="S1540" s="7" t="s">
        <v>21</v>
      </c>
      <c r="T1540" s="7" t="s">
        <v>25</v>
      </c>
      <c r="U1540" s="7" t="s">
        <v>21</v>
      </c>
      <c r="V1540" s="7" t="s">
        <v>26</v>
      </c>
      <c r="W1540" s="7" t="s">
        <v>21</v>
      </c>
      <c r="X1540" s="7" t="s">
        <v>27</v>
      </c>
      <c r="Y1540">
        <v>0.1</v>
      </c>
      <c r="Z1540">
        <v>0.5</v>
      </c>
      <c r="AA1540">
        <v>0.05</v>
      </c>
      <c r="AB1540">
        <v>0.27573740809668401</v>
      </c>
    </row>
    <row r="1541" spans="1:28" x14ac:dyDescent="0.25">
      <c r="A1541">
        <v>2435</v>
      </c>
      <c r="B1541" s="7" t="s">
        <v>155</v>
      </c>
      <c r="C1541" s="7" t="s">
        <v>150</v>
      </c>
      <c r="D1541">
        <v>0.93500000000000005</v>
      </c>
      <c r="E1541">
        <v>3.3324379700471998E-3</v>
      </c>
      <c r="F1541">
        <v>-4.2071492962481803E-4</v>
      </c>
      <c r="G1541">
        <v>9.5792850703751709E-3</v>
      </c>
      <c r="H1541">
        <v>7.5871873173598704E-7</v>
      </c>
      <c r="I1541">
        <v>1</v>
      </c>
      <c r="J1541">
        <v>1</v>
      </c>
      <c r="K1541">
        <v>1</v>
      </c>
      <c r="L1541">
        <v>7.26834588191874E-7</v>
      </c>
      <c r="M1541">
        <v>9.3571978374520198E-7</v>
      </c>
      <c r="N1541">
        <v>9.0383564020108905E-7</v>
      </c>
      <c r="O1541">
        <v>3.9352014953621603E-3</v>
      </c>
      <c r="P1541">
        <v>28</v>
      </c>
      <c r="Q1541">
        <v>0.6</v>
      </c>
      <c r="R1541">
        <v>0.01</v>
      </c>
      <c r="S1541" s="7" t="s">
        <v>21</v>
      </c>
      <c r="T1541" s="7" t="s">
        <v>25</v>
      </c>
      <c r="U1541" s="7" t="s">
        <v>21</v>
      </c>
      <c r="V1541" s="7" t="s">
        <v>28</v>
      </c>
      <c r="W1541" s="7" t="s">
        <v>21</v>
      </c>
      <c r="X1541" s="7" t="s">
        <v>29</v>
      </c>
      <c r="Y1541">
        <v>0.05</v>
      </c>
      <c r="Z1541">
        <v>0.15</v>
      </c>
      <c r="AA1541">
        <v>0.5</v>
      </c>
      <c r="AB1541">
        <v>0.61487551825078801</v>
      </c>
    </row>
    <row r="1542" spans="1:28" x14ac:dyDescent="0.25">
      <c r="A1542">
        <v>2436</v>
      </c>
      <c r="B1542" s="7" t="s">
        <v>155</v>
      </c>
      <c r="C1542" s="7" t="s">
        <v>150</v>
      </c>
      <c r="D1542">
        <v>0.92700000000000005</v>
      </c>
      <c r="E1542">
        <v>7.0590157033564201E-3</v>
      </c>
      <c r="F1542">
        <v>-8.3012981752211498E-4</v>
      </c>
      <c r="G1542">
        <v>1.9169870182477101E-2</v>
      </c>
      <c r="H1542">
        <v>3.40618329284641E-6</v>
      </c>
      <c r="I1542">
        <v>1</v>
      </c>
      <c r="J1542">
        <v>1</v>
      </c>
      <c r="K1542">
        <v>1</v>
      </c>
      <c r="L1542">
        <v>3.3667441964945001E-6</v>
      </c>
      <c r="M1542">
        <v>4.09529880678571E-6</v>
      </c>
      <c r="N1542">
        <v>4.0558597104337996E-6</v>
      </c>
      <c r="O1542">
        <v>7.8646642099545992E-3</v>
      </c>
      <c r="P1542">
        <v>29</v>
      </c>
      <c r="Q1542">
        <v>0.6</v>
      </c>
      <c r="R1542">
        <v>0.02</v>
      </c>
      <c r="S1542" s="7" t="s">
        <v>21</v>
      </c>
      <c r="T1542" s="7" t="s">
        <v>25</v>
      </c>
      <c r="U1542" s="7" t="s">
        <v>21</v>
      </c>
      <c r="V1542" s="7" t="s">
        <v>28</v>
      </c>
      <c r="W1542" s="7" t="s">
        <v>21</v>
      </c>
      <c r="X1542" s="7" t="s">
        <v>29</v>
      </c>
      <c r="Y1542">
        <v>0.01</v>
      </c>
      <c r="Z1542">
        <v>0.15</v>
      </c>
      <c r="AA1542">
        <v>0.5</v>
      </c>
      <c r="AB1542">
        <v>0.66692361994151705</v>
      </c>
    </row>
    <row r="1543" spans="1:28" x14ac:dyDescent="0.25">
      <c r="A1543">
        <v>2437</v>
      </c>
      <c r="B1543" s="7" t="s">
        <v>155</v>
      </c>
      <c r="C1543" s="7" t="s">
        <v>150</v>
      </c>
      <c r="D1543">
        <v>0.92900000000000005</v>
      </c>
      <c r="E1543">
        <v>7.7639120661841402E-3</v>
      </c>
      <c r="F1543">
        <v>-1.46760929113949E-3</v>
      </c>
      <c r="G1543">
        <v>2.8532390708860499E-2</v>
      </c>
      <c r="H1543">
        <v>4.0988971282737801E-6</v>
      </c>
      <c r="I1543">
        <v>1</v>
      </c>
      <c r="J1543">
        <v>1</v>
      </c>
      <c r="K1543">
        <v>1</v>
      </c>
      <c r="L1543">
        <v>3.9475147367008003E-6</v>
      </c>
      <c r="M1543">
        <v>6.2527741597127397E-6</v>
      </c>
      <c r="N1543">
        <v>6.1013917681397599E-6</v>
      </c>
      <c r="O1543">
        <v>1.38951326065409E-2</v>
      </c>
      <c r="P1543">
        <v>30</v>
      </c>
      <c r="Q1543">
        <v>0.6</v>
      </c>
      <c r="R1543">
        <v>0.03</v>
      </c>
      <c r="S1543" s="7" t="s">
        <v>21</v>
      </c>
      <c r="T1543" s="7" t="s">
        <v>25</v>
      </c>
      <c r="U1543" s="7" t="s">
        <v>21</v>
      </c>
      <c r="V1543" s="7" t="s">
        <v>28</v>
      </c>
      <c r="W1543" s="7" t="s">
        <v>21</v>
      </c>
      <c r="X1543" s="7" t="s">
        <v>29</v>
      </c>
      <c r="Y1543">
        <v>0.35</v>
      </c>
      <c r="Z1543">
        <v>0.5</v>
      </c>
      <c r="AA1543">
        <v>0.05</v>
      </c>
      <c r="AB1543">
        <v>0.274406312032136</v>
      </c>
    </row>
    <row r="1544" spans="1:28" x14ac:dyDescent="0.25">
      <c r="A1544">
        <v>2438</v>
      </c>
      <c r="B1544" s="7" t="s">
        <v>155</v>
      </c>
      <c r="C1544" s="7" t="s">
        <v>150</v>
      </c>
      <c r="D1544">
        <v>0.94399999999999995</v>
      </c>
      <c r="E1544">
        <v>9.5564573045118697E-3</v>
      </c>
      <c r="F1544">
        <v>-1.9817739649660598E-3</v>
      </c>
      <c r="G1544">
        <v>3.8018226035033797E-2</v>
      </c>
      <c r="H1544">
        <v>6.2527395574089599E-6</v>
      </c>
      <c r="I1544">
        <v>1</v>
      </c>
      <c r="J1544">
        <v>1</v>
      </c>
      <c r="K1544">
        <v>1</v>
      </c>
      <c r="L1544">
        <v>5.5048015940420898E-6</v>
      </c>
      <c r="M1544">
        <v>1.01801676056263E-5</v>
      </c>
      <c r="N1544">
        <v>9.4322296422594104E-6</v>
      </c>
      <c r="O1544">
        <v>2.1180453064075899E-2</v>
      </c>
      <c r="P1544">
        <v>31</v>
      </c>
      <c r="Q1544">
        <v>0.6</v>
      </c>
      <c r="R1544">
        <v>0.04</v>
      </c>
      <c r="S1544" s="7" t="s">
        <v>21</v>
      </c>
      <c r="T1544" s="7" t="s">
        <v>25</v>
      </c>
      <c r="U1544" s="7" t="s">
        <v>21</v>
      </c>
      <c r="V1544" s="7" t="s">
        <v>28</v>
      </c>
      <c r="W1544" s="7" t="s">
        <v>21</v>
      </c>
      <c r="X1544" s="7" t="s">
        <v>29</v>
      </c>
      <c r="Y1544">
        <v>0.3</v>
      </c>
      <c r="Z1544">
        <v>0.5</v>
      </c>
      <c r="AA1544">
        <v>0.01</v>
      </c>
      <c r="AB1544">
        <v>0.23081783715997201</v>
      </c>
    </row>
    <row r="1545" spans="1:28" x14ac:dyDescent="0.25">
      <c r="A1545">
        <v>2439</v>
      </c>
      <c r="B1545" s="7" t="s">
        <v>155</v>
      </c>
      <c r="C1545" s="7" t="s">
        <v>150</v>
      </c>
      <c r="D1545">
        <v>0.94499999999999995</v>
      </c>
      <c r="E1545">
        <v>9.6971001109239698E-3</v>
      </c>
      <c r="F1545">
        <v>-2.27137678582278E-3</v>
      </c>
      <c r="G1545">
        <v>5.7728623214177197E-2</v>
      </c>
      <c r="H1545">
        <v>6.6961215457677598E-6</v>
      </c>
      <c r="I1545">
        <v>1</v>
      </c>
      <c r="J1545">
        <v>1</v>
      </c>
      <c r="K1545">
        <v>1</v>
      </c>
      <c r="L1545">
        <v>5.9551476513140401E-6</v>
      </c>
      <c r="M1545">
        <v>1.1855274048942399E-5</v>
      </c>
      <c r="N1545">
        <v>1.1114300154488701E-5</v>
      </c>
      <c r="O1545">
        <v>3.7121014129427997E-2</v>
      </c>
      <c r="P1545">
        <v>32</v>
      </c>
      <c r="Q1545">
        <v>0.6</v>
      </c>
      <c r="R1545">
        <v>0.06</v>
      </c>
      <c r="S1545" s="7" t="s">
        <v>21</v>
      </c>
      <c r="T1545" s="7" t="s">
        <v>25</v>
      </c>
      <c r="U1545" s="7" t="s">
        <v>21</v>
      </c>
      <c r="V1545" s="7" t="s">
        <v>28</v>
      </c>
      <c r="W1545" s="7" t="s">
        <v>21</v>
      </c>
      <c r="X1545" s="7" t="s">
        <v>29</v>
      </c>
      <c r="Y1545">
        <v>0.1</v>
      </c>
      <c r="Z1545">
        <v>0.3</v>
      </c>
      <c r="AA1545">
        <v>0.05</v>
      </c>
      <c r="AB1545">
        <v>0.36263303884984599</v>
      </c>
    </row>
    <row r="1546" spans="1:28" x14ac:dyDescent="0.25">
      <c r="A1546">
        <v>2440</v>
      </c>
      <c r="B1546" s="7" t="s">
        <v>155</v>
      </c>
      <c r="C1546" s="7" t="s">
        <v>150</v>
      </c>
      <c r="D1546">
        <v>0.93100000000000005</v>
      </c>
      <c r="E1546">
        <v>1.4104448380951999E-2</v>
      </c>
      <c r="F1546">
        <v>-3.34078507795715E-3</v>
      </c>
      <c r="G1546">
        <v>7.6659214922042904E-2</v>
      </c>
      <c r="H1546">
        <v>1.3860558758678499E-5</v>
      </c>
      <c r="I1546">
        <v>1</v>
      </c>
      <c r="J1546">
        <v>1</v>
      </c>
      <c r="K1546">
        <v>1</v>
      </c>
      <c r="L1546">
        <v>1.2065426999711701E-5</v>
      </c>
      <c r="M1546">
        <v>2.5021403695779699E-5</v>
      </c>
      <c r="N1546">
        <v>2.3226271936812801E-5</v>
      </c>
      <c r="O1546">
        <v>4.7196051488879801E-2</v>
      </c>
      <c r="P1546">
        <v>33</v>
      </c>
      <c r="Q1546">
        <v>0.6</v>
      </c>
      <c r="R1546">
        <v>0.08</v>
      </c>
      <c r="S1546" s="7" t="s">
        <v>21</v>
      </c>
      <c r="T1546" s="7" t="s">
        <v>25</v>
      </c>
      <c r="U1546" s="7" t="s">
        <v>21</v>
      </c>
      <c r="V1546" s="7" t="s">
        <v>28</v>
      </c>
      <c r="W1546" s="7" t="s">
        <v>21</v>
      </c>
      <c r="X1546" s="7" t="s">
        <v>29</v>
      </c>
      <c r="Y1546">
        <v>0.1</v>
      </c>
      <c r="Z1546">
        <v>0.4</v>
      </c>
      <c r="AA1546">
        <v>0.05</v>
      </c>
      <c r="AB1546">
        <v>0.33124033534639302</v>
      </c>
    </row>
    <row r="1547" spans="1:28" x14ac:dyDescent="0.25">
      <c r="A1547">
        <v>2441</v>
      </c>
      <c r="B1547" s="7" t="s">
        <v>155</v>
      </c>
      <c r="C1547" s="7" t="s">
        <v>150</v>
      </c>
      <c r="D1547">
        <v>0.94299999999999995</v>
      </c>
      <c r="E1547">
        <v>1.8421875746305199E-2</v>
      </c>
      <c r="F1547">
        <v>-4.0086672970595901E-3</v>
      </c>
      <c r="G1547">
        <v>9.5991332702940496E-2</v>
      </c>
      <c r="H1547">
        <v>2.3534701793607001E-5</v>
      </c>
      <c r="I1547">
        <v>1</v>
      </c>
      <c r="J1547">
        <v>1</v>
      </c>
      <c r="K1547">
        <v>1</v>
      </c>
      <c r="L1547">
        <v>1.96505732816946E-5</v>
      </c>
      <c r="M1547">
        <v>3.9604115292122002E-5</v>
      </c>
      <c r="N1547">
        <v>3.5719986780209602E-5</v>
      </c>
      <c r="O1547">
        <v>5.5545930094032803E-2</v>
      </c>
      <c r="P1547">
        <v>34</v>
      </c>
      <c r="Q1547">
        <v>0.6</v>
      </c>
      <c r="R1547">
        <v>0.1</v>
      </c>
      <c r="S1547" s="7" t="s">
        <v>21</v>
      </c>
      <c r="T1547" s="7" t="s">
        <v>25</v>
      </c>
      <c r="U1547" s="7" t="s">
        <v>21</v>
      </c>
      <c r="V1547" s="7" t="s">
        <v>28</v>
      </c>
      <c r="W1547" s="7" t="s">
        <v>21</v>
      </c>
      <c r="X1547" s="7" t="s">
        <v>29</v>
      </c>
      <c r="Y1547">
        <v>0.1</v>
      </c>
      <c r="Z1547">
        <v>0.4</v>
      </c>
      <c r="AA1547">
        <v>0.05</v>
      </c>
      <c r="AB1547">
        <v>0.40403208331824397</v>
      </c>
    </row>
    <row r="1548" spans="1:28" x14ac:dyDescent="0.25">
      <c r="A1548">
        <v>2442</v>
      </c>
      <c r="B1548" s="7" t="s">
        <v>155</v>
      </c>
      <c r="C1548" s="7" t="s">
        <v>150</v>
      </c>
      <c r="D1548">
        <v>0.93100000000000005</v>
      </c>
      <c r="E1548">
        <v>2.2075755661352701E-2</v>
      </c>
      <c r="F1548">
        <v>-4.7431026329886198E-3</v>
      </c>
      <c r="G1548">
        <v>0.12025689736701101</v>
      </c>
      <c r="H1548">
        <v>3.3990428701202099E-5</v>
      </c>
      <c r="I1548">
        <v>1</v>
      </c>
      <c r="J1548">
        <v>1</v>
      </c>
      <c r="K1548">
        <v>1</v>
      </c>
      <c r="L1548">
        <v>3.1872084824631601E-5</v>
      </c>
      <c r="M1548">
        <v>5.6487451288265698E-5</v>
      </c>
      <c r="N1548">
        <v>5.4369107411695201E-5</v>
      </c>
      <c r="O1548">
        <v>7.0962765391492905E-2</v>
      </c>
      <c r="P1548">
        <v>35</v>
      </c>
      <c r="Q1548">
        <v>0.6</v>
      </c>
      <c r="R1548">
        <v>0.125</v>
      </c>
      <c r="S1548" s="7" t="s">
        <v>21</v>
      </c>
      <c r="T1548" s="7" t="s">
        <v>25</v>
      </c>
      <c r="U1548" s="7" t="s">
        <v>21</v>
      </c>
      <c r="V1548" s="7" t="s">
        <v>28</v>
      </c>
      <c r="W1548" s="7" t="s">
        <v>21</v>
      </c>
      <c r="X1548" s="7" t="s">
        <v>29</v>
      </c>
      <c r="Y1548">
        <v>0.05</v>
      </c>
      <c r="Z1548">
        <v>0.4</v>
      </c>
      <c r="AA1548">
        <v>0.05</v>
      </c>
      <c r="AB1548">
        <v>0.42841165126740999</v>
      </c>
    </row>
    <row r="1549" spans="1:28" x14ac:dyDescent="0.25">
      <c r="A1549">
        <v>2443</v>
      </c>
      <c r="B1549" s="7" t="s">
        <v>155</v>
      </c>
      <c r="C1549" s="7" t="s">
        <v>150</v>
      </c>
      <c r="D1549">
        <v>0.92600000000000005</v>
      </c>
      <c r="E1549">
        <v>2.8175386708165402E-2</v>
      </c>
      <c r="F1549">
        <v>-6.2629020680918003E-3</v>
      </c>
      <c r="G1549">
        <v>0.143737097931908</v>
      </c>
      <c r="H1549">
        <v>5.4522616273321502E-5</v>
      </c>
      <c r="I1549">
        <v>1</v>
      </c>
      <c r="J1549">
        <v>1</v>
      </c>
      <c r="K1549">
        <v>1</v>
      </c>
      <c r="L1549">
        <v>4.9620955798517097E-5</v>
      </c>
      <c r="M1549">
        <v>9.3746558587829996E-5</v>
      </c>
      <c r="N1549">
        <v>8.8844898113025605E-5</v>
      </c>
      <c r="O1549">
        <v>8.3848729296421204E-2</v>
      </c>
      <c r="P1549">
        <v>36</v>
      </c>
      <c r="Q1549">
        <v>0.6</v>
      </c>
      <c r="R1549">
        <v>0.15</v>
      </c>
      <c r="S1549" s="7" t="s">
        <v>21</v>
      </c>
      <c r="T1549" s="7" t="s">
        <v>25</v>
      </c>
      <c r="U1549" s="7" t="s">
        <v>21</v>
      </c>
      <c r="V1549" s="7" t="s">
        <v>28</v>
      </c>
      <c r="W1549" s="7" t="s">
        <v>21</v>
      </c>
      <c r="X1549" s="7" t="s">
        <v>29</v>
      </c>
      <c r="Y1549">
        <v>0.05</v>
      </c>
      <c r="Z1549">
        <v>0.5</v>
      </c>
      <c r="AA1549">
        <v>2.5000000000000001E-2</v>
      </c>
      <c r="AB1549">
        <v>0.382452220989838</v>
      </c>
    </row>
    <row r="1550" spans="1:28" x14ac:dyDescent="0.25">
      <c r="A1550">
        <v>2444</v>
      </c>
      <c r="B1550" s="7" t="s">
        <v>155</v>
      </c>
      <c r="C1550" s="7" t="s">
        <v>150</v>
      </c>
      <c r="D1550">
        <v>0.90300000000000002</v>
      </c>
      <c r="E1550">
        <v>7.5365858749432404E-3</v>
      </c>
      <c r="F1550">
        <v>-6.2924075709887598E-4</v>
      </c>
      <c r="G1550">
        <v>9.3707592429011308E-3</v>
      </c>
      <c r="H1550">
        <v>3.7555517679323899E-6</v>
      </c>
      <c r="I1550">
        <v>1</v>
      </c>
      <c r="J1550">
        <v>1</v>
      </c>
      <c r="K1550">
        <v>1</v>
      </c>
      <c r="L1550">
        <v>3.7777686617289398E-6</v>
      </c>
      <c r="M1550">
        <v>4.1514956983267602E-6</v>
      </c>
      <c r="N1550">
        <v>4.1737125921233097E-6</v>
      </c>
      <c r="O1550">
        <v>5.8820167653487101E-3</v>
      </c>
      <c r="P1550">
        <v>37</v>
      </c>
      <c r="Q1550">
        <v>0.4</v>
      </c>
      <c r="R1550">
        <v>0.01</v>
      </c>
      <c r="S1550" s="7" t="s">
        <v>30</v>
      </c>
      <c r="T1550" s="7" t="s">
        <v>31</v>
      </c>
      <c r="U1550" s="7" t="s">
        <v>30</v>
      </c>
      <c r="V1550" s="7" t="s">
        <v>32</v>
      </c>
      <c r="W1550" s="7" t="s">
        <v>30</v>
      </c>
      <c r="X1550" s="7" t="s">
        <v>33</v>
      </c>
      <c r="Y1550">
        <v>2.5000000000000001E-2</v>
      </c>
      <c r="Z1550">
        <v>0.15</v>
      </c>
      <c r="AA1550">
        <v>0.5</v>
      </c>
      <c r="AB1550">
        <v>0.63673926719995</v>
      </c>
    </row>
    <row r="1551" spans="1:28" x14ac:dyDescent="0.25">
      <c r="A1551">
        <v>2445</v>
      </c>
      <c r="B1551" s="7" t="s">
        <v>155</v>
      </c>
      <c r="C1551" s="7" t="s">
        <v>150</v>
      </c>
      <c r="D1551">
        <v>0.89800000000000002</v>
      </c>
      <c r="E1551">
        <v>1.28531875346537E-2</v>
      </c>
      <c r="F1551">
        <v>-1.26600271926345E-3</v>
      </c>
      <c r="G1551">
        <v>1.8733997280736599E-2</v>
      </c>
      <c r="H1551">
        <v>1.0934356337534099E-5</v>
      </c>
      <c r="I1551">
        <v>1</v>
      </c>
      <c r="J1551">
        <v>1</v>
      </c>
      <c r="K1551">
        <v>1</v>
      </c>
      <c r="L1551">
        <v>1.19819805562206E-5</v>
      </c>
      <c r="M1551">
        <v>1.25371192227165E-5</v>
      </c>
      <c r="N1551">
        <v>1.3584743441403101E-5</v>
      </c>
      <c r="O1551">
        <v>1.21724227748773E-2</v>
      </c>
      <c r="P1551">
        <v>38</v>
      </c>
      <c r="Q1551">
        <v>0.4</v>
      </c>
      <c r="R1551">
        <v>0.02</v>
      </c>
      <c r="S1551" s="7" t="s">
        <v>30</v>
      </c>
      <c r="T1551" s="7" t="s">
        <v>31</v>
      </c>
      <c r="U1551" s="7" t="s">
        <v>30</v>
      </c>
      <c r="V1551" s="7" t="s">
        <v>32</v>
      </c>
      <c r="W1551" s="7" t="s">
        <v>30</v>
      </c>
      <c r="X1551" s="7" t="s">
        <v>33</v>
      </c>
      <c r="Y1551">
        <v>2.5000000000000001E-2</v>
      </c>
      <c r="Z1551">
        <v>0.2</v>
      </c>
      <c r="AA1551">
        <v>0.4</v>
      </c>
      <c r="AB1551">
        <v>0.57358465017055205</v>
      </c>
    </row>
    <row r="1552" spans="1:28" x14ac:dyDescent="0.25">
      <c r="A1552">
        <v>2446</v>
      </c>
      <c r="B1552" s="7" t="s">
        <v>155</v>
      </c>
      <c r="C1552" s="7" t="s">
        <v>150</v>
      </c>
      <c r="D1552">
        <v>0.92300000000000004</v>
      </c>
      <c r="E1552">
        <v>1.34959386643999E-2</v>
      </c>
      <c r="F1552">
        <v>-1.69675461109743E-3</v>
      </c>
      <c r="G1552">
        <v>2.8303245388902502E-2</v>
      </c>
      <c r="H1552">
        <v>1.20972592982047E-5</v>
      </c>
      <c r="I1552">
        <v>1</v>
      </c>
      <c r="J1552">
        <v>1</v>
      </c>
      <c r="K1552">
        <v>1</v>
      </c>
      <c r="L1552">
        <v>1.13358536411932E-5</v>
      </c>
      <c r="M1552">
        <v>1.4976235508485099E-5</v>
      </c>
      <c r="N1552">
        <v>1.42148298514736E-5</v>
      </c>
      <c r="O1552">
        <v>1.4171493789849301E-2</v>
      </c>
      <c r="P1552">
        <v>39</v>
      </c>
      <c r="Q1552">
        <v>0.4</v>
      </c>
      <c r="R1552">
        <v>0.03</v>
      </c>
      <c r="S1552" s="7" t="s">
        <v>30</v>
      </c>
      <c r="T1552" s="7" t="s">
        <v>31</v>
      </c>
      <c r="U1552" s="7" t="s">
        <v>30</v>
      </c>
      <c r="V1552" s="7" t="s">
        <v>32</v>
      </c>
      <c r="W1552" s="7" t="s">
        <v>30</v>
      </c>
      <c r="X1552" s="7" t="s">
        <v>33</v>
      </c>
      <c r="Y1552">
        <v>0.35</v>
      </c>
      <c r="Z1552">
        <v>0.55000000000000004</v>
      </c>
      <c r="AA1552">
        <v>0.1</v>
      </c>
      <c r="AB1552">
        <v>0.30345373233101502</v>
      </c>
    </row>
    <row r="1553" spans="1:28" x14ac:dyDescent="0.25">
      <c r="A1553">
        <v>2447</v>
      </c>
      <c r="B1553" s="7" t="s">
        <v>155</v>
      </c>
      <c r="C1553" s="7" t="s">
        <v>150</v>
      </c>
      <c r="D1553">
        <v>0.93300000000000005</v>
      </c>
      <c r="E1553">
        <v>3.3427112266616E-3</v>
      </c>
      <c r="F1553">
        <v>-5.5492801813627698E-4</v>
      </c>
      <c r="G1553">
        <v>9.4450719818637494E-3</v>
      </c>
      <c r="H1553">
        <v>7.4755928887129098E-7</v>
      </c>
      <c r="I1553">
        <v>1</v>
      </c>
      <c r="J1553">
        <v>1</v>
      </c>
      <c r="K1553">
        <v>1</v>
      </c>
      <c r="L1553">
        <v>6.7309374413903403E-7</v>
      </c>
      <c r="M1553">
        <v>1.0555043941839501E-6</v>
      </c>
      <c r="N1553">
        <v>9.8103884945169092E-7</v>
      </c>
      <c r="O1553">
        <v>4.1613337562185796E-3</v>
      </c>
      <c r="P1553">
        <v>40</v>
      </c>
      <c r="Q1553">
        <v>0.5</v>
      </c>
      <c r="R1553">
        <v>0.01</v>
      </c>
      <c r="S1553" s="7" t="s">
        <v>30</v>
      </c>
      <c r="T1553" s="7" t="s">
        <v>31</v>
      </c>
      <c r="U1553" s="7" t="s">
        <v>30</v>
      </c>
      <c r="V1553" s="7" t="s">
        <v>34</v>
      </c>
      <c r="W1553" s="7" t="s">
        <v>30</v>
      </c>
      <c r="X1553" s="7" t="s">
        <v>35</v>
      </c>
      <c r="Y1553">
        <v>0.5</v>
      </c>
      <c r="Z1553">
        <v>0.6</v>
      </c>
      <c r="AA1553">
        <v>0.05</v>
      </c>
      <c r="AB1553">
        <v>0.17292000275077901</v>
      </c>
    </row>
    <row r="1554" spans="1:28" x14ac:dyDescent="0.25">
      <c r="A1554">
        <v>2448</v>
      </c>
      <c r="B1554" s="7" t="s">
        <v>155</v>
      </c>
      <c r="C1554" s="7" t="s">
        <v>150</v>
      </c>
      <c r="D1554">
        <v>0.92400000000000004</v>
      </c>
      <c r="E1554">
        <v>5.65306804545082E-3</v>
      </c>
      <c r="F1554">
        <v>-1.2027550906893E-3</v>
      </c>
      <c r="G1554">
        <v>1.8797244909310701E-2</v>
      </c>
      <c r="H1554">
        <v>2.14390589065122E-6</v>
      </c>
      <c r="I1554">
        <v>1</v>
      </c>
      <c r="J1554">
        <v>1</v>
      </c>
      <c r="K1554">
        <v>1</v>
      </c>
      <c r="L1554">
        <v>1.77571231667153E-6</v>
      </c>
      <c r="M1554">
        <v>3.5905256988302499E-6</v>
      </c>
      <c r="N1554">
        <v>3.2223321248505601E-6</v>
      </c>
      <c r="O1554">
        <v>1.03605364284277E-2</v>
      </c>
      <c r="P1554">
        <v>41</v>
      </c>
      <c r="Q1554">
        <v>0.5</v>
      </c>
      <c r="R1554">
        <v>0.02</v>
      </c>
      <c r="S1554" s="7" t="s">
        <v>30</v>
      </c>
      <c r="T1554" s="7" t="s">
        <v>31</v>
      </c>
      <c r="U1554" s="7" t="s">
        <v>30</v>
      </c>
      <c r="V1554" s="7" t="s">
        <v>34</v>
      </c>
      <c r="W1554" s="7" t="s">
        <v>30</v>
      </c>
      <c r="X1554" s="7" t="s">
        <v>35</v>
      </c>
      <c r="Y1554">
        <v>0.35</v>
      </c>
      <c r="Z1554">
        <v>0.5</v>
      </c>
      <c r="AA1554">
        <v>0.05</v>
      </c>
      <c r="AB1554">
        <v>0.20421095716347001</v>
      </c>
    </row>
    <row r="1555" spans="1:28" x14ac:dyDescent="0.25">
      <c r="A1555">
        <v>2449</v>
      </c>
      <c r="B1555" s="7" t="s">
        <v>155</v>
      </c>
      <c r="C1555" s="7" t="s">
        <v>150</v>
      </c>
      <c r="D1555">
        <v>0.90300000000000002</v>
      </c>
      <c r="E1555">
        <v>1.62469845670071E-2</v>
      </c>
      <c r="F1555">
        <v>-2.1072020253953198E-3</v>
      </c>
      <c r="G1555">
        <v>2.7892797974604599E-2</v>
      </c>
      <c r="H1555">
        <v>1.75594481962092E-5</v>
      </c>
      <c r="I1555">
        <v>1</v>
      </c>
      <c r="J1555">
        <v>1</v>
      </c>
      <c r="K1555">
        <v>1</v>
      </c>
      <c r="L1555">
        <v>1.8216424674484899E-5</v>
      </c>
      <c r="M1555">
        <v>2.1999748572039401E-5</v>
      </c>
      <c r="N1555">
        <v>2.2656725050315002E-5</v>
      </c>
      <c r="O1555">
        <v>1.4277564006579001E-2</v>
      </c>
      <c r="P1555">
        <v>42</v>
      </c>
      <c r="Q1555">
        <v>0.5</v>
      </c>
      <c r="R1555">
        <v>0.03</v>
      </c>
      <c r="S1555" s="7" t="s">
        <v>30</v>
      </c>
      <c r="T1555" s="7" t="s">
        <v>31</v>
      </c>
      <c r="U1555" s="7" t="s">
        <v>30</v>
      </c>
      <c r="V1555" s="7" t="s">
        <v>34</v>
      </c>
      <c r="W1555" s="7" t="s">
        <v>30</v>
      </c>
      <c r="X1555" s="7" t="s">
        <v>35</v>
      </c>
      <c r="Y1555">
        <v>0.05</v>
      </c>
      <c r="Z1555">
        <v>0.25</v>
      </c>
      <c r="AA1555">
        <v>0.4</v>
      </c>
      <c r="AB1555">
        <v>0.60561432133979198</v>
      </c>
    </row>
    <row r="1556" spans="1:28" x14ac:dyDescent="0.25">
      <c r="A1556">
        <v>2450</v>
      </c>
      <c r="B1556" s="7" t="s">
        <v>155</v>
      </c>
      <c r="C1556" s="7" t="s">
        <v>150</v>
      </c>
      <c r="D1556">
        <v>0.93400000000000005</v>
      </c>
      <c r="E1556">
        <v>1.42520323388922E-2</v>
      </c>
      <c r="F1556">
        <v>-2.2780816669984599E-3</v>
      </c>
      <c r="G1556">
        <v>3.7721918333001599E-2</v>
      </c>
      <c r="H1556">
        <v>1.39373807054051E-5</v>
      </c>
      <c r="I1556">
        <v>1</v>
      </c>
      <c r="J1556">
        <v>1</v>
      </c>
      <c r="K1556">
        <v>1</v>
      </c>
      <c r="L1556">
        <v>1.30797196325931E-5</v>
      </c>
      <c r="M1556">
        <v>1.9127036786919599E-5</v>
      </c>
      <c r="N1556">
        <v>1.8269375714107599E-5</v>
      </c>
      <c r="O1556">
        <v>2.48073978366815E-2</v>
      </c>
      <c r="P1556">
        <v>43</v>
      </c>
      <c r="Q1556">
        <v>0.5</v>
      </c>
      <c r="R1556">
        <v>0.04</v>
      </c>
      <c r="S1556" s="7" t="s">
        <v>30</v>
      </c>
      <c r="T1556" s="7" t="s">
        <v>31</v>
      </c>
      <c r="U1556" s="7" t="s">
        <v>30</v>
      </c>
      <c r="V1556" s="7" t="s">
        <v>34</v>
      </c>
      <c r="W1556" s="7" t="s">
        <v>30</v>
      </c>
      <c r="X1556" s="7" t="s">
        <v>35</v>
      </c>
      <c r="Y1556">
        <v>0.05</v>
      </c>
      <c r="Z1556">
        <v>0.25</v>
      </c>
      <c r="AA1556">
        <v>0.2</v>
      </c>
      <c r="AB1556">
        <v>0.43235658555032203</v>
      </c>
    </row>
    <row r="1557" spans="1:28" x14ac:dyDescent="0.25">
      <c r="A1557">
        <v>2451</v>
      </c>
      <c r="B1557" s="7" t="s">
        <v>155</v>
      </c>
      <c r="C1557" s="7" t="s">
        <v>150</v>
      </c>
      <c r="D1557">
        <v>0.93899999999999995</v>
      </c>
      <c r="E1557">
        <v>1.8688439437793702E-2</v>
      </c>
      <c r="F1557">
        <v>-3.4580177470552799E-3</v>
      </c>
      <c r="G1557">
        <v>5.65419822529446E-2</v>
      </c>
      <c r="H1557">
        <v>2.4113429309594701E-5</v>
      </c>
      <c r="I1557">
        <v>1</v>
      </c>
      <c r="J1557">
        <v>1</v>
      </c>
      <c r="K1557">
        <v>1</v>
      </c>
      <c r="L1557">
        <v>2.2775279084187599E-5</v>
      </c>
      <c r="M1557">
        <v>3.6071316048543999E-5</v>
      </c>
      <c r="N1557">
        <v>3.47331658231369E-5</v>
      </c>
      <c r="O1557">
        <v>3.94461229115061E-2</v>
      </c>
      <c r="P1557">
        <v>44</v>
      </c>
      <c r="Q1557">
        <v>0.5</v>
      </c>
      <c r="R1557">
        <v>0.06</v>
      </c>
      <c r="S1557" s="7" t="s">
        <v>30</v>
      </c>
      <c r="T1557" s="7" t="s">
        <v>31</v>
      </c>
      <c r="U1557" s="7" t="s">
        <v>30</v>
      </c>
      <c r="V1557" s="7" t="s">
        <v>34</v>
      </c>
      <c r="W1557" s="7" t="s">
        <v>30</v>
      </c>
      <c r="X1557" s="7" t="s">
        <v>35</v>
      </c>
      <c r="Y1557">
        <v>0.05</v>
      </c>
      <c r="Z1557">
        <v>0.25</v>
      </c>
      <c r="AA1557">
        <v>0.1</v>
      </c>
      <c r="AB1557">
        <v>0.44007467645321202</v>
      </c>
    </row>
    <row r="1558" spans="1:28" x14ac:dyDescent="0.25">
      <c r="A1558">
        <v>2452</v>
      </c>
      <c r="B1558" s="7" t="s">
        <v>155</v>
      </c>
      <c r="C1558" s="7" t="s">
        <v>150</v>
      </c>
      <c r="D1558">
        <v>0.93</v>
      </c>
      <c r="E1558">
        <v>2.5861816591125901E-2</v>
      </c>
      <c r="F1558">
        <v>-4.7186279683015097E-3</v>
      </c>
      <c r="G1558">
        <v>7.5281372031698504E-2</v>
      </c>
      <c r="H1558">
        <v>4.5811319367077799E-5</v>
      </c>
      <c r="I1558">
        <v>1</v>
      </c>
      <c r="J1558">
        <v>1</v>
      </c>
      <c r="K1558">
        <v>1</v>
      </c>
      <c r="L1558">
        <v>4.51739560517592E-5</v>
      </c>
      <c r="M1558">
        <v>6.8076769270315095E-5</v>
      </c>
      <c r="N1558">
        <v>6.7439405954996401E-5</v>
      </c>
      <c r="O1558">
        <v>4.9852115466953298E-2</v>
      </c>
      <c r="P1558">
        <v>45</v>
      </c>
      <c r="Q1558">
        <v>0.5</v>
      </c>
      <c r="R1558">
        <v>0.08</v>
      </c>
      <c r="S1558" s="7" t="s">
        <v>30</v>
      </c>
      <c r="T1558" s="7" t="s">
        <v>31</v>
      </c>
      <c r="U1558" s="7" t="s">
        <v>30</v>
      </c>
      <c r="V1558" s="7" t="s">
        <v>34</v>
      </c>
      <c r="W1558" s="7" t="s">
        <v>30</v>
      </c>
      <c r="X1558" s="7" t="s">
        <v>35</v>
      </c>
      <c r="Y1558">
        <v>0.05</v>
      </c>
      <c r="Z1558">
        <v>0.3</v>
      </c>
      <c r="AA1558">
        <v>0.1</v>
      </c>
      <c r="AB1558">
        <v>0.46889878368029497</v>
      </c>
    </row>
    <row r="1559" spans="1:28" x14ac:dyDescent="0.25">
      <c r="A1559">
        <v>2453</v>
      </c>
      <c r="B1559" s="7" t="s">
        <v>155</v>
      </c>
      <c r="C1559" s="7" t="s">
        <v>150</v>
      </c>
      <c r="D1559">
        <v>0.91500000000000004</v>
      </c>
      <c r="E1559">
        <v>4.4831409692992598E-3</v>
      </c>
      <c r="F1559">
        <v>-5.3059048192364102E-4</v>
      </c>
      <c r="G1559">
        <v>9.4694095180763403E-3</v>
      </c>
      <c r="H1559">
        <v>1.36391762706068E-6</v>
      </c>
      <c r="I1559">
        <v>1</v>
      </c>
      <c r="J1559">
        <v>1</v>
      </c>
      <c r="K1559">
        <v>1</v>
      </c>
      <c r="L1559">
        <v>1.42527924663704E-6</v>
      </c>
      <c r="M1559">
        <v>1.64544388656864E-6</v>
      </c>
      <c r="N1559">
        <v>1.7068055061449999E-6</v>
      </c>
      <c r="O1559">
        <v>4.2117047831510797E-3</v>
      </c>
      <c r="P1559">
        <v>46</v>
      </c>
      <c r="Q1559">
        <v>0.6</v>
      </c>
      <c r="R1559">
        <v>0.01</v>
      </c>
      <c r="S1559" s="7" t="s">
        <v>30</v>
      </c>
      <c r="T1559" s="7" t="s">
        <v>36</v>
      </c>
      <c r="U1559" s="7" t="s">
        <v>30</v>
      </c>
      <c r="V1559" s="7" t="s">
        <v>37</v>
      </c>
      <c r="W1559" s="7" t="s">
        <v>30</v>
      </c>
      <c r="X1559" s="7" t="s">
        <v>38</v>
      </c>
      <c r="Y1559">
        <v>0.05</v>
      </c>
      <c r="Z1559">
        <v>0.18</v>
      </c>
      <c r="AA1559">
        <v>0.5</v>
      </c>
      <c r="AB1559">
        <v>0.59615827552502798</v>
      </c>
    </row>
    <row r="1560" spans="1:28" x14ac:dyDescent="0.25">
      <c r="A1560">
        <v>2454</v>
      </c>
      <c r="B1560" s="7" t="s">
        <v>155</v>
      </c>
      <c r="C1560" s="7" t="s">
        <v>150</v>
      </c>
      <c r="D1560">
        <v>0.92800000000000005</v>
      </c>
      <c r="E1560">
        <v>7.5660856071642201E-3</v>
      </c>
      <c r="F1560">
        <v>-9.5873606803972204E-4</v>
      </c>
      <c r="G1560">
        <v>1.9041263931960199E-2</v>
      </c>
      <c r="H1560">
        <v>3.9268369017987599E-6</v>
      </c>
      <c r="I1560">
        <v>1</v>
      </c>
      <c r="J1560">
        <v>1</v>
      </c>
      <c r="K1560">
        <v>1</v>
      </c>
      <c r="L1560">
        <v>3.8062204820478701E-6</v>
      </c>
      <c r="M1560">
        <v>4.8460117499590302E-6</v>
      </c>
      <c r="N1560">
        <v>4.72539533020814E-6</v>
      </c>
      <c r="O1560">
        <v>9.4409196808677796E-3</v>
      </c>
      <c r="P1560">
        <v>47</v>
      </c>
      <c r="Q1560">
        <v>0.6</v>
      </c>
      <c r="R1560">
        <v>0.02</v>
      </c>
      <c r="S1560" s="7" t="s">
        <v>30</v>
      </c>
      <c r="T1560" s="7" t="s">
        <v>36</v>
      </c>
      <c r="U1560" s="7" t="s">
        <v>30</v>
      </c>
      <c r="V1560" s="7" t="s">
        <v>37</v>
      </c>
      <c r="W1560" s="7" t="s">
        <v>30</v>
      </c>
      <c r="X1560" s="7" t="s">
        <v>38</v>
      </c>
      <c r="Y1560">
        <v>0.05</v>
      </c>
      <c r="Z1560">
        <v>0.2</v>
      </c>
      <c r="AA1560">
        <v>0.4</v>
      </c>
      <c r="AB1560">
        <v>0.55917398631245896</v>
      </c>
    </row>
    <row r="1561" spans="1:28" x14ac:dyDescent="0.25">
      <c r="A1561">
        <v>2455</v>
      </c>
      <c r="B1561" s="7" t="s">
        <v>155</v>
      </c>
      <c r="C1561" s="7" t="s">
        <v>150</v>
      </c>
      <c r="D1561">
        <v>0.93200000000000005</v>
      </c>
      <c r="E1561">
        <v>1.26425748166151E-2</v>
      </c>
      <c r="F1561">
        <v>-1.5579671647943101E-3</v>
      </c>
      <c r="G1561">
        <v>2.8442032835205602E-2</v>
      </c>
      <c r="H1561">
        <v>1.0794800851652799E-5</v>
      </c>
      <c r="I1561">
        <v>1</v>
      </c>
      <c r="J1561">
        <v>1</v>
      </c>
      <c r="K1561">
        <v>1</v>
      </c>
      <c r="L1561">
        <v>9.5488318683635905E-6</v>
      </c>
      <c r="M1561">
        <v>1.3222062538229999E-5</v>
      </c>
      <c r="N1561">
        <v>1.1976093554940799E-5</v>
      </c>
      <c r="O1561">
        <v>1.30440684210136E-2</v>
      </c>
      <c r="P1561">
        <v>48</v>
      </c>
      <c r="Q1561">
        <v>0.6</v>
      </c>
      <c r="R1561">
        <v>0.03</v>
      </c>
      <c r="S1561" s="7" t="s">
        <v>30</v>
      </c>
      <c r="T1561" s="7" t="s">
        <v>36</v>
      </c>
      <c r="U1561" s="7" t="s">
        <v>30</v>
      </c>
      <c r="V1561" s="7" t="s">
        <v>37</v>
      </c>
      <c r="W1561" s="7" t="s">
        <v>30</v>
      </c>
      <c r="X1561" s="7" t="s">
        <v>38</v>
      </c>
      <c r="Y1561">
        <v>0.05</v>
      </c>
      <c r="Z1561">
        <v>0.2</v>
      </c>
      <c r="AA1561">
        <v>0.4</v>
      </c>
      <c r="AB1561">
        <v>0.64761467127402805</v>
      </c>
    </row>
    <row r="1562" spans="1:28" x14ac:dyDescent="0.25">
      <c r="A1562">
        <v>2456</v>
      </c>
      <c r="B1562" s="7" t="s">
        <v>155</v>
      </c>
      <c r="C1562" s="7" t="s">
        <v>150</v>
      </c>
      <c r="D1562">
        <v>0.94599999999999995</v>
      </c>
      <c r="E1562">
        <v>1.34362637127336E-2</v>
      </c>
      <c r="F1562">
        <v>-2.1894688699114098E-3</v>
      </c>
      <c r="G1562">
        <v>3.7810531130088601E-2</v>
      </c>
      <c r="H1562">
        <v>1.2429908616213401E-5</v>
      </c>
      <c r="I1562">
        <v>1</v>
      </c>
      <c r="J1562">
        <v>1</v>
      </c>
      <c r="K1562">
        <v>1</v>
      </c>
      <c r="L1562">
        <v>1.0769276775014399E-5</v>
      </c>
      <c r="M1562">
        <v>1.7223682548524601E-5</v>
      </c>
      <c r="N1562">
        <v>1.55630507073256E-5</v>
      </c>
      <c r="O1562">
        <v>2.0220448966291899E-2</v>
      </c>
      <c r="P1562">
        <v>49</v>
      </c>
      <c r="Q1562">
        <v>0.6</v>
      </c>
      <c r="R1562">
        <v>0.04</v>
      </c>
      <c r="S1562" s="7" t="s">
        <v>30</v>
      </c>
      <c r="T1562" s="7" t="s">
        <v>36</v>
      </c>
      <c r="U1562" s="7" t="s">
        <v>30</v>
      </c>
      <c r="V1562" s="7" t="s">
        <v>37</v>
      </c>
      <c r="W1562" s="7" t="s">
        <v>30</v>
      </c>
      <c r="X1562" s="7" t="s">
        <v>38</v>
      </c>
      <c r="Y1562">
        <v>0.05</v>
      </c>
      <c r="Z1562">
        <v>0.25</v>
      </c>
      <c r="AA1562">
        <v>0.3</v>
      </c>
      <c r="AB1562">
        <v>0.53330533579316397</v>
      </c>
    </row>
    <row r="1563" spans="1:28" x14ac:dyDescent="0.25">
      <c r="A1563">
        <v>2457</v>
      </c>
      <c r="B1563" s="7" t="s">
        <v>155</v>
      </c>
      <c r="C1563" s="7" t="s">
        <v>150</v>
      </c>
      <c r="D1563">
        <v>0.92700000000000005</v>
      </c>
      <c r="E1563">
        <v>2.16067784183357E-2</v>
      </c>
      <c r="F1563">
        <v>-3.23441962909405E-3</v>
      </c>
      <c r="G1563">
        <v>5.6765580370905899E-2</v>
      </c>
      <c r="H1563">
        <v>3.1941493767162802E-5</v>
      </c>
      <c r="I1563">
        <v>1</v>
      </c>
      <c r="J1563">
        <v>1</v>
      </c>
      <c r="K1563">
        <v>1</v>
      </c>
      <c r="L1563">
        <v>3.1845290573092102E-5</v>
      </c>
      <c r="M1563">
        <v>4.2402964104231702E-5</v>
      </c>
      <c r="N1563">
        <v>4.2306760910161002E-5</v>
      </c>
      <c r="O1563">
        <v>2.7482400735862601E-2</v>
      </c>
      <c r="P1563">
        <v>50</v>
      </c>
      <c r="Q1563">
        <v>0.6</v>
      </c>
      <c r="R1563">
        <v>0.06</v>
      </c>
      <c r="S1563" s="7" t="s">
        <v>30</v>
      </c>
      <c r="T1563" s="7" t="s">
        <v>36</v>
      </c>
      <c r="U1563" s="7" t="s">
        <v>30</v>
      </c>
      <c r="V1563" s="7" t="s">
        <v>37</v>
      </c>
      <c r="W1563" s="7" t="s">
        <v>30</v>
      </c>
      <c r="X1563" s="7" t="s">
        <v>38</v>
      </c>
      <c r="Y1563">
        <v>0.05</v>
      </c>
      <c r="Z1563">
        <v>0.3</v>
      </c>
      <c r="AA1563">
        <v>0.3</v>
      </c>
      <c r="AB1563">
        <v>0.58885217741190299</v>
      </c>
    </row>
    <row r="1564" spans="1:28" x14ac:dyDescent="0.25">
      <c r="A1564">
        <v>2458</v>
      </c>
      <c r="B1564" s="7" t="s">
        <v>155</v>
      </c>
      <c r="C1564" s="7" t="s">
        <v>150</v>
      </c>
      <c r="D1564">
        <v>0.92300000000000004</v>
      </c>
      <c r="E1564">
        <v>2.21007562352196E-2</v>
      </c>
      <c r="F1564">
        <v>-4.1578498868402296E-3</v>
      </c>
      <c r="G1564">
        <v>7.5842150113159701E-2</v>
      </c>
      <c r="H1564">
        <v>3.2608794517346801E-5</v>
      </c>
      <c r="I1564">
        <v>1</v>
      </c>
      <c r="J1564">
        <v>1</v>
      </c>
      <c r="K1564">
        <v>1</v>
      </c>
      <c r="L1564">
        <v>2.9112907024945401E-5</v>
      </c>
      <c r="M1564">
        <v>4.9896510198844101E-5</v>
      </c>
      <c r="N1564">
        <v>4.6400622706442803E-5</v>
      </c>
      <c r="O1564">
        <v>4.6442367115085502E-2</v>
      </c>
      <c r="P1564">
        <v>51</v>
      </c>
      <c r="Q1564">
        <v>0.6</v>
      </c>
      <c r="R1564">
        <v>0.08</v>
      </c>
      <c r="S1564" s="7" t="s">
        <v>30</v>
      </c>
      <c r="T1564" s="7" t="s">
        <v>36</v>
      </c>
      <c r="U1564" s="7" t="s">
        <v>30</v>
      </c>
      <c r="V1564" s="7" t="s">
        <v>37</v>
      </c>
      <c r="W1564" s="7" t="s">
        <v>30</v>
      </c>
      <c r="X1564" s="7" t="s">
        <v>38</v>
      </c>
      <c r="Y1564">
        <v>0.15</v>
      </c>
      <c r="Z1564">
        <v>0.5</v>
      </c>
      <c r="AA1564">
        <v>0.05</v>
      </c>
      <c r="AB1564">
        <v>0.32110729725430298</v>
      </c>
    </row>
    <row r="1565" spans="1:28" x14ac:dyDescent="0.25">
      <c r="A1565">
        <v>2459</v>
      </c>
      <c r="B1565" s="7" t="s">
        <v>155</v>
      </c>
      <c r="C1565" s="7" t="s">
        <v>150</v>
      </c>
      <c r="D1565">
        <v>0.91800000000000004</v>
      </c>
      <c r="E1565">
        <v>2.6587172409680001E-2</v>
      </c>
      <c r="F1565">
        <v>-5.2501682827906498E-3</v>
      </c>
      <c r="G1565">
        <v>9.4749831717209507E-2</v>
      </c>
      <c r="H1565">
        <v>4.7254019812564199E-5</v>
      </c>
      <c r="I1565">
        <v>1</v>
      </c>
      <c r="J1565">
        <v>1</v>
      </c>
      <c r="K1565">
        <v>1</v>
      </c>
      <c r="L1565">
        <v>4.58766094832722E-5</v>
      </c>
      <c r="M1565">
        <v>7.4818286810185005E-5</v>
      </c>
      <c r="N1565">
        <v>7.3440876480893101E-5</v>
      </c>
      <c r="O1565">
        <v>5.9052244992601602E-2</v>
      </c>
      <c r="P1565">
        <v>52</v>
      </c>
      <c r="Q1565">
        <v>0.6</v>
      </c>
      <c r="R1565">
        <v>0.1</v>
      </c>
      <c r="S1565" s="7" t="s">
        <v>30</v>
      </c>
      <c r="T1565" s="7" t="s">
        <v>36</v>
      </c>
      <c r="U1565" s="7" t="s">
        <v>30</v>
      </c>
      <c r="V1565" s="7" t="s">
        <v>37</v>
      </c>
      <c r="W1565" s="7" t="s">
        <v>30</v>
      </c>
      <c r="X1565" s="7" t="s">
        <v>38</v>
      </c>
      <c r="Y1565">
        <v>0.1</v>
      </c>
      <c r="Z1565">
        <v>0.5</v>
      </c>
      <c r="AA1565">
        <v>0.05</v>
      </c>
      <c r="AB1565">
        <v>0.34329455423698402</v>
      </c>
    </row>
    <row r="1566" spans="1:28" x14ac:dyDescent="0.25">
      <c r="A1566">
        <v>2460</v>
      </c>
      <c r="B1566" s="7" t="s">
        <v>155</v>
      </c>
      <c r="C1566" s="7" t="s">
        <v>150</v>
      </c>
      <c r="D1566">
        <v>0.91800000000000004</v>
      </c>
      <c r="E1566">
        <v>3.2296924206540401E-2</v>
      </c>
      <c r="F1566">
        <v>-6.7148076910720899E-3</v>
      </c>
      <c r="G1566">
        <v>0.11828519230892801</v>
      </c>
      <c r="H1566">
        <v>6.9893261641505502E-5</v>
      </c>
      <c r="I1566">
        <v>1</v>
      </c>
      <c r="J1566">
        <v>1</v>
      </c>
      <c r="K1566">
        <v>1</v>
      </c>
      <c r="L1566">
        <v>5.8948472363988302E-5</v>
      </c>
      <c r="M1566">
        <v>1.14981903969586E-4</v>
      </c>
      <c r="N1566">
        <v>1.04037114692069E-4</v>
      </c>
      <c r="O1566">
        <v>7.4635886464290105E-2</v>
      </c>
      <c r="P1566">
        <v>53</v>
      </c>
      <c r="Q1566">
        <v>0.6</v>
      </c>
      <c r="R1566">
        <v>0.125</v>
      </c>
      <c r="S1566" s="7" t="s">
        <v>30</v>
      </c>
      <c r="T1566" s="7" t="s">
        <v>36</v>
      </c>
      <c r="U1566" s="7" t="s">
        <v>30</v>
      </c>
      <c r="V1566" s="7" t="s">
        <v>37</v>
      </c>
      <c r="W1566" s="7" t="s">
        <v>30</v>
      </c>
      <c r="X1566" s="7" t="s">
        <v>38</v>
      </c>
      <c r="Y1566">
        <v>0.05</v>
      </c>
      <c r="Z1566">
        <v>0.5</v>
      </c>
      <c r="AA1566">
        <v>0.05</v>
      </c>
      <c r="AB1566">
        <v>0.37299154974972598</v>
      </c>
    </row>
    <row r="1567" spans="1:28" x14ac:dyDescent="0.25">
      <c r="A1567">
        <v>2461</v>
      </c>
      <c r="B1567" s="7" t="s">
        <v>155</v>
      </c>
      <c r="C1567" s="7" t="s">
        <v>150</v>
      </c>
      <c r="D1567">
        <v>0.92600000000000005</v>
      </c>
      <c r="E1567">
        <v>3.7280480996681901E-2</v>
      </c>
      <c r="F1567">
        <v>-7.6864614834141701E-3</v>
      </c>
      <c r="G1567">
        <v>0.14231353851658601</v>
      </c>
      <c r="H1567">
        <v>9.30671385500581E-5</v>
      </c>
      <c r="I1567">
        <v>1</v>
      </c>
      <c r="J1567">
        <v>1</v>
      </c>
      <c r="K1567">
        <v>1</v>
      </c>
      <c r="L1567">
        <v>8.2177226586168498E-5</v>
      </c>
      <c r="M1567">
        <v>1.5214882868606799E-4</v>
      </c>
      <c r="N1567">
        <v>1.4125891672217799E-4</v>
      </c>
      <c r="O1567">
        <v>9.1902841322378498E-2</v>
      </c>
      <c r="P1567">
        <v>54</v>
      </c>
      <c r="Q1567">
        <v>0.6</v>
      </c>
      <c r="R1567">
        <v>0.15</v>
      </c>
      <c r="S1567" s="7" t="s">
        <v>30</v>
      </c>
      <c r="T1567" s="7" t="s">
        <v>36</v>
      </c>
      <c r="U1567" s="7" t="s">
        <v>30</v>
      </c>
      <c r="V1567" s="7" t="s">
        <v>37</v>
      </c>
      <c r="W1567" s="7" t="s">
        <v>30</v>
      </c>
      <c r="X1567" s="7" t="s">
        <v>38</v>
      </c>
      <c r="Y1567">
        <v>2.5000000000000001E-2</v>
      </c>
      <c r="Z1567">
        <v>0.5</v>
      </c>
      <c r="AA1567">
        <v>2.5000000000000001E-2</v>
      </c>
      <c r="AB1567">
        <v>0.39008538010569999</v>
      </c>
    </row>
    <row r="1568" spans="1:28" x14ac:dyDescent="0.25">
      <c r="A1568">
        <v>2509</v>
      </c>
      <c r="B1568" s="7" t="s">
        <v>155</v>
      </c>
      <c r="C1568" s="7" t="s">
        <v>149</v>
      </c>
      <c r="D1568">
        <v>0.94</v>
      </c>
      <c r="E1568">
        <v>4.5508755659444096E-3</v>
      </c>
      <c r="F1568">
        <v>-3.7135436062279899E-4</v>
      </c>
      <c r="G1568">
        <v>9.6286456393771796E-3</v>
      </c>
      <c r="H1568">
        <v>1.3658673894549301E-6</v>
      </c>
      <c r="I1568">
        <v>1</v>
      </c>
      <c r="J1568">
        <v>1</v>
      </c>
      <c r="K1568">
        <v>1</v>
      </c>
      <c r="L1568">
        <v>1.31248538968333E-6</v>
      </c>
      <c r="M1568">
        <v>1.5037714506084899E-6</v>
      </c>
      <c r="N1568">
        <v>1.4503894508369001E-6</v>
      </c>
      <c r="O1568">
        <v>4.81776872764649E-3</v>
      </c>
      <c r="P1568">
        <v>1</v>
      </c>
      <c r="Q1568">
        <v>0.4</v>
      </c>
      <c r="R1568">
        <v>0.01</v>
      </c>
      <c r="S1568" s="7" t="s">
        <v>13</v>
      </c>
      <c r="T1568" s="7" t="s">
        <v>14</v>
      </c>
      <c r="U1568" s="7" t="s">
        <v>13</v>
      </c>
      <c r="V1568" s="7" t="s">
        <v>15</v>
      </c>
      <c r="W1568" s="7" t="s">
        <v>13</v>
      </c>
      <c r="X1568" s="7" t="s">
        <v>16</v>
      </c>
      <c r="Y1568">
        <v>0.05</v>
      </c>
      <c r="Z1568">
        <v>0.2</v>
      </c>
      <c r="AA1568">
        <v>0.5</v>
      </c>
      <c r="AB1568">
        <v>0.59861605757320102</v>
      </c>
    </row>
    <row r="1569" spans="1:28" x14ac:dyDescent="0.25">
      <c r="A1569">
        <v>2510</v>
      </c>
      <c r="B1569" s="7" t="s">
        <v>155</v>
      </c>
      <c r="C1569" s="7" t="s">
        <v>149</v>
      </c>
      <c r="D1569">
        <v>0.94599999999999995</v>
      </c>
      <c r="E1569">
        <v>8.0659376162225804E-3</v>
      </c>
      <c r="F1569">
        <v>-5.8874475466182195E-4</v>
      </c>
      <c r="G1569">
        <v>1.9411255245338099E-2</v>
      </c>
      <c r="H1569">
        <v>4.2800168294572399E-6</v>
      </c>
      <c r="I1569">
        <v>1</v>
      </c>
      <c r="J1569">
        <v>1</v>
      </c>
      <c r="K1569">
        <v>1</v>
      </c>
      <c r="L1569">
        <v>4.08840262491446E-6</v>
      </c>
      <c r="M1569">
        <v>4.6266372155990504E-6</v>
      </c>
      <c r="N1569">
        <v>4.4350230110562697E-6</v>
      </c>
      <c r="O1569">
        <v>1.0883800571218301E-2</v>
      </c>
      <c r="P1569">
        <v>2</v>
      </c>
      <c r="Q1569">
        <v>0.4</v>
      </c>
      <c r="R1569">
        <v>0.02</v>
      </c>
      <c r="S1569" s="7" t="s">
        <v>13</v>
      </c>
      <c r="T1569" s="7" t="s">
        <v>14</v>
      </c>
      <c r="U1569" s="7" t="s">
        <v>13</v>
      </c>
      <c r="V1569" s="7" t="s">
        <v>15</v>
      </c>
      <c r="W1569" s="7" t="s">
        <v>13</v>
      </c>
      <c r="X1569" s="7" t="s">
        <v>16</v>
      </c>
      <c r="Y1569">
        <v>0.4</v>
      </c>
      <c r="Z1569">
        <v>0.6</v>
      </c>
      <c r="AA1569">
        <v>0.05</v>
      </c>
      <c r="AB1569">
        <v>0.193957528620916</v>
      </c>
    </row>
    <row r="1570" spans="1:28" x14ac:dyDescent="0.25">
      <c r="A1570">
        <v>2511</v>
      </c>
      <c r="B1570" s="7" t="s">
        <v>155</v>
      </c>
      <c r="C1570" s="7" t="s">
        <v>149</v>
      </c>
      <c r="D1570">
        <v>0.92600000000000005</v>
      </c>
      <c r="E1570">
        <v>1.07685126569434E-2</v>
      </c>
      <c r="F1570">
        <v>-9.3872171987580903E-4</v>
      </c>
      <c r="G1570">
        <v>2.9061278280124201E-2</v>
      </c>
      <c r="H1570">
        <v>7.6628459662487996E-6</v>
      </c>
      <c r="I1570">
        <v>1</v>
      </c>
      <c r="J1570">
        <v>1</v>
      </c>
      <c r="K1570">
        <v>1</v>
      </c>
      <c r="L1570">
        <v>7.5786394080016504E-6</v>
      </c>
      <c r="M1570">
        <v>8.5440444336154003E-6</v>
      </c>
      <c r="N1570">
        <v>8.4598378753682503E-6</v>
      </c>
      <c r="O1570">
        <v>1.59332568402368E-2</v>
      </c>
      <c r="P1570">
        <v>3</v>
      </c>
      <c r="Q1570">
        <v>0.4</v>
      </c>
      <c r="R1570">
        <v>0.03</v>
      </c>
      <c r="S1570" s="7" t="s">
        <v>13</v>
      </c>
      <c r="T1570" s="7" t="s">
        <v>14</v>
      </c>
      <c r="U1570" s="7" t="s">
        <v>13</v>
      </c>
      <c r="V1570" s="7" t="s">
        <v>15</v>
      </c>
      <c r="W1570" s="7" t="s">
        <v>13</v>
      </c>
      <c r="X1570" s="7" t="s">
        <v>16</v>
      </c>
      <c r="Y1570">
        <v>0.1</v>
      </c>
      <c r="Z1570">
        <v>0.3</v>
      </c>
      <c r="AA1570">
        <v>0.3</v>
      </c>
      <c r="AB1570">
        <v>0.49888966872982898</v>
      </c>
    </row>
    <row r="1571" spans="1:28" x14ac:dyDescent="0.25">
      <c r="A1571">
        <v>2512</v>
      </c>
      <c r="B1571" s="7" t="s">
        <v>155</v>
      </c>
      <c r="C1571" s="7" t="s">
        <v>149</v>
      </c>
      <c r="D1571">
        <v>0.93899999999999995</v>
      </c>
      <c r="E1571">
        <v>3.7618178070908501E-3</v>
      </c>
      <c r="F1571">
        <v>-3.5637946956560399E-4</v>
      </c>
      <c r="G1571">
        <v>9.6436205304343808E-3</v>
      </c>
      <c r="H1571">
        <v>9.3613921576516698E-7</v>
      </c>
      <c r="I1571">
        <v>1</v>
      </c>
      <c r="J1571">
        <v>1</v>
      </c>
      <c r="K1571">
        <v>1</v>
      </c>
      <c r="L1571">
        <v>8.8019048373235003E-7</v>
      </c>
      <c r="M1571">
        <v>1.0631455420930299E-6</v>
      </c>
      <c r="N1571">
        <v>1.00719681006021E-6</v>
      </c>
      <c r="O1571">
        <v>3.7731180828867602E-3</v>
      </c>
      <c r="P1571">
        <v>4</v>
      </c>
      <c r="Q1571">
        <v>0.5</v>
      </c>
      <c r="R1571">
        <v>0.01</v>
      </c>
      <c r="S1571" s="7" t="s">
        <v>13</v>
      </c>
      <c r="T1571" s="7" t="s">
        <v>14</v>
      </c>
      <c r="U1571" s="7" t="s">
        <v>13</v>
      </c>
      <c r="V1571" s="7" t="s">
        <v>17</v>
      </c>
      <c r="W1571" s="7" t="s">
        <v>13</v>
      </c>
      <c r="X1571" s="7" t="s">
        <v>18</v>
      </c>
      <c r="Y1571">
        <v>0.1</v>
      </c>
      <c r="Z1571">
        <v>0.2</v>
      </c>
      <c r="AA1571">
        <v>0.5</v>
      </c>
      <c r="AB1571">
        <v>0.63311837712183905</v>
      </c>
    </row>
    <row r="1572" spans="1:28" x14ac:dyDescent="0.25">
      <c r="A1572">
        <v>2513</v>
      </c>
      <c r="B1572" s="7" t="s">
        <v>155</v>
      </c>
      <c r="C1572" s="7" t="s">
        <v>149</v>
      </c>
      <c r="D1572">
        <v>0.94199999999999995</v>
      </c>
      <c r="E1572">
        <v>5.7143451952923101E-3</v>
      </c>
      <c r="F1572">
        <v>-5.3581957209347501E-4</v>
      </c>
      <c r="G1572">
        <v>1.9464180427906499E-2</v>
      </c>
      <c r="H1572">
        <v>2.16528058858765E-6</v>
      </c>
      <c r="I1572">
        <v>1</v>
      </c>
      <c r="J1572">
        <v>1</v>
      </c>
      <c r="K1572">
        <v>1</v>
      </c>
      <c r="L1572">
        <v>2.0894558667526699E-6</v>
      </c>
      <c r="M1572">
        <v>2.4523832024260799E-6</v>
      </c>
      <c r="N1572">
        <v>2.3765584805910998E-6</v>
      </c>
      <c r="O1572">
        <v>9.6343243347392707E-3</v>
      </c>
      <c r="P1572">
        <v>5</v>
      </c>
      <c r="Q1572">
        <v>0.5</v>
      </c>
      <c r="R1572">
        <v>0.02</v>
      </c>
      <c r="S1572" s="7" t="s">
        <v>13</v>
      </c>
      <c r="T1572" s="7" t="s">
        <v>14</v>
      </c>
      <c r="U1572" s="7" t="s">
        <v>13</v>
      </c>
      <c r="V1572" s="7" t="s">
        <v>17</v>
      </c>
      <c r="W1572" s="7" t="s">
        <v>13</v>
      </c>
      <c r="X1572" s="7" t="s">
        <v>18</v>
      </c>
      <c r="Y1572">
        <v>0.35</v>
      </c>
      <c r="Z1572">
        <v>0.5</v>
      </c>
      <c r="AA1572">
        <v>0.1</v>
      </c>
      <c r="AB1572">
        <v>0.26328323400324399</v>
      </c>
    </row>
    <row r="1573" spans="1:28" x14ac:dyDescent="0.25">
      <c r="A1573">
        <v>2514</v>
      </c>
      <c r="B1573" s="7" t="s">
        <v>155</v>
      </c>
      <c r="C1573" s="7" t="s">
        <v>149</v>
      </c>
      <c r="D1573">
        <v>0.94099999999999995</v>
      </c>
      <c r="E1573">
        <v>8.9070024273255801E-3</v>
      </c>
      <c r="F1573">
        <v>-9.84183588075343E-4</v>
      </c>
      <c r="G1573">
        <v>2.9015816411924598E-2</v>
      </c>
      <c r="H1573">
        <v>5.2453590269981301E-6</v>
      </c>
      <c r="I1573">
        <v>1</v>
      </c>
      <c r="J1573">
        <v>1</v>
      </c>
      <c r="K1573">
        <v>1</v>
      </c>
      <c r="L1573">
        <v>5.07077367802951E-6</v>
      </c>
      <c r="M1573">
        <v>6.2139763620349898E-6</v>
      </c>
      <c r="N1573">
        <v>6.0393910130663697E-6</v>
      </c>
      <c r="O1573">
        <v>1.3084122769326899E-2</v>
      </c>
      <c r="P1573">
        <v>6</v>
      </c>
      <c r="Q1573">
        <v>0.5</v>
      </c>
      <c r="R1573">
        <v>0.03</v>
      </c>
      <c r="S1573" s="7" t="s">
        <v>13</v>
      </c>
      <c r="T1573" s="7" t="s">
        <v>14</v>
      </c>
      <c r="U1573" s="7" t="s">
        <v>13</v>
      </c>
      <c r="V1573" s="7" t="s">
        <v>17</v>
      </c>
      <c r="W1573" s="7" t="s">
        <v>13</v>
      </c>
      <c r="X1573" s="7" t="s">
        <v>18</v>
      </c>
      <c r="Y1573">
        <v>0.35</v>
      </c>
      <c r="Z1573">
        <v>0.5</v>
      </c>
      <c r="AA1573">
        <v>0.1</v>
      </c>
      <c r="AB1573">
        <v>0.34879206525343198</v>
      </c>
    </row>
    <row r="1574" spans="1:28" x14ac:dyDescent="0.25">
      <c r="A1574">
        <v>2515</v>
      </c>
      <c r="B1574" s="7" t="s">
        <v>155</v>
      </c>
      <c r="C1574" s="7" t="s">
        <v>149</v>
      </c>
      <c r="D1574">
        <v>0.93500000000000005</v>
      </c>
      <c r="E1574">
        <v>6.5634839107287998E-3</v>
      </c>
      <c r="F1574">
        <v>-6.7969740827321498E-4</v>
      </c>
      <c r="G1574">
        <v>3.9320302591726801E-2</v>
      </c>
      <c r="H1574">
        <v>2.9532920024094102E-6</v>
      </c>
      <c r="I1574">
        <v>1</v>
      </c>
      <c r="J1574">
        <v>1</v>
      </c>
      <c r="K1574">
        <v>1</v>
      </c>
      <c r="L1574">
        <v>2.8044096545102102E-6</v>
      </c>
      <c r="M1574">
        <v>3.4152805692227399E-6</v>
      </c>
      <c r="N1574">
        <v>3.2663982213235301E-6</v>
      </c>
      <c r="O1574">
        <v>2.7286599826020001E-2</v>
      </c>
      <c r="P1574">
        <v>7</v>
      </c>
      <c r="Q1574">
        <v>0.5</v>
      </c>
      <c r="R1574">
        <v>0.04</v>
      </c>
      <c r="S1574" s="7" t="s">
        <v>13</v>
      </c>
      <c r="T1574" s="7" t="s">
        <v>14</v>
      </c>
      <c r="U1574" s="7" t="s">
        <v>13</v>
      </c>
      <c r="V1574" s="7" t="s">
        <v>17</v>
      </c>
      <c r="W1574" s="7" t="s">
        <v>13</v>
      </c>
      <c r="X1574" s="7" t="s">
        <v>18</v>
      </c>
      <c r="Y1574">
        <v>0.05</v>
      </c>
      <c r="Z1574">
        <v>0.2</v>
      </c>
      <c r="AA1574">
        <v>0.1</v>
      </c>
      <c r="AB1574">
        <v>0.38837522773044098</v>
      </c>
    </row>
    <row r="1575" spans="1:28" x14ac:dyDescent="0.25">
      <c r="A1575">
        <v>2516</v>
      </c>
      <c r="B1575" s="7" t="s">
        <v>155</v>
      </c>
      <c r="C1575" s="7" t="s">
        <v>149</v>
      </c>
      <c r="D1575">
        <v>0.94899999999999995</v>
      </c>
      <c r="E1575">
        <v>1.06146569318543E-2</v>
      </c>
      <c r="F1575">
        <v>-1.13794213097348E-3</v>
      </c>
      <c r="G1575">
        <v>5.8862057869026603E-2</v>
      </c>
      <c r="H1575">
        <v>7.6553510809567703E-6</v>
      </c>
      <c r="I1575">
        <v>1</v>
      </c>
      <c r="J1575">
        <v>1</v>
      </c>
      <c r="K1575">
        <v>1</v>
      </c>
      <c r="L1575">
        <v>7.4830672492772301E-6</v>
      </c>
      <c r="M1575">
        <v>8.9502633744012192E-6</v>
      </c>
      <c r="N1575">
        <v>8.7779795427216807E-6</v>
      </c>
      <c r="O1575">
        <v>3.9046364914644902E-2</v>
      </c>
      <c r="P1575">
        <v>8</v>
      </c>
      <c r="Q1575">
        <v>0.5</v>
      </c>
      <c r="R1575">
        <v>0.06</v>
      </c>
      <c r="S1575" s="7" t="s">
        <v>13</v>
      </c>
      <c r="T1575" s="7" t="s">
        <v>14</v>
      </c>
      <c r="U1575" s="7" t="s">
        <v>13</v>
      </c>
      <c r="V1575" s="7" t="s">
        <v>17</v>
      </c>
      <c r="W1575" s="7" t="s">
        <v>13</v>
      </c>
      <c r="X1575" s="7" t="s">
        <v>18</v>
      </c>
      <c r="Y1575">
        <v>0.05</v>
      </c>
      <c r="Z1575">
        <v>0.3</v>
      </c>
      <c r="AA1575">
        <v>0.1</v>
      </c>
      <c r="AB1575">
        <v>0.363205586128588</v>
      </c>
    </row>
    <row r="1576" spans="1:28" x14ac:dyDescent="0.25">
      <c r="A1576">
        <v>2517</v>
      </c>
      <c r="B1576" s="7" t="s">
        <v>155</v>
      </c>
      <c r="C1576" s="7" t="s">
        <v>149</v>
      </c>
      <c r="D1576">
        <v>0.95</v>
      </c>
      <c r="E1576">
        <v>1.55386691056335E-2</v>
      </c>
      <c r="F1576">
        <v>-1.64805157771996E-3</v>
      </c>
      <c r="G1576">
        <v>7.8351948422279993E-2</v>
      </c>
      <c r="H1576">
        <v>1.6248577107508999E-5</v>
      </c>
      <c r="I1576">
        <v>1</v>
      </c>
      <c r="J1576">
        <v>1</v>
      </c>
      <c r="K1576">
        <v>1</v>
      </c>
      <c r="L1576">
        <v>1.5365142758293E-5</v>
      </c>
      <c r="M1576">
        <v>1.8964651110334299E-5</v>
      </c>
      <c r="N1576">
        <v>1.8081216761118202E-5</v>
      </c>
      <c r="O1576">
        <v>4.8874651974934499E-2</v>
      </c>
      <c r="P1576">
        <v>9</v>
      </c>
      <c r="Q1576">
        <v>0.5</v>
      </c>
      <c r="R1576">
        <v>0.08</v>
      </c>
      <c r="S1576" s="7" t="s">
        <v>13</v>
      </c>
      <c r="T1576" s="7" t="s">
        <v>14</v>
      </c>
      <c r="U1576" s="7" t="s">
        <v>13</v>
      </c>
      <c r="V1576" s="7" t="s">
        <v>17</v>
      </c>
      <c r="W1576" s="7" t="s">
        <v>13</v>
      </c>
      <c r="X1576" s="7" t="s">
        <v>18</v>
      </c>
      <c r="Y1576">
        <v>0.05</v>
      </c>
      <c r="Z1576">
        <v>0.3</v>
      </c>
      <c r="AA1576">
        <v>0.1</v>
      </c>
      <c r="AB1576">
        <v>0.45808340975022099</v>
      </c>
    </row>
    <row r="1577" spans="1:28" x14ac:dyDescent="0.25">
      <c r="A1577">
        <v>2518</v>
      </c>
      <c r="B1577" s="7" t="s">
        <v>155</v>
      </c>
      <c r="C1577" s="7" t="s">
        <v>149</v>
      </c>
      <c r="D1577">
        <v>0.94499999999999995</v>
      </c>
      <c r="E1577">
        <v>2.6840985910833201E-3</v>
      </c>
      <c r="F1577">
        <v>-2.6279498388356501E-4</v>
      </c>
      <c r="G1577">
        <v>9.7372050161164299E-3</v>
      </c>
      <c r="H1577">
        <v>4.8443083361756601E-7</v>
      </c>
      <c r="I1577">
        <v>1</v>
      </c>
      <c r="J1577">
        <v>1</v>
      </c>
      <c r="K1577">
        <v>1</v>
      </c>
      <c r="L1577">
        <v>4.8939604284214797E-7</v>
      </c>
      <c r="M1577">
        <v>5.5349203717192905E-7</v>
      </c>
      <c r="N1577">
        <v>5.5845724639651195E-7</v>
      </c>
      <c r="O1577">
        <v>5.1921841940198903E-3</v>
      </c>
      <c r="P1577">
        <v>10</v>
      </c>
      <c r="Q1577">
        <v>0.6</v>
      </c>
      <c r="R1577">
        <v>0.01</v>
      </c>
      <c r="S1577" s="7" t="s">
        <v>13</v>
      </c>
      <c r="T1577" s="7" t="s">
        <v>14</v>
      </c>
      <c r="U1577" s="7" t="s">
        <v>13</v>
      </c>
      <c r="V1577" s="7" t="s">
        <v>19</v>
      </c>
      <c r="W1577" s="7" t="s">
        <v>13</v>
      </c>
      <c r="X1577" s="7" t="s">
        <v>20</v>
      </c>
      <c r="Y1577">
        <v>0.05</v>
      </c>
      <c r="Z1577">
        <v>0.15</v>
      </c>
      <c r="AA1577">
        <v>0.4</v>
      </c>
      <c r="AB1577">
        <v>0.51769604223915999</v>
      </c>
    </row>
    <row r="1578" spans="1:28" x14ac:dyDescent="0.25">
      <c r="A1578">
        <v>2519</v>
      </c>
      <c r="B1578" s="7" t="s">
        <v>155</v>
      </c>
      <c r="C1578" s="7" t="s">
        <v>149</v>
      </c>
      <c r="D1578">
        <v>0.95</v>
      </c>
      <c r="E1578">
        <v>5.0428017584761096E-3</v>
      </c>
      <c r="F1578">
        <v>-5.4004550798110896E-4</v>
      </c>
      <c r="G1578">
        <v>1.9459954492018899E-2</v>
      </c>
      <c r="H1578">
        <v>1.69960368387813E-6</v>
      </c>
      <c r="I1578">
        <v>1</v>
      </c>
      <c r="J1578">
        <v>1</v>
      </c>
      <c r="K1578">
        <v>1</v>
      </c>
      <c r="L1578">
        <v>1.62207518360948E-6</v>
      </c>
      <c r="M1578">
        <v>1.9912528345687099E-6</v>
      </c>
      <c r="N1578">
        <v>1.9137243343000601E-6</v>
      </c>
      <c r="O1578">
        <v>7.7869538267892197E-3</v>
      </c>
      <c r="P1578">
        <v>11</v>
      </c>
      <c r="Q1578">
        <v>0.6</v>
      </c>
      <c r="R1578">
        <v>0.02</v>
      </c>
      <c r="S1578" s="7" t="s">
        <v>13</v>
      </c>
      <c r="T1578" s="7" t="s">
        <v>14</v>
      </c>
      <c r="U1578" s="7" t="s">
        <v>13</v>
      </c>
      <c r="V1578" s="7" t="s">
        <v>19</v>
      </c>
      <c r="W1578" s="7" t="s">
        <v>13</v>
      </c>
      <c r="X1578" s="7" t="s">
        <v>20</v>
      </c>
      <c r="Y1578">
        <v>0.2</v>
      </c>
      <c r="Z1578">
        <v>0.3</v>
      </c>
      <c r="AA1578">
        <v>0.3</v>
      </c>
      <c r="AB1578">
        <v>0.533757258008007</v>
      </c>
    </row>
    <row r="1579" spans="1:28" x14ac:dyDescent="0.25">
      <c r="A1579">
        <v>2520</v>
      </c>
      <c r="B1579" s="7" t="s">
        <v>155</v>
      </c>
      <c r="C1579" s="7" t="s">
        <v>149</v>
      </c>
      <c r="D1579">
        <v>0.94399999999999995</v>
      </c>
      <c r="E1579">
        <v>6.8582145354678199E-3</v>
      </c>
      <c r="F1579">
        <v>-7.1648807980637498E-4</v>
      </c>
      <c r="G1579">
        <v>2.92835119201936E-2</v>
      </c>
      <c r="H1579">
        <v>3.1708955782699399E-6</v>
      </c>
      <c r="I1579">
        <v>1</v>
      </c>
      <c r="J1579">
        <v>1</v>
      </c>
      <c r="K1579">
        <v>1</v>
      </c>
      <c r="L1579">
        <v>2.9917201857640901E-6</v>
      </c>
      <c r="M1579">
        <v>3.6842507467745598E-6</v>
      </c>
      <c r="N1579">
        <v>3.5050753542687198E-6</v>
      </c>
      <c r="O1579">
        <v>1.4138416520781001E-2</v>
      </c>
      <c r="P1579">
        <v>12</v>
      </c>
      <c r="Q1579">
        <v>0.6</v>
      </c>
      <c r="R1579">
        <v>0.03</v>
      </c>
      <c r="S1579" s="7" t="s">
        <v>13</v>
      </c>
      <c r="T1579" s="7" t="s">
        <v>14</v>
      </c>
      <c r="U1579" s="7" t="s">
        <v>13</v>
      </c>
      <c r="V1579" s="7" t="s">
        <v>19</v>
      </c>
      <c r="W1579" s="7" t="s">
        <v>13</v>
      </c>
      <c r="X1579" s="7" t="s">
        <v>20</v>
      </c>
      <c r="Y1579">
        <v>0.1</v>
      </c>
      <c r="Z1579">
        <v>0.3</v>
      </c>
      <c r="AA1579">
        <v>0.3</v>
      </c>
      <c r="AB1579">
        <v>0.470430834585227</v>
      </c>
    </row>
    <row r="1580" spans="1:28" x14ac:dyDescent="0.25">
      <c r="A1580">
        <v>2521</v>
      </c>
      <c r="B1580" s="7" t="s">
        <v>155</v>
      </c>
      <c r="C1580" s="7" t="s">
        <v>149</v>
      </c>
      <c r="D1580">
        <v>0.94499999999999995</v>
      </c>
      <c r="E1580">
        <v>7.3492842858620599E-3</v>
      </c>
      <c r="F1580">
        <v>-7.8046088744718103E-4</v>
      </c>
      <c r="G1580">
        <v>3.9219539112552798E-2</v>
      </c>
      <c r="H1580">
        <v>3.6844126912129799E-6</v>
      </c>
      <c r="I1580">
        <v>1</v>
      </c>
      <c r="J1580">
        <v>1</v>
      </c>
      <c r="K1580">
        <v>1</v>
      </c>
      <c r="L1580">
        <v>3.3698908200831001E-6</v>
      </c>
      <c r="M1580">
        <v>4.2935318880478202E-6</v>
      </c>
      <c r="N1580">
        <v>3.97901001691794E-6</v>
      </c>
      <c r="O1580">
        <v>2.14730058528225E-2</v>
      </c>
      <c r="P1580">
        <v>13</v>
      </c>
      <c r="Q1580">
        <v>0.6</v>
      </c>
      <c r="R1580">
        <v>0.04</v>
      </c>
      <c r="S1580" s="7" t="s">
        <v>13</v>
      </c>
      <c r="T1580" s="7" t="s">
        <v>14</v>
      </c>
      <c r="U1580" s="7" t="s">
        <v>13</v>
      </c>
      <c r="V1580" s="7" t="s">
        <v>19</v>
      </c>
      <c r="W1580" s="7" t="s">
        <v>13</v>
      </c>
      <c r="X1580" s="7" t="s">
        <v>20</v>
      </c>
      <c r="Y1580">
        <v>0.1</v>
      </c>
      <c r="Z1580">
        <v>0.3</v>
      </c>
      <c r="AA1580">
        <v>0.2</v>
      </c>
      <c r="AB1580">
        <v>0.41885705900308901</v>
      </c>
    </row>
    <row r="1581" spans="1:28" x14ac:dyDescent="0.25">
      <c r="A1581">
        <v>2522</v>
      </c>
      <c r="B1581" s="7" t="s">
        <v>155</v>
      </c>
      <c r="C1581" s="7" t="s">
        <v>149</v>
      </c>
      <c r="D1581">
        <v>0.95199999999999996</v>
      </c>
      <c r="E1581">
        <v>7.9110471874243495E-3</v>
      </c>
      <c r="F1581">
        <v>-9.3223276128495203E-4</v>
      </c>
      <c r="G1581">
        <v>5.9067767238714902E-2</v>
      </c>
      <c r="H1581">
        <v>4.3522194007898299E-6</v>
      </c>
      <c r="I1581">
        <v>1</v>
      </c>
      <c r="J1581">
        <v>1</v>
      </c>
      <c r="K1581">
        <v>1</v>
      </c>
      <c r="L1581">
        <v>3.9034883398485298E-6</v>
      </c>
      <c r="M1581">
        <v>5.2212773220028003E-6</v>
      </c>
      <c r="N1581">
        <v>4.7725462610615001E-6</v>
      </c>
      <c r="O1581">
        <v>3.7507261337206999E-2</v>
      </c>
      <c r="P1581">
        <v>14</v>
      </c>
      <c r="Q1581">
        <v>0.6</v>
      </c>
      <c r="R1581">
        <v>0.06</v>
      </c>
      <c r="S1581" s="7" t="s">
        <v>13</v>
      </c>
      <c r="T1581" s="7" t="s">
        <v>14</v>
      </c>
      <c r="U1581" s="7" t="s">
        <v>13</v>
      </c>
      <c r="V1581" s="7" t="s">
        <v>19</v>
      </c>
      <c r="W1581" s="7" t="s">
        <v>13</v>
      </c>
      <c r="X1581" s="7" t="s">
        <v>20</v>
      </c>
      <c r="Y1581">
        <v>0.1</v>
      </c>
      <c r="Z1581">
        <v>0.3</v>
      </c>
      <c r="AA1581">
        <v>0.05</v>
      </c>
      <c r="AB1581">
        <v>0.36707115292703102</v>
      </c>
    </row>
    <row r="1582" spans="1:28" x14ac:dyDescent="0.25">
      <c r="A1582">
        <v>2523</v>
      </c>
      <c r="B1582" s="7" t="s">
        <v>155</v>
      </c>
      <c r="C1582" s="7" t="s">
        <v>149</v>
      </c>
      <c r="D1582">
        <v>0.94199999999999995</v>
      </c>
      <c r="E1582">
        <v>1.0521497200514001E-2</v>
      </c>
      <c r="F1582">
        <v>-1.20757037880347E-3</v>
      </c>
      <c r="G1582">
        <v>7.8792429621196702E-2</v>
      </c>
      <c r="H1582">
        <v>7.7197036291474806E-6</v>
      </c>
      <c r="I1582">
        <v>1</v>
      </c>
      <c r="J1582">
        <v>1</v>
      </c>
      <c r="K1582">
        <v>1</v>
      </c>
      <c r="L1582">
        <v>7.2391683879506597E-6</v>
      </c>
      <c r="M1582">
        <v>9.1779298489110294E-6</v>
      </c>
      <c r="N1582">
        <v>8.6973946077142194E-6</v>
      </c>
      <c r="O1582">
        <v>5.12876178134163E-2</v>
      </c>
      <c r="P1582">
        <v>15</v>
      </c>
      <c r="Q1582">
        <v>0.6</v>
      </c>
      <c r="R1582">
        <v>0.08</v>
      </c>
      <c r="S1582" s="7" t="s">
        <v>13</v>
      </c>
      <c r="T1582" s="7" t="s">
        <v>14</v>
      </c>
      <c r="U1582" s="7" t="s">
        <v>13</v>
      </c>
      <c r="V1582" s="7" t="s">
        <v>19</v>
      </c>
      <c r="W1582" s="7" t="s">
        <v>13</v>
      </c>
      <c r="X1582" s="7" t="s">
        <v>20</v>
      </c>
      <c r="Y1582">
        <v>0.05</v>
      </c>
      <c r="Z1582">
        <v>0.3</v>
      </c>
      <c r="AA1582">
        <v>0.05</v>
      </c>
      <c r="AB1582">
        <v>0.38873854457141199</v>
      </c>
    </row>
    <row r="1583" spans="1:28" x14ac:dyDescent="0.25">
      <c r="A1583">
        <v>2524</v>
      </c>
      <c r="B1583" s="7" t="s">
        <v>155</v>
      </c>
      <c r="C1583" s="7" t="s">
        <v>149</v>
      </c>
      <c r="D1583">
        <v>0.94799999999999995</v>
      </c>
      <c r="E1583">
        <v>1.51115659954604E-2</v>
      </c>
      <c r="F1583">
        <v>-1.58666566915029E-3</v>
      </c>
      <c r="G1583">
        <v>9.84133343308497E-2</v>
      </c>
      <c r="H1583">
        <v>1.56277880259566E-5</v>
      </c>
      <c r="I1583">
        <v>1</v>
      </c>
      <c r="J1583">
        <v>1</v>
      </c>
      <c r="K1583">
        <v>1</v>
      </c>
      <c r="L1583">
        <v>1.45536039561553E-5</v>
      </c>
      <c r="M1583">
        <v>1.81452959716168E-5</v>
      </c>
      <c r="N1583">
        <v>1.7071111901815399E-5</v>
      </c>
      <c r="O1583">
        <v>6.03859356276059E-2</v>
      </c>
      <c r="P1583">
        <v>16</v>
      </c>
      <c r="Q1583">
        <v>0.6</v>
      </c>
      <c r="R1583">
        <v>0.1</v>
      </c>
      <c r="S1583" s="7" t="s">
        <v>13</v>
      </c>
      <c r="T1583" s="7" t="s">
        <v>14</v>
      </c>
      <c r="U1583" s="7" t="s">
        <v>13</v>
      </c>
      <c r="V1583" s="7" t="s">
        <v>19</v>
      </c>
      <c r="W1583" s="7" t="s">
        <v>13</v>
      </c>
      <c r="X1583" s="7" t="s">
        <v>20</v>
      </c>
      <c r="Y1583">
        <v>0.05</v>
      </c>
      <c r="Z1583">
        <v>0.3</v>
      </c>
      <c r="AA1583">
        <v>0.05</v>
      </c>
      <c r="AB1583">
        <v>0.48216255312589801</v>
      </c>
    </row>
    <row r="1584" spans="1:28" x14ac:dyDescent="0.25">
      <c r="A1584">
        <v>2525</v>
      </c>
      <c r="B1584" s="7" t="s">
        <v>155</v>
      </c>
      <c r="C1584" s="7" t="s">
        <v>149</v>
      </c>
      <c r="D1584">
        <v>0.93300000000000005</v>
      </c>
      <c r="E1584">
        <v>1.8661665591703899E-2</v>
      </c>
      <c r="F1584">
        <v>-2.2851651874800901E-3</v>
      </c>
      <c r="G1584">
        <v>0.12271483481252</v>
      </c>
      <c r="H1584">
        <v>2.39280495468257E-5</v>
      </c>
      <c r="I1584">
        <v>1</v>
      </c>
      <c r="J1584">
        <v>1</v>
      </c>
      <c r="K1584">
        <v>1</v>
      </c>
      <c r="L1584">
        <v>2.4004227337365E-5</v>
      </c>
      <c r="M1584">
        <v>2.9150029480896599E-5</v>
      </c>
      <c r="N1584">
        <v>2.92262072714359E-5</v>
      </c>
      <c r="O1584">
        <v>7.1718132926323203E-2</v>
      </c>
      <c r="P1584">
        <v>17</v>
      </c>
      <c r="Q1584">
        <v>0.6</v>
      </c>
      <c r="R1584">
        <v>0.125</v>
      </c>
      <c r="S1584" s="7" t="s">
        <v>13</v>
      </c>
      <c r="T1584" s="7" t="s">
        <v>14</v>
      </c>
      <c r="U1584" s="7" t="s">
        <v>13</v>
      </c>
      <c r="V1584" s="7" t="s">
        <v>19</v>
      </c>
      <c r="W1584" s="7" t="s">
        <v>13</v>
      </c>
      <c r="X1584" s="7" t="s">
        <v>20</v>
      </c>
      <c r="Y1584">
        <v>0.05</v>
      </c>
      <c r="Z1584">
        <v>0.4</v>
      </c>
      <c r="AA1584">
        <v>0.05</v>
      </c>
      <c r="AB1584">
        <v>0.43469558103975903</v>
      </c>
    </row>
    <row r="1585" spans="1:28" x14ac:dyDescent="0.25">
      <c r="A1585">
        <v>2526</v>
      </c>
      <c r="B1585" s="7" t="s">
        <v>155</v>
      </c>
      <c r="C1585" s="7" t="s">
        <v>149</v>
      </c>
      <c r="D1585">
        <v>0.94399999999999995</v>
      </c>
      <c r="E1585">
        <v>1.99081088482977E-2</v>
      </c>
      <c r="F1585">
        <v>-2.36644864711781E-3</v>
      </c>
      <c r="G1585">
        <v>0.147633551352882</v>
      </c>
      <c r="H1585">
        <v>2.7194698381023101E-5</v>
      </c>
      <c r="I1585">
        <v>1</v>
      </c>
      <c r="J1585">
        <v>1</v>
      </c>
      <c r="K1585">
        <v>1</v>
      </c>
      <c r="L1585">
        <v>2.4218215393927301E-5</v>
      </c>
      <c r="M1585">
        <v>3.2794777580468802E-5</v>
      </c>
      <c r="N1585">
        <v>2.9818294593372999E-5</v>
      </c>
      <c r="O1585">
        <v>9.275572899923E-2</v>
      </c>
      <c r="P1585">
        <v>18</v>
      </c>
      <c r="Q1585">
        <v>0.6</v>
      </c>
      <c r="R1585">
        <v>0.15</v>
      </c>
      <c r="S1585" s="7" t="s">
        <v>13</v>
      </c>
      <c r="T1585" s="7" t="s">
        <v>14</v>
      </c>
      <c r="U1585" s="7" t="s">
        <v>13</v>
      </c>
      <c r="V1585" s="7" t="s">
        <v>19</v>
      </c>
      <c r="W1585" s="7" t="s">
        <v>13</v>
      </c>
      <c r="X1585" s="7" t="s">
        <v>20</v>
      </c>
      <c r="Y1585">
        <v>0.01</v>
      </c>
      <c r="Z1585">
        <v>0.4</v>
      </c>
      <c r="AA1585">
        <v>0.01</v>
      </c>
      <c r="AB1585">
        <v>0.42009388525159602</v>
      </c>
    </row>
    <row r="1586" spans="1:28" x14ac:dyDescent="0.25">
      <c r="A1586">
        <v>2527</v>
      </c>
      <c r="B1586" s="7" t="s">
        <v>155</v>
      </c>
      <c r="C1586" s="7" t="s">
        <v>149</v>
      </c>
      <c r="D1586">
        <v>0.95499999999999996</v>
      </c>
      <c r="E1586">
        <v>3.9958445521789104E-3</v>
      </c>
      <c r="F1586">
        <v>-2.2420825286457099E-4</v>
      </c>
      <c r="G1586">
        <v>9.7757917471354601E-3</v>
      </c>
      <c r="H1586">
        <v>1.0534161944903499E-6</v>
      </c>
      <c r="I1586">
        <v>1</v>
      </c>
      <c r="J1586">
        <v>1</v>
      </c>
      <c r="K1586">
        <v>1</v>
      </c>
      <c r="L1586">
        <v>9.5955995408154607E-7</v>
      </c>
      <c r="M1586">
        <v>1.1036855351429301E-6</v>
      </c>
      <c r="N1586">
        <v>1.00982929473413E-6</v>
      </c>
      <c r="O1586">
        <v>4.8353529756277403E-3</v>
      </c>
      <c r="P1586">
        <v>19</v>
      </c>
      <c r="Q1586">
        <v>0.4</v>
      </c>
      <c r="R1586">
        <v>0.01</v>
      </c>
      <c r="S1586" s="7" t="s">
        <v>21</v>
      </c>
      <c r="T1586" s="7" t="s">
        <v>22</v>
      </c>
      <c r="U1586" s="7" t="s">
        <v>21</v>
      </c>
      <c r="V1586" s="7" t="s">
        <v>23</v>
      </c>
      <c r="W1586" s="7" t="s">
        <v>21</v>
      </c>
      <c r="X1586" s="7" t="s">
        <v>24</v>
      </c>
      <c r="Y1586">
        <v>0.5</v>
      </c>
      <c r="Z1586">
        <v>0.6</v>
      </c>
      <c r="AA1586">
        <v>0.05</v>
      </c>
      <c r="AB1586">
        <v>0.19841911740467</v>
      </c>
    </row>
    <row r="1587" spans="1:28" x14ac:dyDescent="0.25">
      <c r="A1587">
        <v>2528</v>
      </c>
      <c r="B1587" s="7" t="s">
        <v>155</v>
      </c>
      <c r="C1587" s="7" t="s">
        <v>149</v>
      </c>
      <c r="D1587">
        <v>0.92200000000000004</v>
      </c>
      <c r="E1587">
        <v>8.7897590873840994E-3</v>
      </c>
      <c r="F1587">
        <v>-1.0056332819261399E-3</v>
      </c>
      <c r="G1587">
        <v>1.89943667180738E-2</v>
      </c>
      <c r="H1587">
        <v>5.09264164402076E-6</v>
      </c>
      <c r="I1587">
        <v>1</v>
      </c>
      <c r="J1587">
        <v>1</v>
      </c>
      <c r="K1587">
        <v>1</v>
      </c>
      <c r="L1587">
        <v>5.0714764290878403E-6</v>
      </c>
      <c r="M1587">
        <v>6.1039399417383002E-6</v>
      </c>
      <c r="N1587">
        <v>6.0827747268053797E-6</v>
      </c>
      <c r="O1587">
        <v>1.07804099168845E-2</v>
      </c>
      <c r="P1587">
        <v>20</v>
      </c>
      <c r="Q1587">
        <v>0.4</v>
      </c>
      <c r="R1587">
        <v>0.02</v>
      </c>
      <c r="S1587" s="7" t="s">
        <v>21</v>
      </c>
      <c r="T1587" s="7" t="s">
        <v>22</v>
      </c>
      <c r="U1587" s="7" t="s">
        <v>21</v>
      </c>
      <c r="V1587" s="7" t="s">
        <v>23</v>
      </c>
      <c r="W1587" s="7" t="s">
        <v>21</v>
      </c>
      <c r="X1587" s="7" t="s">
        <v>24</v>
      </c>
      <c r="Y1587">
        <v>0.05</v>
      </c>
      <c r="Z1587">
        <v>0.2</v>
      </c>
      <c r="AA1587">
        <v>0.4</v>
      </c>
      <c r="AB1587">
        <v>0.58884234920553602</v>
      </c>
    </row>
    <row r="1588" spans="1:28" x14ac:dyDescent="0.25">
      <c r="A1588">
        <v>2529</v>
      </c>
      <c r="B1588" s="7" t="s">
        <v>155</v>
      </c>
      <c r="C1588" s="7" t="s">
        <v>149</v>
      </c>
      <c r="D1588">
        <v>0.93</v>
      </c>
      <c r="E1588">
        <v>1.12674453450929E-2</v>
      </c>
      <c r="F1588">
        <v>-1.3750804668045799E-3</v>
      </c>
      <c r="G1588">
        <v>2.86249195331954E-2</v>
      </c>
      <c r="H1588">
        <v>8.3957547869632707E-6</v>
      </c>
      <c r="I1588">
        <v>1</v>
      </c>
      <c r="J1588">
        <v>1</v>
      </c>
      <c r="K1588">
        <v>1</v>
      </c>
      <c r="L1588">
        <v>8.2418405076325601E-6</v>
      </c>
      <c r="M1588">
        <v>1.02866010771508E-5</v>
      </c>
      <c r="N1588">
        <v>1.01326867978201E-5</v>
      </c>
      <c r="O1588">
        <v>1.7576766741799699E-2</v>
      </c>
      <c r="P1588">
        <v>21</v>
      </c>
      <c r="Q1588">
        <v>0.4</v>
      </c>
      <c r="R1588">
        <v>0.03</v>
      </c>
      <c r="S1588" s="7" t="s">
        <v>21</v>
      </c>
      <c r="T1588" s="7" t="s">
        <v>22</v>
      </c>
      <c r="U1588" s="7" t="s">
        <v>21</v>
      </c>
      <c r="V1588" s="7" t="s">
        <v>23</v>
      </c>
      <c r="W1588" s="7" t="s">
        <v>21</v>
      </c>
      <c r="X1588" s="7" t="s">
        <v>24</v>
      </c>
      <c r="Y1588">
        <v>0.05</v>
      </c>
      <c r="Z1588">
        <v>0.2</v>
      </c>
      <c r="AA1588">
        <v>0.3</v>
      </c>
      <c r="AB1588">
        <v>0.564728973139068</v>
      </c>
    </row>
    <row r="1589" spans="1:28" x14ac:dyDescent="0.25">
      <c r="A1589">
        <v>2530</v>
      </c>
      <c r="B1589" s="7" t="s">
        <v>155</v>
      </c>
      <c r="C1589" s="7" t="s">
        <v>149</v>
      </c>
      <c r="D1589">
        <v>0.93300000000000005</v>
      </c>
      <c r="E1589">
        <v>2.7622082227596102E-3</v>
      </c>
      <c r="F1589">
        <v>-3.6262452287077698E-4</v>
      </c>
      <c r="G1589">
        <v>9.6373754771291904E-3</v>
      </c>
      <c r="H1589">
        <v>5.11603152348445E-7</v>
      </c>
      <c r="I1589">
        <v>1</v>
      </c>
      <c r="J1589">
        <v>1</v>
      </c>
      <c r="K1589">
        <v>1</v>
      </c>
      <c r="L1589">
        <v>4.9084062411784103E-7</v>
      </c>
      <c r="M1589">
        <v>6.4309969693570405E-7</v>
      </c>
      <c r="N1589">
        <v>6.2233716870509902E-7</v>
      </c>
      <c r="O1589">
        <v>5.1677352648816103E-3</v>
      </c>
      <c r="P1589">
        <v>22</v>
      </c>
      <c r="Q1589">
        <v>0.5</v>
      </c>
      <c r="R1589">
        <v>0.01</v>
      </c>
      <c r="S1589" s="7" t="s">
        <v>21</v>
      </c>
      <c r="T1589" s="7" t="s">
        <v>25</v>
      </c>
      <c r="U1589" s="7" t="s">
        <v>21</v>
      </c>
      <c r="V1589" s="7" t="s">
        <v>26</v>
      </c>
      <c r="W1589" s="7" t="s">
        <v>21</v>
      </c>
      <c r="X1589" s="7" t="s">
        <v>27</v>
      </c>
      <c r="Y1589">
        <v>0.05</v>
      </c>
      <c r="Z1589">
        <v>0.15</v>
      </c>
      <c r="AA1589">
        <v>0.4</v>
      </c>
      <c r="AB1589">
        <v>0.517057060774888</v>
      </c>
    </row>
    <row r="1590" spans="1:28" x14ac:dyDescent="0.25">
      <c r="A1590">
        <v>2531</v>
      </c>
      <c r="B1590" s="7" t="s">
        <v>155</v>
      </c>
      <c r="C1590" s="7" t="s">
        <v>149</v>
      </c>
      <c r="D1590">
        <v>0.94499999999999995</v>
      </c>
      <c r="E1590">
        <v>6.7486412507462602E-3</v>
      </c>
      <c r="F1590">
        <v>-7.8290187882641595E-4</v>
      </c>
      <c r="G1590">
        <v>1.92170981211735E-2</v>
      </c>
      <c r="H1590">
        <v>3.02658359360074E-6</v>
      </c>
      <c r="I1590">
        <v>1</v>
      </c>
      <c r="J1590">
        <v>1</v>
      </c>
      <c r="K1590">
        <v>1</v>
      </c>
      <c r="L1590">
        <v>2.85965788921486E-6</v>
      </c>
      <c r="M1590">
        <v>3.63951894547067E-6</v>
      </c>
      <c r="N1590">
        <v>3.4725932410847901E-6</v>
      </c>
      <c r="O1590">
        <v>8.8879841030940591E-3</v>
      </c>
      <c r="P1590">
        <v>23</v>
      </c>
      <c r="Q1590">
        <v>0.5</v>
      </c>
      <c r="R1590">
        <v>0.02</v>
      </c>
      <c r="S1590" s="7" t="s">
        <v>21</v>
      </c>
      <c r="T1590" s="7" t="s">
        <v>25</v>
      </c>
      <c r="U1590" s="7" t="s">
        <v>21</v>
      </c>
      <c r="V1590" s="7" t="s">
        <v>26</v>
      </c>
      <c r="W1590" s="7" t="s">
        <v>21</v>
      </c>
      <c r="X1590" s="7" t="s">
        <v>27</v>
      </c>
      <c r="Y1590">
        <v>0.45</v>
      </c>
      <c r="Z1590">
        <v>0.6</v>
      </c>
      <c r="AA1590">
        <v>0.05</v>
      </c>
      <c r="AB1590">
        <v>0.22576407704329801</v>
      </c>
    </row>
    <row r="1591" spans="1:28" x14ac:dyDescent="0.25">
      <c r="A1591">
        <v>2532</v>
      </c>
      <c r="B1591" s="7" t="s">
        <v>155</v>
      </c>
      <c r="C1591" s="7" t="s">
        <v>149</v>
      </c>
      <c r="D1591">
        <v>0.92200000000000004</v>
      </c>
      <c r="E1591">
        <v>7.5232741024561104E-3</v>
      </c>
      <c r="F1591">
        <v>-1.13201541405457E-3</v>
      </c>
      <c r="G1591">
        <v>2.88679845859455E-2</v>
      </c>
      <c r="H1591">
        <v>3.7992965844644401E-6</v>
      </c>
      <c r="I1591">
        <v>1</v>
      </c>
      <c r="J1591">
        <v>1</v>
      </c>
      <c r="K1591">
        <v>1</v>
      </c>
      <c r="L1591">
        <v>3.8211830108312103E-6</v>
      </c>
      <c r="M1591">
        <v>5.0807554821215804E-6</v>
      </c>
      <c r="N1591">
        <v>5.1026419084883501E-6</v>
      </c>
      <c r="O1591">
        <v>1.5886698750905402E-2</v>
      </c>
      <c r="P1591">
        <v>24</v>
      </c>
      <c r="Q1591">
        <v>0.5</v>
      </c>
      <c r="R1591">
        <v>0.03</v>
      </c>
      <c r="S1591" s="7" t="s">
        <v>21</v>
      </c>
      <c r="T1591" s="7" t="s">
        <v>25</v>
      </c>
      <c r="U1591" s="7" t="s">
        <v>21</v>
      </c>
      <c r="V1591" s="7" t="s">
        <v>26</v>
      </c>
      <c r="W1591" s="7" t="s">
        <v>21</v>
      </c>
      <c r="X1591" s="7" t="s">
        <v>27</v>
      </c>
      <c r="Y1591">
        <v>0.05</v>
      </c>
      <c r="Z1591">
        <v>0.2</v>
      </c>
      <c r="AA1591">
        <v>0.3</v>
      </c>
      <c r="AB1591">
        <v>0.53032283222132603</v>
      </c>
    </row>
    <row r="1592" spans="1:28" x14ac:dyDescent="0.25">
      <c r="A1592">
        <v>2533</v>
      </c>
      <c r="B1592" s="7" t="s">
        <v>155</v>
      </c>
      <c r="C1592" s="7" t="s">
        <v>149</v>
      </c>
      <c r="D1592">
        <v>0.94</v>
      </c>
      <c r="E1592">
        <v>9.9619151875892306E-3</v>
      </c>
      <c r="F1592">
        <v>-1.5461433005042201E-3</v>
      </c>
      <c r="G1592">
        <v>3.8453856699495803E-2</v>
      </c>
      <c r="H1592">
        <v>6.59231820072554E-6</v>
      </c>
      <c r="I1592">
        <v>1</v>
      </c>
      <c r="J1592">
        <v>1</v>
      </c>
      <c r="K1592">
        <v>1</v>
      </c>
      <c r="L1592">
        <v>6.0203172570058403E-6</v>
      </c>
      <c r="M1592">
        <v>8.9828773064196104E-6</v>
      </c>
      <c r="N1592">
        <v>8.4108763626999099E-6</v>
      </c>
      <c r="O1592">
        <v>2.05732050563142E-2</v>
      </c>
      <c r="P1592">
        <v>25</v>
      </c>
      <c r="Q1592">
        <v>0.5</v>
      </c>
      <c r="R1592">
        <v>0.04</v>
      </c>
      <c r="S1592" s="7" t="s">
        <v>21</v>
      </c>
      <c r="T1592" s="7" t="s">
        <v>25</v>
      </c>
      <c r="U1592" s="7" t="s">
        <v>21</v>
      </c>
      <c r="V1592" s="7" t="s">
        <v>26</v>
      </c>
      <c r="W1592" s="7" t="s">
        <v>21</v>
      </c>
      <c r="X1592" s="7" t="s">
        <v>27</v>
      </c>
      <c r="Y1592">
        <v>0.3</v>
      </c>
      <c r="Z1592">
        <v>0.5</v>
      </c>
      <c r="AA1592">
        <v>0.05</v>
      </c>
      <c r="AB1592">
        <v>0.28892452774791499</v>
      </c>
    </row>
    <row r="1593" spans="1:28" x14ac:dyDescent="0.25">
      <c r="A1593">
        <v>2534</v>
      </c>
      <c r="B1593" s="7" t="s">
        <v>155</v>
      </c>
      <c r="C1593" s="7" t="s">
        <v>149</v>
      </c>
      <c r="D1593">
        <v>0.93300000000000005</v>
      </c>
      <c r="E1593">
        <v>1.32934872366074E-2</v>
      </c>
      <c r="F1593">
        <v>-2.5290817937608299E-3</v>
      </c>
      <c r="G1593">
        <v>5.7470918206239098E-2</v>
      </c>
      <c r="H1593">
        <v>1.17419776063401E-5</v>
      </c>
      <c r="I1593">
        <v>1</v>
      </c>
      <c r="J1593">
        <v>1</v>
      </c>
      <c r="K1593">
        <v>1</v>
      </c>
      <c r="L1593">
        <v>1.07511174772201E-5</v>
      </c>
      <c r="M1593">
        <v>1.8138232325872599E-5</v>
      </c>
      <c r="N1593">
        <v>1.7147372196752599E-5</v>
      </c>
      <c r="O1593">
        <v>3.3636258863251702E-2</v>
      </c>
      <c r="P1593">
        <v>26</v>
      </c>
      <c r="Q1593">
        <v>0.5</v>
      </c>
      <c r="R1593">
        <v>0.06</v>
      </c>
      <c r="S1593" s="7" t="s">
        <v>21</v>
      </c>
      <c r="T1593" s="7" t="s">
        <v>25</v>
      </c>
      <c r="U1593" s="7" t="s">
        <v>21</v>
      </c>
      <c r="V1593" s="7" t="s">
        <v>26</v>
      </c>
      <c r="W1593" s="7" t="s">
        <v>21</v>
      </c>
      <c r="X1593" s="7" t="s">
        <v>27</v>
      </c>
      <c r="Y1593">
        <v>0.2</v>
      </c>
      <c r="Z1593">
        <v>0.5</v>
      </c>
      <c r="AA1593">
        <v>0.05</v>
      </c>
      <c r="AB1593">
        <v>0.28154610295860799</v>
      </c>
    </row>
    <row r="1594" spans="1:28" x14ac:dyDescent="0.25">
      <c r="A1594">
        <v>2535</v>
      </c>
      <c r="B1594" s="7" t="s">
        <v>155</v>
      </c>
      <c r="C1594" s="7" t="s">
        <v>149</v>
      </c>
      <c r="D1594">
        <v>0.92800000000000005</v>
      </c>
      <c r="E1594">
        <v>1.5514490343201201E-2</v>
      </c>
      <c r="F1594">
        <v>-3.0808987235858201E-3</v>
      </c>
      <c r="G1594">
        <v>7.6919101276414298E-2</v>
      </c>
      <c r="H1594">
        <v>1.6031822314084301E-5</v>
      </c>
      <c r="I1594">
        <v>1</v>
      </c>
      <c r="J1594">
        <v>1</v>
      </c>
      <c r="K1594">
        <v>1</v>
      </c>
      <c r="L1594">
        <v>1.4486459268937E-5</v>
      </c>
      <c r="M1594">
        <v>2.5523759259077E-5</v>
      </c>
      <c r="N1594">
        <v>2.39783962139297E-5</v>
      </c>
      <c r="O1594">
        <v>4.8500250622296098E-2</v>
      </c>
      <c r="P1594">
        <v>27</v>
      </c>
      <c r="Q1594">
        <v>0.5</v>
      </c>
      <c r="R1594">
        <v>0.08</v>
      </c>
      <c r="S1594" s="7" t="s">
        <v>21</v>
      </c>
      <c r="T1594" s="7" t="s">
        <v>25</v>
      </c>
      <c r="U1594" s="7" t="s">
        <v>21</v>
      </c>
      <c r="V1594" s="7" t="s">
        <v>26</v>
      </c>
      <c r="W1594" s="7" t="s">
        <v>21</v>
      </c>
      <c r="X1594" s="7" t="s">
        <v>27</v>
      </c>
      <c r="Y1594">
        <v>0.1</v>
      </c>
      <c r="Z1594">
        <v>0.5</v>
      </c>
      <c r="AA1594">
        <v>0.05</v>
      </c>
      <c r="AB1594">
        <v>0.27573740809668401</v>
      </c>
    </row>
    <row r="1595" spans="1:28" x14ac:dyDescent="0.25">
      <c r="A1595">
        <v>2536</v>
      </c>
      <c r="B1595" s="7" t="s">
        <v>155</v>
      </c>
      <c r="C1595" s="7" t="s">
        <v>149</v>
      </c>
      <c r="D1595">
        <v>0.93600000000000005</v>
      </c>
      <c r="E1595">
        <v>2.5927037467921902E-3</v>
      </c>
      <c r="F1595">
        <v>-3.4937073761340102E-4</v>
      </c>
      <c r="G1595">
        <v>9.6506292623865907E-3</v>
      </c>
      <c r="H1595">
        <v>4.53816486093648E-7</v>
      </c>
      <c r="I1595">
        <v>1</v>
      </c>
      <c r="J1595">
        <v>1</v>
      </c>
      <c r="K1595">
        <v>1</v>
      </c>
      <c r="L1595">
        <v>4.6954020336750399E-7</v>
      </c>
      <c r="M1595">
        <v>5.7587639839418002E-7</v>
      </c>
      <c r="N1595">
        <v>5.9160011566803601E-7</v>
      </c>
      <c r="O1595">
        <v>3.9352014953621603E-3</v>
      </c>
      <c r="P1595">
        <v>28</v>
      </c>
      <c r="Q1595">
        <v>0.6</v>
      </c>
      <c r="R1595">
        <v>0.01</v>
      </c>
      <c r="S1595" s="7" t="s">
        <v>21</v>
      </c>
      <c r="T1595" s="7" t="s">
        <v>25</v>
      </c>
      <c r="U1595" s="7" t="s">
        <v>21</v>
      </c>
      <c r="V1595" s="7" t="s">
        <v>28</v>
      </c>
      <c r="W1595" s="7" t="s">
        <v>21</v>
      </c>
      <c r="X1595" s="7" t="s">
        <v>29</v>
      </c>
      <c r="Y1595">
        <v>0.05</v>
      </c>
      <c r="Z1595">
        <v>0.15</v>
      </c>
      <c r="AA1595">
        <v>0.5</v>
      </c>
      <c r="AB1595">
        <v>0.61487551825078801</v>
      </c>
    </row>
    <row r="1596" spans="1:28" x14ac:dyDescent="0.25">
      <c r="A1596">
        <v>2537</v>
      </c>
      <c r="B1596" s="7" t="s">
        <v>155</v>
      </c>
      <c r="C1596" s="7" t="s">
        <v>149</v>
      </c>
      <c r="D1596">
        <v>0.93799999999999994</v>
      </c>
      <c r="E1596">
        <v>5.4755726343022997E-3</v>
      </c>
      <c r="F1596">
        <v>-6.2801565869998203E-4</v>
      </c>
      <c r="G1596">
        <v>1.9371984341299199E-2</v>
      </c>
      <c r="H1596">
        <v>2.0224178712595301E-6</v>
      </c>
      <c r="I1596">
        <v>1</v>
      </c>
      <c r="J1596">
        <v>1</v>
      </c>
      <c r="K1596">
        <v>1</v>
      </c>
      <c r="L1596">
        <v>1.9597872228032501E-6</v>
      </c>
      <c r="M1596">
        <v>2.4168215388319002E-6</v>
      </c>
      <c r="N1596">
        <v>2.3541908903756202E-6</v>
      </c>
      <c r="O1596">
        <v>7.8646642099545992E-3</v>
      </c>
      <c r="P1596">
        <v>29</v>
      </c>
      <c r="Q1596">
        <v>0.6</v>
      </c>
      <c r="R1596">
        <v>0.02</v>
      </c>
      <c r="S1596" s="7" t="s">
        <v>21</v>
      </c>
      <c r="T1596" s="7" t="s">
        <v>25</v>
      </c>
      <c r="U1596" s="7" t="s">
        <v>21</v>
      </c>
      <c r="V1596" s="7" t="s">
        <v>28</v>
      </c>
      <c r="W1596" s="7" t="s">
        <v>21</v>
      </c>
      <c r="X1596" s="7" t="s">
        <v>29</v>
      </c>
      <c r="Y1596">
        <v>0.01</v>
      </c>
      <c r="Z1596">
        <v>0.15</v>
      </c>
      <c r="AA1596">
        <v>0.5</v>
      </c>
      <c r="AB1596">
        <v>0.66692361994151705</v>
      </c>
    </row>
    <row r="1597" spans="1:28" x14ac:dyDescent="0.25">
      <c r="A1597">
        <v>2538</v>
      </c>
      <c r="B1597" s="7" t="s">
        <v>155</v>
      </c>
      <c r="C1597" s="7" t="s">
        <v>149</v>
      </c>
      <c r="D1597">
        <v>0.92600000000000005</v>
      </c>
      <c r="E1597">
        <v>5.9985332870021403E-3</v>
      </c>
      <c r="F1597">
        <v>-1.2752944911127099E-3</v>
      </c>
      <c r="G1597">
        <v>2.87247055088873E-2</v>
      </c>
      <c r="H1597">
        <v>2.4153198261919098E-6</v>
      </c>
      <c r="I1597">
        <v>1</v>
      </c>
      <c r="J1597">
        <v>1</v>
      </c>
      <c r="K1597">
        <v>1</v>
      </c>
      <c r="L1597">
        <v>2.3180846011217401E-6</v>
      </c>
      <c r="M1597">
        <v>4.0416958652543398E-6</v>
      </c>
      <c r="N1597">
        <v>3.94446064018417E-6</v>
      </c>
      <c r="O1597">
        <v>1.38951326065409E-2</v>
      </c>
      <c r="P1597">
        <v>30</v>
      </c>
      <c r="Q1597">
        <v>0.6</v>
      </c>
      <c r="R1597">
        <v>0.03</v>
      </c>
      <c r="S1597" s="7" t="s">
        <v>21</v>
      </c>
      <c r="T1597" s="7" t="s">
        <v>25</v>
      </c>
      <c r="U1597" s="7" t="s">
        <v>21</v>
      </c>
      <c r="V1597" s="7" t="s">
        <v>28</v>
      </c>
      <c r="W1597" s="7" t="s">
        <v>21</v>
      </c>
      <c r="X1597" s="7" t="s">
        <v>29</v>
      </c>
      <c r="Y1597">
        <v>0.35</v>
      </c>
      <c r="Z1597">
        <v>0.5</v>
      </c>
      <c r="AA1597">
        <v>0.05</v>
      </c>
      <c r="AB1597">
        <v>0.274406312032136</v>
      </c>
    </row>
    <row r="1598" spans="1:28" x14ac:dyDescent="0.25">
      <c r="A1598">
        <v>2539</v>
      </c>
      <c r="B1598" s="7" t="s">
        <v>155</v>
      </c>
      <c r="C1598" s="7" t="s">
        <v>149</v>
      </c>
      <c r="D1598">
        <v>0.92700000000000005</v>
      </c>
      <c r="E1598">
        <v>7.2953476718906696E-3</v>
      </c>
      <c r="F1598">
        <v>-1.65575410502361E-3</v>
      </c>
      <c r="G1598">
        <v>3.83442458949763E-2</v>
      </c>
      <c r="H1598">
        <v>3.5708934473999601E-6</v>
      </c>
      <c r="I1598">
        <v>1</v>
      </c>
      <c r="J1598">
        <v>1</v>
      </c>
      <c r="K1598">
        <v>1</v>
      </c>
      <c r="L1598">
        <v>3.1650535655271899E-6</v>
      </c>
      <c r="M1598">
        <v>6.3124151037024996E-6</v>
      </c>
      <c r="N1598">
        <v>5.9065752218297299E-6</v>
      </c>
      <c r="O1598">
        <v>2.1180453064075899E-2</v>
      </c>
      <c r="P1598">
        <v>31</v>
      </c>
      <c r="Q1598">
        <v>0.6</v>
      </c>
      <c r="R1598">
        <v>0.04</v>
      </c>
      <c r="S1598" s="7" t="s">
        <v>21</v>
      </c>
      <c r="T1598" s="7" t="s">
        <v>25</v>
      </c>
      <c r="U1598" s="7" t="s">
        <v>21</v>
      </c>
      <c r="V1598" s="7" t="s">
        <v>28</v>
      </c>
      <c r="W1598" s="7" t="s">
        <v>21</v>
      </c>
      <c r="X1598" s="7" t="s">
        <v>29</v>
      </c>
      <c r="Y1598">
        <v>0.3</v>
      </c>
      <c r="Z1598">
        <v>0.5</v>
      </c>
      <c r="AA1598">
        <v>0.01</v>
      </c>
      <c r="AB1598">
        <v>0.23081783715997201</v>
      </c>
    </row>
    <row r="1599" spans="1:28" x14ac:dyDescent="0.25">
      <c r="A1599">
        <v>2540</v>
      </c>
      <c r="B1599" s="7" t="s">
        <v>155</v>
      </c>
      <c r="C1599" s="7" t="s">
        <v>149</v>
      </c>
      <c r="D1599">
        <v>0.90500000000000003</v>
      </c>
      <c r="E1599">
        <v>7.2281153839691796E-3</v>
      </c>
      <c r="F1599">
        <v>-1.9627023286208798E-3</v>
      </c>
      <c r="G1599">
        <v>5.8037297671379197E-2</v>
      </c>
      <c r="H1599">
        <v>3.6174261724495301E-6</v>
      </c>
      <c r="I1599">
        <v>1</v>
      </c>
      <c r="J1599">
        <v>1</v>
      </c>
      <c r="K1599">
        <v>1</v>
      </c>
      <c r="L1599">
        <v>3.45731293419154E-6</v>
      </c>
      <c r="M1599">
        <v>7.4696266032233402E-6</v>
      </c>
      <c r="N1599">
        <v>7.3095133649653497E-6</v>
      </c>
      <c r="O1599">
        <v>3.7121014129427997E-2</v>
      </c>
      <c r="P1599">
        <v>32</v>
      </c>
      <c r="Q1599">
        <v>0.6</v>
      </c>
      <c r="R1599">
        <v>0.06</v>
      </c>
      <c r="S1599" s="7" t="s">
        <v>21</v>
      </c>
      <c r="T1599" s="7" t="s">
        <v>25</v>
      </c>
      <c r="U1599" s="7" t="s">
        <v>21</v>
      </c>
      <c r="V1599" s="7" t="s">
        <v>28</v>
      </c>
      <c r="W1599" s="7" t="s">
        <v>21</v>
      </c>
      <c r="X1599" s="7" t="s">
        <v>29</v>
      </c>
      <c r="Y1599">
        <v>0.1</v>
      </c>
      <c r="Z1599">
        <v>0.3</v>
      </c>
      <c r="AA1599">
        <v>0.05</v>
      </c>
      <c r="AB1599">
        <v>0.36263303884984599</v>
      </c>
    </row>
    <row r="1600" spans="1:28" x14ac:dyDescent="0.25">
      <c r="A1600">
        <v>2541</v>
      </c>
      <c r="B1600" s="7" t="s">
        <v>155</v>
      </c>
      <c r="C1600" s="7" t="s">
        <v>149</v>
      </c>
      <c r="D1600">
        <v>0.90800000000000003</v>
      </c>
      <c r="E1600">
        <v>1.05359656468141E-2</v>
      </c>
      <c r="F1600">
        <v>-2.8042759708731099E-3</v>
      </c>
      <c r="G1600">
        <v>7.7195724029127E-2</v>
      </c>
      <c r="H1600">
        <v>7.5546047524533396E-6</v>
      </c>
      <c r="I1600">
        <v>1</v>
      </c>
      <c r="J1600">
        <v>1</v>
      </c>
      <c r="K1600">
        <v>1</v>
      </c>
      <c r="L1600">
        <v>6.6048328657988003E-6</v>
      </c>
      <c r="M1600">
        <v>1.5418568473269699E-5</v>
      </c>
      <c r="N1600">
        <v>1.44687965866151E-5</v>
      </c>
      <c r="O1600">
        <v>4.7196051488879801E-2</v>
      </c>
      <c r="P1600">
        <v>33</v>
      </c>
      <c r="Q1600">
        <v>0.6</v>
      </c>
      <c r="R1600">
        <v>0.08</v>
      </c>
      <c r="S1600" s="7" t="s">
        <v>21</v>
      </c>
      <c r="T1600" s="7" t="s">
        <v>25</v>
      </c>
      <c r="U1600" s="7" t="s">
        <v>21</v>
      </c>
      <c r="V1600" s="7" t="s">
        <v>28</v>
      </c>
      <c r="W1600" s="7" t="s">
        <v>21</v>
      </c>
      <c r="X1600" s="7" t="s">
        <v>29</v>
      </c>
      <c r="Y1600">
        <v>0.1</v>
      </c>
      <c r="Z1600">
        <v>0.4</v>
      </c>
      <c r="AA1600">
        <v>0.05</v>
      </c>
      <c r="AB1600">
        <v>0.33124033534639302</v>
      </c>
    </row>
    <row r="1601" spans="1:28" x14ac:dyDescent="0.25">
      <c r="A1601">
        <v>2542</v>
      </c>
      <c r="B1601" s="7" t="s">
        <v>155</v>
      </c>
      <c r="C1601" s="7" t="s">
        <v>149</v>
      </c>
      <c r="D1601">
        <v>0.91900000000000004</v>
      </c>
      <c r="E1601">
        <v>1.39416275145825E-2</v>
      </c>
      <c r="F1601">
        <v>-3.49779537383261E-3</v>
      </c>
      <c r="G1601">
        <v>9.6502204626167404E-2</v>
      </c>
      <c r="H1601">
        <v>1.32191337074649E-5</v>
      </c>
      <c r="I1601">
        <v>1</v>
      </c>
      <c r="J1601">
        <v>1</v>
      </c>
      <c r="K1601">
        <v>1</v>
      </c>
      <c r="L1601">
        <v>1.2409316735284901E-5</v>
      </c>
      <c r="M1601">
        <v>2.5453706184669699E-5</v>
      </c>
      <c r="N1601">
        <v>2.46438892124897E-5</v>
      </c>
      <c r="O1601">
        <v>5.5545930094032803E-2</v>
      </c>
      <c r="P1601">
        <v>34</v>
      </c>
      <c r="Q1601">
        <v>0.6</v>
      </c>
      <c r="R1601">
        <v>0.1</v>
      </c>
      <c r="S1601" s="7" t="s">
        <v>21</v>
      </c>
      <c r="T1601" s="7" t="s">
        <v>25</v>
      </c>
      <c r="U1601" s="7" t="s">
        <v>21</v>
      </c>
      <c r="V1601" s="7" t="s">
        <v>28</v>
      </c>
      <c r="W1601" s="7" t="s">
        <v>21</v>
      </c>
      <c r="X1601" s="7" t="s">
        <v>29</v>
      </c>
      <c r="Y1601">
        <v>0.1</v>
      </c>
      <c r="Z1601">
        <v>0.4</v>
      </c>
      <c r="AA1601">
        <v>0.05</v>
      </c>
      <c r="AB1601">
        <v>0.40403208331824397</v>
      </c>
    </row>
    <row r="1602" spans="1:28" x14ac:dyDescent="0.25">
      <c r="A1602">
        <v>2543</v>
      </c>
      <c r="B1602" s="7" t="s">
        <v>155</v>
      </c>
      <c r="C1602" s="7" t="s">
        <v>149</v>
      </c>
      <c r="D1602">
        <v>0.91900000000000004</v>
      </c>
      <c r="E1602">
        <v>1.68597338840237E-2</v>
      </c>
      <c r="F1602">
        <v>-4.3029689704189803E-3</v>
      </c>
      <c r="G1602">
        <v>0.120697031029581</v>
      </c>
      <c r="H1602">
        <v>1.9461676093953299E-5</v>
      </c>
      <c r="I1602">
        <v>1</v>
      </c>
      <c r="J1602">
        <v>1</v>
      </c>
      <c r="K1602">
        <v>1</v>
      </c>
      <c r="L1602">
        <v>1.83510411302765E-5</v>
      </c>
      <c r="M1602">
        <v>3.7977218054341997E-5</v>
      </c>
      <c r="N1602">
        <v>3.6866583090665103E-5</v>
      </c>
      <c r="O1602">
        <v>7.0962765391492905E-2</v>
      </c>
      <c r="P1602">
        <v>35</v>
      </c>
      <c r="Q1602">
        <v>0.6</v>
      </c>
      <c r="R1602">
        <v>0.125</v>
      </c>
      <c r="S1602" s="7" t="s">
        <v>21</v>
      </c>
      <c r="T1602" s="7" t="s">
        <v>25</v>
      </c>
      <c r="U1602" s="7" t="s">
        <v>21</v>
      </c>
      <c r="V1602" s="7" t="s">
        <v>28</v>
      </c>
      <c r="W1602" s="7" t="s">
        <v>21</v>
      </c>
      <c r="X1602" s="7" t="s">
        <v>29</v>
      </c>
      <c r="Y1602">
        <v>0.05</v>
      </c>
      <c r="Z1602">
        <v>0.4</v>
      </c>
      <c r="AA1602">
        <v>0.05</v>
      </c>
      <c r="AB1602">
        <v>0.42841165126740999</v>
      </c>
    </row>
    <row r="1603" spans="1:28" x14ac:dyDescent="0.25">
      <c r="A1603">
        <v>2544</v>
      </c>
      <c r="B1603" s="7" t="s">
        <v>155</v>
      </c>
      <c r="C1603" s="7" t="s">
        <v>149</v>
      </c>
      <c r="D1603">
        <v>0.90900000000000003</v>
      </c>
      <c r="E1603">
        <v>2.14817102745384E-2</v>
      </c>
      <c r="F1603">
        <v>-5.4881908507379198E-3</v>
      </c>
      <c r="G1603">
        <v>0.14451180914926201</v>
      </c>
      <c r="H1603">
        <v>3.1157318269021997E-5</v>
      </c>
      <c r="I1603">
        <v>1</v>
      </c>
      <c r="J1603">
        <v>1</v>
      </c>
      <c r="K1603">
        <v>1</v>
      </c>
      <c r="L1603">
        <v>2.9288067032387201E-5</v>
      </c>
      <c r="M1603">
        <v>6.1277557083145499E-5</v>
      </c>
      <c r="N1603">
        <v>5.9408305846510598E-5</v>
      </c>
      <c r="O1603">
        <v>8.3848729296421204E-2</v>
      </c>
      <c r="P1603">
        <v>36</v>
      </c>
      <c r="Q1603">
        <v>0.6</v>
      </c>
      <c r="R1603">
        <v>0.15</v>
      </c>
      <c r="S1603" s="7" t="s">
        <v>21</v>
      </c>
      <c r="T1603" s="7" t="s">
        <v>25</v>
      </c>
      <c r="U1603" s="7" t="s">
        <v>21</v>
      </c>
      <c r="V1603" s="7" t="s">
        <v>28</v>
      </c>
      <c r="W1603" s="7" t="s">
        <v>21</v>
      </c>
      <c r="X1603" s="7" t="s">
        <v>29</v>
      </c>
      <c r="Y1603">
        <v>0.05</v>
      </c>
      <c r="Z1603">
        <v>0.5</v>
      </c>
      <c r="AA1603">
        <v>2.5000000000000001E-2</v>
      </c>
      <c r="AB1603">
        <v>0.382452220989838</v>
      </c>
    </row>
    <row r="1604" spans="1:28" x14ac:dyDescent="0.25">
      <c r="A1604">
        <v>2545</v>
      </c>
      <c r="B1604" s="7" t="s">
        <v>155</v>
      </c>
      <c r="C1604" s="7" t="s">
        <v>149</v>
      </c>
      <c r="D1604">
        <v>0.90900000000000003</v>
      </c>
      <c r="E1604">
        <v>5.9384847525717497E-3</v>
      </c>
      <c r="F1604">
        <v>-6.2826838674236803E-4</v>
      </c>
      <c r="G1604">
        <v>9.3717316132576403E-3</v>
      </c>
      <c r="H1604">
        <v>2.3198032590035701E-6</v>
      </c>
      <c r="I1604">
        <v>1</v>
      </c>
      <c r="J1604">
        <v>1</v>
      </c>
      <c r="K1604">
        <v>1</v>
      </c>
      <c r="L1604">
        <v>2.3440123995398502E-6</v>
      </c>
      <c r="M1604">
        <v>2.7145244247834302E-6</v>
      </c>
      <c r="N1604">
        <v>2.7387335653197099E-6</v>
      </c>
      <c r="O1604">
        <v>5.8820167653487101E-3</v>
      </c>
      <c r="P1604">
        <v>37</v>
      </c>
      <c r="Q1604">
        <v>0.4</v>
      </c>
      <c r="R1604">
        <v>0.01</v>
      </c>
      <c r="S1604" s="7" t="s">
        <v>30</v>
      </c>
      <c r="T1604" s="7" t="s">
        <v>31</v>
      </c>
      <c r="U1604" s="7" t="s">
        <v>30</v>
      </c>
      <c r="V1604" s="7" t="s">
        <v>32</v>
      </c>
      <c r="W1604" s="7" t="s">
        <v>30</v>
      </c>
      <c r="X1604" s="7" t="s">
        <v>33</v>
      </c>
      <c r="Y1604">
        <v>2.5000000000000001E-2</v>
      </c>
      <c r="Z1604">
        <v>0.15</v>
      </c>
      <c r="AA1604">
        <v>0.5</v>
      </c>
      <c r="AB1604">
        <v>0.63673926719995</v>
      </c>
    </row>
    <row r="1605" spans="1:28" x14ac:dyDescent="0.25">
      <c r="A1605">
        <v>2546</v>
      </c>
      <c r="B1605" s="7" t="s">
        <v>155</v>
      </c>
      <c r="C1605" s="7" t="s">
        <v>149</v>
      </c>
      <c r="D1605">
        <v>0.90300000000000002</v>
      </c>
      <c r="E1605">
        <v>1.0200828089631599E-2</v>
      </c>
      <c r="F1605">
        <v>-1.0224001976739199E-3</v>
      </c>
      <c r="G1605">
        <v>1.8977599802326099E-2</v>
      </c>
      <c r="H1605">
        <v>6.8502077786503004E-6</v>
      </c>
      <c r="I1605">
        <v>1</v>
      </c>
      <c r="J1605">
        <v>1</v>
      </c>
      <c r="K1605">
        <v>1</v>
      </c>
      <c r="L1605">
        <v>7.1363247175182101E-6</v>
      </c>
      <c r="M1605">
        <v>7.8955099428539599E-6</v>
      </c>
      <c r="N1605">
        <v>8.1816268817218797E-6</v>
      </c>
      <c r="O1605">
        <v>1.21724227748773E-2</v>
      </c>
      <c r="P1605">
        <v>38</v>
      </c>
      <c r="Q1605">
        <v>0.4</v>
      </c>
      <c r="R1605">
        <v>0.02</v>
      </c>
      <c r="S1605" s="7" t="s">
        <v>30</v>
      </c>
      <c r="T1605" s="7" t="s">
        <v>31</v>
      </c>
      <c r="U1605" s="7" t="s">
        <v>30</v>
      </c>
      <c r="V1605" s="7" t="s">
        <v>32</v>
      </c>
      <c r="W1605" s="7" t="s">
        <v>30</v>
      </c>
      <c r="X1605" s="7" t="s">
        <v>33</v>
      </c>
      <c r="Y1605">
        <v>2.5000000000000001E-2</v>
      </c>
      <c r="Z1605">
        <v>0.2</v>
      </c>
      <c r="AA1605">
        <v>0.4</v>
      </c>
      <c r="AB1605">
        <v>0.57358465017055205</v>
      </c>
    </row>
    <row r="1606" spans="1:28" x14ac:dyDescent="0.25">
      <c r="A1606">
        <v>2547</v>
      </c>
      <c r="B1606" s="7" t="s">
        <v>155</v>
      </c>
      <c r="C1606" s="7" t="s">
        <v>149</v>
      </c>
      <c r="D1606">
        <v>0.93400000000000005</v>
      </c>
      <c r="E1606">
        <v>1.0305444982186E-2</v>
      </c>
      <c r="F1606">
        <v>-1.3108916631810799E-3</v>
      </c>
      <c r="G1606">
        <v>2.8689108336818901E-2</v>
      </c>
      <c r="H1606">
        <v>7.0158707194391199E-6</v>
      </c>
      <c r="I1606">
        <v>1</v>
      </c>
      <c r="J1606">
        <v>1</v>
      </c>
      <c r="K1606">
        <v>1</v>
      </c>
      <c r="L1606">
        <v>6.2820876782042297E-6</v>
      </c>
      <c r="M1606">
        <v>8.7343076720367903E-6</v>
      </c>
      <c r="N1606">
        <v>8.0005246308019001E-6</v>
      </c>
      <c r="O1606">
        <v>1.4171493789849301E-2</v>
      </c>
      <c r="P1606">
        <v>39</v>
      </c>
      <c r="Q1606">
        <v>0.4</v>
      </c>
      <c r="R1606">
        <v>0.03</v>
      </c>
      <c r="S1606" s="7" t="s">
        <v>30</v>
      </c>
      <c r="T1606" s="7" t="s">
        <v>31</v>
      </c>
      <c r="U1606" s="7" t="s">
        <v>30</v>
      </c>
      <c r="V1606" s="7" t="s">
        <v>32</v>
      </c>
      <c r="W1606" s="7" t="s">
        <v>30</v>
      </c>
      <c r="X1606" s="7" t="s">
        <v>33</v>
      </c>
      <c r="Y1606">
        <v>0.35</v>
      </c>
      <c r="Z1606">
        <v>0.55000000000000004</v>
      </c>
      <c r="AA1606">
        <v>0.1</v>
      </c>
      <c r="AB1606">
        <v>0.30345373233101502</v>
      </c>
    </row>
    <row r="1607" spans="1:28" x14ac:dyDescent="0.25">
      <c r="A1607">
        <v>2548</v>
      </c>
      <c r="B1607" s="7" t="s">
        <v>155</v>
      </c>
      <c r="C1607" s="7" t="s">
        <v>149</v>
      </c>
      <c r="D1607">
        <v>0.92800000000000005</v>
      </c>
      <c r="E1607">
        <v>2.5650483366539802E-3</v>
      </c>
      <c r="F1607">
        <v>-4.7293563675621699E-4</v>
      </c>
      <c r="G1607">
        <v>9.5270643632438205E-3</v>
      </c>
      <c r="H1607">
        <v>4.3565645442168003E-7</v>
      </c>
      <c r="I1607">
        <v>1</v>
      </c>
      <c r="J1607">
        <v>1</v>
      </c>
      <c r="K1607">
        <v>1</v>
      </c>
      <c r="L1607">
        <v>3.91648564779801E-7</v>
      </c>
      <c r="M1607">
        <v>6.5932457093568899E-7</v>
      </c>
      <c r="N1607">
        <v>6.1531668129381001E-7</v>
      </c>
      <c r="O1607">
        <v>4.1613337562185796E-3</v>
      </c>
      <c r="P1607">
        <v>40</v>
      </c>
      <c r="Q1607">
        <v>0.5</v>
      </c>
      <c r="R1607">
        <v>0.01</v>
      </c>
      <c r="S1607" s="7" t="s">
        <v>30</v>
      </c>
      <c r="T1607" s="7" t="s">
        <v>31</v>
      </c>
      <c r="U1607" s="7" t="s">
        <v>30</v>
      </c>
      <c r="V1607" s="7" t="s">
        <v>34</v>
      </c>
      <c r="W1607" s="7" t="s">
        <v>30</v>
      </c>
      <c r="X1607" s="7" t="s">
        <v>35</v>
      </c>
      <c r="Y1607">
        <v>0.5</v>
      </c>
      <c r="Z1607">
        <v>0.6</v>
      </c>
      <c r="AA1607">
        <v>0.05</v>
      </c>
      <c r="AB1607">
        <v>0.17292000275077901</v>
      </c>
    </row>
    <row r="1608" spans="1:28" x14ac:dyDescent="0.25">
      <c r="A1608">
        <v>2549</v>
      </c>
      <c r="B1608" s="7" t="s">
        <v>155</v>
      </c>
      <c r="C1608" s="7" t="s">
        <v>149</v>
      </c>
      <c r="D1608">
        <v>0.89800000000000002</v>
      </c>
      <c r="E1608">
        <v>4.3092582914754903E-3</v>
      </c>
      <c r="F1608">
        <v>-1.0253554958763299E-3</v>
      </c>
      <c r="G1608">
        <v>1.89746445041237E-2</v>
      </c>
      <c r="H1608">
        <v>1.2350029232560999E-6</v>
      </c>
      <c r="I1608">
        <v>1</v>
      </c>
      <c r="J1608">
        <v>1</v>
      </c>
      <c r="K1608">
        <v>1</v>
      </c>
      <c r="L1608">
        <v>1.06794786790446E-6</v>
      </c>
      <c r="M1608">
        <v>2.2863568161798999E-6</v>
      </c>
      <c r="N1608">
        <v>2.1193017608282701E-6</v>
      </c>
      <c r="O1608">
        <v>1.03605364284277E-2</v>
      </c>
      <c r="P1608">
        <v>41</v>
      </c>
      <c r="Q1608">
        <v>0.5</v>
      </c>
      <c r="R1608">
        <v>0.02</v>
      </c>
      <c r="S1608" s="7" t="s">
        <v>30</v>
      </c>
      <c r="T1608" s="7" t="s">
        <v>31</v>
      </c>
      <c r="U1608" s="7" t="s">
        <v>30</v>
      </c>
      <c r="V1608" s="7" t="s">
        <v>34</v>
      </c>
      <c r="W1608" s="7" t="s">
        <v>30</v>
      </c>
      <c r="X1608" s="7" t="s">
        <v>35</v>
      </c>
      <c r="Y1608">
        <v>0.35</v>
      </c>
      <c r="Z1608">
        <v>0.5</v>
      </c>
      <c r="AA1608">
        <v>0.05</v>
      </c>
      <c r="AB1608">
        <v>0.20421095716347001</v>
      </c>
    </row>
    <row r="1609" spans="1:28" x14ac:dyDescent="0.25">
      <c r="A1609">
        <v>2550</v>
      </c>
      <c r="B1609" s="7" t="s">
        <v>155</v>
      </c>
      <c r="C1609" s="7" t="s">
        <v>149</v>
      </c>
      <c r="D1609">
        <v>0.91300000000000003</v>
      </c>
      <c r="E1609">
        <v>1.2777532351200299E-2</v>
      </c>
      <c r="F1609">
        <v>-1.63254235224336E-3</v>
      </c>
      <c r="G1609">
        <v>2.8367457647756601E-2</v>
      </c>
      <c r="H1609">
        <v>1.07918859873655E-5</v>
      </c>
      <c r="I1609">
        <v>1</v>
      </c>
      <c r="J1609">
        <v>1</v>
      </c>
      <c r="K1609">
        <v>1</v>
      </c>
      <c r="L1609">
        <v>1.0931934594405001E-5</v>
      </c>
      <c r="M1609">
        <v>1.3457080519233799E-5</v>
      </c>
      <c r="N1609">
        <v>1.35971291262733E-5</v>
      </c>
      <c r="O1609">
        <v>1.4277564006579001E-2</v>
      </c>
      <c r="P1609">
        <v>42</v>
      </c>
      <c r="Q1609">
        <v>0.5</v>
      </c>
      <c r="R1609">
        <v>0.03</v>
      </c>
      <c r="S1609" s="7" t="s">
        <v>30</v>
      </c>
      <c r="T1609" s="7" t="s">
        <v>31</v>
      </c>
      <c r="U1609" s="7" t="s">
        <v>30</v>
      </c>
      <c r="V1609" s="7" t="s">
        <v>34</v>
      </c>
      <c r="W1609" s="7" t="s">
        <v>30</v>
      </c>
      <c r="X1609" s="7" t="s">
        <v>35</v>
      </c>
      <c r="Y1609">
        <v>0.05</v>
      </c>
      <c r="Z1609">
        <v>0.25</v>
      </c>
      <c r="AA1609">
        <v>0.4</v>
      </c>
      <c r="AB1609">
        <v>0.60561432133979198</v>
      </c>
    </row>
    <row r="1610" spans="1:28" x14ac:dyDescent="0.25">
      <c r="A1610">
        <v>2551</v>
      </c>
      <c r="B1610" s="7" t="s">
        <v>155</v>
      </c>
      <c r="C1610" s="7" t="s">
        <v>149</v>
      </c>
      <c r="D1610">
        <v>0.93100000000000005</v>
      </c>
      <c r="E1610">
        <v>1.0895123675375699E-2</v>
      </c>
      <c r="F1610">
        <v>-1.8139549309400299E-3</v>
      </c>
      <c r="G1610">
        <v>3.81860450690601E-2</v>
      </c>
      <c r="H1610">
        <v>8.0650632659484898E-6</v>
      </c>
      <c r="I1610">
        <v>1</v>
      </c>
      <c r="J1610">
        <v>1</v>
      </c>
      <c r="K1610">
        <v>1</v>
      </c>
      <c r="L1610">
        <v>8.2844441163115796E-6</v>
      </c>
      <c r="M1610">
        <v>1.13554957574301E-5</v>
      </c>
      <c r="N1610">
        <v>1.15748766077932E-5</v>
      </c>
      <c r="O1610">
        <v>2.48073978366815E-2</v>
      </c>
      <c r="P1610">
        <v>43</v>
      </c>
      <c r="Q1610">
        <v>0.5</v>
      </c>
      <c r="R1610">
        <v>0.04</v>
      </c>
      <c r="S1610" s="7" t="s">
        <v>30</v>
      </c>
      <c r="T1610" s="7" t="s">
        <v>31</v>
      </c>
      <c r="U1610" s="7" t="s">
        <v>30</v>
      </c>
      <c r="V1610" s="7" t="s">
        <v>34</v>
      </c>
      <c r="W1610" s="7" t="s">
        <v>30</v>
      </c>
      <c r="X1610" s="7" t="s">
        <v>35</v>
      </c>
      <c r="Y1610">
        <v>0.05</v>
      </c>
      <c r="Z1610">
        <v>0.25</v>
      </c>
      <c r="AA1610">
        <v>0.2</v>
      </c>
      <c r="AB1610">
        <v>0.43235658555032203</v>
      </c>
    </row>
    <row r="1611" spans="1:28" x14ac:dyDescent="0.25">
      <c r="A1611">
        <v>2552</v>
      </c>
      <c r="B1611" s="7" t="s">
        <v>155</v>
      </c>
      <c r="C1611" s="7" t="s">
        <v>149</v>
      </c>
      <c r="D1611">
        <v>0.92600000000000005</v>
      </c>
      <c r="E1611">
        <v>1.4256252414871501E-2</v>
      </c>
      <c r="F1611">
        <v>-2.8927583768992701E-3</v>
      </c>
      <c r="G1611">
        <v>5.7107241623100699E-2</v>
      </c>
      <c r="H1611">
        <v>1.37862925019772E-5</v>
      </c>
      <c r="I1611">
        <v>1</v>
      </c>
      <c r="J1611">
        <v>1</v>
      </c>
      <c r="K1611">
        <v>1</v>
      </c>
      <c r="L1611">
        <v>1.26459695225668E-5</v>
      </c>
      <c r="M1611">
        <v>2.21543435290981E-5</v>
      </c>
      <c r="N1611">
        <v>2.10140205496877E-5</v>
      </c>
      <c r="O1611">
        <v>3.94461229115061E-2</v>
      </c>
      <c r="P1611">
        <v>44</v>
      </c>
      <c r="Q1611">
        <v>0.5</v>
      </c>
      <c r="R1611">
        <v>0.06</v>
      </c>
      <c r="S1611" s="7" t="s">
        <v>30</v>
      </c>
      <c r="T1611" s="7" t="s">
        <v>31</v>
      </c>
      <c r="U1611" s="7" t="s">
        <v>30</v>
      </c>
      <c r="V1611" s="7" t="s">
        <v>34</v>
      </c>
      <c r="W1611" s="7" t="s">
        <v>30</v>
      </c>
      <c r="X1611" s="7" t="s">
        <v>35</v>
      </c>
      <c r="Y1611">
        <v>0.05</v>
      </c>
      <c r="Z1611">
        <v>0.25</v>
      </c>
      <c r="AA1611">
        <v>0.1</v>
      </c>
      <c r="AB1611">
        <v>0.44007467645321202</v>
      </c>
    </row>
    <row r="1612" spans="1:28" x14ac:dyDescent="0.25">
      <c r="A1612">
        <v>2553</v>
      </c>
      <c r="B1612" s="7" t="s">
        <v>155</v>
      </c>
      <c r="C1612" s="7" t="s">
        <v>149</v>
      </c>
      <c r="D1612">
        <v>0.92300000000000004</v>
      </c>
      <c r="E1612">
        <v>1.9671377242174898E-2</v>
      </c>
      <c r="F1612">
        <v>-3.8348604524714E-3</v>
      </c>
      <c r="G1612">
        <v>7.6165139547528599E-2</v>
      </c>
      <c r="H1612">
        <v>2.6067770445466298E-5</v>
      </c>
      <c r="I1612">
        <v>1</v>
      </c>
      <c r="J1612">
        <v>1</v>
      </c>
      <c r="K1612">
        <v>1</v>
      </c>
      <c r="L1612">
        <v>2.4740396256924199E-5</v>
      </c>
      <c r="M1612">
        <v>4.0773925135395399E-5</v>
      </c>
      <c r="N1612">
        <v>3.9446550946853401E-5</v>
      </c>
      <c r="O1612">
        <v>4.9852115466953298E-2</v>
      </c>
      <c r="P1612">
        <v>45</v>
      </c>
      <c r="Q1612">
        <v>0.5</v>
      </c>
      <c r="R1612">
        <v>0.08</v>
      </c>
      <c r="S1612" s="7" t="s">
        <v>30</v>
      </c>
      <c r="T1612" s="7" t="s">
        <v>31</v>
      </c>
      <c r="U1612" s="7" t="s">
        <v>30</v>
      </c>
      <c r="V1612" s="7" t="s">
        <v>34</v>
      </c>
      <c r="W1612" s="7" t="s">
        <v>30</v>
      </c>
      <c r="X1612" s="7" t="s">
        <v>35</v>
      </c>
      <c r="Y1612">
        <v>0.05</v>
      </c>
      <c r="Z1612">
        <v>0.3</v>
      </c>
      <c r="AA1612">
        <v>0.1</v>
      </c>
      <c r="AB1612">
        <v>0.46889878368029497</v>
      </c>
    </row>
    <row r="1613" spans="1:28" x14ac:dyDescent="0.25">
      <c r="A1613">
        <v>2554</v>
      </c>
      <c r="B1613" s="7" t="s">
        <v>155</v>
      </c>
      <c r="C1613" s="7" t="s">
        <v>149</v>
      </c>
      <c r="D1613">
        <v>0.92400000000000004</v>
      </c>
      <c r="E1613">
        <v>3.51654022903603E-3</v>
      </c>
      <c r="F1613">
        <v>-4.9036535283113701E-4</v>
      </c>
      <c r="G1613">
        <v>9.5096346471688405E-3</v>
      </c>
      <c r="H1613">
        <v>8.27279729973102E-7</v>
      </c>
      <c r="I1613">
        <v>1</v>
      </c>
      <c r="J1613">
        <v>1</v>
      </c>
      <c r="K1613">
        <v>1</v>
      </c>
      <c r="L1613">
        <v>8.7098619629139904E-7</v>
      </c>
      <c r="M1613">
        <v>1.0677379092303101E-6</v>
      </c>
      <c r="N1613">
        <v>1.1114443755485999E-6</v>
      </c>
      <c r="O1613">
        <v>4.2117047831510797E-3</v>
      </c>
      <c r="P1613">
        <v>46</v>
      </c>
      <c r="Q1613">
        <v>0.6</v>
      </c>
      <c r="R1613">
        <v>0.01</v>
      </c>
      <c r="S1613" s="7" t="s">
        <v>30</v>
      </c>
      <c r="T1613" s="7" t="s">
        <v>36</v>
      </c>
      <c r="U1613" s="7" t="s">
        <v>30</v>
      </c>
      <c r="V1613" s="7" t="s">
        <v>37</v>
      </c>
      <c r="W1613" s="7" t="s">
        <v>30</v>
      </c>
      <c r="X1613" s="7" t="s">
        <v>38</v>
      </c>
      <c r="Y1613">
        <v>0.05</v>
      </c>
      <c r="Z1613">
        <v>0.18</v>
      </c>
      <c r="AA1613">
        <v>0.5</v>
      </c>
      <c r="AB1613">
        <v>0.59615827552502798</v>
      </c>
    </row>
    <row r="1614" spans="1:28" x14ac:dyDescent="0.25">
      <c r="A1614">
        <v>2555</v>
      </c>
      <c r="B1614" s="7" t="s">
        <v>155</v>
      </c>
      <c r="C1614" s="7" t="s">
        <v>149</v>
      </c>
      <c r="D1614">
        <v>0.92700000000000005</v>
      </c>
      <c r="E1614">
        <v>5.9066410453118201E-3</v>
      </c>
      <c r="F1614">
        <v>-8.8251741386000105E-4</v>
      </c>
      <c r="G1614">
        <v>1.9117482586139899E-2</v>
      </c>
      <c r="H1614">
        <v>2.3566638399976498E-6</v>
      </c>
      <c r="I1614">
        <v>1</v>
      </c>
      <c r="J1614">
        <v>1</v>
      </c>
      <c r="K1614">
        <v>1</v>
      </c>
      <c r="L1614">
        <v>2.40993235894988E-6</v>
      </c>
      <c r="M1614">
        <v>3.1355008257637999E-6</v>
      </c>
      <c r="N1614">
        <v>3.1887693447160199E-6</v>
      </c>
      <c r="O1614">
        <v>9.4409196808677796E-3</v>
      </c>
      <c r="P1614">
        <v>47</v>
      </c>
      <c r="Q1614">
        <v>0.6</v>
      </c>
      <c r="R1614">
        <v>0.02</v>
      </c>
      <c r="S1614" s="7" t="s">
        <v>30</v>
      </c>
      <c r="T1614" s="7" t="s">
        <v>36</v>
      </c>
      <c r="U1614" s="7" t="s">
        <v>30</v>
      </c>
      <c r="V1614" s="7" t="s">
        <v>37</v>
      </c>
      <c r="W1614" s="7" t="s">
        <v>30</v>
      </c>
      <c r="X1614" s="7" t="s">
        <v>38</v>
      </c>
      <c r="Y1614">
        <v>0.05</v>
      </c>
      <c r="Z1614">
        <v>0.2</v>
      </c>
      <c r="AA1614">
        <v>0.4</v>
      </c>
      <c r="AB1614">
        <v>0.55917398631245896</v>
      </c>
    </row>
    <row r="1615" spans="1:28" x14ac:dyDescent="0.25">
      <c r="A1615">
        <v>2556</v>
      </c>
      <c r="B1615" s="7" t="s">
        <v>155</v>
      </c>
      <c r="C1615" s="7" t="s">
        <v>149</v>
      </c>
      <c r="D1615">
        <v>0.92800000000000005</v>
      </c>
      <c r="E1615">
        <v>9.8605384748038701E-3</v>
      </c>
      <c r="F1615">
        <v>-1.46057074328044E-3</v>
      </c>
      <c r="G1615">
        <v>2.8539429256719501E-2</v>
      </c>
      <c r="H1615">
        <v>6.51752105329318E-6</v>
      </c>
      <c r="I1615">
        <v>1</v>
      </c>
      <c r="J1615">
        <v>1</v>
      </c>
      <c r="K1615">
        <v>1</v>
      </c>
      <c r="L1615">
        <v>6.6203069732254096E-6</v>
      </c>
      <c r="M1615">
        <v>8.6507879494199501E-6</v>
      </c>
      <c r="N1615">
        <v>8.7535738693521805E-6</v>
      </c>
      <c r="O1615">
        <v>1.30440684210136E-2</v>
      </c>
      <c r="P1615">
        <v>48</v>
      </c>
      <c r="Q1615">
        <v>0.6</v>
      </c>
      <c r="R1615">
        <v>0.03</v>
      </c>
      <c r="S1615" s="7" t="s">
        <v>30</v>
      </c>
      <c r="T1615" s="7" t="s">
        <v>36</v>
      </c>
      <c r="U1615" s="7" t="s">
        <v>30</v>
      </c>
      <c r="V1615" s="7" t="s">
        <v>37</v>
      </c>
      <c r="W1615" s="7" t="s">
        <v>30</v>
      </c>
      <c r="X1615" s="7" t="s">
        <v>38</v>
      </c>
      <c r="Y1615">
        <v>0.05</v>
      </c>
      <c r="Z1615">
        <v>0.2</v>
      </c>
      <c r="AA1615">
        <v>0.4</v>
      </c>
      <c r="AB1615">
        <v>0.64761467127402805</v>
      </c>
    </row>
    <row r="1616" spans="1:28" x14ac:dyDescent="0.25">
      <c r="A1616">
        <v>2557</v>
      </c>
      <c r="B1616" s="7" t="s">
        <v>155</v>
      </c>
      <c r="C1616" s="7" t="s">
        <v>149</v>
      </c>
      <c r="D1616">
        <v>0.94199999999999995</v>
      </c>
      <c r="E1616">
        <v>1.03175305839591E-2</v>
      </c>
      <c r="F1616">
        <v>-1.7973080699616099E-3</v>
      </c>
      <c r="G1616">
        <v>3.8202691930038397E-2</v>
      </c>
      <c r="H1616">
        <v>7.1995184176380196E-6</v>
      </c>
      <c r="I1616">
        <v>1</v>
      </c>
      <c r="J1616">
        <v>1</v>
      </c>
      <c r="K1616">
        <v>1</v>
      </c>
      <c r="L1616">
        <v>6.4312236611408299E-6</v>
      </c>
      <c r="M1616">
        <v>1.04298347159871E-5</v>
      </c>
      <c r="N1616">
        <v>9.6615399594899395E-6</v>
      </c>
      <c r="O1616">
        <v>2.0220448966291899E-2</v>
      </c>
      <c r="P1616">
        <v>49</v>
      </c>
      <c r="Q1616">
        <v>0.6</v>
      </c>
      <c r="R1616">
        <v>0.04</v>
      </c>
      <c r="S1616" s="7" t="s">
        <v>30</v>
      </c>
      <c r="T1616" s="7" t="s">
        <v>36</v>
      </c>
      <c r="U1616" s="7" t="s">
        <v>30</v>
      </c>
      <c r="V1616" s="7" t="s">
        <v>37</v>
      </c>
      <c r="W1616" s="7" t="s">
        <v>30</v>
      </c>
      <c r="X1616" s="7" t="s">
        <v>38</v>
      </c>
      <c r="Y1616">
        <v>0.05</v>
      </c>
      <c r="Z1616">
        <v>0.25</v>
      </c>
      <c r="AA1616">
        <v>0.3</v>
      </c>
      <c r="AB1616">
        <v>0.53330533579316397</v>
      </c>
    </row>
    <row r="1617" spans="1:28" x14ac:dyDescent="0.25">
      <c r="A1617">
        <v>2558</v>
      </c>
      <c r="B1617" s="7" t="s">
        <v>155</v>
      </c>
      <c r="C1617" s="7" t="s">
        <v>149</v>
      </c>
      <c r="D1617">
        <v>0.92800000000000005</v>
      </c>
      <c r="E1617">
        <v>1.6667448830144201E-2</v>
      </c>
      <c r="F1617">
        <v>-2.7657382061088802E-3</v>
      </c>
      <c r="G1617">
        <v>5.72342617938911E-2</v>
      </c>
      <c r="H1617">
        <v>1.86220453032555E-5</v>
      </c>
      <c r="I1617">
        <v>1</v>
      </c>
      <c r="J1617">
        <v>1</v>
      </c>
      <c r="K1617">
        <v>1</v>
      </c>
      <c r="L1617">
        <v>1.8006197674477701E-5</v>
      </c>
      <c r="M1617">
        <v>2.6271353127985799E-5</v>
      </c>
      <c r="N1617">
        <v>2.5655505499208001E-5</v>
      </c>
      <c r="O1617">
        <v>2.7482400735862601E-2</v>
      </c>
      <c r="P1617">
        <v>50</v>
      </c>
      <c r="Q1617">
        <v>0.6</v>
      </c>
      <c r="R1617">
        <v>0.06</v>
      </c>
      <c r="S1617" s="7" t="s">
        <v>30</v>
      </c>
      <c r="T1617" s="7" t="s">
        <v>36</v>
      </c>
      <c r="U1617" s="7" t="s">
        <v>30</v>
      </c>
      <c r="V1617" s="7" t="s">
        <v>37</v>
      </c>
      <c r="W1617" s="7" t="s">
        <v>30</v>
      </c>
      <c r="X1617" s="7" t="s">
        <v>38</v>
      </c>
      <c r="Y1617">
        <v>0.05</v>
      </c>
      <c r="Z1617">
        <v>0.3</v>
      </c>
      <c r="AA1617">
        <v>0.3</v>
      </c>
      <c r="AB1617">
        <v>0.58885217741190299</v>
      </c>
    </row>
    <row r="1618" spans="1:28" x14ac:dyDescent="0.25">
      <c r="A1618">
        <v>2559</v>
      </c>
      <c r="B1618" s="7" t="s">
        <v>155</v>
      </c>
      <c r="C1618" s="7" t="s">
        <v>149</v>
      </c>
      <c r="D1618">
        <v>0.92400000000000004</v>
      </c>
      <c r="E1618">
        <v>1.6868071824345601E-2</v>
      </c>
      <c r="F1618">
        <v>-3.47450691038982E-3</v>
      </c>
      <c r="G1618">
        <v>7.6525493089610097E-2</v>
      </c>
      <c r="H1618">
        <v>1.8801369260005099E-5</v>
      </c>
      <c r="I1618">
        <v>1</v>
      </c>
      <c r="J1618">
        <v>1</v>
      </c>
      <c r="K1618">
        <v>1</v>
      </c>
      <c r="L1618">
        <v>1.5769922268345099E-5</v>
      </c>
      <c r="M1618">
        <v>3.0873567530351701E-5</v>
      </c>
      <c r="N1618">
        <v>2.7842120538691701E-5</v>
      </c>
      <c r="O1618">
        <v>4.6442367115085502E-2</v>
      </c>
      <c r="P1618">
        <v>51</v>
      </c>
      <c r="Q1618">
        <v>0.6</v>
      </c>
      <c r="R1618">
        <v>0.08</v>
      </c>
      <c r="S1618" s="7" t="s">
        <v>30</v>
      </c>
      <c r="T1618" s="7" t="s">
        <v>36</v>
      </c>
      <c r="U1618" s="7" t="s">
        <v>30</v>
      </c>
      <c r="V1618" s="7" t="s">
        <v>37</v>
      </c>
      <c r="W1618" s="7" t="s">
        <v>30</v>
      </c>
      <c r="X1618" s="7" t="s">
        <v>38</v>
      </c>
      <c r="Y1618">
        <v>0.15</v>
      </c>
      <c r="Z1618">
        <v>0.5</v>
      </c>
      <c r="AA1618">
        <v>0.05</v>
      </c>
      <c r="AB1618">
        <v>0.32110729725430298</v>
      </c>
    </row>
    <row r="1619" spans="1:28" x14ac:dyDescent="0.25">
      <c r="A1619">
        <v>2560</v>
      </c>
      <c r="B1619" s="7" t="s">
        <v>155</v>
      </c>
      <c r="C1619" s="7" t="s">
        <v>149</v>
      </c>
      <c r="D1619">
        <v>0.90600000000000003</v>
      </c>
      <c r="E1619">
        <v>2.0313757867238599E-2</v>
      </c>
      <c r="F1619">
        <v>-4.6269169078664296E-3</v>
      </c>
      <c r="G1619">
        <v>9.5373083092133701E-2</v>
      </c>
      <c r="H1619">
        <v>2.7282367179473899E-5</v>
      </c>
      <c r="I1619">
        <v>1</v>
      </c>
      <c r="J1619">
        <v>1</v>
      </c>
      <c r="K1619">
        <v>1</v>
      </c>
      <c r="L1619">
        <v>2.4152782042055698E-5</v>
      </c>
      <c r="M1619">
        <v>4.8690727251774098E-5</v>
      </c>
      <c r="N1619">
        <v>4.55611421143559E-5</v>
      </c>
      <c r="O1619">
        <v>5.9052244992601602E-2</v>
      </c>
      <c r="P1619">
        <v>52</v>
      </c>
      <c r="Q1619">
        <v>0.6</v>
      </c>
      <c r="R1619">
        <v>0.1</v>
      </c>
      <c r="S1619" s="7" t="s">
        <v>30</v>
      </c>
      <c r="T1619" s="7" t="s">
        <v>36</v>
      </c>
      <c r="U1619" s="7" t="s">
        <v>30</v>
      </c>
      <c r="V1619" s="7" t="s">
        <v>37</v>
      </c>
      <c r="W1619" s="7" t="s">
        <v>30</v>
      </c>
      <c r="X1619" s="7" t="s">
        <v>38</v>
      </c>
      <c r="Y1619">
        <v>0.1</v>
      </c>
      <c r="Z1619">
        <v>0.5</v>
      </c>
      <c r="AA1619">
        <v>0.05</v>
      </c>
      <c r="AB1619">
        <v>0.34329455423698402</v>
      </c>
    </row>
    <row r="1620" spans="1:28" x14ac:dyDescent="0.25">
      <c r="A1620">
        <v>2561</v>
      </c>
      <c r="B1620" s="7" t="s">
        <v>155</v>
      </c>
      <c r="C1620" s="7" t="s">
        <v>149</v>
      </c>
      <c r="D1620">
        <v>0.90500000000000003</v>
      </c>
      <c r="E1620">
        <v>2.44455629578226E-2</v>
      </c>
      <c r="F1620">
        <v>-5.4151328163575896E-3</v>
      </c>
      <c r="G1620">
        <v>0.119584867183642</v>
      </c>
      <c r="H1620">
        <v>3.9572412981945401E-5</v>
      </c>
      <c r="I1620">
        <v>1</v>
      </c>
      <c r="J1620">
        <v>1</v>
      </c>
      <c r="K1620">
        <v>1</v>
      </c>
      <c r="L1620">
        <v>3.50821390248894E-5</v>
      </c>
      <c r="M1620">
        <v>6.8896076400738301E-5</v>
      </c>
      <c r="N1620">
        <v>6.4405802443682293E-5</v>
      </c>
      <c r="O1620">
        <v>7.4635886464290105E-2</v>
      </c>
      <c r="P1620">
        <v>53</v>
      </c>
      <c r="Q1620">
        <v>0.6</v>
      </c>
      <c r="R1620">
        <v>0.125</v>
      </c>
      <c r="S1620" s="7" t="s">
        <v>30</v>
      </c>
      <c r="T1620" s="7" t="s">
        <v>36</v>
      </c>
      <c r="U1620" s="7" t="s">
        <v>30</v>
      </c>
      <c r="V1620" s="7" t="s">
        <v>37</v>
      </c>
      <c r="W1620" s="7" t="s">
        <v>30</v>
      </c>
      <c r="X1620" s="7" t="s">
        <v>38</v>
      </c>
      <c r="Y1620">
        <v>0.05</v>
      </c>
      <c r="Z1620">
        <v>0.5</v>
      </c>
      <c r="AA1620">
        <v>0.05</v>
      </c>
      <c r="AB1620">
        <v>0.37299154974972598</v>
      </c>
    </row>
    <row r="1621" spans="1:28" x14ac:dyDescent="0.25">
      <c r="A1621">
        <v>2562</v>
      </c>
      <c r="B1621" s="7" t="s">
        <v>155</v>
      </c>
      <c r="C1621" s="7" t="s">
        <v>149</v>
      </c>
      <c r="D1621">
        <v>0.89500000000000002</v>
      </c>
      <c r="E1621">
        <v>2.8519682567629399E-2</v>
      </c>
      <c r="F1621">
        <v>-6.68135027511251E-3</v>
      </c>
      <c r="G1621">
        <v>0.143318649724887</v>
      </c>
      <c r="H1621">
        <v>5.3919020989429897E-5</v>
      </c>
      <c r="I1621">
        <v>1</v>
      </c>
      <c r="J1621">
        <v>1</v>
      </c>
      <c r="K1621">
        <v>1</v>
      </c>
      <c r="L1621">
        <v>4.8571453004167597E-5</v>
      </c>
      <c r="M1621">
        <v>9.8559462488176001E-5</v>
      </c>
      <c r="N1621">
        <v>9.3211894502913701E-5</v>
      </c>
      <c r="O1621">
        <v>9.1902841322378498E-2</v>
      </c>
      <c r="P1621">
        <v>54</v>
      </c>
      <c r="Q1621">
        <v>0.6</v>
      </c>
      <c r="R1621">
        <v>0.15</v>
      </c>
      <c r="S1621" s="7" t="s">
        <v>30</v>
      </c>
      <c r="T1621" s="7" t="s">
        <v>36</v>
      </c>
      <c r="U1621" s="7" t="s">
        <v>30</v>
      </c>
      <c r="V1621" s="7" t="s">
        <v>37</v>
      </c>
      <c r="W1621" s="7" t="s">
        <v>30</v>
      </c>
      <c r="X1621" s="7" t="s">
        <v>38</v>
      </c>
      <c r="Y1621">
        <v>2.5000000000000001E-2</v>
      </c>
      <c r="Z1621">
        <v>0.5</v>
      </c>
      <c r="AA1621">
        <v>2.5000000000000001E-2</v>
      </c>
      <c r="AB1621">
        <v>0.39008538010569999</v>
      </c>
    </row>
    <row r="1622" spans="1:28" x14ac:dyDescent="0.25">
      <c r="A1622">
        <v>2631</v>
      </c>
      <c r="B1622" s="7" t="s">
        <v>183</v>
      </c>
      <c r="C1622" s="7" t="s">
        <v>150</v>
      </c>
      <c r="D1622">
        <v>0.94899999999999995</v>
      </c>
      <c r="E1622">
        <v>5.7726652468340998E-3</v>
      </c>
      <c r="F1622">
        <v>-4.7676905731116898E-4</v>
      </c>
      <c r="G1622">
        <v>9.5232309426888095E-3</v>
      </c>
      <c r="H1622">
        <v>2.2544954153900101E-6</v>
      </c>
      <c r="I1622">
        <v>1</v>
      </c>
      <c r="J1622">
        <v>1</v>
      </c>
      <c r="K1622">
        <v>1</v>
      </c>
      <c r="L1622">
        <v>2.04419737558636E-6</v>
      </c>
      <c r="M1622">
        <v>2.4818041493993898E-6</v>
      </c>
      <c r="N1622">
        <v>2.2715061095957401E-6</v>
      </c>
      <c r="O1622">
        <v>4.81776872764649E-3</v>
      </c>
      <c r="P1622">
        <v>1</v>
      </c>
      <c r="Q1622">
        <v>0.4</v>
      </c>
      <c r="R1622">
        <v>0.01</v>
      </c>
      <c r="S1622" s="7" t="s">
        <v>13</v>
      </c>
      <c r="T1622" s="7" t="s">
        <v>14</v>
      </c>
      <c r="U1622" s="7" t="s">
        <v>13</v>
      </c>
      <c r="V1622" s="7" t="s">
        <v>15</v>
      </c>
      <c r="W1622" s="7" t="s">
        <v>13</v>
      </c>
      <c r="X1622" s="7" t="s">
        <v>16</v>
      </c>
      <c r="Y1622">
        <v>0.05</v>
      </c>
      <c r="Z1622">
        <v>0.2</v>
      </c>
      <c r="AA1622">
        <v>0.5</v>
      </c>
      <c r="AB1622">
        <v>0.59861605757320102</v>
      </c>
    </row>
    <row r="1623" spans="1:28" x14ac:dyDescent="0.25">
      <c r="A1623">
        <v>2632</v>
      </c>
      <c r="B1623" s="7" t="s">
        <v>183</v>
      </c>
      <c r="C1623" s="7" t="s">
        <v>150</v>
      </c>
      <c r="D1623">
        <v>0.94599999999999995</v>
      </c>
      <c r="E1623">
        <v>1.0210251304313699E-2</v>
      </c>
      <c r="F1623">
        <v>-7.1186475378173103E-4</v>
      </c>
      <c r="G1623">
        <v>1.92881352462182E-2</v>
      </c>
      <c r="H1623">
        <v>7.0179585845643002E-6</v>
      </c>
      <c r="I1623">
        <v>1</v>
      </c>
      <c r="J1623">
        <v>1</v>
      </c>
      <c r="K1623">
        <v>1</v>
      </c>
      <c r="L1623">
        <v>6.6061573819130099E-6</v>
      </c>
      <c r="M1623">
        <v>7.5247100122410203E-6</v>
      </c>
      <c r="N1623">
        <v>7.11290880958973E-6</v>
      </c>
      <c r="O1623">
        <v>1.0883800571218301E-2</v>
      </c>
      <c r="P1623">
        <v>2</v>
      </c>
      <c r="Q1623">
        <v>0.4</v>
      </c>
      <c r="R1623">
        <v>0.02</v>
      </c>
      <c r="S1623" s="7" t="s">
        <v>13</v>
      </c>
      <c r="T1623" s="7" t="s">
        <v>14</v>
      </c>
      <c r="U1623" s="7" t="s">
        <v>13</v>
      </c>
      <c r="V1623" s="7" t="s">
        <v>15</v>
      </c>
      <c r="W1623" s="7" t="s">
        <v>13</v>
      </c>
      <c r="X1623" s="7" t="s">
        <v>16</v>
      </c>
      <c r="Y1623">
        <v>0.4</v>
      </c>
      <c r="Z1623">
        <v>0.6</v>
      </c>
      <c r="AA1623">
        <v>0.05</v>
      </c>
      <c r="AB1623">
        <v>0.193957528620916</v>
      </c>
    </row>
    <row r="1624" spans="1:28" x14ac:dyDescent="0.25">
      <c r="A1624">
        <v>2633</v>
      </c>
      <c r="B1624" s="7" t="s">
        <v>183</v>
      </c>
      <c r="C1624" s="7" t="s">
        <v>150</v>
      </c>
      <c r="D1624">
        <v>0.93700000000000006</v>
      </c>
      <c r="E1624">
        <v>1.36734186571312E-2</v>
      </c>
      <c r="F1624">
        <v>-1.26566907358942E-3</v>
      </c>
      <c r="G1624">
        <v>2.87343309264106E-2</v>
      </c>
      <c r="H1624">
        <v>1.2664171765635501E-5</v>
      </c>
      <c r="I1624">
        <v>1</v>
      </c>
      <c r="J1624">
        <v>1</v>
      </c>
      <c r="K1624">
        <v>1</v>
      </c>
      <c r="L1624">
        <v>1.2332335653916199E-5</v>
      </c>
      <c r="M1624">
        <v>1.42660899694762E-5</v>
      </c>
      <c r="N1624">
        <v>1.3934253857756901E-5</v>
      </c>
      <c r="O1624">
        <v>1.59332568402368E-2</v>
      </c>
      <c r="P1624">
        <v>3</v>
      </c>
      <c r="Q1624">
        <v>0.4</v>
      </c>
      <c r="R1624">
        <v>0.03</v>
      </c>
      <c r="S1624" s="7" t="s">
        <v>13</v>
      </c>
      <c r="T1624" s="7" t="s">
        <v>14</v>
      </c>
      <c r="U1624" s="7" t="s">
        <v>13</v>
      </c>
      <c r="V1624" s="7" t="s">
        <v>15</v>
      </c>
      <c r="W1624" s="7" t="s">
        <v>13</v>
      </c>
      <c r="X1624" s="7" t="s">
        <v>16</v>
      </c>
      <c r="Y1624">
        <v>0.1</v>
      </c>
      <c r="Z1624">
        <v>0.3</v>
      </c>
      <c r="AA1624">
        <v>0.3</v>
      </c>
      <c r="AB1624">
        <v>0.49888966872982898</v>
      </c>
    </row>
    <row r="1625" spans="1:28" x14ac:dyDescent="0.25">
      <c r="A1625">
        <v>2634</v>
      </c>
      <c r="B1625" s="7" t="s">
        <v>183</v>
      </c>
      <c r="C1625" s="7" t="s">
        <v>150</v>
      </c>
      <c r="D1625">
        <v>0.93899999999999995</v>
      </c>
      <c r="E1625">
        <v>4.7457524888278304E-3</v>
      </c>
      <c r="F1625">
        <v>-5.0821269775983805E-4</v>
      </c>
      <c r="G1625">
        <v>9.4917873022401494E-3</v>
      </c>
      <c r="H1625">
        <v>1.53738029425891E-6</v>
      </c>
      <c r="I1625">
        <v>1</v>
      </c>
      <c r="J1625">
        <v>1</v>
      </c>
      <c r="K1625">
        <v>1</v>
      </c>
      <c r="L1625">
        <v>1.50403881192782E-6</v>
      </c>
      <c r="M1625">
        <v>1.79566044042324E-6</v>
      </c>
      <c r="N1625">
        <v>1.76231895809215E-6</v>
      </c>
      <c r="O1625">
        <v>3.7731180828867602E-3</v>
      </c>
      <c r="P1625">
        <v>4</v>
      </c>
      <c r="Q1625">
        <v>0.5</v>
      </c>
      <c r="R1625">
        <v>0.01</v>
      </c>
      <c r="S1625" s="7" t="s">
        <v>13</v>
      </c>
      <c r="T1625" s="7" t="s">
        <v>14</v>
      </c>
      <c r="U1625" s="7" t="s">
        <v>13</v>
      </c>
      <c r="V1625" s="7" t="s">
        <v>17</v>
      </c>
      <c r="W1625" s="7" t="s">
        <v>13</v>
      </c>
      <c r="X1625" s="7" t="s">
        <v>18</v>
      </c>
      <c r="Y1625">
        <v>0.1</v>
      </c>
      <c r="Z1625">
        <v>0.2</v>
      </c>
      <c r="AA1625">
        <v>0.5</v>
      </c>
      <c r="AB1625">
        <v>0.63311837712183905</v>
      </c>
    </row>
    <row r="1626" spans="1:28" x14ac:dyDescent="0.25">
      <c r="A1626">
        <v>2635</v>
      </c>
      <c r="B1626" s="7" t="s">
        <v>183</v>
      </c>
      <c r="C1626" s="7" t="s">
        <v>150</v>
      </c>
      <c r="D1626">
        <v>0.94299999999999995</v>
      </c>
      <c r="E1626">
        <v>7.2667229169506497E-3</v>
      </c>
      <c r="F1626">
        <v>-7.2453283054301799E-4</v>
      </c>
      <c r="G1626">
        <v>1.9275467169457002E-2</v>
      </c>
      <c r="H1626">
        <v>3.58933892590787E-6</v>
      </c>
      <c r="I1626">
        <v>1</v>
      </c>
      <c r="J1626">
        <v>1</v>
      </c>
      <c r="K1626">
        <v>1</v>
      </c>
      <c r="L1626">
        <v>3.3755269367301801E-6</v>
      </c>
      <c r="M1626">
        <v>4.1142867484425497E-6</v>
      </c>
      <c r="N1626">
        <v>3.9004747592648602E-6</v>
      </c>
      <c r="O1626">
        <v>9.6343243347392707E-3</v>
      </c>
      <c r="P1626">
        <v>5</v>
      </c>
      <c r="Q1626">
        <v>0.5</v>
      </c>
      <c r="R1626">
        <v>0.02</v>
      </c>
      <c r="S1626" s="7" t="s">
        <v>13</v>
      </c>
      <c r="T1626" s="7" t="s">
        <v>14</v>
      </c>
      <c r="U1626" s="7" t="s">
        <v>13</v>
      </c>
      <c r="V1626" s="7" t="s">
        <v>17</v>
      </c>
      <c r="W1626" s="7" t="s">
        <v>13</v>
      </c>
      <c r="X1626" s="7" t="s">
        <v>18</v>
      </c>
      <c r="Y1626">
        <v>0.35</v>
      </c>
      <c r="Z1626">
        <v>0.5</v>
      </c>
      <c r="AA1626">
        <v>0.1</v>
      </c>
      <c r="AB1626">
        <v>0.26328323400324399</v>
      </c>
    </row>
    <row r="1627" spans="1:28" x14ac:dyDescent="0.25">
      <c r="A1627">
        <v>2636</v>
      </c>
      <c r="B1627" s="7" t="s">
        <v>183</v>
      </c>
      <c r="C1627" s="7" t="s">
        <v>150</v>
      </c>
      <c r="D1627">
        <v>0.94799999999999995</v>
      </c>
      <c r="E1627">
        <v>1.1431581648087601E-2</v>
      </c>
      <c r="F1627">
        <v>-1.2148017857513899E-3</v>
      </c>
      <c r="G1627">
        <v>2.8785198214248599E-2</v>
      </c>
      <c r="H1627">
        <v>8.8976507846356192E-6</v>
      </c>
      <c r="I1627">
        <v>1</v>
      </c>
      <c r="J1627">
        <v>1</v>
      </c>
      <c r="K1627">
        <v>1</v>
      </c>
      <c r="L1627">
        <v>7.9864481119380602E-6</v>
      </c>
      <c r="M1627">
        <v>1.03733941633004E-5</v>
      </c>
      <c r="N1627">
        <v>9.4621914906028292E-6</v>
      </c>
      <c r="O1627">
        <v>1.3084122769326899E-2</v>
      </c>
      <c r="P1627">
        <v>6</v>
      </c>
      <c r="Q1627">
        <v>0.5</v>
      </c>
      <c r="R1627">
        <v>0.03</v>
      </c>
      <c r="S1627" s="7" t="s">
        <v>13</v>
      </c>
      <c r="T1627" s="7" t="s">
        <v>14</v>
      </c>
      <c r="U1627" s="7" t="s">
        <v>13</v>
      </c>
      <c r="V1627" s="7" t="s">
        <v>17</v>
      </c>
      <c r="W1627" s="7" t="s">
        <v>13</v>
      </c>
      <c r="X1627" s="7" t="s">
        <v>18</v>
      </c>
      <c r="Y1627">
        <v>0.35</v>
      </c>
      <c r="Z1627">
        <v>0.5</v>
      </c>
      <c r="AA1627">
        <v>0.1</v>
      </c>
      <c r="AB1627">
        <v>0.34879206525343198</v>
      </c>
    </row>
    <row r="1628" spans="1:28" x14ac:dyDescent="0.25">
      <c r="A1628">
        <v>2637</v>
      </c>
      <c r="B1628" s="7" t="s">
        <v>183</v>
      </c>
      <c r="C1628" s="7" t="s">
        <v>150</v>
      </c>
      <c r="D1628">
        <v>0.93200000000000005</v>
      </c>
      <c r="E1628">
        <v>8.5412940083567004E-3</v>
      </c>
      <c r="F1628">
        <v>-9.57153790691822E-4</v>
      </c>
      <c r="G1628">
        <v>3.9042846209308202E-2</v>
      </c>
      <c r="H1628">
        <v>5.3312984374233101E-6</v>
      </c>
      <c r="I1628">
        <v>1</v>
      </c>
      <c r="J1628">
        <v>1</v>
      </c>
      <c r="K1628">
        <v>1</v>
      </c>
      <c r="L1628">
        <v>5.3433231749244803E-6</v>
      </c>
      <c r="M1628">
        <v>6.2474418164590298E-6</v>
      </c>
      <c r="N1628">
        <v>6.2594665539602102E-6</v>
      </c>
      <c r="O1628">
        <v>2.7286599826020001E-2</v>
      </c>
      <c r="P1628">
        <v>7</v>
      </c>
      <c r="Q1628">
        <v>0.5</v>
      </c>
      <c r="R1628">
        <v>0.04</v>
      </c>
      <c r="S1628" s="7" t="s">
        <v>13</v>
      </c>
      <c r="T1628" s="7" t="s">
        <v>14</v>
      </c>
      <c r="U1628" s="7" t="s">
        <v>13</v>
      </c>
      <c r="V1628" s="7" t="s">
        <v>17</v>
      </c>
      <c r="W1628" s="7" t="s">
        <v>13</v>
      </c>
      <c r="X1628" s="7" t="s">
        <v>18</v>
      </c>
      <c r="Y1628">
        <v>0.05</v>
      </c>
      <c r="Z1628">
        <v>0.2</v>
      </c>
      <c r="AA1628">
        <v>0.1</v>
      </c>
      <c r="AB1628">
        <v>0.38837522773044098</v>
      </c>
    </row>
    <row r="1629" spans="1:28" x14ac:dyDescent="0.25">
      <c r="A1629">
        <v>2638</v>
      </c>
      <c r="B1629" s="7" t="s">
        <v>183</v>
      </c>
      <c r="C1629" s="7" t="s">
        <v>150</v>
      </c>
      <c r="D1629">
        <v>0.93100000000000005</v>
      </c>
      <c r="E1629">
        <v>1.3809651072960999E-2</v>
      </c>
      <c r="F1629">
        <v>-1.61977233641586E-3</v>
      </c>
      <c r="G1629">
        <v>5.8380227663584201E-2</v>
      </c>
      <c r="H1629">
        <v>1.3738787353780701E-5</v>
      </c>
      <c r="I1629">
        <v>1</v>
      </c>
      <c r="J1629">
        <v>1</v>
      </c>
      <c r="K1629">
        <v>1</v>
      </c>
      <c r="L1629">
        <v>1.3339152469531701E-5</v>
      </c>
      <c r="M1629">
        <v>1.6362449775598802E-5</v>
      </c>
      <c r="N1629">
        <v>1.59628148913498E-5</v>
      </c>
      <c r="O1629">
        <v>3.9046364914644902E-2</v>
      </c>
      <c r="P1629">
        <v>8</v>
      </c>
      <c r="Q1629">
        <v>0.5</v>
      </c>
      <c r="R1629">
        <v>0.06</v>
      </c>
      <c r="S1629" s="7" t="s">
        <v>13</v>
      </c>
      <c r="T1629" s="7" t="s">
        <v>14</v>
      </c>
      <c r="U1629" s="7" t="s">
        <v>13</v>
      </c>
      <c r="V1629" s="7" t="s">
        <v>17</v>
      </c>
      <c r="W1629" s="7" t="s">
        <v>13</v>
      </c>
      <c r="X1629" s="7" t="s">
        <v>18</v>
      </c>
      <c r="Y1629">
        <v>0.05</v>
      </c>
      <c r="Z1629">
        <v>0.3</v>
      </c>
      <c r="AA1629">
        <v>0.1</v>
      </c>
      <c r="AB1629">
        <v>0.363205586128588</v>
      </c>
    </row>
    <row r="1630" spans="1:28" x14ac:dyDescent="0.25">
      <c r="A1630">
        <v>2639</v>
      </c>
      <c r="B1630" s="7" t="s">
        <v>183</v>
      </c>
      <c r="C1630" s="7" t="s">
        <v>150</v>
      </c>
      <c r="D1630">
        <v>0.94499999999999995</v>
      </c>
      <c r="E1630">
        <v>2.0232209809032901E-2</v>
      </c>
      <c r="F1630">
        <v>-2.3063197074345201E-3</v>
      </c>
      <c r="G1630">
        <v>7.7693680292565404E-2</v>
      </c>
      <c r="H1630">
        <v>2.8614727425688499E-5</v>
      </c>
      <c r="I1630">
        <v>1</v>
      </c>
      <c r="J1630">
        <v>1</v>
      </c>
      <c r="K1630">
        <v>1</v>
      </c>
      <c r="L1630">
        <v>2.60962523688177E-5</v>
      </c>
      <c r="M1630">
        <v>3.3933838018589399E-5</v>
      </c>
      <c r="N1630">
        <v>3.14153629617186E-5</v>
      </c>
      <c r="O1630">
        <v>4.8874651974934499E-2</v>
      </c>
      <c r="P1630">
        <v>9</v>
      </c>
      <c r="Q1630">
        <v>0.5</v>
      </c>
      <c r="R1630">
        <v>0.08</v>
      </c>
      <c r="S1630" s="7" t="s">
        <v>13</v>
      </c>
      <c r="T1630" s="7" t="s">
        <v>14</v>
      </c>
      <c r="U1630" s="7" t="s">
        <v>13</v>
      </c>
      <c r="V1630" s="7" t="s">
        <v>17</v>
      </c>
      <c r="W1630" s="7" t="s">
        <v>13</v>
      </c>
      <c r="X1630" s="7" t="s">
        <v>18</v>
      </c>
      <c r="Y1630">
        <v>0.05</v>
      </c>
      <c r="Z1630">
        <v>0.3</v>
      </c>
      <c r="AA1630">
        <v>0.1</v>
      </c>
      <c r="AB1630">
        <v>0.45808340975022099</v>
      </c>
    </row>
    <row r="1631" spans="1:28" x14ac:dyDescent="0.25">
      <c r="A1631">
        <v>2640</v>
      </c>
      <c r="B1631" s="7" t="s">
        <v>183</v>
      </c>
      <c r="C1631" s="7" t="s">
        <v>150</v>
      </c>
      <c r="D1631">
        <v>0.94299999999999995</v>
      </c>
      <c r="E1631">
        <v>3.3359892588595802E-3</v>
      </c>
      <c r="F1631">
        <v>-2.85370857983955E-4</v>
      </c>
      <c r="G1631">
        <v>9.7146291420160402E-3</v>
      </c>
      <c r="H1631">
        <v>7.8475711631108499E-7</v>
      </c>
      <c r="I1631">
        <v>1</v>
      </c>
      <c r="J1631">
        <v>1</v>
      </c>
      <c r="K1631">
        <v>1</v>
      </c>
      <c r="L1631">
        <v>8.3022075148326396E-7</v>
      </c>
      <c r="M1631">
        <v>8.6619364289758301E-7</v>
      </c>
      <c r="N1631">
        <v>9.1165727806976303E-7</v>
      </c>
      <c r="O1631">
        <v>5.1921841940198903E-3</v>
      </c>
      <c r="P1631">
        <v>10</v>
      </c>
      <c r="Q1631">
        <v>0.6</v>
      </c>
      <c r="R1631">
        <v>0.01</v>
      </c>
      <c r="S1631" s="7" t="s">
        <v>13</v>
      </c>
      <c r="T1631" s="7" t="s">
        <v>14</v>
      </c>
      <c r="U1631" s="7" t="s">
        <v>13</v>
      </c>
      <c r="V1631" s="7" t="s">
        <v>19</v>
      </c>
      <c r="W1631" s="7" t="s">
        <v>13</v>
      </c>
      <c r="X1631" s="7" t="s">
        <v>20</v>
      </c>
      <c r="Y1631">
        <v>0.05</v>
      </c>
      <c r="Z1631">
        <v>0.15</v>
      </c>
      <c r="AA1631">
        <v>0.4</v>
      </c>
      <c r="AB1631">
        <v>0.51769604223915999</v>
      </c>
    </row>
    <row r="1632" spans="1:28" x14ac:dyDescent="0.25">
      <c r="A1632">
        <v>2641</v>
      </c>
      <c r="B1632" s="7" t="s">
        <v>183</v>
      </c>
      <c r="C1632" s="7" t="s">
        <v>150</v>
      </c>
      <c r="D1632">
        <v>0.92600000000000005</v>
      </c>
      <c r="E1632">
        <v>6.4779084547242601E-3</v>
      </c>
      <c r="F1632">
        <v>-7.3076343332091403E-4</v>
      </c>
      <c r="G1632">
        <v>1.9269236566679102E-2</v>
      </c>
      <c r="H1632">
        <v>2.9216098294383701E-6</v>
      </c>
      <c r="I1632">
        <v>1</v>
      </c>
      <c r="J1632">
        <v>1</v>
      </c>
      <c r="K1632">
        <v>1</v>
      </c>
      <c r="L1632">
        <v>2.8298342435506602E-6</v>
      </c>
      <c r="M1632">
        <v>3.4556250249173398E-6</v>
      </c>
      <c r="N1632">
        <v>3.3638494390296298E-6</v>
      </c>
      <c r="O1632">
        <v>7.7869538267892197E-3</v>
      </c>
      <c r="P1632">
        <v>11</v>
      </c>
      <c r="Q1632">
        <v>0.6</v>
      </c>
      <c r="R1632">
        <v>0.02</v>
      </c>
      <c r="S1632" s="7" t="s">
        <v>13</v>
      </c>
      <c r="T1632" s="7" t="s">
        <v>14</v>
      </c>
      <c r="U1632" s="7" t="s">
        <v>13</v>
      </c>
      <c r="V1632" s="7" t="s">
        <v>19</v>
      </c>
      <c r="W1632" s="7" t="s">
        <v>13</v>
      </c>
      <c r="X1632" s="7" t="s">
        <v>20</v>
      </c>
      <c r="Y1632">
        <v>0.2</v>
      </c>
      <c r="Z1632">
        <v>0.3</v>
      </c>
      <c r="AA1632">
        <v>0.3</v>
      </c>
      <c r="AB1632">
        <v>0.533757258008007</v>
      </c>
    </row>
    <row r="1633" spans="1:28" x14ac:dyDescent="0.25">
      <c r="A1633">
        <v>2642</v>
      </c>
      <c r="B1633" s="7" t="s">
        <v>183</v>
      </c>
      <c r="C1633" s="7" t="s">
        <v>150</v>
      </c>
      <c r="D1633">
        <v>0.95199999999999996</v>
      </c>
      <c r="E1633">
        <v>8.73557157706332E-3</v>
      </c>
      <c r="F1633">
        <v>-9.8933860977161599E-4</v>
      </c>
      <c r="G1633">
        <v>2.9010661390228301E-2</v>
      </c>
      <c r="H1633">
        <v>5.4360556115959804E-6</v>
      </c>
      <c r="I1633">
        <v>1</v>
      </c>
      <c r="J1633">
        <v>1</v>
      </c>
      <c r="K1633">
        <v>1</v>
      </c>
      <c r="L1633">
        <v>5.1628336180992398E-6</v>
      </c>
      <c r="M1633">
        <v>6.41484649638081E-6</v>
      </c>
      <c r="N1633">
        <v>6.1416245028840702E-6</v>
      </c>
      <c r="O1633">
        <v>1.4138416520781001E-2</v>
      </c>
      <c r="P1633">
        <v>12</v>
      </c>
      <c r="Q1633">
        <v>0.6</v>
      </c>
      <c r="R1633">
        <v>0.03</v>
      </c>
      <c r="S1633" s="7" t="s">
        <v>13</v>
      </c>
      <c r="T1633" s="7" t="s">
        <v>14</v>
      </c>
      <c r="U1633" s="7" t="s">
        <v>13</v>
      </c>
      <c r="V1633" s="7" t="s">
        <v>19</v>
      </c>
      <c r="W1633" s="7" t="s">
        <v>13</v>
      </c>
      <c r="X1633" s="7" t="s">
        <v>20</v>
      </c>
      <c r="Y1633">
        <v>0.1</v>
      </c>
      <c r="Z1633">
        <v>0.3</v>
      </c>
      <c r="AA1633">
        <v>0.3</v>
      </c>
      <c r="AB1633">
        <v>0.470430834585227</v>
      </c>
    </row>
    <row r="1634" spans="1:28" x14ac:dyDescent="0.25">
      <c r="A1634">
        <v>2643</v>
      </c>
      <c r="B1634" s="7" t="s">
        <v>183</v>
      </c>
      <c r="C1634" s="7" t="s">
        <v>150</v>
      </c>
      <c r="D1634">
        <v>0.93200000000000005</v>
      </c>
      <c r="E1634">
        <v>9.3843589788965703E-3</v>
      </c>
      <c r="F1634">
        <v>-1.01300686804678E-3</v>
      </c>
      <c r="G1634">
        <v>3.8986993131953203E-2</v>
      </c>
      <c r="H1634">
        <v>6.4396913199416396E-6</v>
      </c>
      <c r="I1634">
        <v>1</v>
      </c>
      <c r="J1634">
        <v>1</v>
      </c>
      <c r="K1634">
        <v>1</v>
      </c>
      <c r="L1634">
        <v>6.1936940761126001E-6</v>
      </c>
      <c r="M1634">
        <v>7.4658742346515897E-6</v>
      </c>
      <c r="N1634">
        <v>7.21987699082254E-6</v>
      </c>
      <c r="O1634">
        <v>2.14730058528225E-2</v>
      </c>
      <c r="P1634">
        <v>13</v>
      </c>
      <c r="Q1634">
        <v>0.6</v>
      </c>
      <c r="R1634">
        <v>0.04</v>
      </c>
      <c r="S1634" s="7" t="s">
        <v>13</v>
      </c>
      <c r="T1634" s="7" t="s">
        <v>14</v>
      </c>
      <c r="U1634" s="7" t="s">
        <v>13</v>
      </c>
      <c r="V1634" s="7" t="s">
        <v>19</v>
      </c>
      <c r="W1634" s="7" t="s">
        <v>13</v>
      </c>
      <c r="X1634" s="7" t="s">
        <v>20</v>
      </c>
      <c r="Y1634">
        <v>0.1</v>
      </c>
      <c r="Z1634">
        <v>0.3</v>
      </c>
      <c r="AA1634">
        <v>0.2</v>
      </c>
      <c r="AB1634">
        <v>0.41885705900308901</v>
      </c>
    </row>
    <row r="1635" spans="1:28" x14ac:dyDescent="0.25">
      <c r="A1635">
        <v>2644</v>
      </c>
      <c r="B1635" s="7" t="s">
        <v>183</v>
      </c>
      <c r="C1635" s="7" t="s">
        <v>150</v>
      </c>
      <c r="D1635">
        <v>0.94599999999999995</v>
      </c>
      <c r="E1635">
        <v>1.0208069429870899E-2</v>
      </c>
      <c r="F1635">
        <v>-1.1112365910957999E-3</v>
      </c>
      <c r="G1635">
        <v>5.8888763408904102E-2</v>
      </c>
      <c r="H1635">
        <v>7.8207849423984802E-6</v>
      </c>
      <c r="I1635">
        <v>1</v>
      </c>
      <c r="J1635">
        <v>1</v>
      </c>
      <c r="K1635">
        <v>1</v>
      </c>
      <c r="L1635">
        <v>6.47938219287102E-6</v>
      </c>
      <c r="M1635">
        <v>9.0556317037887E-6</v>
      </c>
      <c r="N1635">
        <v>7.7142289542612398E-6</v>
      </c>
      <c r="O1635">
        <v>3.7507261337206999E-2</v>
      </c>
      <c r="P1635">
        <v>14</v>
      </c>
      <c r="Q1635">
        <v>0.6</v>
      </c>
      <c r="R1635">
        <v>0.06</v>
      </c>
      <c r="S1635" s="7" t="s">
        <v>13</v>
      </c>
      <c r="T1635" s="7" t="s">
        <v>14</v>
      </c>
      <c r="U1635" s="7" t="s">
        <v>13</v>
      </c>
      <c r="V1635" s="7" t="s">
        <v>19</v>
      </c>
      <c r="W1635" s="7" t="s">
        <v>13</v>
      </c>
      <c r="X1635" s="7" t="s">
        <v>20</v>
      </c>
      <c r="Y1635">
        <v>0.1</v>
      </c>
      <c r="Z1635">
        <v>0.3</v>
      </c>
      <c r="AA1635">
        <v>0.05</v>
      </c>
      <c r="AB1635">
        <v>0.36707115292703102</v>
      </c>
    </row>
    <row r="1636" spans="1:28" x14ac:dyDescent="0.25">
      <c r="A1636">
        <v>2645</v>
      </c>
      <c r="B1636" s="7" t="s">
        <v>183</v>
      </c>
      <c r="C1636" s="7" t="s">
        <v>150</v>
      </c>
      <c r="D1636">
        <v>0.93899999999999995</v>
      </c>
      <c r="E1636">
        <v>1.3892268352816799E-2</v>
      </c>
      <c r="F1636">
        <v>-1.7022089230953801E-3</v>
      </c>
      <c r="G1636">
        <v>7.8297791076904696E-2</v>
      </c>
      <c r="H1636">
        <v>1.44214009284371E-5</v>
      </c>
      <c r="I1636">
        <v>1</v>
      </c>
      <c r="J1636">
        <v>1</v>
      </c>
      <c r="K1636">
        <v>1</v>
      </c>
      <c r="L1636">
        <v>1.23677406905202E-5</v>
      </c>
      <c r="M1636">
        <v>1.73189161463027E-5</v>
      </c>
      <c r="N1636">
        <v>1.5265255908385801E-5</v>
      </c>
      <c r="O1636">
        <v>5.12876178134163E-2</v>
      </c>
      <c r="P1636">
        <v>15</v>
      </c>
      <c r="Q1636">
        <v>0.6</v>
      </c>
      <c r="R1636">
        <v>0.08</v>
      </c>
      <c r="S1636" s="7" t="s">
        <v>13</v>
      </c>
      <c r="T1636" s="7" t="s">
        <v>14</v>
      </c>
      <c r="U1636" s="7" t="s">
        <v>13</v>
      </c>
      <c r="V1636" s="7" t="s">
        <v>19</v>
      </c>
      <c r="W1636" s="7" t="s">
        <v>13</v>
      </c>
      <c r="X1636" s="7" t="s">
        <v>20</v>
      </c>
      <c r="Y1636">
        <v>0.05</v>
      </c>
      <c r="Z1636">
        <v>0.3</v>
      </c>
      <c r="AA1636">
        <v>0.05</v>
      </c>
      <c r="AB1636">
        <v>0.38873854457141199</v>
      </c>
    </row>
    <row r="1637" spans="1:28" x14ac:dyDescent="0.25">
      <c r="A1637">
        <v>2646</v>
      </c>
      <c r="B1637" s="7" t="s">
        <v>183</v>
      </c>
      <c r="C1637" s="7" t="s">
        <v>150</v>
      </c>
      <c r="D1637">
        <v>0.92800000000000005</v>
      </c>
      <c r="E1637">
        <v>1.9673500179674699E-2</v>
      </c>
      <c r="F1637">
        <v>-2.20037804262915E-3</v>
      </c>
      <c r="G1637">
        <v>9.77996219573707E-2</v>
      </c>
      <c r="H1637">
        <v>2.81763860398579E-5</v>
      </c>
      <c r="I1637">
        <v>1</v>
      </c>
      <c r="J1637">
        <v>1</v>
      </c>
      <c r="K1637">
        <v>1</v>
      </c>
      <c r="L1637">
        <v>2.7579418929948201E-5</v>
      </c>
      <c r="M1637">
        <v>3.30180495703424E-5</v>
      </c>
      <c r="N1637">
        <v>3.2421082460432702E-5</v>
      </c>
      <c r="O1637">
        <v>6.03859356276059E-2</v>
      </c>
      <c r="P1637">
        <v>16</v>
      </c>
      <c r="Q1637">
        <v>0.6</v>
      </c>
      <c r="R1637">
        <v>0.1</v>
      </c>
      <c r="S1637" s="7" t="s">
        <v>13</v>
      </c>
      <c r="T1637" s="7" t="s">
        <v>14</v>
      </c>
      <c r="U1637" s="7" t="s">
        <v>13</v>
      </c>
      <c r="V1637" s="7" t="s">
        <v>19</v>
      </c>
      <c r="W1637" s="7" t="s">
        <v>13</v>
      </c>
      <c r="X1637" s="7" t="s">
        <v>20</v>
      </c>
      <c r="Y1637">
        <v>0.05</v>
      </c>
      <c r="Z1637">
        <v>0.3</v>
      </c>
      <c r="AA1637">
        <v>0.05</v>
      </c>
      <c r="AB1637">
        <v>0.48216255312589801</v>
      </c>
    </row>
    <row r="1638" spans="1:28" x14ac:dyDescent="0.25">
      <c r="A1638">
        <v>2647</v>
      </c>
      <c r="B1638" s="7" t="s">
        <v>183</v>
      </c>
      <c r="C1638" s="7" t="s">
        <v>150</v>
      </c>
      <c r="D1638">
        <v>0.93200000000000005</v>
      </c>
      <c r="E1638">
        <v>2.4388955390064401E-2</v>
      </c>
      <c r="F1638">
        <v>-3.1390696754609502E-3</v>
      </c>
      <c r="G1638">
        <v>0.121860930324539</v>
      </c>
      <c r="H1638">
        <v>4.2934908999333398E-5</v>
      </c>
      <c r="I1638">
        <v>1</v>
      </c>
      <c r="J1638">
        <v>1</v>
      </c>
      <c r="K1638">
        <v>1</v>
      </c>
      <c r="L1638">
        <v>4.0802389338422003E-5</v>
      </c>
      <c r="M1638">
        <v>5.27886674267319E-5</v>
      </c>
      <c r="N1638">
        <v>5.0656147765820499E-5</v>
      </c>
      <c r="O1638">
        <v>7.1718132926323203E-2</v>
      </c>
      <c r="P1638">
        <v>17</v>
      </c>
      <c r="Q1638">
        <v>0.6</v>
      </c>
      <c r="R1638">
        <v>0.125</v>
      </c>
      <c r="S1638" s="7" t="s">
        <v>13</v>
      </c>
      <c r="T1638" s="7" t="s">
        <v>14</v>
      </c>
      <c r="U1638" s="7" t="s">
        <v>13</v>
      </c>
      <c r="V1638" s="7" t="s">
        <v>19</v>
      </c>
      <c r="W1638" s="7" t="s">
        <v>13</v>
      </c>
      <c r="X1638" s="7" t="s">
        <v>20</v>
      </c>
      <c r="Y1638">
        <v>0.05</v>
      </c>
      <c r="Z1638">
        <v>0.4</v>
      </c>
      <c r="AA1638">
        <v>0.05</v>
      </c>
      <c r="AB1638">
        <v>0.43469558103975903</v>
      </c>
    </row>
    <row r="1639" spans="1:28" x14ac:dyDescent="0.25">
      <c r="A1639">
        <v>2648</v>
      </c>
      <c r="B1639" s="7" t="s">
        <v>183</v>
      </c>
      <c r="C1639" s="7" t="s">
        <v>150</v>
      </c>
      <c r="D1639">
        <v>0.94699999999999995</v>
      </c>
      <c r="E1639">
        <v>2.6169734107765501E-2</v>
      </c>
      <c r="F1639">
        <v>-3.2165733933173899E-3</v>
      </c>
      <c r="G1639">
        <v>0.146783426606683</v>
      </c>
      <c r="H1639">
        <v>4.9926111133096401E-5</v>
      </c>
      <c r="I1639">
        <v>1</v>
      </c>
      <c r="J1639">
        <v>1</v>
      </c>
      <c r="K1639">
        <v>1</v>
      </c>
      <c r="L1639">
        <v>4.2209569884155703E-5</v>
      </c>
      <c r="M1639">
        <v>6.0272455527693699E-5</v>
      </c>
      <c r="N1639">
        <v>5.2555914278753001E-5</v>
      </c>
      <c r="O1639">
        <v>9.275572899923E-2</v>
      </c>
      <c r="P1639">
        <v>18</v>
      </c>
      <c r="Q1639">
        <v>0.6</v>
      </c>
      <c r="R1639">
        <v>0.15</v>
      </c>
      <c r="S1639" s="7" t="s">
        <v>13</v>
      </c>
      <c r="T1639" s="7" t="s">
        <v>14</v>
      </c>
      <c r="U1639" s="7" t="s">
        <v>13</v>
      </c>
      <c r="V1639" s="7" t="s">
        <v>19</v>
      </c>
      <c r="W1639" s="7" t="s">
        <v>13</v>
      </c>
      <c r="X1639" s="7" t="s">
        <v>20</v>
      </c>
      <c r="Y1639">
        <v>0.01</v>
      </c>
      <c r="Z1639">
        <v>0.4</v>
      </c>
      <c r="AA1639">
        <v>0.01</v>
      </c>
      <c r="AB1639">
        <v>0.42009388525159602</v>
      </c>
    </row>
    <row r="1640" spans="1:28" x14ac:dyDescent="0.25">
      <c r="A1640">
        <v>2649</v>
      </c>
      <c r="B1640" s="7" t="s">
        <v>183</v>
      </c>
      <c r="C1640" s="7" t="s">
        <v>150</v>
      </c>
      <c r="D1640">
        <v>0.94299999999999995</v>
      </c>
      <c r="E1640">
        <v>5.1282411201767197E-3</v>
      </c>
      <c r="F1640">
        <v>-3.34144574442491E-4</v>
      </c>
      <c r="G1640">
        <v>9.6658554255575398E-3</v>
      </c>
      <c r="H1640">
        <v>1.7545886907057201E-6</v>
      </c>
      <c r="I1640">
        <v>1</v>
      </c>
      <c r="J1640">
        <v>1</v>
      </c>
      <c r="K1640">
        <v>1</v>
      </c>
      <c r="L1640">
        <v>1.6768523857378E-6</v>
      </c>
      <c r="M1640">
        <v>1.8662412873350699E-6</v>
      </c>
      <c r="N1640">
        <v>1.78850498236715E-6</v>
      </c>
      <c r="O1640">
        <v>4.8353529756277403E-3</v>
      </c>
      <c r="P1640">
        <v>19</v>
      </c>
      <c r="Q1640">
        <v>0.4</v>
      </c>
      <c r="R1640">
        <v>0.01</v>
      </c>
      <c r="S1640" s="7" t="s">
        <v>21</v>
      </c>
      <c r="T1640" s="7" t="s">
        <v>22</v>
      </c>
      <c r="U1640" s="7" t="s">
        <v>21</v>
      </c>
      <c r="V1640" s="7" t="s">
        <v>23</v>
      </c>
      <c r="W1640" s="7" t="s">
        <v>21</v>
      </c>
      <c r="X1640" s="7" t="s">
        <v>24</v>
      </c>
      <c r="Y1640">
        <v>0.5</v>
      </c>
      <c r="Z1640">
        <v>0.6</v>
      </c>
      <c r="AA1640">
        <v>0.05</v>
      </c>
      <c r="AB1640">
        <v>0.19841911740467</v>
      </c>
    </row>
    <row r="1641" spans="1:28" x14ac:dyDescent="0.25">
      <c r="A1641">
        <v>2650</v>
      </c>
      <c r="B1641" s="7" t="s">
        <v>183</v>
      </c>
      <c r="C1641" s="7" t="s">
        <v>150</v>
      </c>
      <c r="D1641">
        <v>0.95</v>
      </c>
      <c r="E1641">
        <v>1.0945954210795099E-2</v>
      </c>
      <c r="F1641">
        <v>-1.1271435127446099E-3</v>
      </c>
      <c r="G1641">
        <v>1.88728564872554E-2</v>
      </c>
      <c r="H1641">
        <v>8.2026375867220107E-6</v>
      </c>
      <c r="I1641">
        <v>1</v>
      </c>
      <c r="J1641">
        <v>1</v>
      </c>
      <c r="K1641">
        <v>1</v>
      </c>
      <c r="L1641">
        <v>8.2994583534305696E-6</v>
      </c>
      <c r="M1641">
        <v>9.4730900850442595E-6</v>
      </c>
      <c r="N1641">
        <v>9.5699108517528202E-6</v>
      </c>
      <c r="O1641">
        <v>1.07804099168845E-2</v>
      </c>
      <c r="P1641">
        <v>20</v>
      </c>
      <c r="Q1641">
        <v>0.4</v>
      </c>
      <c r="R1641">
        <v>0.02</v>
      </c>
      <c r="S1641" s="7" t="s">
        <v>21</v>
      </c>
      <c r="T1641" s="7" t="s">
        <v>22</v>
      </c>
      <c r="U1641" s="7" t="s">
        <v>21</v>
      </c>
      <c r="V1641" s="7" t="s">
        <v>23</v>
      </c>
      <c r="W1641" s="7" t="s">
        <v>21</v>
      </c>
      <c r="X1641" s="7" t="s">
        <v>24</v>
      </c>
      <c r="Y1641">
        <v>0.05</v>
      </c>
      <c r="Z1641">
        <v>0.2</v>
      </c>
      <c r="AA1641">
        <v>0.4</v>
      </c>
      <c r="AB1641">
        <v>0.58884234920553602</v>
      </c>
    </row>
    <row r="1642" spans="1:28" x14ac:dyDescent="0.25">
      <c r="A1642">
        <v>2651</v>
      </c>
      <c r="B1642" s="7" t="s">
        <v>183</v>
      </c>
      <c r="C1642" s="7" t="s">
        <v>150</v>
      </c>
      <c r="D1642">
        <v>0.95199999999999996</v>
      </c>
      <c r="E1642">
        <v>1.42314894194231E-2</v>
      </c>
      <c r="F1642">
        <v>-1.6157288080874701E-3</v>
      </c>
      <c r="G1642">
        <v>2.8384271191912499E-2</v>
      </c>
      <c r="H1642">
        <v>1.3926089418104199E-5</v>
      </c>
      <c r="I1642">
        <v>1</v>
      </c>
      <c r="J1642">
        <v>1</v>
      </c>
      <c r="K1642">
        <v>1</v>
      </c>
      <c r="L1642">
        <v>1.34043738888041E-5</v>
      </c>
      <c r="M1642">
        <v>1.6536668999388001E-5</v>
      </c>
      <c r="N1642">
        <v>1.60149534700879E-5</v>
      </c>
      <c r="O1642">
        <v>1.7576766741799699E-2</v>
      </c>
      <c r="P1642">
        <v>21</v>
      </c>
      <c r="Q1642">
        <v>0.4</v>
      </c>
      <c r="R1642">
        <v>0.03</v>
      </c>
      <c r="S1642" s="7" t="s">
        <v>21</v>
      </c>
      <c r="T1642" s="7" t="s">
        <v>22</v>
      </c>
      <c r="U1642" s="7" t="s">
        <v>21</v>
      </c>
      <c r="V1642" s="7" t="s">
        <v>23</v>
      </c>
      <c r="W1642" s="7" t="s">
        <v>21</v>
      </c>
      <c r="X1642" s="7" t="s">
        <v>24</v>
      </c>
      <c r="Y1642">
        <v>0.05</v>
      </c>
      <c r="Z1642">
        <v>0.2</v>
      </c>
      <c r="AA1642">
        <v>0.3</v>
      </c>
      <c r="AB1642">
        <v>0.564728973139068</v>
      </c>
    </row>
    <row r="1643" spans="1:28" x14ac:dyDescent="0.25">
      <c r="A1643">
        <v>2652</v>
      </c>
      <c r="B1643" s="7" t="s">
        <v>183</v>
      </c>
      <c r="C1643" s="7" t="s">
        <v>150</v>
      </c>
      <c r="D1643">
        <v>0.94599999999999995</v>
      </c>
      <c r="E1643">
        <v>3.4627035662539202E-3</v>
      </c>
      <c r="F1643">
        <v>-4.1301273499513602E-4</v>
      </c>
      <c r="G1643">
        <v>9.5869872650048305E-3</v>
      </c>
      <c r="H1643">
        <v>8.4399129665186498E-7</v>
      </c>
      <c r="I1643">
        <v>1</v>
      </c>
      <c r="J1643">
        <v>1</v>
      </c>
      <c r="K1643">
        <v>1</v>
      </c>
      <c r="L1643">
        <v>8.4624388953079003E-7</v>
      </c>
      <c r="M1643">
        <v>1.0145708159200299E-6</v>
      </c>
      <c r="N1643">
        <v>1.01682340879895E-6</v>
      </c>
      <c r="O1643">
        <v>5.1677352648816103E-3</v>
      </c>
      <c r="P1643">
        <v>22</v>
      </c>
      <c r="Q1643">
        <v>0.5</v>
      </c>
      <c r="R1643">
        <v>0.01</v>
      </c>
      <c r="S1643" s="7" t="s">
        <v>21</v>
      </c>
      <c r="T1643" s="7" t="s">
        <v>25</v>
      </c>
      <c r="U1643" s="7" t="s">
        <v>21</v>
      </c>
      <c r="V1643" s="7" t="s">
        <v>26</v>
      </c>
      <c r="W1643" s="7" t="s">
        <v>21</v>
      </c>
      <c r="X1643" s="7" t="s">
        <v>27</v>
      </c>
      <c r="Y1643">
        <v>0.05</v>
      </c>
      <c r="Z1643">
        <v>0.15</v>
      </c>
      <c r="AA1643">
        <v>0.4</v>
      </c>
      <c r="AB1643">
        <v>0.517057060774888</v>
      </c>
    </row>
    <row r="1644" spans="1:28" x14ac:dyDescent="0.25">
      <c r="A1644">
        <v>2653</v>
      </c>
      <c r="B1644" s="7" t="s">
        <v>183</v>
      </c>
      <c r="C1644" s="7" t="s">
        <v>150</v>
      </c>
      <c r="D1644">
        <v>0.93200000000000005</v>
      </c>
      <c r="E1644">
        <v>8.5852809392269192E-3</v>
      </c>
      <c r="F1644">
        <v>-9.2734636279583396E-4</v>
      </c>
      <c r="G1644">
        <v>1.90726536372041E-2</v>
      </c>
      <c r="H1644">
        <v>5.0011829341880301E-6</v>
      </c>
      <c r="I1644">
        <v>1</v>
      </c>
      <c r="J1644">
        <v>1</v>
      </c>
      <c r="K1644">
        <v>1</v>
      </c>
      <c r="L1644">
        <v>4.6869410367298902E-6</v>
      </c>
      <c r="M1644">
        <v>5.8611542107786999E-6</v>
      </c>
      <c r="N1644">
        <v>5.5469123133205497E-6</v>
      </c>
      <c r="O1644">
        <v>8.8879841030940591E-3</v>
      </c>
      <c r="P1644">
        <v>23</v>
      </c>
      <c r="Q1644">
        <v>0.5</v>
      </c>
      <c r="R1644">
        <v>0.02</v>
      </c>
      <c r="S1644" s="7" t="s">
        <v>21</v>
      </c>
      <c r="T1644" s="7" t="s">
        <v>25</v>
      </c>
      <c r="U1644" s="7" t="s">
        <v>21</v>
      </c>
      <c r="V1644" s="7" t="s">
        <v>26</v>
      </c>
      <c r="W1644" s="7" t="s">
        <v>21</v>
      </c>
      <c r="X1644" s="7" t="s">
        <v>27</v>
      </c>
      <c r="Y1644">
        <v>0.45</v>
      </c>
      <c r="Z1644">
        <v>0.6</v>
      </c>
      <c r="AA1644">
        <v>0.05</v>
      </c>
      <c r="AB1644">
        <v>0.22576407704329801</v>
      </c>
    </row>
    <row r="1645" spans="1:28" x14ac:dyDescent="0.25">
      <c r="A1645">
        <v>2654</v>
      </c>
      <c r="B1645" s="7" t="s">
        <v>183</v>
      </c>
      <c r="C1645" s="7" t="s">
        <v>150</v>
      </c>
      <c r="D1645">
        <v>0.94</v>
      </c>
      <c r="E1645">
        <v>9.6177272804658393E-3</v>
      </c>
      <c r="F1645">
        <v>-1.3920682857761399E-3</v>
      </c>
      <c r="G1645">
        <v>2.8607931714223898E-2</v>
      </c>
      <c r="H1645">
        <v>6.5412648438516899E-6</v>
      </c>
      <c r="I1645">
        <v>1</v>
      </c>
      <c r="J1645">
        <v>1</v>
      </c>
      <c r="K1645">
        <v>1</v>
      </c>
      <c r="L1645">
        <v>6.2803011356555199E-6</v>
      </c>
      <c r="M1645">
        <v>8.4791189561153993E-6</v>
      </c>
      <c r="N1645">
        <v>8.2181552479192293E-6</v>
      </c>
      <c r="O1645">
        <v>1.5886698750905402E-2</v>
      </c>
      <c r="P1645">
        <v>24</v>
      </c>
      <c r="Q1645">
        <v>0.5</v>
      </c>
      <c r="R1645">
        <v>0.03</v>
      </c>
      <c r="S1645" s="7" t="s">
        <v>21</v>
      </c>
      <c r="T1645" s="7" t="s">
        <v>25</v>
      </c>
      <c r="U1645" s="7" t="s">
        <v>21</v>
      </c>
      <c r="V1645" s="7" t="s">
        <v>26</v>
      </c>
      <c r="W1645" s="7" t="s">
        <v>21</v>
      </c>
      <c r="X1645" s="7" t="s">
        <v>27</v>
      </c>
      <c r="Y1645">
        <v>0.05</v>
      </c>
      <c r="Z1645">
        <v>0.2</v>
      </c>
      <c r="AA1645">
        <v>0.3</v>
      </c>
      <c r="AB1645">
        <v>0.53032283222132603</v>
      </c>
    </row>
    <row r="1646" spans="1:28" x14ac:dyDescent="0.25">
      <c r="A1646">
        <v>2655</v>
      </c>
      <c r="B1646" s="7" t="s">
        <v>183</v>
      </c>
      <c r="C1646" s="7" t="s">
        <v>150</v>
      </c>
      <c r="D1646">
        <v>0.89500000000000002</v>
      </c>
      <c r="E1646">
        <v>1.2936322537650501E-2</v>
      </c>
      <c r="F1646">
        <v>-2.1009171701812002E-3</v>
      </c>
      <c r="G1646">
        <v>3.7899082829818798E-2</v>
      </c>
      <c r="H1646">
        <v>1.1421212280339501E-5</v>
      </c>
      <c r="I1646">
        <v>1</v>
      </c>
      <c r="J1646">
        <v>1</v>
      </c>
      <c r="K1646">
        <v>1</v>
      </c>
      <c r="L1646">
        <v>1.05615650112775E-5</v>
      </c>
      <c r="M1646">
        <v>1.5835065236301699E-5</v>
      </c>
      <c r="N1646">
        <v>1.49754179672397E-5</v>
      </c>
      <c r="O1646">
        <v>2.05732050563142E-2</v>
      </c>
      <c r="P1646">
        <v>25</v>
      </c>
      <c r="Q1646">
        <v>0.5</v>
      </c>
      <c r="R1646">
        <v>0.04</v>
      </c>
      <c r="S1646" s="7" t="s">
        <v>21</v>
      </c>
      <c r="T1646" s="7" t="s">
        <v>25</v>
      </c>
      <c r="U1646" s="7" t="s">
        <v>21</v>
      </c>
      <c r="V1646" s="7" t="s">
        <v>26</v>
      </c>
      <c r="W1646" s="7" t="s">
        <v>21</v>
      </c>
      <c r="X1646" s="7" t="s">
        <v>27</v>
      </c>
      <c r="Y1646">
        <v>0.3</v>
      </c>
      <c r="Z1646">
        <v>0.5</v>
      </c>
      <c r="AA1646">
        <v>0.05</v>
      </c>
      <c r="AB1646">
        <v>0.28892452774791499</v>
      </c>
    </row>
    <row r="1647" spans="1:28" x14ac:dyDescent="0.25">
      <c r="A1647">
        <v>2656</v>
      </c>
      <c r="B1647" s="7" t="s">
        <v>183</v>
      </c>
      <c r="C1647" s="7" t="s">
        <v>150</v>
      </c>
      <c r="D1647">
        <v>0.93300000000000005</v>
      </c>
      <c r="E1647">
        <v>1.7208904500060199E-2</v>
      </c>
      <c r="F1647">
        <v>-2.9966173335101601E-3</v>
      </c>
      <c r="G1647">
        <v>5.7003382666489799E-2</v>
      </c>
      <c r="H1647">
        <v>2.0244941839932201E-5</v>
      </c>
      <c r="I1647">
        <v>1</v>
      </c>
      <c r="J1647">
        <v>1</v>
      </c>
      <c r="K1647">
        <v>1</v>
      </c>
      <c r="L1647">
        <v>1.6081083326531998E-5</v>
      </c>
      <c r="M1647">
        <v>2.9224657283425698E-5</v>
      </c>
      <c r="N1647">
        <v>2.5060798770025499E-5</v>
      </c>
      <c r="O1647">
        <v>3.3636258863251702E-2</v>
      </c>
      <c r="P1647">
        <v>26</v>
      </c>
      <c r="Q1647">
        <v>0.5</v>
      </c>
      <c r="R1647">
        <v>0.06</v>
      </c>
      <c r="S1647" s="7" t="s">
        <v>21</v>
      </c>
      <c r="T1647" s="7" t="s">
        <v>25</v>
      </c>
      <c r="U1647" s="7" t="s">
        <v>21</v>
      </c>
      <c r="V1647" s="7" t="s">
        <v>26</v>
      </c>
      <c r="W1647" s="7" t="s">
        <v>21</v>
      </c>
      <c r="X1647" s="7" t="s">
        <v>27</v>
      </c>
      <c r="Y1647">
        <v>0.2</v>
      </c>
      <c r="Z1647">
        <v>0.5</v>
      </c>
      <c r="AA1647">
        <v>0.05</v>
      </c>
      <c r="AB1647">
        <v>0.28154610295860799</v>
      </c>
    </row>
    <row r="1648" spans="1:28" x14ac:dyDescent="0.25">
      <c r="A1648">
        <v>2657</v>
      </c>
      <c r="B1648" s="7" t="s">
        <v>183</v>
      </c>
      <c r="C1648" s="7" t="s">
        <v>150</v>
      </c>
      <c r="D1648">
        <v>0.91300000000000003</v>
      </c>
      <c r="E1648">
        <v>1.9969073283738099E-2</v>
      </c>
      <c r="F1648">
        <v>-3.5066487412520699E-3</v>
      </c>
      <c r="G1648">
        <v>7.6493351258747996E-2</v>
      </c>
      <c r="H1648">
        <v>2.7375907346697001E-5</v>
      </c>
      <c r="I1648">
        <v>1</v>
      </c>
      <c r="J1648">
        <v>1</v>
      </c>
      <c r="K1648">
        <v>1</v>
      </c>
      <c r="L1648">
        <v>2.4822106714308899E-5</v>
      </c>
      <c r="M1648">
        <v>3.9672492741221803E-5</v>
      </c>
      <c r="N1648">
        <v>3.7118692108833602E-5</v>
      </c>
      <c r="O1648">
        <v>4.8500250622296098E-2</v>
      </c>
      <c r="P1648">
        <v>27</v>
      </c>
      <c r="Q1648">
        <v>0.5</v>
      </c>
      <c r="R1648">
        <v>0.08</v>
      </c>
      <c r="S1648" s="7" t="s">
        <v>21</v>
      </c>
      <c r="T1648" s="7" t="s">
        <v>25</v>
      </c>
      <c r="U1648" s="7" t="s">
        <v>21</v>
      </c>
      <c r="V1648" s="7" t="s">
        <v>26</v>
      </c>
      <c r="W1648" s="7" t="s">
        <v>21</v>
      </c>
      <c r="X1648" s="7" t="s">
        <v>27</v>
      </c>
      <c r="Y1648">
        <v>0.1</v>
      </c>
      <c r="Z1648">
        <v>0.5</v>
      </c>
      <c r="AA1648">
        <v>0.05</v>
      </c>
      <c r="AB1648">
        <v>0.27573740809668401</v>
      </c>
    </row>
    <row r="1649" spans="1:28" x14ac:dyDescent="0.25">
      <c r="A1649">
        <v>2658</v>
      </c>
      <c r="B1649" s="7" t="s">
        <v>183</v>
      </c>
      <c r="C1649" s="7" t="s">
        <v>150</v>
      </c>
      <c r="D1649">
        <v>0.94199999999999995</v>
      </c>
      <c r="E1649">
        <v>3.24745042070132E-3</v>
      </c>
      <c r="F1649">
        <v>-3.79742760909542E-4</v>
      </c>
      <c r="G1649">
        <v>9.6202572390904507E-3</v>
      </c>
      <c r="H1649">
        <v>7.53725903557823E-7</v>
      </c>
      <c r="I1649">
        <v>1</v>
      </c>
      <c r="J1649">
        <v>1</v>
      </c>
      <c r="K1649">
        <v>1</v>
      </c>
      <c r="L1649">
        <v>7.32344735338406E-7</v>
      </c>
      <c r="M1649">
        <v>8.9793046802102399E-7</v>
      </c>
      <c r="N1649">
        <v>8.7654929980160699E-7</v>
      </c>
      <c r="O1649">
        <v>3.9352014953621603E-3</v>
      </c>
      <c r="P1649">
        <v>28</v>
      </c>
      <c r="Q1649">
        <v>0.6</v>
      </c>
      <c r="R1649">
        <v>0.01</v>
      </c>
      <c r="S1649" s="7" t="s">
        <v>21</v>
      </c>
      <c r="T1649" s="7" t="s">
        <v>25</v>
      </c>
      <c r="U1649" s="7" t="s">
        <v>21</v>
      </c>
      <c r="V1649" s="7" t="s">
        <v>28</v>
      </c>
      <c r="W1649" s="7" t="s">
        <v>21</v>
      </c>
      <c r="X1649" s="7" t="s">
        <v>29</v>
      </c>
      <c r="Y1649">
        <v>0.05</v>
      </c>
      <c r="Z1649">
        <v>0.15</v>
      </c>
      <c r="AA1649">
        <v>0.5</v>
      </c>
      <c r="AB1649">
        <v>0.61487551825078801</v>
      </c>
    </row>
    <row r="1650" spans="1:28" x14ac:dyDescent="0.25">
      <c r="A1650">
        <v>2659</v>
      </c>
      <c r="B1650" s="7" t="s">
        <v>183</v>
      </c>
      <c r="C1650" s="7" t="s">
        <v>150</v>
      </c>
      <c r="D1650">
        <v>0.93700000000000006</v>
      </c>
      <c r="E1650">
        <v>6.91316426272364E-3</v>
      </c>
      <c r="F1650">
        <v>-8.2241680006109005E-4</v>
      </c>
      <c r="G1650">
        <v>1.9177583199938099E-2</v>
      </c>
      <c r="H1650">
        <v>3.3835406859769E-6</v>
      </c>
      <c r="I1650">
        <v>1</v>
      </c>
      <c r="J1650">
        <v>1</v>
      </c>
      <c r="K1650">
        <v>1</v>
      </c>
      <c r="L1650">
        <v>3.3008202961001101E-6</v>
      </c>
      <c r="M1650">
        <v>4.0599100789996202E-6</v>
      </c>
      <c r="N1650">
        <v>3.9771896891228299E-6</v>
      </c>
      <c r="O1650">
        <v>7.8646642099545992E-3</v>
      </c>
      <c r="P1650">
        <v>29</v>
      </c>
      <c r="Q1650">
        <v>0.6</v>
      </c>
      <c r="R1650">
        <v>0.02</v>
      </c>
      <c r="S1650" s="7" t="s">
        <v>21</v>
      </c>
      <c r="T1650" s="7" t="s">
        <v>25</v>
      </c>
      <c r="U1650" s="7" t="s">
        <v>21</v>
      </c>
      <c r="V1650" s="7" t="s">
        <v>28</v>
      </c>
      <c r="W1650" s="7" t="s">
        <v>21</v>
      </c>
      <c r="X1650" s="7" t="s">
        <v>29</v>
      </c>
      <c r="Y1650">
        <v>0.01</v>
      </c>
      <c r="Z1650">
        <v>0.15</v>
      </c>
      <c r="AA1650">
        <v>0.5</v>
      </c>
      <c r="AB1650">
        <v>0.66692361994151705</v>
      </c>
    </row>
    <row r="1651" spans="1:28" x14ac:dyDescent="0.25">
      <c r="A1651">
        <v>2660</v>
      </c>
      <c r="B1651" s="7" t="s">
        <v>183</v>
      </c>
      <c r="C1651" s="7" t="s">
        <v>150</v>
      </c>
      <c r="D1651">
        <v>0.91600000000000004</v>
      </c>
      <c r="E1651">
        <v>7.7379722223183799E-3</v>
      </c>
      <c r="F1651">
        <v>-1.4711389395124E-3</v>
      </c>
      <c r="G1651">
        <v>2.85288610604876E-2</v>
      </c>
      <c r="H1651">
        <v>4.1545476625074897E-6</v>
      </c>
      <c r="I1651">
        <v>1</v>
      </c>
      <c r="J1651">
        <v>1</v>
      </c>
      <c r="K1651">
        <v>1</v>
      </c>
      <c r="L1651">
        <v>3.7873238193428199E-6</v>
      </c>
      <c r="M1651">
        <v>6.3187974418571701E-6</v>
      </c>
      <c r="N1651">
        <v>5.9515735986924901E-6</v>
      </c>
      <c r="O1651">
        <v>1.38951326065409E-2</v>
      </c>
      <c r="P1651">
        <v>30</v>
      </c>
      <c r="Q1651">
        <v>0.6</v>
      </c>
      <c r="R1651">
        <v>0.03</v>
      </c>
      <c r="S1651" s="7" t="s">
        <v>21</v>
      </c>
      <c r="T1651" s="7" t="s">
        <v>25</v>
      </c>
      <c r="U1651" s="7" t="s">
        <v>21</v>
      </c>
      <c r="V1651" s="7" t="s">
        <v>28</v>
      </c>
      <c r="W1651" s="7" t="s">
        <v>21</v>
      </c>
      <c r="X1651" s="7" t="s">
        <v>29</v>
      </c>
      <c r="Y1651">
        <v>0.35</v>
      </c>
      <c r="Z1651">
        <v>0.5</v>
      </c>
      <c r="AA1651">
        <v>0.05</v>
      </c>
      <c r="AB1651">
        <v>0.274406312032136</v>
      </c>
    </row>
    <row r="1652" spans="1:28" x14ac:dyDescent="0.25">
      <c r="A1652">
        <v>2661</v>
      </c>
      <c r="B1652" s="7" t="s">
        <v>183</v>
      </c>
      <c r="C1652" s="7" t="s">
        <v>150</v>
      </c>
      <c r="D1652">
        <v>0.89800000000000002</v>
      </c>
      <c r="E1652">
        <v>9.4528034428612209E-3</v>
      </c>
      <c r="F1652">
        <v>-1.9403569294084099E-3</v>
      </c>
      <c r="G1652">
        <v>3.8059643070591502E-2</v>
      </c>
      <c r="H1652">
        <v>6.2114094991460499E-6</v>
      </c>
      <c r="I1652">
        <v>1</v>
      </c>
      <c r="J1652">
        <v>1</v>
      </c>
      <c r="K1652">
        <v>1</v>
      </c>
      <c r="L1652">
        <v>5.5468774508927104E-6</v>
      </c>
      <c r="M1652">
        <v>9.9763945126492697E-6</v>
      </c>
      <c r="N1652">
        <v>9.3118624643959192E-6</v>
      </c>
      <c r="O1652">
        <v>2.1180453064075899E-2</v>
      </c>
      <c r="P1652">
        <v>31</v>
      </c>
      <c r="Q1652">
        <v>0.6</v>
      </c>
      <c r="R1652">
        <v>0.04</v>
      </c>
      <c r="S1652" s="7" t="s">
        <v>21</v>
      </c>
      <c r="T1652" s="7" t="s">
        <v>25</v>
      </c>
      <c r="U1652" s="7" t="s">
        <v>21</v>
      </c>
      <c r="V1652" s="7" t="s">
        <v>28</v>
      </c>
      <c r="W1652" s="7" t="s">
        <v>21</v>
      </c>
      <c r="X1652" s="7" t="s">
        <v>29</v>
      </c>
      <c r="Y1652">
        <v>0.3</v>
      </c>
      <c r="Z1652">
        <v>0.5</v>
      </c>
      <c r="AA1652">
        <v>0.01</v>
      </c>
      <c r="AB1652">
        <v>0.23081783715997201</v>
      </c>
    </row>
    <row r="1653" spans="1:28" x14ac:dyDescent="0.25">
      <c r="A1653">
        <v>2662</v>
      </c>
      <c r="B1653" s="7" t="s">
        <v>183</v>
      </c>
      <c r="C1653" s="7" t="s">
        <v>150</v>
      </c>
      <c r="D1653">
        <v>0.86299999999999999</v>
      </c>
      <c r="E1653">
        <v>9.5274463000358106E-3</v>
      </c>
      <c r="F1653">
        <v>-2.3175407256543399E-3</v>
      </c>
      <c r="G1653">
        <v>5.7682459274345697E-2</v>
      </c>
      <c r="H1653">
        <v>6.7156233621763899E-6</v>
      </c>
      <c r="I1653">
        <v>1</v>
      </c>
      <c r="J1653">
        <v>1</v>
      </c>
      <c r="K1653">
        <v>1</v>
      </c>
      <c r="L1653">
        <v>6.1257273385252904E-6</v>
      </c>
      <c r="M1653">
        <v>1.2086618377242801E-5</v>
      </c>
      <c r="N1653">
        <v>1.14967223535917E-5</v>
      </c>
      <c r="O1653">
        <v>3.7121014129427997E-2</v>
      </c>
      <c r="P1653">
        <v>32</v>
      </c>
      <c r="Q1653">
        <v>0.6</v>
      </c>
      <c r="R1653">
        <v>0.06</v>
      </c>
      <c r="S1653" s="7" t="s">
        <v>21</v>
      </c>
      <c r="T1653" s="7" t="s">
        <v>25</v>
      </c>
      <c r="U1653" s="7" t="s">
        <v>21</v>
      </c>
      <c r="V1653" s="7" t="s">
        <v>28</v>
      </c>
      <c r="W1653" s="7" t="s">
        <v>21</v>
      </c>
      <c r="X1653" s="7" t="s">
        <v>29</v>
      </c>
      <c r="Y1653">
        <v>0.1</v>
      </c>
      <c r="Z1653">
        <v>0.3</v>
      </c>
      <c r="AA1653">
        <v>0.05</v>
      </c>
      <c r="AB1653">
        <v>0.36263303884984599</v>
      </c>
    </row>
    <row r="1654" spans="1:28" x14ac:dyDescent="0.25">
      <c r="A1654">
        <v>2663</v>
      </c>
      <c r="B1654" s="7" t="s">
        <v>183</v>
      </c>
      <c r="C1654" s="7" t="s">
        <v>150</v>
      </c>
      <c r="D1654">
        <v>0.84299999999999997</v>
      </c>
      <c r="E1654">
        <v>1.3880772480615901E-2</v>
      </c>
      <c r="F1654">
        <v>-3.4142206590015499E-3</v>
      </c>
      <c r="G1654">
        <v>7.65857793409985E-2</v>
      </c>
      <c r="H1654">
        <v>1.38511057776446E-5</v>
      </c>
      <c r="I1654">
        <v>1</v>
      </c>
      <c r="J1654">
        <v>1</v>
      </c>
      <c r="K1654">
        <v>1</v>
      </c>
      <c r="L1654">
        <v>1.23913211249783E-5</v>
      </c>
      <c r="M1654">
        <v>2.5508008485997499E-5</v>
      </c>
      <c r="N1654">
        <v>2.4048223833331201E-5</v>
      </c>
      <c r="O1654">
        <v>4.7196051488879801E-2</v>
      </c>
      <c r="P1654">
        <v>33</v>
      </c>
      <c r="Q1654">
        <v>0.6</v>
      </c>
      <c r="R1654">
        <v>0.08</v>
      </c>
      <c r="S1654" s="7" t="s">
        <v>21</v>
      </c>
      <c r="T1654" s="7" t="s">
        <v>25</v>
      </c>
      <c r="U1654" s="7" t="s">
        <v>21</v>
      </c>
      <c r="V1654" s="7" t="s">
        <v>28</v>
      </c>
      <c r="W1654" s="7" t="s">
        <v>21</v>
      </c>
      <c r="X1654" s="7" t="s">
        <v>29</v>
      </c>
      <c r="Y1654">
        <v>0.1</v>
      </c>
      <c r="Z1654">
        <v>0.4</v>
      </c>
      <c r="AA1654">
        <v>0.05</v>
      </c>
      <c r="AB1654">
        <v>0.33124033534639302</v>
      </c>
    </row>
    <row r="1655" spans="1:28" x14ac:dyDescent="0.25">
      <c r="A1655">
        <v>2664</v>
      </c>
      <c r="B1655" s="7" t="s">
        <v>183</v>
      </c>
      <c r="C1655" s="7" t="s">
        <v>150</v>
      </c>
      <c r="D1655">
        <v>0.86899999999999999</v>
      </c>
      <c r="E1655">
        <v>1.8428692219071698E-2</v>
      </c>
      <c r="F1655">
        <v>-4.3859939275955502E-3</v>
      </c>
      <c r="G1655">
        <v>9.56140060724045E-2</v>
      </c>
      <c r="H1655">
        <v>2.4277957314804399E-5</v>
      </c>
      <c r="I1655">
        <v>1</v>
      </c>
      <c r="J1655">
        <v>1</v>
      </c>
      <c r="K1655">
        <v>1</v>
      </c>
      <c r="L1655">
        <v>2.2493799100277E-5</v>
      </c>
      <c r="M1655">
        <v>4.3514900047709502E-5</v>
      </c>
      <c r="N1655">
        <v>4.1730741833182003E-5</v>
      </c>
      <c r="O1655">
        <v>5.5545930094032803E-2</v>
      </c>
      <c r="P1655">
        <v>34</v>
      </c>
      <c r="Q1655">
        <v>0.6</v>
      </c>
      <c r="R1655">
        <v>0.1</v>
      </c>
      <c r="S1655" s="7" t="s">
        <v>21</v>
      </c>
      <c r="T1655" s="7" t="s">
        <v>25</v>
      </c>
      <c r="U1655" s="7" t="s">
        <v>21</v>
      </c>
      <c r="V1655" s="7" t="s">
        <v>28</v>
      </c>
      <c r="W1655" s="7" t="s">
        <v>21</v>
      </c>
      <c r="X1655" s="7" t="s">
        <v>29</v>
      </c>
      <c r="Y1655">
        <v>0.1</v>
      </c>
      <c r="Z1655">
        <v>0.4</v>
      </c>
      <c r="AA1655">
        <v>0.05</v>
      </c>
      <c r="AB1655">
        <v>0.40403208331824397</v>
      </c>
    </row>
    <row r="1656" spans="1:28" x14ac:dyDescent="0.25">
      <c r="A1656">
        <v>2665</v>
      </c>
      <c r="B1656" s="7" t="s">
        <v>183</v>
      </c>
      <c r="C1656" s="7" t="s">
        <v>150</v>
      </c>
      <c r="D1656">
        <v>0.878</v>
      </c>
      <c r="E1656">
        <v>2.2103876777594001E-2</v>
      </c>
      <c r="F1656">
        <v>-5.0654050618099099E-3</v>
      </c>
      <c r="G1656">
        <v>0.11993459493819</v>
      </c>
      <c r="H1656">
        <v>3.5098497744985102E-5</v>
      </c>
      <c r="I1656">
        <v>1</v>
      </c>
      <c r="J1656">
        <v>1</v>
      </c>
      <c r="K1656">
        <v>1</v>
      </c>
      <c r="L1656">
        <v>3.4412641697448903E-5</v>
      </c>
      <c r="M1656">
        <v>6.0756826185194503E-5</v>
      </c>
      <c r="N1656">
        <v>6.0070970137658303E-5</v>
      </c>
      <c r="O1656">
        <v>7.0962765391492905E-2</v>
      </c>
      <c r="P1656">
        <v>35</v>
      </c>
      <c r="Q1656">
        <v>0.6</v>
      </c>
      <c r="R1656">
        <v>0.125</v>
      </c>
      <c r="S1656" s="7" t="s">
        <v>21</v>
      </c>
      <c r="T1656" s="7" t="s">
        <v>25</v>
      </c>
      <c r="U1656" s="7" t="s">
        <v>21</v>
      </c>
      <c r="V1656" s="7" t="s">
        <v>28</v>
      </c>
      <c r="W1656" s="7" t="s">
        <v>21</v>
      </c>
      <c r="X1656" s="7" t="s">
        <v>29</v>
      </c>
      <c r="Y1656">
        <v>0.05</v>
      </c>
      <c r="Z1656">
        <v>0.4</v>
      </c>
      <c r="AA1656">
        <v>0.05</v>
      </c>
      <c r="AB1656">
        <v>0.42841165126740999</v>
      </c>
    </row>
    <row r="1657" spans="1:28" x14ac:dyDescent="0.25">
      <c r="A1657">
        <v>2666</v>
      </c>
      <c r="B1657" s="7" t="s">
        <v>183</v>
      </c>
      <c r="C1657" s="7" t="s">
        <v>150</v>
      </c>
      <c r="D1657">
        <v>0.88500000000000001</v>
      </c>
      <c r="E1657">
        <v>2.7682793605910899E-2</v>
      </c>
      <c r="F1657">
        <v>-6.2327616300914199E-3</v>
      </c>
      <c r="G1657">
        <v>0.14376723836990901</v>
      </c>
      <c r="H1657">
        <v>5.4409041621352402E-5</v>
      </c>
      <c r="I1657">
        <v>1</v>
      </c>
      <c r="J1657">
        <v>1</v>
      </c>
      <c r="K1657">
        <v>1</v>
      </c>
      <c r="L1657">
        <v>4.8301816696772002E-5</v>
      </c>
      <c r="M1657">
        <v>9.32563591588923E-5</v>
      </c>
      <c r="N1657">
        <v>8.7149134234311805E-5</v>
      </c>
      <c r="O1657">
        <v>8.3848729296421204E-2</v>
      </c>
      <c r="P1657">
        <v>36</v>
      </c>
      <c r="Q1657">
        <v>0.6</v>
      </c>
      <c r="R1657">
        <v>0.15</v>
      </c>
      <c r="S1657" s="7" t="s">
        <v>21</v>
      </c>
      <c r="T1657" s="7" t="s">
        <v>25</v>
      </c>
      <c r="U1657" s="7" t="s">
        <v>21</v>
      </c>
      <c r="V1657" s="7" t="s">
        <v>28</v>
      </c>
      <c r="W1657" s="7" t="s">
        <v>21</v>
      </c>
      <c r="X1657" s="7" t="s">
        <v>29</v>
      </c>
      <c r="Y1657">
        <v>0.05</v>
      </c>
      <c r="Z1657">
        <v>0.5</v>
      </c>
      <c r="AA1657">
        <v>2.5000000000000001E-2</v>
      </c>
      <c r="AB1657">
        <v>0.382452220989838</v>
      </c>
    </row>
    <row r="1658" spans="1:28" x14ac:dyDescent="0.25">
      <c r="A1658">
        <v>2667</v>
      </c>
      <c r="B1658" s="7" t="s">
        <v>183</v>
      </c>
      <c r="C1658" s="7" t="s">
        <v>150</v>
      </c>
      <c r="D1658">
        <v>0.93400000000000005</v>
      </c>
      <c r="E1658">
        <v>7.3441601102551702E-3</v>
      </c>
      <c r="F1658">
        <v>-7.0320913764057699E-4</v>
      </c>
      <c r="G1658">
        <v>9.2967908623594296E-3</v>
      </c>
      <c r="H1658">
        <v>3.7220429338930199E-6</v>
      </c>
      <c r="I1658">
        <v>1</v>
      </c>
      <c r="J1658">
        <v>1</v>
      </c>
      <c r="K1658">
        <v>1</v>
      </c>
      <c r="L1658">
        <v>3.9512665591310996E-6</v>
      </c>
      <c r="M1658">
        <v>4.2165460251542199E-6</v>
      </c>
      <c r="N1658">
        <v>4.4457696503922996E-6</v>
      </c>
      <c r="O1658">
        <v>5.8820167653487101E-3</v>
      </c>
      <c r="P1658">
        <v>37</v>
      </c>
      <c r="Q1658">
        <v>0.4</v>
      </c>
      <c r="R1658">
        <v>0.01</v>
      </c>
      <c r="S1658" s="7" t="s">
        <v>30</v>
      </c>
      <c r="T1658" s="7" t="s">
        <v>31</v>
      </c>
      <c r="U1658" s="7" t="s">
        <v>30</v>
      </c>
      <c r="V1658" s="7" t="s">
        <v>32</v>
      </c>
      <c r="W1658" s="7" t="s">
        <v>30</v>
      </c>
      <c r="X1658" s="7" t="s">
        <v>33</v>
      </c>
      <c r="Y1658">
        <v>2.5000000000000001E-2</v>
      </c>
      <c r="Z1658">
        <v>0.15</v>
      </c>
      <c r="AA1658">
        <v>0.5</v>
      </c>
      <c r="AB1658">
        <v>0.63673926719995</v>
      </c>
    </row>
    <row r="1659" spans="1:28" x14ac:dyDescent="0.25">
      <c r="A1659">
        <v>2668</v>
      </c>
      <c r="B1659" s="7" t="s">
        <v>183</v>
      </c>
      <c r="C1659" s="7" t="s">
        <v>150</v>
      </c>
      <c r="D1659">
        <v>0.95599999999999996</v>
      </c>
      <c r="E1659">
        <v>1.2700452940969499E-2</v>
      </c>
      <c r="F1659">
        <v>-1.2194942892484099E-3</v>
      </c>
      <c r="G1659">
        <v>1.8780505710751599E-2</v>
      </c>
      <c r="H1659">
        <v>1.1075842601174101E-5</v>
      </c>
      <c r="I1659">
        <v>1</v>
      </c>
      <c r="J1659">
        <v>1</v>
      </c>
      <c r="K1659">
        <v>1</v>
      </c>
      <c r="L1659">
        <v>1.0614456160276001E-5</v>
      </c>
      <c r="M1659">
        <v>1.2563008922683599E-5</v>
      </c>
      <c r="N1659">
        <v>1.2101622481785499E-5</v>
      </c>
      <c r="O1659">
        <v>1.21724227748773E-2</v>
      </c>
      <c r="P1659">
        <v>38</v>
      </c>
      <c r="Q1659">
        <v>0.4</v>
      </c>
      <c r="R1659">
        <v>0.02</v>
      </c>
      <c r="S1659" s="7" t="s">
        <v>30</v>
      </c>
      <c r="T1659" s="7" t="s">
        <v>31</v>
      </c>
      <c r="U1659" s="7" t="s">
        <v>30</v>
      </c>
      <c r="V1659" s="7" t="s">
        <v>32</v>
      </c>
      <c r="W1659" s="7" t="s">
        <v>30</v>
      </c>
      <c r="X1659" s="7" t="s">
        <v>33</v>
      </c>
      <c r="Y1659">
        <v>2.5000000000000001E-2</v>
      </c>
      <c r="Z1659">
        <v>0.2</v>
      </c>
      <c r="AA1659">
        <v>0.4</v>
      </c>
      <c r="AB1659">
        <v>0.57358465017055205</v>
      </c>
    </row>
    <row r="1660" spans="1:28" x14ac:dyDescent="0.25">
      <c r="A1660">
        <v>2669</v>
      </c>
      <c r="B1660" s="7" t="s">
        <v>183</v>
      </c>
      <c r="C1660" s="7" t="s">
        <v>150</v>
      </c>
      <c r="D1660">
        <v>0.93400000000000005</v>
      </c>
      <c r="E1660">
        <v>1.3375305224091701E-2</v>
      </c>
      <c r="F1660">
        <v>-1.65561959232094E-3</v>
      </c>
      <c r="G1660">
        <v>2.8344380407679001E-2</v>
      </c>
      <c r="H1660">
        <v>1.2047213653962699E-5</v>
      </c>
      <c r="I1660">
        <v>1</v>
      </c>
      <c r="J1660">
        <v>1</v>
      </c>
      <c r="K1660">
        <v>1</v>
      </c>
      <c r="L1660">
        <v>1.06536484508401E-5</v>
      </c>
      <c r="M1660">
        <v>1.4788289888439599E-5</v>
      </c>
      <c r="N1660">
        <v>1.3394724685317E-5</v>
      </c>
      <c r="O1660">
        <v>1.4171493789849301E-2</v>
      </c>
      <c r="P1660">
        <v>39</v>
      </c>
      <c r="Q1660">
        <v>0.4</v>
      </c>
      <c r="R1660">
        <v>0.03</v>
      </c>
      <c r="S1660" s="7" t="s">
        <v>30</v>
      </c>
      <c r="T1660" s="7" t="s">
        <v>31</v>
      </c>
      <c r="U1660" s="7" t="s">
        <v>30</v>
      </c>
      <c r="V1660" s="7" t="s">
        <v>32</v>
      </c>
      <c r="W1660" s="7" t="s">
        <v>30</v>
      </c>
      <c r="X1660" s="7" t="s">
        <v>33</v>
      </c>
      <c r="Y1660">
        <v>0.35</v>
      </c>
      <c r="Z1660">
        <v>0.55000000000000004</v>
      </c>
      <c r="AA1660">
        <v>0.1</v>
      </c>
      <c r="AB1660">
        <v>0.30345373233101502</v>
      </c>
    </row>
    <row r="1661" spans="1:28" x14ac:dyDescent="0.25">
      <c r="A1661">
        <v>2670</v>
      </c>
      <c r="B1661" s="7" t="s">
        <v>183</v>
      </c>
      <c r="C1661" s="7" t="s">
        <v>150</v>
      </c>
      <c r="D1661">
        <v>0.91</v>
      </c>
      <c r="E1661">
        <v>3.3391429668633899E-3</v>
      </c>
      <c r="F1661">
        <v>-5.4917307127037602E-4</v>
      </c>
      <c r="G1661">
        <v>9.4508269287296495E-3</v>
      </c>
      <c r="H1661">
        <v>7.5071197743526196E-7</v>
      </c>
      <c r="I1661">
        <v>1</v>
      </c>
      <c r="J1661">
        <v>1</v>
      </c>
      <c r="K1661">
        <v>1</v>
      </c>
      <c r="L1661">
        <v>6.6663985470261303E-7</v>
      </c>
      <c r="M1661">
        <v>1.0523030396438001E-6</v>
      </c>
      <c r="N1661">
        <v>9.6823091691114998E-7</v>
      </c>
      <c r="O1661">
        <v>4.1613337562185796E-3</v>
      </c>
      <c r="P1661">
        <v>40</v>
      </c>
      <c r="Q1661">
        <v>0.5</v>
      </c>
      <c r="R1661">
        <v>0.01</v>
      </c>
      <c r="S1661" s="7" t="s">
        <v>30</v>
      </c>
      <c r="T1661" s="7" t="s">
        <v>31</v>
      </c>
      <c r="U1661" s="7" t="s">
        <v>30</v>
      </c>
      <c r="V1661" s="7" t="s">
        <v>34</v>
      </c>
      <c r="W1661" s="7" t="s">
        <v>30</v>
      </c>
      <c r="X1661" s="7" t="s">
        <v>35</v>
      </c>
      <c r="Y1661">
        <v>0.5</v>
      </c>
      <c r="Z1661">
        <v>0.6</v>
      </c>
      <c r="AA1661">
        <v>0.05</v>
      </c>
      <c r="AB1661">
        <v>0.17292000275077901</v>
      </c>
    </row>
    <row r="1662" spans="1:28" x14ac:dyDescent="0.25">
      <c r="A1662">
        <v>2671</v>
      </c>
      <c r="B1662" s="7" t="s">
        <v>183</v>
      </c>
      <c r="C1662" s="7" t="s">
        <v>150</v>
      </c>
      <c r="D1662">
        <v>0.86899999999999999</v>
      </c>
      <c r="E1662">
        <v>5.6224667381716597E-3</v>
      </c>
      <c r="F1662">
        <v>-1.1977244737333701E-3</v>
      </c>
      <c r="G1662">
        <v>1.8802275526266701E-2</v>
      </c>
      <c r="H1662">
        <v>2.1564137942838002E-6</v>
      </c>
      <c r="I1662">
        <v>1</v>
      </c>
      <c r="J1662">
        <v>1</v>
      </c>
      <c r="K1662">
        <v>1</v>
      </c>
      <c r="L1662">
        <v>2.1262968481485199E-6</v>
      </c>
      <c r="M1662">
        <v>3.5909577092636901E-6</v>
      </c>
      <c r="N1662">
        <v>3.5608407631284098E-6</v>
      </c>
      <c r="O1662">
        <v>1.03605364284277E-2</v>
      </c>
      <c r="P1662">
        <v>41</v>
      </c>
      <c r="Q1662">
        <v>0.5</v>
      </c>
      <c r="R1662">
        <v>0.02</v>
      </c>
      <c r="S1662" s="7" t="s">
        <v>30</v>
      </c>
      <c r="T1662" s="7" t="s">
        <v>31</v>
      </c>
      <c r="U1662" s="7" t="s">
        <v>30</v>
      </c>
      <c r="V1662" s="7" t="s">
        <v>34</v>
      </c>
      <c r="W1662" s="7" t="s">
        <v>30</v>
      </c>
      <c r="X1662" s="7" t="s">
        <v>35</v>
      </c>
      <c r="Y1662">
        <v>0.35</v>
      </c>
      <c r="Z1662">
        <v>0.5</v>
      </c>
      <c r="AA1662">
        <v>0.05</v>
      </c>
      <c r="AB1662">
        <v>0.20421095716347001</v>
      </c>
    </row>
    <row r="1663" spans="1:28" x14ac:dyDescent="0.25">
      <c r="A1663">
        <v>2672</v>
      </c>
      <c r="B1663" s="7" t="s">
        <v>183</v>
      </c>
      <c r="C1663" s="7" t="s">
        <v>150</v>
      </c>
      <c r="D1663">
        <v>0.93899999999999995</v>
      </c>
      <c r="E1663">
        <v>1.59548993303818E-2</v>
      </c>
      <c r="F1663">
        <v>-1.9339825588678E-3</v>
      </c>
      <c r="G1663">
        <v>2.8066017441132102E-2</v>
      </c>
      <c r="H1663">
        <v>1.7533867194498E-5</v>
      </c>
      <c r="I1663">
        <v>1</v>
      </c>
      <c r="J1663">
        <v>1</v>
      </c>
      <c r="K1663">
        <v>1</v>
      </c>
      <c r="L1663">
        <v>1.8389259475601802E-5</v>
      </c>
      <c r="M1663">
        <v>2.1274155732502801E-5</v>
      </c>
      <c r="N1663">
        <v>2.21295480136067E-5</v>
      </c>
      <c r="O1663">
        <v>1.4277564006579001E-2</v>
      </c>
      <c r="P1663">
        <v>42</v>
      </c>
      <c r="Q1663">
        <v>0.5</v>
      </c>
      <c r="R1663">
        <v>0.03</v>
      </c>
      <c r="S1663" s="7" t="s">
        <v>30</v>
      </c>
      <c r="T1663" s="7" t="s">
        <v>31</v>
      </c>
      <c r="U1663" s="7" t="s">
        <v>30</v>
      </c>
      <c r="V1663" s="7" t="s">
        <v>34</v>
      </c>
      <c r="W1663" s="7" t="s">
        <v>30</v>
      </c>
      <c r="X1663" s="7" t="s">
        <v>35</v>
      </c>
      <c r="Y1663">
        <v>0.05</v>
      </c>
      <c r="Z1663">
        <v>0.25</v>
      </c>
      <c r="AA1663">
        <v>0.4</v>
      </c>
      <c r="AB1663">
        <v>0.60561432133979198</v>
      </c>
    </row>
    <row r="1664" spans="1:28" x14ac:dyDescent="0.25">
      <c r="A1664">
        <v>2673</v>
      </c>
      <c r="B1664" s="7" t="s">
        <v>183</v>
      </c>
      <c r="C1664" s="7" t="s">
        <v>150</v>
      </c>
      <c r="D1664">
        <v>0.93100000000000005</v>
      </c>
      <c r="E1664">
        <v>1.4182909038883499E-2</v>
      </c>
      <c r="F1664">
        <v>-2.3087109469320001E-3</v>
      </c>
      <c r="G1664">
        <v>3.7691289053068101E-2</v>
      </c>
      <c r="H1664">
        <v>1.4339359732301601E-5</v>
      </c>
      <c r="I1664">
        <v>1</v>
      </c>
      <c r="J1664">
        <v>1</v>
      </c>
      <c r="K1664">
        <v>1</v>
      </c>
      <c r="L1664">
        <v>1.3314605059650899E-5</v>
      </c>
      <c r="M1664">
        <v>1.9669505968785299E-5</v>
      </c>
      <c r="N1664">
        <v>1.86447512961345E-5</v>
      </c>
      <c r="O1664">
        <v>2.48073978366815E-2</v>
      </c>
      <c r="P1664">
        <v>43</v>
      </c>
      <c r="Q1664">
        <v>0.5</v>
      </c>
      <c r="R1664">
        <v>0.04</v>
      </c>
      <c r="S1664" s="7" t="s">
        <v>30</v>
      </c>
      <c r="T1664" s="7" t="s">
        <v>31</v>
      </c>
      <c r="U1664" s="7" t="s">
        <v>30</v>
      </c>
      <c r="V1664" s="7" t="s">
        <v>34</v>
      </c>
      <c r="W1664" s="7" t="s">
        <v>30</v>
      </c>
      <c r="X1664" s="7" t="s">
        <v>35</v>
      </c>
      <c r="Y1664">
        <v>0.05</v>
      </c>
      <c r="Z1664">
        <v>0.25</v>
      </c>
      <c r="AA1664">
        <v>0.2</v>
      </c>
      <c r="AB1664">
        <v>0.43235658555032203</v>
      </c>
    </row>
    <row r="1665" spans="1:28" x14ac:dyDescent="0.25">
      <c r="A1665">
        <v>2674</v>
      </c>
      <c r="B1665" s="7" t="s">
        <v>183</v>
      </c>
      <c r="C1665" s="7" t="s">
        <v>150</v>
      </c>
      <c r="D1665">
        <v>0.90700000000000003</v>
      </c>
      <c r="E1665">
        <v>1.8159898783216302E-2</v>
      </c>
      <c r="F1665">
        <v>-3.3421794299472998E-3</v>
      </c>
      <c r="G1665">
        <v>5.66578205700526E-2</v>
      </c>
      <c r="H1665">
        <v>2.34169163984951E-5</v>
      </c>
      <c r="I1665">
        <v>1</v>
      </c>
      <c r="J1665">
        <v>1</v>
      </c>
      <c r="K1665">
        <v>1</v>
      </c>
      <c r="L1665">
        <v>2.2585053632334899E-5</v>
      </c>
      <c r="M1665">
        <v>3.4587079740457997E-5</v>
      </c>
      <c r="N1665">
        <v>3.37552169742978E-5</v>
      </c>
      <c r="O1665">
        <v>3.94461229115061E-2</v>
      </c>
      <c r="P1665">
        <v>44</v>
      </c>
      <c r="Q1665">
        <v>0.5</v>
      </c>
      <c r="R1665">
        <v>0.06</v>
      </c>
      <c r="S1665" s="7" t="s">
        <v>30</v>
      </c>
      <c r="T1665" s="7" t="s">
        <v>31</v>
      </c>
      <c r="U1665" s="7" t="s">
        <v>30</v>
      </c>
      <c r="V1665" s="7" t="s">
        <v>34</v>
      </c>
      <c r="W1665" s="7" t="s">
        <v>30</v>
      </c>
      <c r="X1665" s="7" t="s">
        <v>35</v>
      </c>
      <c r="Y1665">
        <v>0.05</v>
      </c>
      <c r="Z1665">
        <v>0.25</v>
      </c>
      <c r="AA1665">
        <v>0.1</v>
      </c>
      <c r="AB1665">
        <v>0.44007467645321202</v>
      </c>
    </row>
    <row r="1666" spans="1:28" x14ac:dyDescent="0.25">
      <c r="A1666">
        <v>2675</v>
      </c>
      <c r="B1666" s="7" t="s">
        <v>183</v>
      </c>
      <c r="C1666" s="7" t="s">
        <v>150</v>
      </c>
      <c r="D1666">
        <v>0.91400000000000003</v>
      </c>
      <c r="E1666">
        <v>2.5588155164189701E-2</v>
      </c>
      <c r="F1666">
        <v>-4.7537294432452998E-3</v>
      </c>
      <c r="G1666">
        <v>7.5246270556754702E-2</v>
      </c>
      <c r="H1666">
        <v>4.5909451153721298E-5</v>
      </c>
      <c r="I1666">
        <v>1</v>
      </c>
      <c r="J1666">
        <v>1</v>
      </c>
      <c r="K1666">
        <v>1</v>
      </c>
      <c r="L1666">
        <v>4.3127164273106798E-5</v>
      </c>
      <c r="M1666">
        <v>6.8507394773298605E-5</v>
      </c>
      <c r="N1666">
        <v>6.5725107892684003E-5</v>
      </c>
      <c r="O1666">
        <v>4.9852115466953298E-2</v>
      </c>
      <c r="P1666">
        <v>45</v>
      </c>
      <c r="Q1666">
        <v>0.5</v>
      </c>
      <c r="R1666">
        <v>0.08</v>
      </c>
      <c r="S1666" s="7" t="s">
        <v>30</v>
      </c>
      <c r="T1666" s="7" t="s">
        <v>31</v>
      </c>
      <c r="U1666" s="7" t="s">
        <v>30</v>
      </c>
      <c r="V1666" s="7" t="s">
        <v>34</v>
      </c>
      <c r="W1666" s="7" t="s">
        <v>30</v>
      </c>
      <c r="X1666" s="7" t="s">
        <v>35</v>
      </c>
      <c r="Y1666">
        <v>0.05</v>
      </c>
      <c r="Z1666">
        <v>0.3</v>
      </c>
      <c r="AA1666">
        <v>0.1</v>
      </c>
      <c r="AB1666">
        <v>0.46889878368029497</v>
      </c>
    </row>
    <row r="1667" spans="1:28" x14ac:dyDescent="0.25">
      <c r="A1667">
        <v>2676</v>
      </c>
      <c r="B1667" s="7" t="s">
        <v>183</v>
      </c>
      <c r="C1667" s="7" t="s">
        <v>150</v>
      </c>
      <c r="D1667">
        <v>0.94099999999999995</v>
      </c>
      <c r="E1667">
        <v>4.4364682582893698E-3</v>
      </c>
      <c r="F1667">
        <v>-5.4621469337719599E-4</v>
      </c>
      <c r="G1667">
        <v>9.4537853066227907E-3</v>
      </c>
      <c r="H1667">
        <v>1.37994106874316E-6</v>
      </c>
      <c r="I1667">
        <v>1</v>
      </c>
      <c r="J1667">
        <v>1</v>
      </c>
      <c r="K1667">
        <v>1</v>
      </c>
      <c r="L1667">
        <v>1.3825405474182201E-6</v>
      </c>
      <c r="M1667">
        <v>1.6782915600042999E-6</v>
      </c>
      <c r="N1667">
        <v>1.68089103867936E-6</v>
      </c>
      <c r="O1667">
        <v>4.2117047831510797E-3</v>
      </c>
      <c r="P1667">
        <v>46</v>
      </c>
      <c r="Q1667">
        <v>0.6</v>
      </c>
      <c r="R1667">
        <v>0.01</v>
      </c>
      <c r="S1667" s="7" t="s">
        <v>30</v>
      </c>
      <c r="T1667" s="7" t="s">
        <v>36</v>
      </c>
      <c r="U1667" s="7" t="s">
        <v>30</v>
      </c>
      <c r="V1667" s="7" t="s">
        <v>37</v>
      </c>
      <c r="W1667" s="7" t="s">
        <v>30</v>
      </c>
      <c r="X1667" s="7" t="s">
        <v>38</v>
      </c>
      <c r="Y1667">
        <v>0.05</v>
      </c>
      <c r="Z1667">
        <v>0.18</v>
      </c>
      <c r="AA1667">
        <v>0.5</v>
      </c>
      <c r="AB1667">
        <v>0.59615827552502798</v>
      </c>
    </row>
    <row r="1668" spans="1:28" x14ac:dyDescent="0.25">
      <c r="A1668">
        <v>2677</v>
      </c>
      <c r="B1668" s="7" t="s">
        <v>183</v>
      </c>
      <c r="C1668" s="7" t="s">
        <v>150</v>
      </c>
      <c r="D1668">
        <v>0.94099999999999995</v>
      </c>
      <c r="E1668">
        <v>7.5751493810730297E-3</v>
      </c>
      <c r="F1668">
        <v>-1.0310627511387099E-3</v>
      </c>
      <c r="G1668">
        <v>1.8968937248861201E-2</v>
      </c>
      <c r="H1668">
        <v>4.0515937944003201E-6</v>
      </c>
      <c r="I1668">
        <v>1</v>
      </c>
      <c r="J1668">
        <v>1</v>
      </c>
      <c r="K1668">
        <v>1</v>
      </c>
      <c r="L1668">
        <v>3.8616405320362798E-6</v>
      </c>
      <c r="M1668">
        <v>5.1146841911860604E-6</v>
      </c>
      <c r="N1668">
        <v>4.9247309288220099E-6</v>
      </c>
      <c r="O1668">
        <v>9.4409196808677796E-3</v>
      </c>
      <c r="P1668">
        <v>47</v>
      </c>
      <c r="Q1668">
        <v>0.6</v>
      </c>
      <c r="R1668">
        <v>0.02</v>
      </c>
      <c r="S1668" s="7" t="s">
        <v>30</v>
      </c>
      <c r="T1668" s="7" t="s">
        <v>36</v>
      </c>
      <c r="U1668" s="7" t="s">
        <v>30</v>
      </c>
      <c r="V1668" s="7" t="s">
        <v>37</v>
      </c>
      <c r="W1668" s="7" t="s">
        <v>30</v>
      </c>
      <c r="X1668" s="7" t="s">
        <v>38</v>
      </c>
      <c r="Y1668">
        <v>0.05</v>
      </c>
      <c r="Z1668">
        <v>0.2</v>
      </c>
      <c r="AA1668">
        <v>0.4</v>
      </c>
      <c r="AB1668">
        <v>0.55917398631245896</v>
      </c>
    </row>
    <row r="1669" spans="1:28" x14ac:dyDescent="0.25">
      <c r="A1669">
        <v>2678</v>
      </c>
      <c r="B1669" s="7" t="s">
        <v>183</v>
      </c>
      <c r="C1669" s="7" t="s">
        <v>150</v>
      </c>
      <c r="D1669">
        <v>0.94899999999999995</v>
      </c>
      <c r="E1669">
        <v>1.24605172565813E-2</v>
      </c>
      <c r="F1669">
        <v>-1.69343817519098E-3</v>
      </c>
      <c r="G1669">
        <v>2.8306561824809E-2</v>
      </c>
      <c r="H1669">
        <v>1.0865000905125499E-5</v>
      </c>
      <c r="I1669">
        <v>1</v>
      </c>
      <c r="J1669">
        <v>1</v>
      </c>
      <c r="K1669">
        <v>1</v>
      </c>
      <c r="L1669">
        <v>1.01622354555372E-5</v>
      </c>
      <c r="M1669">
        <v>1.37327337583196E-5</v>
      </c>
      <c r="N1669">
        <v>1.30299683087314E-5</v>
      </c>
      <c r="O1669">
        <v>1.30440684210136E-2</v>
      </c>
      <c r="P1669">
        <v>48</v>
      </c>
      <c r="Q1669">
        <v>0.6</v>
      </c>
      <c r="R1669">
        <v>0.03</v>
      </c>
      <c r="S1669" s="7" t="s">
        <v>30</v>
      </c>
      <c r="T1669" s="7" t="s">
        <v>36</v>
      </c>
      <c r="U1669" s="7" t="s">
        <v>30</v>
      </c>
      <c r="V1669" s="7" t="s">
        <v>37</v>
      </c>
      <c r="W1669" s="7" t="s">
        <v>30</v>
      </c>
      <c r="X1669" s="7" t="s">
        <v>38</v>
      </c>
      <c r="Y1669">
        <v>0.05</v>
      </c>
      <c r="Z1669">
        <v>0.2</v>
      </c>
      <c r="AA1669">
        <v>0.4</v>
      </c>
      <c r="AB1669">
        <v>0.64761467127402805</v>
      </c>
    </row>
    <row r="1670" spans="1:28" x14ac:dyDescent="0.25">
      <c r="A1670">
        <v>2679</v>
      </c>
      <c r="B1670" s="7" t="s">
        <v>183</v>
      </c>
      <c r="C1670" s="7" t="s">
        <v>150</v>
      </c>
      <c r="D1670">
        <v>0.92500000000000004</v>
      </c>
      <c r="E1670">
        <v>1.32916657899607E-2</v>
      </c>
      <c r="F1670">
        <v>-2.1464657397879099E-3</v>
      </c>
      <c r="G1670">
        <v>3.7853534260212103E-2</v>
      </c>
      <c r="H1670">
        <v>1.24963910414515E-5</v>
      </c>
      <c r="I1670">
        <v>1</v>
      </c>
      <c r="J1670">
        <v>1</v>
      </c>
      <c r="K1670">
        <v>1</v>
      </c>
      <c r="L1670">
        <v>1.17838429390285E-5</v>
      </c>
      <c r="M1670">
        <v>1.7103706213534699E-5</v>
      </c>
      <c r="N1670">
        <v>1.63911581111117E-5</v>
      </c>
      <c r="O1670">
        <v>2.0220448966291899E-2</v>
      </c>
      <c r="P1670">
        <v>49</v>
      </c>
      <c r="Q1670">
        <v>0.6</v>
      </c>
      <c r="R1670">
        <v>0.04</v>
      </c>
      <c r="S1670" s="7" t="s">
        <v>30</v>
      </c>
      <c r="T1670" s="7" t="s">
        <v>36</v>
      </c>
      <c r="U1670" s="7" t="s">
        <v>30</v>
      </c>
      <c r="V1670" s="7" t="s">
        <v>37</v>
      </c>
      <c r="W1670" s="7" t="s">
        <v>30</v>
      </c>
      <c r="X1670" s="7" t="s">
        <v>38</v>
      </c>
      <c r="Y1670">
        <v>0.05</v>
      </c>
      <c r="Z1670">
        <v>0.25</v>
      </c>
      <c r="AA1670">
        <v>0.3</v>
      </c>
      <c r="AB1670">
        <v>0.53330533579316397</v>
      </c>
    </row>
    <row r="1671" spans="1:28" x14ac:dyDescent="0.25">
      <c r="A1671">
        <v>2680</v>
      </c>
      <c r="B1671" s="7" t="s">
        <v>183</v>
      </c>
      <c r="C1671" s="7" t="s">
        <v>150</v>
      </c>
      <c r="D1671">
        <v>0.92600000000000005</v>
      </c>
      <c r="E1671">
        <v>2.1477373841038799E-2</v>
      </c>
      <c r="F1671">
        <v>-3.1003810632366899E-3</v>
      </c>
      <c r="G1671">
        <v>5.6899618936763201E-2</v>
      </c>
      <c r="H1671">
        <v>3.2139578719813098E-5</v>
      </c>
      <c r="I1671">
        <v>1</v>
      </c>
      <c r="J1671">
        <v>1</v>
      </c>
      <c r="K1671">
        <v>1</v>
      </c>
      <c r="L1671">
        <v>2.9393651338363701E-5</v>
      </c>
      <c r="M1671">
        <v>4.1751941457089798E-5</v>
      </c>
      <c r="N1671">
        <v>3.9006014075640398E-5</v>
      </c>
      <c r="O1671">
        <v>2.7482400735862601E-2</v>
      </c>
      <c r="P1671">
        <v>50</v>
      </c>
      <c r="Q1671">
        <v>0.6</v>
      </c>
      <c r="R1671">
        <v>0.06</v>
      </c>
      <c r="S1671" s="7" t="s">
        <v>30</v>
      </c>
      <c r="T1671" s="7" t="s">
        <v>36</v>
      </c>
      <c r="U1671" s="7" t="s">
        <v>30</v>
      </c>
      <c r="V1671" s="7" t="s">
        <v>37</v>
      </c>
      <c r="W1671" s="7" t="s">
        <v>30</v>
      </c>
      <c r="X1671" s="7" t="s">
        <v>38</v>
      </c>
      <c r="Y1671">
        <v>0.05</v>
      </c>
      <c r="Z1671">
        <v>0.3</v>
      </c>
      <c r="AA1671">
        <v>0.3</v>
      </c>
      <c r="AB1671">
        <v>0.58885217741190299</v>
      </c>
    </row>
    <row r="1672" spans="1:28" x14ac:dyDescent="0.25">
      <c r="A1672">
        <v>2681</v>
      </c>
      <c r="B1672" s="7" t="s">
        <v>183</v>
      </c>
      <c r="C1672" s="7" t="s">
        <v>150</v>
      </c>
      <c r="D1672">
        <v>0.89900000000000002</v>
      </c>
      <c r="E1672">
        <v>2.20955597460437E-2</v>
      </c>
      <c r="F1672">
        <v>-4.14573062740764E-3</v>
      </c>
      <c r="G1672">
        <v>7.5854269372592306E-2</v>
      </c>
      <c r="H1672">
        <v>3.2927990560936497E-5</v>
      </c>
      <c r="I1672">
        <v>1</v>
      </c>
      <c r="J1672">
        <v>1</v>
      </c>
      <c r="K1672">
        <v>1</v>
      </c>
      <c r="L1672">
        <v>2.84343310567247E-5</v>
      </c>
      <c r="M1672">
        <v>5.0115072995962299E-5</v>
      </c>
      <c r="N1672">
        <v>4.5621413491750397E-5</v>
      </c>
      <c r="O1672">
        <v>4.6442367115085502E-2</v>
      </c>
      <c r="P1672">
        <v>51</v>
      </c>
      <c r="Q1672">
        <v>0.6</v>
      </c>
      <c r="R1672">
        <v>0.08</v>
      </c>
      <c r="S1672" s="7" t="s">
        <v>30</v>
      </c>
      <c r="T1672" s="7" t="s">
        <v>36</v>
      </c>
      <c r="U1672" s="7" t="s">
        <v>30</v>
      </c>
      <c r="V1672" s="7" t="s">
        <v>37</v>
      </c>
      <c r="W1672" s="7" t="s">
        <v>30</v>
      </c>
      <c r="X1672" s="7" t="s">
        <v>38</v>
      </c>
      <c r="Y1672">
        <v>0.15</v>
      </c>
      <c r="Z1672">
        <v>0.5</v>
      </c>
      <c r="AA1672">
        <v>0.05</v>
      </c>
      <c r="AB1672">
        <v>0.32110729725430298</v>
      </c>
    </row>
    <row r="1673" spans="1:28" x14ac:dyDescent="0.25">
      <c r="A1673">
        <v>2682</v>
      </c>
      <c r="B1673" s="7" t="s">
        <v>183</v>
      </c>
      <c r="C1673" s="7" t="s">
        <v>150</v>
      </c>
      <c r="D1673">
        <v>0.89200000000000002</v>
      </c>
      <c r="E1673">
        <v>2.6352228150711199E-2</v>
      </c>
      <c r="F1673">
        <v>-5.0498157038377997E-3</v>
      </c>
      <c r="G1673">
        <v>9.4950184296162393E-2</v>
      </c>
      <c r="H1673">
        <v>4.6923614721959599E-5</v>
      </c>
      <c r="I1673">
        <v>1</v>
      </c>
      <c r="J1673">
        <v>1</v>
      </c>
      <c r="K1673">
        <v>1</v>
      </c>
      <c r="L1673">
        <v>4.5631873283597898E-5</v>
      </c>
      <c r="M1673">
        <v>7.2424253364686405E-5</v>
      </c>
      <c r="N1673">
        <v>7.1132511926324705E-5</v>
      </c>
      <c r="O1673">
        <v>5.9052244992601602E-2</v>
      </c>
      <c r="P1673">
        <v>52</v>
      </c>
      <c r="Q1673">
        <v>0.6</v>
      </c>
      <c r="R1673">
        <v>0.1</v>
      </c>
      <c r="S1673" s="7" t="s">
        <v>30</v>
      </c>
      <c r="T1673" s="7" t="s">
        <v>36</v>
      </c>
      <c r="U1673" s="7" t="s">
        <v>30</v>
      </c>
      <c r="V1673" s="7" t="s">
        <v>37</v>
      </c>
      <c r="W1673" s="7" t="s">
        <v>30</v>
      </c>
      <c r="X1673" s="7" t="s">
        <v>38</v>
      </c>
      <c r="Y1673">
        <v>0.1</v>
      </c>
      <c r="Z1673">
        <v>0.5</v>
      </c>
      <c r="AA1673">
        <v>0.05</v>
      </c>
      <c r="AB1673">
        <v>0.34329455423698402</v>
      </c>
    </row>
    <row r="1674" spans="1:28" x14ac:dyDescent="0.25">
      <c r="A1674">
        <v>2683</v>
      </c>
      <c r="B1674" s="7" t="s">
        <v>183</v>
      </c>
      <c r="C1674" s="7" t="s">
        <v>150</v>
      </c>
      <c r="D1674">
        <v>0.88200000000000001</v>
      </c>
      <c r="E1674">
        <v>3.2044496097282597E-2</v>
      </c>
      <c r="F1674">
        <v>-6.4062058694164103E-3</v>
      </c>
      <c r="G1674">
        <v>0.11859379413058301</v>
      </c>
      <c r="H1674">
        <v>6.9542103659820696E-5</v>
      </c>
      <c r="I1674">
        <v>1</v>
      </c>
      <c r="J1674">
        <v>1</v>
      </c>
      <c r="K1674">
        <v>1</v>
      </c>
      <c r="L1674">
        <v>6.1175520943343201E-5</v>
      </c>
      <c r="M1674">
        <v>1.10581577301166E-4</v>
      </c>
      <c r="N1674">
        <v>1.02214994584689E-4</v>
      </c>
      <c r="O1674">
        <v>7.4635886464290105E-2</v>
      </c>
      <c r="P1674">
        <v>53</v>
      </c>
      <c r="Q1674">
        <v>0.6</v>
      </c>
      <c r="R1674">
        <v>0.125</v>
      </c>
      <c r="S1674" s="7" t="s">
        <v>30</v>
      </c>
      <c r="T1674" s="7" t="s">
        <v>36</v>
      </c>
      <c r="U1674" s="7" t="s">
        <v>30</v>
      </c>
      <c r="V1674" s="7" t="s">
        <v>37</v>
      </c>
      <c r="W1674" s="7" t="s">
        <v>30</v>
      </c>
      <c r="X1674" s="7" t="s">
        <v>38</v>
      </c>
      <c r="Y1674">
        <v>0.05</v>
      </c>
      <c r="Z1674">
        <v>0.5</v>
      </c>
      <c r="AA1674">
        <v>0.05</v>
      </c>
      <c r="AB1674">
        <v>0.37299154974972598</v>
      </c>
    </row>
    <row r="1675" spans="1:28" x14ac:dyDescent="0.25">
      <c r="A1675">
        <v>2684</v>
      </c>
      <c r="B1675" s="7" t="s">
        <v>183</v>
      </c>
      <c r="C1675" s="7" t="s">
        <v>150</v>
      </c>
      <c r="D1675">
        <v>0.89200000000000002</v>
      </c>
      <c r="E1675">
        <v>3.7224772294013699E-2</v>
      </c>
      <c r="F1675">
        <v>-7.5033222627213904E-3</v>
      </c>
      <c r="G1675">
        <v>0.142496677737278</v>
      </c>
      <c r="H1675">
        <v>9.3933501191998395E-5</v>
      </c>
      <c r="I1675">
        <v>1</v>
      </c>
      <c r="J1675">
        <v>1</v>
      </c>
      <c r="K1675">
        <v>1</v>
      </c>
      <c r="L1675">
        <v>8.85369015391742E-5</v>
      </c>
      <c r="M1675">
        <v>1.5023334617024901E-4</v>
      </c>
      <c r="N1675">
        <v>1.4483674651742499E-4</v>
      </c>
      <c r="O1675">
        <v>9.1902841322378498E-2</v>
      </c>
      <c r="P1675">
        <v>54</v>
      </c>
      <c r="Q1675">
        <v>0.6</v>
      </c>
      <c r="R1675">
        <v>0.15</v>
      </c>
      <c r="S1675" s="7" t="s">
        <v>30</v>
      </c>
      <c r="T1675" s="7" t="s">
        <v>36</v>
      </c>
      <c r="U1675" s="7" t="s">
        <v>30</v>
      </c>
      <c r="V1675" s="7" t="s">
        <v>37</v>
      </c>
      <c r="W1675" s="7" t="s">
        <v>30</v>
      </c>
      <c r="X1675" s="7" t="s">
        <v>38</v>
      </c>
      <c r="Y1675">
        <v>2.5000000000000001E-2</v>
      </c>
      <c r="Z1675">
        <v>0.5</v>
      </c>
      <c r="AA1675">
        <v>2.5000000000000001E-2</v>
      </c>
      <c r="AB1675">
        <v>0.39008538010569999</v>
      </c>
    </row>
    <row r="1676" spans="1:28" x14ac:dyDescent="0.25">
      <c r="A1676">
        <v>2685</v>
      </c>
      <c r="B1676" s="7" t="s">
        <v>183</v>
      </c>
      <c r="C1676" s="7" t="s">
        <v>149</v>
      </c>
      <c r="D1676">
        <v>0.92900000000000005</v>
      </c>
      <c r="E1676">
        <v>4.5494843764013497E-3</v>
      </c>
      <c r="F1676">
        <v>-3.8412298648910398E-4</v>
      </c>
      <c r="G1676">
        <v>9.61587701351088E-3</v>
      </c>
      <c r="H1676">
        <v>1.38454929933403E-6</v>
      </c>
      <c r="I1676">
        <v>1</v>
      </c>
      <c r="J1676">
        <v>1</v>
      </c>
      <c r="K1676">
        <v>1</v>
      </c>
      <c r="L1676">
        <v>1.3968090673921101E-6</v>
      </c>
      <c r="M1676">
        <v>1.53209976808333E-6</v>
      </c>
      <c r="N1676">
        <v>1.5443595361414199E-6</v>
      </c>
      <c r="O1676">
        <v>4.81776872764649E-3</v>
      </c>
      <c r="P1676">
        <v>1</v>
      </c>
      <c r="Q1676">
        <v>0.4</v>
      </c>
      <c r="R1676">
        <v>0.01</v>
      </c>
      <c r="S1676" s="7" t="s">
        <v>13</v>
      </c>
      <c r="T1676" s="7" t="s">
        <v>14</v>
      </c>
      <c r="U1676" s="7" t="s">
        <v>13</v>
      </c>
      <c r="V1676" s="7" t="s">
        <v>15</v>
      </c>
      <c r="W1676" s="7" t="s">
        <v>13</v>
      </c>
      <c r="X1676" s="7" t="s">
        <v>16</v>
      </c>
      <c r="Y1676">
        <v>0.05</v>
      </c>
      <c r="Z1676">
        <v>0.2</v>
      </c>
      <c r="AA1676">
        <v>0.5</v>
      </c>
      <c r="AB1676">
        <v>0.59861605757320102</v>
      </c>
    </row>
    <row r="1677" spans="1:28" x14ac:dyDescent="0.25">
      <c r="A1677">
        <v>2686</v>
      </c>
      <c r="B1677" s="7" t="s">
        <v>183</v>
      </c>
      <c r="C1677" s="7" t="s">
        <v>149</v>
      </c>
      <c r="D1677">
        <v>0.93</v>
      </c>
      <c r="E1677">
        <v>7.9756972671094408E-3</v>
      </c>
      <c r="F1677">
        <v>-5.4677649291401701E-4</v>
      </c>
      <c r="G1677">
        <v>1.94532235070859E-2</v>
      </c>
      <c r="H1677">
        <v>4.2301732869003702E-6</v>
      </c>
      <c r="I1677">
        <v>1</v>
      </c>
      <c r="J1677">
        <v>1</v>
      </c>
      <c r="K1677">
        <v>1</v>
      </c>
      <c r="L1677">
        <v>4.3010601251498701E-6</v>
      </c>
      <c r="M1677">
        <v>4.52913782010372E-6</v>
      </c>
      <c r="N1677">
        <v>4.6000246583532198E-6</v>
      </c>
      <c r="O1677">
        <v>1.0883800571218301E-2</v>
      </c>
      <c r="P1677">
        <v>2</v>
      </c>
      <c r="Q1677">
        <v>0.4</v>
      </c>
      <c r="R1677">
        <v>0.02</v>
      </c>
      <c r="S1677" s="7" t="s">
        <v>13</v>
      </c>
      <c r="T1677" s="7" t="s">
        <v>14</v>
      </c>
      <c r="U1677" s="7" t="s">
        <v>13</v>
      </c>
      <c r="V1677" s="7" t="s">
        <v>15</v>
      </c>
      <c r="W1677" s="7" t="s">
        <v>13</v>
      </c>
      <c r="X1677" s="7" t="s">
        <v>16</v>
      </c>
      <c r="Y1677">
        <v>0.4</v>
      </c>
      <c r="Z1677">
        <v>0.6</v>
      </c>
      <c r="AA1677">
        <v>0.05</v>
      </c>
      <c r="AB1677">
        <v>0.193957528620916</v>
      </c>
    </row>
    <row r="1678" spans="1:28" x14ac:dyDescent="0.25">
      <c r="A1678">
        <v>2687</v>
      </c>
      <c r="B1678" s="7" t="s">
        <v>183</v>
      </c>
      <c r="C1678" s="7" t="s">
        <v>149</v>
      </c>
      <c r="D1678">
        <v>0.93100000000000005</v>
      </c>
      <c r="E1678">
        <v>1.07255323919014E-2</v>
      </c>
      <c r="F1678">
        <v>-1.08424360225522E-3</v>
      </c>
      <c r="G1678">
        <v>2.89157563977448E-2</v>
      </c>
      <c r="H1678">
        <v>7.6975497537822696E-6</v>
      </c>
      <c r="I1678">
        <v>1</v>
      </c>
      <c r="J1678">
        <v>1</v>
      </c>
      <c r="K1678">
        <v>1</v>
      </c>
      <c r="L1678">
        <v>7.7155748200021794E-6</v>
      </c>
      <c r="M1678">
        <v>8.8731339428136305E-6</v>
      </c>
      <c r="N1678">
        <v>8.8911590090335505E-6</v>
      </c>
      <c r="O1678">
        <v>1.59332568402368E-2</v>
      </c>
      <c r="P1678">
        <v>3</v>
      </c>
      <c r="Q1678">
        <v>0.4</v>
      </c>
      <c r="R1678">
        <v>0.03</v>
      </c>
      <c r="S1678" s="7" t="s">
        <v>13</v>
      </c>
      <c r="T1678" s="7" t="s">
        <v>14</v>
      </c>
      <c r="U1678" s="7" t="s">
        <v>13</v>
      </c>
      <c r="V1678" s="7" t="s">
        <v>15</v>
      </c>
      <c r="W1678" s="7" t="s">
        <v>13</v>
      </c>
      <c r="X1678" s="7" t="s">
        <v>16</v>
      </c>
      <c r="Y1678">
        <v>0.1</v>
      </c>
      <c r="Z1678">
        <v>0.3</v>
      </c>
      <c r="AA1678">
        <v>0.3</v>
      </c>
      <c r="AB1678">
        <v>0.49888966872982898</v>
      </c>
    </row>
    <row r="1679" spans="1:28" x14ac:dyDescent="0.25">
      <c r="A1679">
        <v>2688</v>
      </c>
      <c r="B1679" s="7" t="s">
        <v>183</v>
      </c>
      <c r="C1679" s="7" t="s">
        <v>149</v>
      </c>
      <c r="D1679">
        <v>0.93100000000000005</v>
      </c>
      <c r="E1679">
        <v>3.7203142372747898E-3</v>
      </c>
      <c r="F1679">
        <v>-3.7283608428748702E-4</v>
      </c>
      <c r="G1679">
        <v>9.6271639157125E-3</v>
      </c>
      <c r="H1679">
        <v>9.3025562583844899E-7</v>
      </c>
      <c r="I1679">
        <v>1</v>
      </c>
      <c r="J1679">
        <v>1</v>
      </c>
      <c r="K1679">
        <v>1</v>
      </c>
      <c r="L1679">
        <v>9.709853265380451E-7</v>
      </c>
      <c r="M1679">
        <v>1.0692623715852799E-6</v>
      </c>
      <c r="N1679">
        <v>1.1099920722848701E-6</v>
      </c>
      <c r="O1679">
        <v>3.7731180828867602E-3</v>
      </c>
      <c r="P1679">
        <v>4</v>
      </c>
      <c r="Q1679">
        <v>0.5</v>
      </c>
      <c r="R1679">
        <v>0.01</v>
      </c>
      <c r="S1679" s="7" t="s">
        <v>13</v>
      </c>
      <c r="T1679" s="7" t="s">
        <v>14</v>
      </c>
      <c r="U1679" s="7" t="s">
        <v>13</v>
      </c>
      <c r="V1679" s="7" t="s">
        <v>17</v>
      </c>
      <c r="W1679" s="7" t="s">
        <v>13</v>
      </c>
      <c r="X1679" s="7" t="s">
        <v>18</v>
      </c>
      <c r="Y1679">
        <v>0.1</v>
      </c>
      <c r="Z1679">
        <v>0.2</v>
      </c>
      <c r="AA1679">
        <v>0.5</v>
      </c>
      <c r="AB1679">
        <v>0.63311837712183905</v>
      </c>
    </row>
    <row r="1680" spans="1:28" x14ac:dyDescent="0.25">
      <c r="A1680">
        <v>2689</v>
      </c>
      <c r="B1680" s="7" t="s">
        <v>183</v>
      </c>
      <c r="C1680" s="7" t="s">
        <v>149</v>
      </c>
      <c r="D1680">
        <v>0.93200000000000005</v>
      </c>
      <c r="E1680">
        <v>5.6452323541133203E-3</v>
      </c>
      <c r="F1680">
        <v>-5.6305364149801399E-4</v>
      </c>
      <c r="G1680">
        <v>1.9436946358501999E-2</v>
      </c>
      <c r="H1680">
        <v>2.13932517673168E-6</v>
      </c>
      <c r="I1680">
        <v>1</v>
      </c>
      <c r="J1680">
        <v>1</v>
      </c>
      <c r="K1680">
        <v>1</v>
      </c>
      <c r="L1680">
        <v>2.25462790274248E-6</v>
      </c>
      <c r="M1680">
        <v>2.45635457993586E-6</v>
      </c>
      <c r="N1680">
        <v>2.57165730594666E-6</v>
      </c>
      <c r="O1680">
        <v>9.6343243347392707E-3</v>
      </c>
      <c r="P1680">
        <v>5</v>
      </c>
      <c r="Q1680">
        <v>0.5</v>
      </c>
      <c r="R1680">
        <v>0.02</v>
      </c>
      <c r="S1680" s="7" t="s">
        <v>13</v>
      </c>
      <c r="T1680" s="7" t="s">
        <v>14</v>
      </c>
      <c r="U1680" s="7" t="s">
        <v>13</v>
      </c>
      <c r="V1680" s="7" t="s">
        <v>17</v>
      </c>
      <c r="W1680" s="7" t="s">
        <v>13</v>
      </c>
      <c r="X1680" s="7" t="s">
        <v>18</v>
      </c>
      <c r="Y1680">
        <v>0.35</v>
      </c>
      <c r="Z1680">
        <v>0.5</v>
      </c>
      <c r="AA1680">
        <v>0.1</v>
      </c>
      <c r="AB1680">
        <v>0.26328323400324399</v>
      </c>
    </row>
    <row r="1681" spans="1:28" x14ac:dyDescent="0.25">
      <c r="A1681">
        <v>2690</v>
      </c>
      <c r="B1681" s="7" t="s">
        <v>183</v>
      </c>
      <c r="C1681" s="7" t="s">
        <v>149</v>
      </c>
      <c r="D1681">
        <v>0.94299999999999995</v>
      </c>
      <c r="E1681">
        <v>8.8003013395650306E-3</v>
      </c>
      <c r="F1681">
        <v>-8.4866493673128505E-4</v>
      </c>
      <c r="G1681">
        <v>2.91513350632687E-2</v>
      </c>
      <c r="H1681">
        <v>5.1765276396579001E-6</v>
      </c>
      <c r="I1681">
        <v>1</v>
      </c>
      <c r="J1681">
        <v>1</v>
      </c>
      <c r="K1681">
        <v>1</v>
      </c>
      <c r="L1681">
        <v>4.9895027540022598E-6</v>
      </c>
      <c r="M1681">
        <v>5.8967598144950198E-6</v>
      </c>
      <c r="N1681">
        <v>5.7097349288393802E-6</v>
      </c>
      <c r="O1681">
        <v>1.3084122769326899E-2</v>
      </c>
      <c r="P1681">
        <v>6</v>
      </c>
      <c r="Q1681">
        <v>0.5</v>
      </c>
      <c r="R1681">
        <v>0.03</v>
      </c>
      <c r="S1681" s="7" t="s">
        <v>13</v>
      </c>
      <c r="T1681" s="7" t="s">
        <v>14</v>
      </c>
      <c r="U1681" s="7" t="s">
        <v>13</v>
      </c>
      <c r="V1681" s="7" t="s">
        <v>17</v>
      </c>
      <c r="W1681" s="7" t="s">
        <v>13</v>
      </c>
      <c r="X1681" s="7" t="s">
        <v>18</v>
      </c>
      <c r="Y1681">
        <v>0.35</v>
      </c>
      <c r="Z1681">
        <v>0.5</v>
      </c>
      <c r="AA1681">
        <v>0.1</v>
      </c>
      <c r="AB1681">
        <v>0.34879206525343198</v>
      </c>
    </row>
    <row r="1682" spans="1:28" x14ac:dyDescent="0.25">
      <c r="A1682">
        <v>2691</v>
      </c>
      <c r="B1682" s="7" t="s">
        <v>183</v>
      </c>
      <c r="C1682" s="7" t="s">
        <v>149</v>
      </c>
      <c r="D1682">
        <v>0.93600000000000005</v>
      </c>
      <c r="E1682">
        <v>6.5374421682316101E-3</v>
      </c>
      <c r="F1682">
        <v>-7.6998186045174001E-4</v>
      </c>
      <c r="G1682">
        <v>3.9230018139548302E-2</v>
      </c>
      <c r="H1682">
        <v>3.0001457674171599E-6</v>
      </c>
      <c r="I1682">
        <v>1</v>
      </c>
      <c r="J1682">
        <v>1</v>
      </c>
      <c r="K1682">
        <v>1</v>
      </c>
      <c r="L1682">
        <v>2.74866373004694E-6</v>
      </c>
      <c r="M1682">
        <v>3.5930178328418801E-6</v>
      </c>
      <c r="N1682">
        <v>3.3415357954716602E-6</v>
      </c>
      <c r="O1682">
        <v>2.7286599826020001E-2</v>
      </c>
      <c r="P1682">
        <v>7</v>
      </c>
      <c r="Q1682">
        <v>0.5</v>
      </c>
      <c r="R1682">
        <v>0.04</v>
      </c>
      <c r="S1682" s="7" t="s">
        <v>13</v>
      </c>
      <c r="T1682" s="7" t="s">
        <v>14</v>
      </c>
      <c r="U1682" s="7" t="s">
        <v>13</v>
      </c>
      <c r="V1682" s="7" t="s">
        <v>17</v>
      </c>
      <c r="W1682" s="7" t="s">
        <v>13</v>
      </c>
      <c r="X1682" s="7" t="s">
        <v>18</v>
      </c>
      <c r="Y1682">
        <v>0.05</v>
      </c>
      <c r="Z1682">
        <v>0.2</v>
      </c>
      <c r="AA1682">
        <v>0.1</v>
      </c>
      <c r="AB1682">
        <v>0.38837522773044098</v>
      </c>
    </row>
    <row r="1683" spans="1:28" x14ac:dyDescent="0.25">
      <c r="A1683">
        <v>2692</v>
      </c>
      <c r="B1683" s="7" t="s">
        <v>183</v>
      </c>
      <c r="C1683" s="7" t="s">
        <v>149</v>
      </c>
      <c r="D1683">
        <v>0.93300000000000005</v>
      </c>
      <c r="E1683">
        <v>1.0519854944678299E-2</v>
      </c>
      <c r="F1683">
        <v>-1.18429528252527E-3</v>
      </c>
      <c r="G1683">
        <v>5.8815704717474798E-2</v>
      </c>
      <c r="H1683">
        <v>7.6808517683050199E-6</v>
      </c>
      <c r="I1683">
        <v>1</v>
      </c>
      <c r="J1683">
        <v>1</v>
      </c>
      <c r="K1683">
        <v>1</v>
      </c>
      <c r="L1683">
        <v>7.75926204861489E-6</v>
      </c>
      <c r="M1683">
        <v>9.0834070845166401E-6</v>
      </c>
      <c r="N1683">
        <v>9.1618173648265102E-6</v>
      </c>
      <c r="O1683">
        <v>3.9046364914644902E-2</v>
      </c>
      <c r="P1683">
        <v>8</v>
      </c>
      <c r="Q1683">
        <v>0.5</v>
      </c>
      <c r="R1683">
        <v>0.06</v>
      </c>
      <c r="S1683" s="7" t="s">
        <v>13</v>
      </c>
      <c r="T1683" s="7" t="s">
        <v>14</v>
      </c>
      <c r="U1683" s="7" t="s">
        <v>13</v>
      </c>
      <c r="V1683" s="7" t="s">
        <v>17</v>
      </c>
      <c r="W1683" s="7" t="s">
        <v>13</v>
      </c>
      <c r="X1683" s="7" t="s">
        <v>18</v>
      </c>
      <c r="Y1683">
        <v>0.05</v>
      </c>
      <c r="Z1683">
        <v>0.3</v>
      </c>
      <c r="AA1683">
        <v>0.1</v>
      </c>
      <c r="AB1683">
        <v>0.363205586128588</v>
      </c>
    </row>
    <row r="1684" spans="1:28" x14ac:dyDescent="0.25">
      <c r="A1684">
        <v>2693</v>
      </c>
      <c r="B1684" s="7" t="s">
        <v>183</v>
      </c>
      <c r="C1684" s="7" t="s">
        <v>149</v>
      </c>
      <c r="D1684">
        <v>0.93</v>
      </c>
      <c r="E1684">
        <v>1.54972285361975E-2</v>
      </c>
      <c r="F1684">
        <v>-1.75446619027169E-3</v>
      </c>
      <c r="G1684">
        <v>7.8245533809728193E-2</v>
      </c>
      <c r="H1684">
        <v>1.6405098937695699E-5</v>
      </c>
      <c r="I1684">
        <v>1</v>
      </c>
      <c r="J1684">
        <v>1</v>
      </c>
      <c r="K1684">
        <v>1</v>
      </c>
      <c r="L1684">
        <v>1.6054668316040501E-5</v>
      </c>
      <c r="M1684">
        <v>1.9483250550502102E-5</v>
      </c>
      <c r="N1684">
        <v>1.9132819928846999E-5</v>
      </c>
      <c r="O1684">
        <v>4.8874651974934499E-2</v>
      </c>
      <c r="P1684">
        <v>9</v>
      </c>
      <c r="Q1684">
        <v>0.5</v>
      </c>
      <c r="R1684">
        <v>0.08</v>
      </c>
      <c r="S1684" s="7" t="s">
        <v>13</v>
      </c>
      <c r="T1684" s="7" t="s">
        <v>14</v>
      </c>
      <c r="U1684" s="7" t="s">
        <v>13</v>
      </c>
      <c r="V1684" s="7" t="s">
        <v>17</v>
      </c>
      <c r="W1684" s="7" t="s">
        <v>13</v>
      </c>
      <c r="X1684" s="7" t="s">
        <v>18</v>
      </c>
      <c r="Y1684">
        <v>0.05</v>
      </c>
      <c r="Z1684">
        <v>0.3</v>
      </c>
      <c r="AA1684">
        <v>0.1</v>
      </c>
      <c r="AB1684">
        <v>0.45808340975022099</v>
      </c>
    </row>
    <row r="1685" spans="1:28" x14ac:dyDescent="0.25">
      <c r="A1685">
        <v>2694</v>
      </c>
      <c r="B1685" s="7" t="s">
        <v>183</v>
      </c>
      <c r="C1685" s="7" t="s">
        <v>149</v>
      </c>
      <c r="D1685">
        <v>0.94199999999999995</v>
      </c>
      <c r="E1685">
        <v>2.6432734401241002E-3</v>
      </c>
      <c r="F1685">
        <v>-2.34649208369806E-4</v>
      </c>
      <c r="G1685">
        <v>9.7653507916301893E-3</v>
      </c>
      <c r="H1685">
        <v>4.7769318587839005E-7</v>
      </c>
      <c r="I1685">
        <v>1</v>
      </c>
      <c r="J1685">
        <v>1</v>
      </c>
      <c r="K1685">
        <v>1</v>
      </c>
      <c r="L1685">
        <v>4.9076599782615002E-7</v>
      </c>
      <c r="M1685">
        <v>5.3275343686696699E-7</v>
      </c>
      <c r="N1685">
        <v>5.4582624881472696E-7</v>
      </c>
      <c r="O1685">
        <v>5.1921841940198903E-3</v>
      </c>
      <c r="P1685">
        <v>10</v>
      </c>
      <c r="Q1685">
        <v>0.6</v>
      </c>
      <c r="R1685">
        <v>0.01</v>
      </c>
      <c r="S1685" s="7" t="s">
        <v>13</v>
      </c>
      <c r="T1685" s="7" t="s">
        <v>14</v>
      </c>
      <c r="U1685" s="7" t="s">
        <v>13</v>
      </c>
      <c r="V1685" s="7" t="s">
        <v>19</v>
      </c>
      <c r="W1685" s="7" t="s">
        <v>13</v>
      </c>
      <c r="X1685" s="7" t="s">
        <v>20</v>
      </c>
      <c r="Y1685">
        <v>0.05</v>
      </c>
      <c r="Z1685">
        <v>0.15</v>
      </c>
      <c r="AA1685">
        <v>0.4</v>
      </c>
      <c r="AB1685">
        <v>0.51769604223915999</v>
      </c>
    </row>
    <row r="1686" spans="1:28" x14ac:dyDescent="0.25">
      <c r="A1686">
        <v>2695</v>
      </c>
      <c r="B1686" s="7" t="s">
        <v>183</v>
      </c>
      <c r="C1686" s="7" t="s">
        <v>149</v>
      </c>
      <c r="D1686">
        <v>0.94299999999999995</v>
      </c>
      <c r="E1686">
        <v>5.03622886630695E-3</v>
      </c>
      <c r="F1686">
        <v>-5.5928493671944404E-4</v>
      </c>
      <c r="G1686">
        <v>1.94407150632805E-2</v>
      </c>
      <c r="H1686">
        <v>1.71917579741284E-6</v>
      </c>
      <c r="I1686">
        <v>1</v>
      </c>
      <c r="J1686">
        <v>1</v>
      </c>
      <c r="K1686">
        <v>1</v>
      </c>
      <c r="L1686">
        <v>1.63493536659464E-6</v>
      </c>
      <c r="M1686">
        <v>2.0319754378541098E-6</v>
      </c>
      <c r="N1686">
        <v>1.9477350070359202E-6</v>
      </c>
      <c r="O1686">
        <v>7.7869538267892197E-3</v>
      </c>
      <c r="P1686">
        <v>11</v>
      </c>
      <c r="Q1686">
        <v>0.6</v>
      </c>
      <c r="R1686">
        <v>0.02</v>
      </c>
      <c r="S1686" s="7" t="s">
        <v>13</v>
      </c>
      <c r="T1686" s="7" t="s">
        <v>14</v>
      </c>
      <c r="U1686" s="7" t="s">
        <v>13</v>
      </c>
      <c r="V1686" s="7" t="s">
        <v>19</v>
      </c>
      <c r="W1686" s="7" t="s">
        <v>13</v>
      </c>
      <c r="X1686" s="7" t="s">
        <v>20</v>
      </c>
      <c r="Y1686">
        <v>0.2</v>
      </c>
      <c r="Z1686">
        <v>0.3</v>
      </c>
      <c r="AA1686">
        <v>0.3</v>
      </c>
      <c r="AB1686">
        <v>0.533757258008007</v>
      </c>
    </row>
    <row r="1687" spans="1:28" x14ac:dyDescent="0.25">
      <c r="A1687">
        <v>2696</v>
      </c>
      <c r="B1687" s="7" t="s">
        <v>183</v>
      </c>
      <c r="C1687" s="7" t="s">
        <v>149</v>
      </c>
      <c r="D1687">
        <v>0.94299999999999995</v>
      </c>
      <c r="E1687">
        <v>6.7364477873195E-3</v>
      </c>
      <c r="F1687">
        <v>-6.7259142346673103E-4</v>
      </c>
      <c r="G1687">
        <v>2.9327408576533199E-2</v>
      </c>
      <c r="H1687">
        <v>3.1170844918894502E-6</v>
      </c>
      <c r="I1687">
        <v>1</v>
      </c>
      <c r="J1687">
        <v>1</v>
      </c>
      <c r="K1687">
        <v>1</v>
      </c>
      <c r="L1687">
        <v>2.7948579794441399E-6</v>
      </c>
      <c r="M1687">
        <v>3.5694637148104502E-6</v>
      </c>
      <c r="N1687">
        <v>3.24723720236515E-6</v>
      </c>
      <c r="O1687">
        <v>1.4138416520781001E-2</v>
      </c>
      <c r="P1687">
        <v>12</v>
      </c>
      <c r="Q1687">
        <v>0.6</v>
      </c>
      <c r="R1687">
        <v>0.03</v>
      </c>
      <c r="S1687" s="7" t="s">
        <v>13</v>
      </c>
      <c r="T1687" s="7" t="s">
        <v>14</v>
      </c>
      <c r="U1687" s="7" t="s">
        <v>13</v>
      </c>
      <c r="V1687" s="7" t="s">
        <v>19</v>
      </c>
      <c r="W1687" s="7" t="s">
        <v>13</v>
      </c>
      <c r="X1687" s="7" t="s">
        <v>20</v>
      </c>
      <c r="Y1687">
        <v>0.1</v>
      </c>
      <c r="Z1687">
        <v>0.3</v>
      </c>
      <c r="AA1687">
        <v>0.3</v>
      </c>
      <c r="AB1687">
        <v>0.470430834585227</v>
      </c>
    </row>
    <row r="1688" spans="1:28" x14ac:dyDescent="0.25">
      <c r="A1688">
        <v>2697</v>
      </c>
      <c r="B1688" s="7" t="s">
        <v>183</v>
      </c>
      <c r="C1688" s="7" t="s">
        <v>149</v>
      </c>
      <c r="D1688">
        <v>0.92500000000000004</v>
      </c>
      <c r="E1688">
        <v>7.26856554305231E-3</v>
      </c>
      <c r="F1688">
        <v>-8.5108209086709105E-4</v>
      </c>
      <c r="G1688">
        <v>3.9148917909132899E-2</v>
      </c>
      <c r="H1688">
        <v>3.7078372993350301E-6</v>
      </c>
      <c r="I1688">
        <v>1</v>
      </c>
      <c r="J1688">
        <v>1</v>
      </c>
      <c r="K1688">
        <v>1</v>
      </c>
      <c r="L1688">
        <v>3.8749645431550604E-6</v>
      </c>
      <c r="M1688">
        <v>4.4321780247297303E-6</v>
      </c>
      <c r="N1688">
        <v>4.5993052685497602E-6</v>
      </c>
      <c r="O1688">
        <v>2.14730058528225E-2</v>
      </c>
      <c r="P1688">
        <v>13</v>
      </c>
      <c r="Q1688">
        <v>0.6</v>
      </c>
      <c r="R1688">
        <v>0.04</v>
      </c>
      <c r="S1688" s="7" t="s">
        <v>13</v>
      </c>
      <c r="T1688" s="7" t="s">
        <v>14</v>
      </c>
      <c r="U1688" s="7" t="s">
        <v>13</v>
      </c>
      <c r="V1688" s="7" t="s">
        <v>19</v>
      </c>
      <c r="W1688" s="7" t="s">
        <v>13</v>
      </c>
      <c r="X1688" s="7" t="s">
        <v>20</v>
      </c>
      <c r="Y1688">
        <v>0.1</v>
      </c>
      <c r="Z1688">
        <v>0.3</v>
      </c>
      <c r="AA1688">
        <v>0.2</v>
      </c>
      <c r="AB1688">
        <v>0.41885705900308901</v>
      </c>
    </row>
    <row r="1689" spans="1:28" x14ac:dyDescent="0.25">
      <c r="A1689">
        <v>2698</v>
      </c>
      <c r="B1689" s="7" t="s">
        <v>183</v>
      </c>
      <c r="C1689" s="7" t="s">
        <v>149</v>
      </c>
      <c r="D1689">
        <v>0.93600000000000005</v>
      </c>
      <c r="E1689">
        <v>7.7216239390113404E-3</v>
      </c>
      <c r="F1689">
        <v>-8.91627868342437E-4</v>
      </c>
      <c r="G1689">
        <v>5.9108372131657497E-2</v>
      </c>
      <c r="H1689">
        <v>4.2965508835963903E-6</v>
      </c>
      <c r="I1689">
        <v>1</v>
      </c>
      <c r="J1689">
        <v>1</v>
      </c>
      <c r="K1689">
        <v>1</v>
      </c>
      <c r="L1689">
        <v>4.1490185522892499E-6</v>
      </c>
      <c r="M1689">
        <v>5.0915511392012698E-6</v>
      </c>
      <c r="N1689">
        <v>4.9440188078941303E-6</v>
      </c>
      <c r="O1689">
        <v>3.7507261337206999E-2</v>
      </c>
      <c r="P1689">
        <v>14</v>
      </c>
      <c r="Q1689">
        <v>0.6</v>
      </c>
      <c r="R1689">
        <v>0.06</v>
      </c>
      <c r="S1689" s="7" t="s">
        <v>13</v>
      </c>
      <c r="T1689" s="7" t="s">
        <v>14</v>
      </c>
      <c r="U1689" s="7" t="s">
        <v>13</v>
      </c>
      <c r="V1689" s="7" t="s">
        <v>19</v>
      </c>
      <c r="W1689" s="7" t="s">
        <v>13</v>
      </c>
      <c r="X1689" s="7" t="s">
        <v>20</v>
      </c>
      <c r="Y1689">
        <v>0.1</v>
      </c>
      <c r="Z1689">
        <v>0.3</v>
      </c>
      <c r="AA1689">
        <v>0.05</v>
      </c>
      <c r="AB1689">
        <v>0.36707115292703102</v>
      </c>
    </row>
    <row r="1690" spans="1:28" x14ac:dyDescent="0.25">
      <c r="A1690">
        <v>2699</v>
      </c>
      <c r="B1690" s="7" t="s">
        <v>183</v>
      </c>
      <c r="C1690" s="7" t="s">
        <v>149</v>
      </c>
      <c r="D1690">
        <v>0.93799999999999994</v>
      </c>
      <c r="E1690">
        <v>1.0400453838956001E-2</v>
      </c>
      <c r="F1690">
        <v>-1.2338644761739001E-3</v>
      </c>
      <c r="G1690">
        <v>7.8766135523826206E-2</v>
      </c>
      <c r="H1690">
        <v>7.7412711010268094E-6</v>
      </c>
      <c r="I1690">
        <v>1</v>
      </c>
      <c r="J1690">
        <v>1</v>
      </c>
      <c r="K1690">
        <v>1</v>
      </c>
      <c r="L1690">
        <v>6.8017250997245403E-6</v>
      </c>
      <c r="M1690">
        <v>9.26369264659069E-6</v>
      </c>
      <c r="N1690">
        <v>8.3241466452884301E-6</v>
      </c>
      <c r="O1690">
        <v>5.12876178134163E-2</v>
      </c>
      <c r="P1690">
        <v>15</v>
      </c>
      <c r="Q1690">
        <v>0.6</v>
      </c>
      <c r="R1690">
        <v>0.08</v>
      </c>
      <c r="S1690" s="7" t="s">
        <v>13</v>
      </c>
      <c r="T1690" s="7" t="s">
        <v>14</v>
      </c>
      <c r="U1690" s="7" t="s">
        <v>13</v>
      </c>
      <c r="V1690" s="7" t="s">
        <v>19</v>
      </c>
      <c r="W1690" s="7" t="s">
        <v>13</v>
      </c>
      <c r="X1690" s="7" t="s">
        <v>20</v>
      </c>
      <c r="Y1690">
        <v>0.05</v>
      </c>
      <c r="Z1690">
        <v>0.3</v>
      </c>
      <c r="AA1690">
        <v>0.05</v>
      </c>
      <c r="AB1690">
        <v>0.38873854457141199</v>
      </c>
    </row>
    <row r="1691" spans="1:28" x14ac:dyDescent="0.25">
      <c r="A1691">
        <v>2700</v>
      </c>
      <c r="B1691" s="7" t="s">
        <v>183</v>
      </c>
      <c r="C1691" s="7" t="s">
        <v>149</v>
      </c>
      <c r="D1691">
        <v>0.94199999999999995</v>
      </c>
      <c r="E1691">
        <v>1.49785056835609E-2</v>
      </c>
      <c r="F1691">
        <v>-1.59616534363041E-3</v>
      </c>
      <c r="G1691">
        <v>9.8403834656369496E-2</v>
      </c>
      <c r="H1691">
        <v>1.56667636717235E-5</v>
      </c>
      <c r="I1691">
        <v>1</v>
      </c>
      <c r="J1691">
        <v>1</v>
      </c>
      <c r="K1691">
        <v>1</v>
      </c>
      <c r="L1691">
        <v>1.43743771725963E-5</v>
      </c>
      <c r="M1691">
        <v>1.8214507475930299E-5</v>
      </c>
      <c r="N1691">
        <v>1.6922120976803101E-5</v>
      </c>
      <c r="O1691">
        <v>6.03859356276059E-2</v>
      </c>
      <c r="P1691">
        <v>16</v>
      </c>
      <c r="Q1691">
        <v>0.6</v>
      </c>
      <c r="R1691">
        <v>0.1</v>
      </c>
      <c r="S1691" s="7" t="s">
        <v>13</v>
      </c>
      <c r="T1691" s="7" t="s">
        <v>14</v>
      </c>
      <c r="U1691" s="7" t="s">
        <v>13</v>
      </c>
      <c r="V1691" s="7" t="s">
        <v>19</v>
      </c>
      <c r="W1691" s="7" t="s">
        <v>13</v>
      </c>
      <c r="X1691" s="7" t="s">
        <v>20</v>
      </c>
      <c r="Y1691">
        <v>0.05</v>
      </c>
      <c r="Z1691">
        <v>0.3</v>
      </c>
      <c r="AA1691">
        <v>0.05</v>
      </c>
      <c r="AB1691">
        <v>0.48216255312589801</v>
      </c>
    </row>
    <row r="1692" spans="1:28" x14ac:dyDescent="0.25">
      <c r="A1692">
        <v>2701</v>
      </c>
      <c r="B1692" s="7" t="s">
        <v>183</v>
      </c>
      <c r="C1692" s="7" t="s">
        <v>149</v>
      </c>
      <c r="D1692">
        <v>0.93100000000000005</v>
      </c>
      <c r="E1692">
        <v>1.8545948873231102E-2</v>
      </c>
      <c r="F1692">
        <v>-2.3700182777760198E-3</v>
      </c>
      <c r="G1692">
        <v>0.122629981722224</v>
      </c>
      <c r="H1692">
        <v>2.40352716951797E-5</v>
      </c>
      <c r="I1692">
        <v>1</v>
      </c>
      <c r="J1692">
        <v>1</v>
      </c>
      <c r="K1692">
        <v>1</v>
      </c>
      <c r="L1692">
        <v>2.2588991306388201E-5</v>
      </c>
      <c r="M1692">
        <v>2.9652258332172101E-5</v>
      </c>
      <c r="N1692">
        <v>2.8205977943380601E-5</v>
      </c>
      <c r="O1692">
        <v>7.1718132926323203E-2</v>
      </c>
      <c r="P1692">
        <v>17</v>
      </c>
      <c r="Q1692">
        <v>0.6</v>
      </c>
      <c r="R1692">
        <v>0.125</v>
      </c>
      <c r="S1692" s="7" t="s">
        <v>13</v>
      </c>
      <c r="T1692" s="7" t="s">
        <v>14</v>
      </c>
      <c r="U1692" s="7" t="s">
        <v>13</v>
      </c>
      <c r="V1692" s="7" t="s">
        <v>19</v>
      </c>
      <c r="W1692" s="7" t="s">
        <v>13</v>
      </c>
      <c r="X1692" s="7" t="s">
        <v>20</v>
      </c>
      <c r="Y1692">
        <v>0.05</v>
      </c>
      <c r="Z1692">
        <v>0.4</v>
      </c>
      <c r="AA1692">
        <v>0.05</v>
      </c>
      <c r="AB1692">
        <v>0.43469558103975903</v>
      </c>
    </row>
    <row r="1693" spans="1:28" x14ac:dyDescent="0.25">
      <c r="A1693">
        <v>2702</v>
      </c>
      <c r="B1693" s="7" t="s">
        <v>183</v>
      </c>
      <c r="C1693" s="7" t="s">
        <v>149</v>
      </c>
      <c r="D1693">
        <v>0.93899999999999995</v>
      </c>
      <c r="E1693">
        <v>1.9643284748820999E-2</v>
      </c>
      <c r="F1693">
        <v>-2.3537028677401198E-3</v>
      </c>
      <c r="G1693">
        <v>0.14764629713225999</v>
      </c>
      <c r="H1693">
        <v>2.7131344640622002E-5</v>
      </c>
      <c r="I1693">
        <v>1</v>
      </c>
      <c r="J1693">
        <v>1</v>
      </c>
      <c r="K1693">
        <v>1</v>
      </c>
      <c r="L1693">
        <v>2.5063525722503901E-5</v>
      </c>
      <c r="M1693">
        <v>3.2671261830230097E-5</v>
      </c>
      <c r="N1693">
        <v>3.0603442912111899E-5</v>
      </c>
      <c r="O1693">
        <v>9.275572899923E-2</v>
      </c>
      <c r="P1693">
        <v>18</v>
      </c>
      <c r="Q1693">
        <v>0.6</v>
      </c>
      <c r="R1693">
        <v>0.15</v>
      </c>
      <c r="S1693" s="7" t="s">
        <v>13</v>
      </c>
      <c r="T1693" s="7" t="s">
        <v>14</v>
      </c>
      <c r="U1693" s="7" t="s">
        <v>13</v>
      </c>
      <c r="V1693" s="7" t="s">
        <v>19</v>
      </c>
      <c r="W1693" s="7" t="s">
        <v>13</v>
      </c>
      <c r="X1693" s="7" t="s">
        <v>20</v>
      </c>
      <c r="Y1693">
        <v>0.01</v>
      </c>
      <c r="Z1693">
        <v>0.4</v>
      </c>
      <c r="AA1693">
        <v>0.01</v>
      </c>
      <c r="AB1693">
        <v>0.42009388525159602</v>
      </c>
    </row>
    <row r="1694" spans="1:28" x14ac:dyDescent="0.25">
      <c r="A1694">
        <v>2703</v>
      </c>
      <c r="B1694" s="7" t="s">
        <v>183</v>
      </c>
      <c r="C1694" s="7" t="s">
        <v>149</v>
      </c>
      <c r="D1694">
        <v>0.94099999999999995</v>
      </c>
      <c r="E1694">
        <v>4.0016970907721704E-3</v>
      </c>
      <c r="F1694">
        <v>-2.7221476956166201E-4</v>
      </c>
      <c r="G1694">
        <v>9.7277852304383707E-3</v>
      </c>
      <c r="H1694">
        <v>1.06138503112687E-6</v>
      </c>
      <c r="I1694">
        <v>1</v>
      </c>
      <c r="J1694">
        <v>1</v>
      </c>
      <c r="K1694">
        <v>1</v>
      </c>
      <c r="L1694">
        <v>9.9096331861222508E-7</v>
      </c>
      <c r="M1694">
        <v>1.13548591189438E-6</v>
      </c>
      <c r="N1694">
        <v>1.06506419937973E-6</v>
      </c>
      <c r="O1694">
        <v>4.8353529756277403E-3</v>
      </c>
      <c r="P1694">
        <v>19</v>
      </c>
      <c r="Q1694">
        <v>0.4</v>
      </c>
      <c r="R1694">
        <v>0.01</v>
      </c>
      <c r="S1694" s="7" t="s">
        <v>21</v>
      </c>
      <c r="T1694" s="7" t="s">
        <v>22</v>
      </c>
      <c r="U1694" s="7" t="s">
        <v>21</v>
      </c>
      <c r="V1694" s="7" t="s">
        <v>23</v>
      </c>
      <c r="W1694" s="7" t="s">
        <v>21</v>
      </c>
      <c r="X1694" s="7" t="s">
        <v>24</v>
      </c>
      <c r="Y1694">
        <v>0.5</v>
      </c>
      <c r="Z1694">
        <v>0.6</v>
      </c>
      <c r="AA1694">
        <v>0.05</v>
      </c>
      <c r="AB1694">
        <v>0.19841911740467</v>
      </c>
    </row>
    <row r="1695" spans="1:28" x14ac:dyDescent="0.25">
      <c r="A1695">
        <v>2704</v>
      </c>
      <c r="B1695" s="7" t="s">
        <v>183</v>
      </c>
      <c r="C1695" s="7" t="s">
        <v>149</v>
      </c>
      <c r="D1695">
        <v>0.92600000000000005</v>
      </c>
      <c r="E1695">
        <v>8.6312222180942692E-3</v>
      </c>
      <c r="F1695">
        <v>-9.1717716224278402E-4</v>
      </c>
      <c r="G1695">
        <v>1.90828228377572E-2</v>
      </c>
      <c r="H1695">
        <v>5.0147285899947698E-6</v>
      </c>
      <c r="I1695">
        <v>1</v>
      </c>
      <c r="J1695">
        <v>1</v>
      </c>
      <c r="K1695">
        <v>1</v>
      </c>
      <c r="L1695">
        <v>5.6693709360816302E-6</v>
      </c>
      <c r="M1695">
        <v>5.8559425369345004E-6</v>
      </c>
      <c r="N1695">
        <v>6.5105848830213498E-6</v>
      </c>
      <c r="O1695">
        <v>1.07804099168845E-2</v>
      </c>
      <c r="P1695">
        <v>20</v>
      </c>
      <c r="Q1695">
        <v>0.4</v>
      </c>
      <c r="R1695">
        <v>0.02</v>
      </c>
      <c r="S1695" s="7" t="s">
        <v>21</v>
      </c>
      <c r="T1695" s="7" t="s">
        <v>22</v>
      </c>
      <c r="U1695" s="7" t="s">
        <v>21</v>
      </c>
      <c r="V1695" s="7" t="s">
        <v>23</v>
      </c>
      <c r="W1695" s="7" t="s">
        <v>21</v>
      </c>
      <c r="X1695" s="7" t="s">
        <v>24</v>
      </c>
      <c r="Y1695">
        <v>0.05</v>
      </c>
      <c r="Z1695">
        <v>0.2</v>
      </c>
      <c r="AA1695">
        <v>0.4</v>
      </c>
      <c r="AB1695">
        <v>0.58884234920553602</v>
      </c>
    </row>
    <row r="1696" spans="1:28" x14ac:dyDescent="0.25">
      <c r="A1696">
        <v>2705</v>
      </c>
      <c r="B1696" s="7" t="s">
        <v>183</v>
      </c>
      <c r="C1696" s="7" t="s">
        <v>149</v>
      </c>
      <c r="D1696">
        <v>0.92800000000000005</v>
      </c>
      <c r="E1696">
        <v>1.12006229841596E-2</v>
      </c>
      <c r="F1696">
        <v>-1.3319827182775E-3</v>
      </c>
      <c r="G1696">
        <v>2.86680172817225E-2</v>
      </c>
      <c r="H1696">
        <v>8.4235109213018893E-6</v>
      </c>
      <c r="I1696">
        <v>1</v>
      </c>
      <c r="J1696">
        <v>1</v>
      </c>
      <c r="K1696">
        <v>1</v>
      </c>
      <c r="L1696">
        <v>8.3335109249785993E-6</v>
      </c>
      <c r="M1696">
        <v>1.01976888830918E-5</v>
      </c>
      <c r="N1696">
        <v>1.01076888867685E-5</v>
      </c>
      <c r="O1696">
        <v>1.7576766741799699E-2</v>
      </c>
      <c r="P1696">
        <v>21</v>
      </c>
      <c r="Q1696">
        <v>0.4</v>
      </c>
      <c r="R1696">
        <v>0.03</v>
      </c>
      <c r="S1696" s="7" t="s">
        <v>21</v>
      </c>
      <c r="T1696" s="7" t="s">
        <v>22</v>
      </c>
      <c r="U1696" s="7" t="s">
        <v>21</v>
      </c>
      <c r="V1696" s="7" t="s">
        <v>23</v>
      </c>
      <c r="W1696" s="7" t="s">
        <v>21</v>
      </c>
      <c r="X1696" s="7" t="s">
        <v>24</v>
      </c>
      <c r="Y1696">
        <v>0.05</v>
      </c>
      <c r="Z1696">
        <v>0.2</v>
      </c>
      <c r="AA1696">
        <v>0.3</v>
      </c>
      <c r="AB1696">
        <v>0.564728973139068</v>
      </c>
    </row>
    <row r="1697" spans="1:28" x14ac:dyDescent="0.25">
      <c r="A1697">
        <v>2706</v>
      </c>
      <c r="B1697" s="7" t="s">
        <v>183</v>
      </c>
      <c r="C1697" s="7" t="s">
        <v>149</v>
      </c>
      <c r="D1697">
        <v>0.92900000000000005</v>
      </c>
      <c r="E1697">
        <v>2.7236515841958099E-3</v>
      </c>
      <c r="F1697">
        <v>-3.6427312465294099E-4</v>
      </c>
      <c r="G1697">
        <v>9.6357268753470195E-3</v>
      </c>
      <c r="H1697">
        <v>5.0784392318430401E-7</v>
      </c>
      <c r="I1697">
        <v>1</v>
      </c>
      <c r="J1697">
        <v>1</v>
      </c>
      <c r="K1697">
        <v>1</v>
      </c>
      <c r="L1697">
        <v>4.9267392847748003E-7</v>
      </c>
      <c r="M1697">
        <v>6.4053883252872102E-7</v>
      </c>
      <c r="N1697">
        <v>6.2536883782189704E-7</v>
      </c>
      <c r="O1697">
        <v>5.1677352648816103E-3</v>
      </c>
      <c r="P1697">
        <v>22</v>
      </c>
      <c r="Q1697">
        <v>0.5</v>
      </c>
      <c r="R1697">
        <v>0.01</v>
      </c>
      <c r="S1697" s="7" t="s">
        <v>21</v>
      </c>
      <c r="T1697" s="7" t="s">
        <v>25</v>
      </c>
      <c r="U1697" s="7" t="s">
        <v>21</v>
      </c>
      <c r="V1697" s="7" t="s">
        <v>26</v>
      </c>
      <c r="W1697" s="7" t="s">
        <v>21</v>
      </c>
      <c r="X1697" s="7" t="s">
        <v>27</v>
      </c>
      <c r="Y1697">
        <v>0.05</v>
      </c>
      <c r="Z1697">
        <v>0.15</v>
      </c>
      <c r="AA1697">
        <v>0.4</v>
      </c>
      <c r="AB1697">
        <v>0.517057060774888</v>
      </c>
    </row>
    <row r="1698" spans="1:28" x14ac:dyDescent="0.25">
      <c r="A1698">
        <v>2707</v>
      </c>
      <c r="B1698" s="7" t="s">
        <v>183</v>
      </c>
      <c r="C1698" s="7" t="s">
        <v>149</v>
      </c>
      <c r="D1698">
        <v>0.94099999999999995</v>
      </c>
      <c r="E1698">
        <v>6.7258845332547603E-3</v>
      </c>
      <c r="F1698">
        <v>-7.8500611316182798E-4</v>
      </c>
      <c r="G1698">
        <v>1.9214993886838099E-2</v>
      </c>
      <c r="H1698">
        <v>3.0380855521831801E-6</v>
      </c>
      <c r="I1698">
        <v>1</v>
      </c>
      <c r="J1698">
        <v>1</v>
      </c>
      <c r="K1698">
        <v>1</v>
      </c>
      <c r="L1698">
        <v>2.8849511690994799E-6</v>
      </c>
      <c r="M1698">
        <v>3.6543201498846201E-6</v>
      </c>
      <c r="N1698">
        <v>3.5011857668009199E-6</v>
      </c>
      <c r="O1698">
        <v>8.8879841030940591E-3</v>
      </c>
      <c r="P1698">
        <v>23</v>
      </c>
      <c r="Q1698">
        <v>0.5</v>
      </c>
      <c r="R1698">
        <v>0.02</v>
      </c>
      <c r="S1698" s="7" t="s">
        <v>21</v>
      </c>
      <c r="T1698" s="7" t="s">
        <v>25</v>
      </c>
      <c r="U1698" s="7" t="s">
        <v>21</v>
      </c>
      <c r="V1698" s="7" t="s">
        <v>26</v>
      </c>
      <c r="W1698" s="7" t="s">
        <v>21</v>
      </c>
      <c r="X1698" s="7" t="s">
        <v>27</v>
      </c>
      <c r="Y1698">
        <v>0.45</v>
      </c>
      <c r="Z1698">
        <v>0.6</v>
      </c>
      <c r="AA1698">
        <v>0.05</v>
      </c>
      <c r="AB1698">
        <v>0.22576407704329801</v>
      </c>
    </row>
    <row r="1699" spans="1:28" x14ac:dyDescent="0.25">
      <c r="A1699">
        <v>2708</v>
      </c>
      <c r="B1699" s="7" t="s">
        <v>183</v>
      </c>
      <c r="C1699" s="7" t="s">
        <v>149</v>
      </c>
      <c r="D1699">
        <v>0.92800000000000005</v>
      </c>
      <c r="E1699">
        <v>7.4174665887858796E-3</v>
      </c>
      <c r="F1699">
        <v>-1.0936867724968399E-3</v>
      </c>
      <c r="G1699">
        <v>2.89063132275032E-2</v>
      </c>
      <c r="H1699">
        <v>3.7602332155643301E-6</v>
      </c>
      <c r="I1699">
        <v>1</v>
      </c>
      <c r="J1699">
        <v>1</v>
      </c>
      <c r="K1699">
        <v>1</v>
      </c>
      <c r="L1699">
        <v>3.5163504441113498E-6</v>
      </c>
      <c r="M1699">
        <v>4.9563839718988698E-6</v>
      </c>
      <c r="N1699">
        <v>4.7125012004458996E-6</v>
      </c>
      <c r="O1699">
        <v>1.5886698750905402E-2</v>
      </c>
      <c r="P1699">
        <v>24</v>
      </c>
      <c r="Q1699">
        <v>0.5</v>
      </c>
      <c r="R1699">
        <v>0.03</v>
      </c>
      <c r="S1699" s="7" t="s">
        <v>21</v>
      </c>
      <c r="T1699" s="7" t="s">
        <v>25</v>
      </c>
      <c r="U1699" s="7" t="s">
        <v>21</v>
      </c>
      <c r="V1699" s="7" t="s">
        <v>26</v>
      </c>
      <c r="W1699" s="7" t="s">
        <v>21</v>
      </c>
      <c r="X1699" s="7" t="s">
        <v>27</v>
      </c>
      <c r="Y1699">
        <v>0.05</v>
      </c>
      <c r="Z1699">
        <v>0.2</v>
      </c>
      <c r="AA1699">
        <v>0.3</v>
      </c>
      <c r="AB1699">
        <v>0.53032283222132603</v>
      </c>
    </row>
    <row r="1700" spans="1:28" x14ac:dyDescent="0.25">
      <c r="A1700">
        <v>2709</v>
      </c>
      <c r="B1700" s="7" t="s">
        <v>183</v>
      </c>
      <c r="C1700" s="7" t="s">
        <v>149</v>
      </c>
      <c r="D1700">
        <v>0.91800000000000004</v>
      </c>
      <c r="E1700">
        <v>9.9396297638002194E-3</v>
      </c>
      <c r="F1700">
        <v>-1.6441862224478999E-3</v>
      </c>
      <c r="G1700">
        <v>3.8355813777552102E-2</v>
      </c>
      <c r="H1700">
        <v>6.6339073421206402E-6</v>
      </c>
      <c r="I1700">
        <v>1</v>
      </c>
      <c r="J1700">
        <v>1</v>
      </c>
      <c r="K1700">
        <v>1</v>
      </c>
      <c r="L1700">
        <v>6.0364837182433798E-6</v>
      </c>
      <c r="M1700">
        <v>9.3372556762081296E-6</v>
      </c>
      <c r="N1700">
        <v>8.7398320523308692E-6</v>
      </c>
      <c r="O1700">
        <v>2.05732050563142E-2</v>
      </c>
      <c r="P1700">
        <v>25</v>
      </c>
      <c r="Q1700">
        <v>0.5</v>
      </c>
      <c r="R1700">
        <v>0.04</v>
      </c>
      <c r="S1700" s="7" t="s">
        <v>21</v>
      </c>
      <c r="T1700" s="7" t="s">
        <v>25</v>
      </c>
      <c r="U1700" s="7" t="s">
        <v>21</v>
      </c>
      <c r="V1700" s="7" t="s">
        <v>26</v>
      </c>
      <c r="W1700" s="7" t="s">
        <v>21</v>
      </c>
      <c r="X1700" s="7" t="s">
        <v>27</v>
      </c>
      <c r="Y1700">
        <v>0.3</v>
      </c>
      <c r="Z1700">
        <v>0.5</v>
      </c>
      <c r="AA1700">
        <v>0.05</v>
      </c>
      <c r="AB1700">
        <v>0.28892452774791499</v>
      </c>
    </row>
    <row r="1701" spans="1:28" x14ac:dyDescent="0.25">
      <c r="A1701">
        <v>2710</v>
      </c>
      <c r="B1701" s="7" t="s">
        <v>183</v>
      </c>
      <c r="C1701" s="7" t="s">
        <v>149</v>
      </c>
      <c r="D1701">
        <v>0.89900000000000002</v>
      </c>
      <c r="E1701">
        <v>1.3152989397293599E-2</v>
      </c>
      <c r="F1701">
        <v>-2.4831890272103601E-3</v>
      </c>
      <c r="G1701">
        <v>5.75168109727896E-2</v>
      </c>
      <c r="H1701">
        <v>1.16562420899291E-5</v>
      </c>
      <c r="I1701">
        <v>1</v>
      </c>
      <c r="J1701">
        <v>1</v>
      </c>
      <c r="K1701">
        <v>1</v>
      </c>
      <c r="L1701">
        <v>1.0774792381095001E-5</v>
      </c>
      <c r="M1701">
        <v>1.7822469834787002E-5</v>
      </c>
      <c r="N1701">
        <v>1.6941020125952899E-5</v>
      </c>
      <c r="O1701">
        <v>3.3636258863251702E-2</v>
      </c>
      <c r="P1701">
        <v>26</v>
      </c>
      <c r="Q1701">
        <v>0.5</v>
      </c>
      <c r="R1701">
        <v>0.06</v>
      </c>
      <c r="S1701" s="7" t="s">
        <v>21</v>
      </c>
      <c r="T1701" s="7" t="s">
        <v>25</v>
      </c>
      <c r="U1701" s="7" t="s">
        <v>21</v>
      </c>
      <c r="V1701" s="7" t="s">
        <v>26</v>
      </c>
      <c r="W1701" s="7" t="s">
        <v>21</v>
      </c>
      <c r="X1701" s="7" t="s">
        <v>27</v>
      </c>
      <c r="Y1701">
        <v>0.2</v>
      </c>
      <c r="Z1701">
        <v>0.5</v>
      </c>
      <c r="AA1701">
        <v>0.05</v>
      </c>
      <c r="AB1701">
        <v>0.28154610295860799</v>
      </c>
    </row>
    <row r="1702" spans="1:28" x14ac:dyDescent="0.25">
      <c r="A1702">
        <v>2711</v>
      </c>
      <c r="B1702" s="7" t="s">
        <v>183</v>
      </c>
      <c r="C1702" s="7" t="s">
        <v>149</v>
      </c>
      <c r="D1702">
        <v>0.88800000000000001</v>
      </c>
      <c r="E1702">
        <v>1.5419167280144501E-2</v>
      </c>
      <c r="F1702">
        <v>-3.0893853970486501E-3</v>
      </c>
      <c r="G1702">
        <v>7.6910614602951399E-2</v>
      </c>
      <c r="H1702">
        <v>1.60242481727046E-5</v>
      </c>
      <c r="I1702">
        <v>1</v>
      </c>
      <c r="J1702">
        <v>1</v>
      </c>
      <c r="K1702">
        <v>1</v>
      </c>
      <c r="L1702">
        <v>1.44292562277314E-5</v>
      </c>
      <c r="M1702">
        <v>2.5568550304202099E-5</v>
      </c>
      <c r="N1702">
        <v>2.3973558359228901E-5</v>
      </c>
      <c r="O1702">
        <v>4.8500250622296098E-2</v>
      </c>
      <c r="P1702">
        <v>27</v>
      </c>
      <c r="Q1702">
        <v>0.5</v>
      </c>
      <c r="R1702">
        <v>0.08</v>
      </c>
      <c r="S1702" s="7" t="s">
        <v>21</v>
      </c>
      <c r="T1702" s="7" t="s">
        <v>25</v>
      </c>
      <c r="U1702" s="7" t="s">
        <v>21</v>
      </c>
      <c r="V1702" s="7" t="s">
        <v>26</v>
      </c>
      <c r="W1702" s="7" t="s">
        <v>21</v>
      </c>
      <c r="X1702" s="7" t="s">
        <v>27</v>
      </c>
      <c r="Y1702">
        <v>0.1</v>
      </c>
      <c r="Z1702">
        <v>0.5</v>
      </c>
      <c r="AA1702">
        <v>0.05</v>
      </c>
      <c r="AB1702">
        <v>0.27573740809668401</v>
      </c>
    </row>
    <row r="1703" spans="1:28" x14ac:dyDescent="0.25">
      <c r="A1703">
        <v>2712</v>
      </c>
      <c r="B1703" s="7" t="s">
        <v>183</v>
      </c>
      <c r="C1703" s="7" t="s">
        <v>149</v>
      </c>
      <c r="D1703">
        <v>0.93100000000000005</v>
      </c>
      <c r="E1703">
        <v>2.58574036608225E-3</v>
      </c>
      <c r="F1703">
        <v>-3.6032549403295901E-4</v>
      </c>
      <c r="G1703">
        <v>9.6396745059670295E-3</v>
      </c>
      <c r="H1703">
        <v>4.6049553462123702E-7</v>
      </c>
      <c r="I1703">
        <v>1</v>
      </c>
      <c r="J1703">
        <v>1</v>
      </c>
      <c r="K1703">
        <v>1</v>
      </c>
      <c r="L1703">
        <v>4.5910531429133802E-7</v>
      </c>
      <c r="M1703">
        <v>5.9032999627133298E-7</v>
      </c>
      <c r="N1703">
        <v>5.8893977594143398E-7</v>
      </c>
      <c r="O1703">
        <v>3.9352014953621603E-3</v>
      </c>
      <c r="P1703">
        <v>28</v>
      </c>
      <c r="Q1703">
        <v>0.6</v>
      </c>
      <c r="R1703">
        <v>0.01</v>
      </c>
      <c r="S1703" s="7" t="s">
        <v>21</v>
      </c>
      <c r="T1703" s="7" t="s">
        <v>25</v>
      </c>
      <c r="U1703" s="7" t="s">
        <v>21</v>
      </c>
      <c r="V1703" s="7" t="s">
        <v>28</v>
      </c>
      <c r="W1703" s="7" t="s">
        <v>21</v>
      </c>
      <c r="X1703" s="7" t="s">
        <v>29</v>
      </c>
      <c r="Y1703">
        <v>0.05</v>
      </c>
      <c r="Z1703">
        <v>0.15</v>
      </c>
      <c r="AA1703">
        <v>0.5</v>
      </c>
      <c r="AB1703">
        <v>0.61487551825078801</v>
      </c>
    </row>
    <row r="1704" spans="1:28" x14ac:dyDescent="0.25">
      <c r="A1704">
        <v>2713</v>
      </c>
      <c r="B1704" s="7" t="s">
        <v>183</v>
      </c>
      <c r="C1704" s="7" t="s">
        <v>149</v>
      </c>
      <c r="D1704">
        <v>0.93600000000000005</v>
      </c>
      <c r="E1704">
        <v>5.4027129467499003E-3</v>
      </c>
      <c r="F1704">
        <v>-6.3578705494543196E-4</v>
      </c>
      <c r="G1704">
        <v>1.9364212945053801E-2</v>
      </c>
      <c r="H1704">
        <v>1.9982485934840799E-6</v>
      </c>
      <c r="I1704">
        <v>1</v>
      </c>
      <c r="J1704">
        <v>1</v>
      </c>
      <c r="K1704">
        <v>1</v>
      </c>
      <c r="L1704">
        <v>1.98851392181088E-6</v>
      </c>
      <c r="M1704">
        <v>2.4024737727202601E-6</v>
      </c>
      <c r="N1704">
        <v>2.3927391010470601E-6</v>
      </c>
      <c r="O1704">
        <v>7.8646642099545992E-3</v>
      </c>
      <c r="P1704">
        <v>29</v>
      </c>
      <c r="Q1704">
        <v>0.6</v>
      </c>
      <c r="R1704">
        <v>0.02</v>
      </c>
      <c r="S1704" s="7" t="s">
        <v>21</v>
      </c>
      <c r="T1704" s="7" t="s">
        <v>25</v>
      </c>
      <c r="U1704" s="7" t="s">
        <v>21</v>
      </c>
      <c r="V1704" s="7" t="s">
        <v>28</v>
      </c>
      <c r="W1704" s="7" t="s">
        <v>21</v>
      </c>
      <c r="X1704" s="7" t="s">
        <v>29</v>
      </c>
      <c r="Y1704">
        <v>0.01</v>
      </c>
      <c r="Z1704">
        <v>0.15</v>
      </c>
      <c r="AA1704">
        <v>0.5</v>
      </c>
      <c r="AB1704">
        <v>0.66692361994151705</v>
      </c>
    </row>
    <row r="1705" spans="1:28" x14ac:dyDescent="0.25">
      <c r="A1705">
        <v>2714</v>
      </c>
      <c r="B1705" s="7" t="s">
        <v>183</v>
      </c>
      <c r="C1705" s="7" t="s">
        <v>149</v>
      </c>
      <c r="D1705">
        <v>0.88900000000000001</v>
      </c>
      <c r="E1705">
        <v>5.9672047987781402E-3</v>
      </c>
      <c r="F1705">
        <v>-1.24011775437166E-3</v>
      </c>
      <c r="G1705">
        <v>2.87598822456284E-2</v>
      </c>
      <c r="H1705">
        <v>2.4126288738392699E-6</v>
      </c>
      <c r="I1705">
        <v>1</v>
      </c>
      <c r="J1705">
        <v>1</v>
      </c>
      <c r="K1705">
        <v>1</v>
      </c>
      <c r="L1705">
        <v>2.1807180266162098E-6</v>
      </c>
      <c r="M1705">
        <v>3.9505209185470804E-6</v>
      </c>
      <c r="N1705">
        <v>3.7186100713240101E-6</v>
      </c>
      <c r="O1705">
        <v>1.38951326065409E-2</v>
      </c>
      <c r="P1705">
        <v>30</v>
      </c>
      <c r="Q1705">
        <v>0.6</v>
      </c>
      <c r="R1705">
        <v>0.03</v>
      </c>
      <c r="S1705" s="7" t="s">
        <v>21</v>
      </c>
      <c r="T1705" s="7" t="s">
        <v>25</v>
      </c>
      <c r="U1705" s="7" t="s">
        <v>21</v>
      </c>
      <c r="V1705" s="7" t="s">
        <v>28</v>
      </c>
      <c r="W1705" s="7" t="s">
        <v>21</v>
      </c>
      <c r="X1705" s="7" t="s">
        <v>29</v>
      </c>
      <c r="Y1705">
        <v>0.35</v>
      </c>
      <c r="Z1705">
        <v>0.5</v>
      </c>
      <c r="AA1705">
        <v>0.05</v>
      </c>
      <c r="AB1705">
        <v>0.274406312032136</v>
      </c>
    </row>
    <row r="1706" spans="1:28" x14ac:dyDescent="0.25">
      <c r="A1706">
        <v>2715</v>
      </c>
      <c r="B1706" s="7" t="s">
        <v>183</v>
      </c>
      <c r="C1706" s="7" t="s">
        <v>149</v>
      </c>
      <c r="D1706">
        <v>0.871</v>
      </c>
      <c r="E1706">
        <v>7.21882111451814E-3</v>
      </c>
      <c r="F1706">
        <v>-1.6233825761062001E-3</v>
      </c>
      <c r="G1706">
        <v>3.83766174238937E-2</v>
      </c>
      <c r="H1706">
        <v>3.5402169231068901E-6</v>
      </c>
      <c r="I1706">
        <v>1</v>
      </c>
      <c r="J1706">
        <v>1</v>
      </c>
      <c r="K1706">
        <v>1</v>
      </c>
      <c r="L1706">
        <v>3.5168325634045298E-6</v>
      </c>
      <c r="M1706">
        <v>6.1755879115121099E-6</v>
      </c>
      <c r="N1706">
        <v>6.15220355180975E-6</v>
      </c>
      <c r="O1706">
        <v>2.1180453064075899E-2</v>
      </c>
      <c r="P1706">
        <v>31</v>
      </c>
      <c r="Q1706">
        <v>0.6</v>
      </c>
      <c r="R1706">
        <v>0.04</v>
      </c>
      <c r="S1706" s="7" t="s">
        <v>21</v>
      </c>
      <c r="T1706" s="7" t="s">
        <v>25</v>
      </c>
      <c r="U1706" s="7" t="s">
        <v>21</v>
      </c>
      <c r="V1706" s="7" t="s">
        <v>28</v>
      </c>
      <c r="W1706" s="7" t="s">
        <v>21</v>
      </c>
      <c r="X1706" s="7" t="s">
        <v>29</v>
      </c>
      <c r="Y1706">
        <v>0.3</v>
      </c>
      <c r="Z1706">
        <v>0.5</v>
      </c>
      <c r="AA1706">
        <v>0.01</v>
      </c>
      <c r="AB1706">
        <v>0.23081783715997201</v>
      </c>
    </row>
    <row r="1707" spans="1:28" x14ac:dyDescent="0.25">
      <c r="A1707">
        <v>2716</v>
      </c>
      <c r="B1707" s="7" t="s">
        <v>183</v>
      </c>
      <c r="C1707" s="7" t="s">
        <v>149</v>
      </c>
      <c r="D1707">
        <v>0.84099999999999997</v>
      </c>
      <c r="E1707">
        <v>7.1009782037584901E-3</v>
      </c>
      <c r="F1707">
        <v>-1.9141964727973301E-3</v>
      </c>
      <c r="G1707">
        <v>5.8085803527202703E-2</v>
      </c>
      <c r="H1707">
        <v>3.55514314755327E-6</v>
      </c>
      <c r="I1707">
        <v>1</v>
      </c>
      <c r="J1707">
        <v>1</v>
      </c>
      <c r="K1707">
        <v>1</v>
      </c>
      <c r="L1707">
        <v>3.0253470890620402E-6</v>
      </c>
      <c r="M1707">
        <v>7.2192912840230103E-6</v>
      </c>
      <c r="N1707">
        <v>6.68949522553178E-6</v>
      </c>
      <c r="O1707">
        <v>3.7121014129427997E-2</v>
      </c>
      <c r="P1707">
        <v>32</v>
      </c>
      <c r="Q1707">
        <v>0.6</v>
      </c>
      <c r="R1707">
        <v>0.06</v>
      </c>
      <c r="S1707" s="7" t="s">
        <v>21</v>
      </c>
      <c r="T1707" s="7" t="s">
        <v>25</v>
      </c>
      <c r="U1707" s="7" t="s">
        <v>21</v>
      </c>
      <c r="V1707" s="7" t="s">
        <v>28</v>
      </c>
      <c r="W1707" s="7" t="s">
        <v>21</v>
      </c>
      <c r="X1707" s="7" t="s">
        <v>29</v>
      </c>
      <c r="Y1707">
        <v>0.1</v>
      </c>
      <c r="Z1707">
        <v>0.3</v>
      </c>
      <c r="AA1707">
        <v>0.05</v>
      </c>
      <c r="AB1707">
        <v>0.36263303884984599</v>
      </c>
    </row>
    <row r="1708" spans="1:28" x14ac:dyDescent="0.25">
      <c r="A1708">
        <v>2717</v>
      </c>
      <c r="B1708" s="7" t="s">
        <v>183</v>
      </c>
      <c r="C1708" s="7" t="s">
        <v>149</v>
      </c>
      <c r="D1708">
        <v>0.82699999999999996</v>
      </c>
      <c r="E1708">
        <v>1.0579664964269099E-2</v>
      </c>
      <c r="F1708">
        <v>-2.9598168052238699E-3</v>
      </c>
      <c r="G1708">
        <v>7.7040183194776193E-2</v>
      </c>
      <c r="H1708">
        <v>7.7509483217008605E-6</v>
      </c>
      <c r="I1708">
        <v>1</v>
      </c>
      <c r="J1708">
        <v>1</v>
      </c>
      <c r="K1708">
        <v>1</v>
      </c>
      <c r="L1708">
        <v>7.1780689238504397E-6</v>
      </c>
      <c r="M1708">
        <v>1.6511463842186501E-5</v>
      </c>
      <c r="N1708">
        <v>1.5938584444336099E-5</v>
      </c>
      <c r="O1708">
        <v>4.7196051488879801E-2</v>
      </c>
      <c r="P1708">
        <v>33</v>
      </c>
      <c r="Q1708">
        <v>0.6</v>
      </c>
      <c r="R1708">
        <v>0.08</v>
      </c>
      <c r="S1708" s="7" t="s">
        <v>21</v>
      </c>
      <c r="T1708" s="7" t="s">
        <v>25</v>
      </c>
      <c r="U1708" s="7" t="s">
        <v>21</v>
      </c>
      <c r="V1708" s="7" t="s">
        <v>28</v>
      </c>
      <c r="W1708" s="7" t="s">
        <v>21</v>
      </c>
      <c r="X1708" s="7" t="s">
        <v>29</v>
      </c>
      <c r="Y1708">
        <v>0.1</v>
      </c>
      <c r="Z1708">
        <v>0.4</v>
      </c>
      <c r="AA1708">
        <v>0.05</v>
      </c>
      <c r="AB1708">
        <v>0.33124033534639302</v>
      </c>
    </row>
    <row r="1709" spans="1:28" x14ac:dyDescent="0.25">
      <c r="A1709">
        <v>2718</v>
      </c>
      <c r="B1709" s="7" t="s">
        <v>183</v>
      </c>
      <c r="C1709" s="7" t="s">
        <v>149</v>
      </c>
      <c r="D1709">
        <v>0.84599999999999997</v>
      </c>
      <c r="E1709">
        <v>1.38021109053882E-2</v>
      </c>
      <c r="F1709">
        <v>-3.5263811879625E-3</v>
      </c>
      <c r="G1709">
        <v>9.6473618812037601E-2</v>
      </c>
      <c r="H1709">
        <v>1.3188083776801001E-5</v>
      </c>
      <c r="I1709">
        <v>1</v>
      </c>
      <c r="J1709">
        <v>1</v>
      </c>
      <c r="K1709">
        <v>1</v>
      </c>
      <c r="L1709">
        <v>1.18207756991586E-5</v>
      </c>
      <c r="M1709">
        <v>2.5623448059616799E-5</v>
      </c>
      <c r="N1709">
        <v>2.4256139981974399E-5</v>
      </c>
      <c r="O1709">
        <v>5.5545930094032803E-2</v>
      </c>
      <c r="P1709">
        <v>34</v>
      </c>
      <c r="Q1709">
        <v>0.6</v>
      </c>
      <c r="R1709">
        <v>0.1</v>
      </c>
      <c r="S1709" s="7" t="s">
        <v>21</v>
      </c>
      <c r="T1709" s="7" t="s">
        <v>25</v>
      </c>
      <c r="U1709" s="7" t="s">
        <v>21</v>
      </c>
      <c r="V1709" s="7" t="s">
        <v>28</v>
      </c>
      <c r="W1709" s="7" t="s">
        <v>21</v>
      </c>
      <c r="X1709" s="7" t="s">
        <v>29</v>
      </c>
      <c r="Y1709">
        <v>0.1</v>
      </c>
      <c r="Z1709">
        <v>0.4</v>
      </c>
      <c r="AA1709">
        <v>0.05</v>
      </c>
      <c r="AB1709">
        <v>0.40403208331824397</v>
      </c>
    </row>
    <row r="1710" spans="1:28" x14ac:dyDescent="0.25">
      <c r="A1710">
        <v>2719</v>
      </c>
      <c r="B1710" s="7" t="s">
        <v>183</v>
      </c>
      <c r="C1710" s="7" t="s">
        <v>149</v>
      </c>
      <c r="D1710">
        <v>0.84699999999999998</v>
      </c>
      <c r="E1710">
        <v>1.6622820705694898E-2</v>
      </c>
      <c r="F1710">
        <v>-4.2196580806981802E-3</v>
      </c>
      <c r="G1710">
        <v>0.120780341919302</v>
      </c>
      <c r="H1710">
        <v>1.9293165777526099E-5</v>
      </c>
      <c r="I1710">
        <v>1</v>
      </c>
      <c r="J1710">
        <v>1</v>
      </c>
      <c r="K1710">
        <v>1</v>
      </c>
      <c r="L1710">
        <v>1.9464345000993199E-5</v>
      </c>
      <c r="M1710">
        <v>3.7098680095527498E-5</v>
      </c>
      <c r="N1710">
        <v>3.7269859318994602E-5</v>
      </c>
      <c r="O1710">
        <v>7.0962765391492905E-2</v>
      </c>
      <c r="P1710">
        <v>35</v>
      </c>
      <c r="Q1710">
        <v>0.6</v>
      </c>
      <c r="R1710">
        <v>0.125</v>
      </c>
      <c r="S1710" s="7" t="s">
        <v>21</v>
      </c>
      <c r="T1710" s="7" t="s">
        <v>25</v>
      </c>
      <c r="U1710" s="7" t="s">
        <v>21</v>
      </c>
      <c r="V1710" s="7" t="s">
        <v>28</v>
      </c>
      <c r="W1710" s="7" t="s">
        <v>21</v>
      </c>
      <c r="X1710" s="7" t="s">
        <v>29</v>
      </c>
      <c r="Y1710">
        <v>0.05</v>
      </c>
      <c r="Z1710">
        <v>0.4</v>
      </c>
      <c r="AA1710">
        <v>0.05</v>
      </c>
      <c r="AB1710">
        <v>0.42841165126740999</v>
      </c>
    </row>
    <row r="1711" spans="1:28" x14ac:dyDescent="0.25">
      <c r="A1711">
        <v>2720</v>
      </c>
      <c r="B1711" s="7" t="s">
        <v>183</v>
      </c>
      <c r="C1711" s="7" t="s">
        <v>149</v>
      </c>
      <c r="D1711">
        <v>0.84</v>
      </c>
      <c r="E1711">
        <v>2.1151383636988E-2</v>
      </c>
      <c r="F1711">
        <v>-5.3323767551464504E-3</v>
      </c>
      <c r="G1711">
        <v>0.14466762324485399</v>
      </c>
      <c r="H1711">
        <v>3.0653528768870797E-5</v>
      </c>
      <c r="I1711">
        <v>1</v>
      </c>
      <c r="J1711">
        <v>1</v>
      </c>
      <c r="K1711">
        <v>1</v>
      </c>
      <c r="L1711">
        <v>2.77717718402259E-5</v>
      </c>
      <c r="M1711">
        <v>5.9087770627697003E-5</v>
      </c>
      <c r="N1711">
        <v>5.6206013699052103E-5</v>
      </c>
      <c r="O1711">
        <v>8.3848729296421204E-2</v>
      </c>
      <c r="P1711">
        <v>36</v>
      </c>
      <c r="Q1711">
        <v>0.6</v>
      </c>
      <c r="R1711">
        <v>0.15</v>
      </c>
      <c r="S1711" s="7" t="s">
        <v>21</v>
      </c>
      <c r="T1711" s="7" t="s">
        <v>25</v>
      </c>
      <c r="U1711" s="7" t="s">
        <v>21</v>
      </c>
      <c r="V1711" s="7" t="s">
        <v>28</v>
      </c>
      <c r="W1711" s="7" t="s">
        <v>21</v>
      </c>
      <c r="X1711" s="7" t="s">
        <v>29</v>
      </c>
      <c r="Y1711">
        <v>0.05</v>
      </c>
      <c r="Z1711">
        <v>0.5</v>
      </c>
      <c r="AA1711">
        <v>2.5000000000000001E-2</v>
      </c>
      <c r="AB1711">
        <v>0.382452220989838</v>
      </c>
    </row>
    <row r="1712" spans="1:28" x14ac:dyDescent="0.25">
      <c r="A1712">
        <v>2721</v>
      </c>
      <c r="B1712" s="7" t="s">
        <v>183</v>
      </c>
      <c r="C1712" s="7" t="s">
        <v>149</v>
      </c>
      <c r="D1712">
        <v>0.94</v>
      </c>
      <c r="E1712">
        <v>5.8881759105654996E-3</v>
      </c>
      <c r="F1712">
        <v>-6.3039944386909905E-4</v>
      </c>
      <c r="G1712">
        <v>9.3696005561309092E-3</v>
      </c>
      <c r="H1712">
        <v>2.3284167928655702E-6</v>
      </c>
      <c r="I1712">
        <v>1</v>
      </c>
      <c r="J1712">
        <v>1</v>
      </c>
      <c r="K1712">
        <v>1</v>
      </c>
      <c r="L1712">
        <v>2.1564550253089E-6</v>
      </c>
      <c r="M1712">
        <v>2.7258202516960401E-6</v>
      </c>
      <c r="N1712">
        <v>2.5538584841393699E-6</v>
      </c>
      <c r="O1712">
        <v>5.8820167653487101E-3</v>
      </c>
      <c r="P1712">
        <v>37</v>
      </c>
      <c r="Q1712">
        <v>0.4</v>
      </c>
      <c r="R1712">
        <v>0.01</v>
      </c>
      <c r="S1712" s="7" t="s">
        <v>30</v>
      </c>
      <c r="T1712" s="7" t="s">
        <v>31</v>
      </c>
      <c r="U1712" s="7" t="s">
        <v>30</v>
      </c>
      <c r="V1712" s="7" t="s">
        <v>32</v>
      </c>
      <c r="W1712" s="7" t="s">
        <v>30</v>
      </c>
      <c r="X1712" s="7" t="s">
        <v>33</v>
      </c>
      <c r="Y1712">
        <v>2.5000000000000001E-2</v>
      </c>
      <c r="Z1712">
        <v>0.15</v>
      </c>
      <c r="AA1712">
        <v>0.5</v>
      </c>
      <c r="AB1712">
        <v>0.63673926719995</v>
      </c>
    </row>
    <row r="1713" spans="1:28" x14ac:dyDescent="0.25">
      <c r="A1713">
        <v>2722</v>
      </c>
      <c r="B1713" s="7" t="s">
        <v>183</v>
      </c>
      <c r="C1713" s="7" t="s">
        <v>149</v>
      </c>
      <c r="D1713">
        <v>0.94099999999999995</v>
      </c>
      <c r="E1713">
        <v>1.0099817912139999E-2</v>
      </c>
      <c r="F1713">
        <v>-1.0020893738282299E-3</v>
      </c>
      <c r="G1713">
        <v>1.8997910626171802E-2</v>
      </c>
      <c r="H1713">
        <v>6.8726512092788896E-6</v>
      </c>
      <c r="I1713">
        <v>1</v>
      </c>
      <c r="J1713">
        <v>1</v>
      </c>
      <c r="K1713">
        <v>1</v>
      </c>
      <c r="L1713">
        <v>6.9080564843576098E-6</v>
      </c>
      <c r="M1713">
        <v>7.8768343224183499E-6</v>
      </c>
      <c r="N1713">
        <v>7.9122395974970701E-6</v>
      </c>
      <c r="O1713">
        <v>1.21724227748773E-2</v>
      </c>
      <c r="P1713">
        <v>38</v>
      </c>
      <c r="Q1713">
        <v>0.4</v>
      </c>
      <c r="R1713">
        <v>0.02</v>
      </c>
      <c r="S1713" s="7" t="s">
        <v>30</v>
      </c>
      <c r="T1713" s="7" t="s">
        <v>31</v>
      </c>
      <c r="U1713" s="7" t="s">
        <v>30</v>
      </c>
      <c r="V1713" s="7" t="s">
        <v>32</v>
      </c>
      <c r="W1713" s="7" t="s">
        <v>30</v>
      </c>
      <c r="X1713" s="7" t="s">
        <v>33</v>
      </c>
      <c r="Y1713">
        <v>2.5000000000000001E-2</v>
      </c>
      <c r="Z1713">
        <v>0.2</v>
      </c>
      <c r="AA1713">
        <v>0.4</v>
      </c>
      <c r="AB1713">
        <v>0.57358465017055205</v>
      </c>
    </row>
    <row r="1714" spans="1:28" x14ac:dyDescent="0.25">
      <c r="A1714">
        <v>2723</v>
      </c>
      <c r="B1714" s="7" t="s">
        <v>183</v>
      </c>
      <c r="C1714" s="7" t="s">
        <v>149</v>
      </c>
      <c r="D1714">
        <v>0.92400000000000004</v>
      </c>
      <c r="E1714">
        <v>1.0355435797216201E-2</v>
      </c>
      <c r="F1714">
        <v>-1.3471219097561399E-3</v>
      </c>
      <c r="G1714">
        <v>2.8652878090243802E-2</v>
      </c>
      <c r="H1714">
        <v>7.1173014155663103E-6</v>
      </c>
      <c r="I1714">
        <v>1</v>
      </c>
      <c r="J1714">
        <v>1</v>
      </c>
      <c r="K1714">
        <v>1</v>
      </c>
      <c r="L1714">
        <v>6.3746154903097896E-6</v>
      </c>
      <c r="M1714">
        <v>8.9320388553113297E-6</v>
      </c>
      <c r="N1714">
        <v>8.1893529300548192E-6</v>
      </c>
      <c r="O1714">
        <v>1.4171493789849301E-2</v>
      </c>
      <c r="P1714">
        <v>39</v>
      </c>
      <c r="Q1714">
        <v>0.4</v>
      </c>
      <c r="R1714">
        <v>0.03</v>
      </c>
      <c r="S1714" s="7" t="s">
        <v>30</v>
      </c>
      <c r="T1714" s="7" t="s">
        <v>31</v>
      </c>
      <c r="U1714" s="7" t="s">
        <v>30</v>
      </c>
      <c r="V1714" s="7" t="s">
        <v>32</v>
      </c>
      <c r="W1714" s="7" t="s">
        <v>30</v>
      </c>
      <c r="X1714" s="7" t="s">
        <v>33</v>
      </c>
      <c r="Y1714">
        <v>0.35</v>
      </c>
      <c r="Z1714">
        <v>0.55000000000000004</v>
      </c>
      <c r="AA1714">
        <v>0.1</v>
      </c>
      <c r="AB1714">
        <v>0.30345373233101502</v>
      </c>
    </row>
    <row r="1715" spans="1:28" x14ac:dyDescent="0.25">
      <c r="A1715">
        <v>2724</v>
      </c>
      <c r="B1715" s="7" t="s">
        <v>183</v>
      </c>
      <c r="C1715" s="7" t="s">
        <v>149</v>
      </c>
      <c r="D1715">
        <v>0.91500000000000004</v>
      </c>
      <c r="E1715">
        <v>2.56805550948887E-3</v>
      </c>
      <c r="F1715">
        <v>-4.8892053644177403E-4</v>
      </c>
      <c r="G1715">
        <v>9.5110794635582599E-3</v>
      </c>
      <c r="H1715">
        <v>4.3759128054379401E-7</v>
      </c>
      <c r="I1715">
        <v>1</v>
      </c>
      <c r="J1715">
        <v>1</v>
      </c>
      <c r="K1715">
        <v>1</v>
      </c>
      <c r="L1715">
        <v>3.5496475561538599E-7</v>
      </c>
      <c r="M1715">
        <v>6.76634571498307E-7</v>
      </c>
      <c r="N1715">
        <v>5.9400804656989903E-7</v>
      </c>
      <c r="O1715">
        <v>4.1613337562185796E-3</v>
      </c>
      <c r="P1715">
        <v>40</v>
      </c>
      <c r="Q1715">
        <v>0.5</v>
      </c>
      <c r="R1715">
        <v>0.01</v>
      </c>
      <c r="S1715" s="7" t="s">
        <v>30</v>
      </c>
      <c r="T1715" s="7" t="s">
        <v>31</v>
      </c>
      <c r="U1715" s="7" t="s">
        <v>30</v>
      </c>
      <c r="V1715" s="7" t="s">
        <v>34</v>
      </c>
      <c r="W1715" s="7" t="s">
        <v>30</v>
      </c>
      <c r="X1715" s="7" t="s">
        <v>35</v>
      </c>
      <c r="Y1715">
        <v>0.5</v>
      </c>
      <c r="Z1715">
        <v>0.6</v>
      </c>
      <c r="AA1715">
        <v>0.05</v>
      </c>
      <c r="AB1715">
        <v>0.17292000275077901</v>
      </c>
    </row>
    <row r="1716" spans="1:28" x14ac:dyDescent="0.25">
      <c r="A1716">
        <v>2725</v>
      </c>
      <c r="B1716" s="7" t="s">
        <v>183</v>
      </c>
      <c r="C1716" s="7" t="s">
        <v>149</v>
      </c>
      <c r="D1716">
        <v>0.86799999999999999</v>
      </c>
      <c r="E1716">
        <v>4.2734564055940099E-3</v>
      </c>
      <c r="F1716">
        <v>-9.985389683064979E-4</v>
      </c>
      <c r="G1716">
        <v>1.9001461031693499E-2</v>
      </c>
      <c r="H1716">
        <v>1.2239851585120299E-6</v>
      </c>
      <c r="I1716">
        <v>1</v>
      </c>
      <c r="J1716">
        <v>1</v>
      </c>
      <c r="K1716">
        <v>1</v>
      </c>
      <c r="L1716">
        <v>1.0474384952694599E-6</v>
      </c>
      <c r="M1716">
        <v>2.22106522973864E-6</v>
      </c>
      <c r="N1716">
        <v>2.0445185664960601E-6</v>
      </c>
      <c r="O1716">
        <v>1.03605364284277E-2</v>
      </c>
      <c r="P1716">
        <v>41</v>
      </c>
      <c r="Q1716">
        <v>0.5</v>
      </c>
      <c r="R1716">
        <v>0.02</v>
      </c>
      <c r="S1716" s="7" t="s">
        <v>30</v>
      </c>
      <c r="T1716" s="7" t="s">
        <v>31</v>
      </c>
      <c r="U1716" s="7" t="s">
        <v>30</v>
      </c>
      <c r="V1716" s="7" t="s">
        <v>34</v>
      </c>
      <c r="W1716" s="7" t="s">
        <v>30</v>
      </c>
      <c r="X1716" s="7" t="s">
        <v>35</v>
      </c>
      <c r="Y1716">
        <v>0.35</v>
      </c>
      <c r="Z1716">
        <v>0.5</v>
      </c>
      <c r="AA1716">
        <v>0.05</v>
      </c>
      <c r="AB1716">
        <v>0.20421095716347001</v>
      </c>
    </row>
    <row r="1717" spans="1:28" x14ac:dyDescent="0.25">
      <c r="A1717">
        <v>2726</v>
      </c>
      <c r="B1717" s="7" t="s">
        <v>183</v>
      </c>
      <c r="C1717" s="7" t="s">
        <v>149</v>
      </c>
      <c r="D1717">
        <v>0.93300000000000005</v>
      </c>
      <c r="E1717">
        <v>1.26634794388416E-2</v>
      </c>
      <c r="F1717">
        <v>-1.67175403198067E-3</v>
      </c>
      <c r="G1717">
        <v>2.8328245968019299E-2</v>
      </c>
      <c r="H1717">
        <v>1.0847644142446499E-5</v>
      </c>
      <c r="I1717">
        <v>1</v>
      </c>
      <c r="J1717">
        <v>1</v>
      </c>
      <c r="K1717">
        <v>1</v>
      </c>
      <c r="L1717">
        <v>1.09352375044413E-5</v>
      </c>
      <c r="M1717">
        <v>1.36424056858901E-5</v>
      </c>
      <c r="N1717">
        <v>1.37299990478849E-5</v>
      </c>
      <c r="O1717">
        <v>1.4277564006579001E-2</v>
      </c>
      <c r="P1717">
        <v>42</v>
      </c>
      <c r="Q1717">
        <v>0.5</v>
      </c>
      <c r="R1717">
        <v>0.03</v>
      </c>
      <c r="S1717" s="7" t="s">
        <v>30</v>
      </c>
      <c r="T1717" s="7" t="s">
        <v>31</v>
      </c>
      <c r="U1717" s="7" t="s">
        <v>30</v>
      </c>
      <c r="V1717" s="7" t="s">
        <v>34</v>
      </c>
      <c r="W1717" s="7" t="s">
        <v>30</v>
      </c>
      <c r="X1717" s="7" t="s">
        <v>35</v>
      </c>
      <c r="Y1717">
        <v>0.05</v>
      </c>
      <c r="Z1717">
        <v>0.25</v>
      </c>
      <c r="AA1717">
        <v>0.4</v>
      </c>
      <c r="AB1717">
        <v>0.60561432133979198</v>
      </c>
    </row>
    <row r="1718" spans="1:28" x14ac:dyDescent="0.25">
      <c r="A1718">
        <v>2727</v>
      </c>
      <c r="B1718" s="7" t="s">
        <v>183</v>
      </c>
      <c r="C1718" s="7" t="s">
        <v>149</v>
      </c>
      <c r="D1718">
        <v>0.92400000000000004</v>
      </c>
      <c r="E1718">
        <v>1.0851594209327299E-2</v>
      </c>
      <c r="F1718">
        <v>-1.8871880724263899E-3</v>
      </c>
      <c r="G1718">
        <v>3.8112811927573702E-2</v>
      </c>
      <c r="H1718">
        <v>8.1153864074899092E-6</v>
      </c>
      <c r="I1718">
        <v>1</v>
      </c>
      <c r="J1718">
        <v>1</v>
      </c>
      <c r="K1718">
        <v>1</v>
      </c>
      <c r="L1718">
        <v>7.6141699023256996E-6</v>
      </c>
      <c r="M1718">
        <v>1.16768652281984E-5</v>
      </c>
      <c r="N1718">
        <v>1.11756487230341E-5</v>
      </c>
      <c r="O1718">
        <v>2.48073978366815E-2</v>
      </c>
      <c r="P1718">
        <v>43</v>
      </c>
      <c r="Q1718">
        <v>0.5</v>
      </c>
      <c r="R1718">
        <v>0.04</v>
      </c>
      <c r="S1718" s="7" t="s">
        <v>30</v>
      </c>
      <c r="T1718" s="7" t="s">
        <v>31</v>
      </c>
      <c r="U1718" s="7" t="s">
        <v>30</v>
      </c>
      <c r="V1718" s="7" t="s">
        <v>34</v>
      </c>
      <c r="W1718" s="7" t="s">
        <v>30</v>
      </c>
      <c r="X1718" s="7" t="s">
        <v>35</v>
      </c>
      <c r="Y1718">
        <v>0.05</v>
      </c>
      <c r="Z1718">
        <v>0.25</v>
      </c>
      <c r="AA1718">
        <v>0.2</v>
      </c>
      <c r="AB1718">
        <v>0.43235658555032203</v>
      </c>
    </row>
    <row r="1719" spans="1:28" x14ac:dyDescent="0.25">
      <c r="A1719">
        <v>2728</v>
      </c>
      <c r="B1719" s="7" t="s">
        <v>183</v>
      </c>
      <c r="C1719" s="7" t="s">
        <v>149</v>
      </c>
      <c r="D1719">
        <v>0.88500000000000001</v>
      </c>
      <c r="E1719">
        <v>1.40702660982393E-2</v>
      </c>
      <c r="F1719">
        <v>-2.9524257124884002E-3</v>
      </c>
      <c r="G1719">
        <v>5.7047574287511497E-2</v>
      </c>
      <c r="H1719">
        <v>1.3655469285284E-5</v>
      </c>
      <c r="I1719">
        <v>1</v>
      </c>
      <c r="J1719">
        <v>1</v>
      </c>
      <c r="K1719">
        <v>1</v>
      </c>
      <c r="L1719">
        <v>1.3682719644927E-5</v>
      </c>
      <c r="M1719">
        <v>2.2372286873046601E-5</v>
      </c>
      <c r="N1719">
        <v>2.2399537232689599E-5</v>
      </c>
      <c r="O1719">
        <v>3.94461229115061E-2</v>
      </c>
      <c r="P1719">
        <v>44</v>
      </c>
      <c r="Q1719">
        <v>0.5</v>
      </c>
      <c r="R1719">
        <v>0.06</v>
      </c>
      <c r="S1719" s="7" t="s">
        <v>30</v>
      </c>
      <c r="T1719" s="7" t="s">
        <v>31</v>
      </c>
      <c r="U1719" s="7" t="s">
        <v>30</v>
      </c>
      <c r="V1719" s="7" t="s">
        <v>34</v>
      </c>
      <c r="W1719" s="7" t="s">
        <v>30</v>
      </c>
      <c r="X1719" s="7" t="s">
        <v>35</v>
      </c>
      <c r="Y1719">
        <v>0.05</v>
      </c>
      <c r="Z1719">
        <v>0.25</v>
      </c>
      <c r="AA1719">
        <v>0.1</v>
      </c>
      <c r="AB1719">
        <v>0.44007467645321202</v>
      </c>
    </row>
    <row r="1720" spans="1:28" x14ac:dyDescent="0.25">
      <c r="A1720">
        <v>2729</v>
      </c>
      <c r="B1720" s="7" t="s">
        <v>183</v>
      </c>
      <c r="C1720" s="7" t="s">
        <v>149</v>
      </c>
      <c r="D1720">
        <v>0.90200000000000002</v>
      </c>
      <c r="E1720">
        <v>1.96912095341483E-2</v>
      </c>
      <c r="F1720">
        <v>-4.0124559787703502E-3</v>
      </c>
      <c r="G1720">
        <v>7.5987544021229605E-2</v>
      </c>
      <c r="H1720">
        <v>2.6643524628481498E-5</v>
      </c>
      <c r="I1720">
        <v>1</v>
      </c>
      <c r="J1720">
        <v>1</v>
      </c>
      <c r="K1720">
        <v>1</v>
      </c>
      <c r="L1720">
        <v>2.6131298826416599E-5</v>
      </c>
      <c r="M1720">
        <v>4.2743327610051399E-5</v>
      </c>
      <c r="N1720">
        <v>4.2231101807986503E-5</v>
      </c>
      <c r="O1720">
        <v>4.9852115466953298E-2</v>
      </c>
      <c r="P1720">
        <v>45</v>
      </c>
      <c r="Q1720">
        <v>0.5</v>
      </c>
      <c r="R1720">
        <v>0.08</v>
      </c>
      <c r="S1720" s="7" t="s">
        <v>30</v>
      </c>
      <c r="T1720" s="7" t="s">
        <v>31</v>
      </c>
      <c r="U1720" s="7" t="s">
        <v>30</v>
      </c>
      <c r="V1720" s="7" t="s">
        <v>34</v>
      </c>
      <c r="W1720" s="7" t="s">
        <v>30</v>
      </c>
      <c r="X1720" s="7" t="s">
        <v>35</v>
      </c>
      <c r="Y1720">
        <v>0.05</v>
      </c>
      <c r="Z1720">
        <v>0.3</v>
      </c>
      <c r="AA1720">
        <v>0.1</v>
      </c>
      <c r="AB1720">
        <v>0.46889878368029497</v>
      </c>
    </row>
    <row r="1721" spans="1:28" x14ac:dyDescent="0.25">
      <c r="A1721">
        <v>2730</v>
      </c>
      <c r="B1721" s="7" t="s">
        <v>183</v>
      </c>
      <c r="C1721" s="7" t="s">
        <v>149</v>
      </c>
      <c r="D1721">
        <v>0.93400000000000005</v>
      </c>
      <c r="E1721">
        <v>3.4625576954279398E-3</v>
      </c>
      <c r="F1721">
        <v>-4.0542448938350202E-4</v>
      </c>
      <c r="G1721">
        <v>9.5945755106164807E-3</v>
      </c>
      <c r="H1721">
        <v>8.1769061772455196E-7</v>
      </c>
      <c r="I1721">
        <v>1</v>
      </c>
      <c r="J1721">
        <v>1</v>
      </c>
      <c r="K1721">
        <v>1</v>
      </c>
      <c r="L1721">
        <v>7.7545171597944601E-7</v>
      </c>
      <c r="M1721">
        <v>9.8205963431642609E-7</v>
      </c>
      <c r="N1721">
        <v>9.3982073257132003E-7</v>
      </c>
      <c r="O1721">
        <v>4.2117047831510797E-3</v>
      </c>
      <c r="P1721">
        <v>46</v>
      </c>
      <c r="Q1721">
        <v>0.6</v>
      </c>
      <c r="R1721">
        <v>0.01</v>
      </c>
      <c r="S1721" s="7" t="s">
        <v>30</v>
      </c>
      <c r="T1721" s="7" t="s">
        <v>36</v>
      </c>
      <c r="U1721" s="7" t="s">
        <v>30</v>
      </c>
      <c r="V1721" s="7" t="s">
        <v>37</v>
      </c>
      <c r="W1721" s="7" t="s">
        <v>30</v>
      </c>
      <c r="X1721" s="7" t="s">
        <v>38</v>
      </c>
      <c r="Y1721">
        <v>0.05</v>
      </c>
      <c r="Z1721">
        <v>0.18</v>
      </c>
      <c r="AA1721">
        <v>0.5</v>
      </c>
      <c r="AB1721">
        <v>0.59615827552502798</v>
      </c>
    </row>
    <row r="1722" spans="1:28" x14ac:dyDescent="0.25">
      <c r="A1722">
        <v>2731</v>
      </c>
      <c r="B1722" s="7" t="s">
        <v>183</v>
      </c>
      <c r="C1722" s="7" t="s">
        <v>149</v>
      </c>
      <c r="D1722">
        <v>0.92500000000000004</v>
      </c>
      <c r="E1722">
        <v>5.8193725788718903E-3</v>
      </c>
      <c r="F1722">
        <v>-8.3633647493210604E-4</v>
      </c>
      <c r="G1722">
        <v>1.9163663525067799E-2</v>
      </c>
      <c r="H1722">
        <v>2.3298435296868899E-6</v>
      </c>
      <c r="I1722">
        <v>1</v>
      </c>
      <c r="J1722">
        <v>1</v>
      </c>
      <c r="K1722">
        <v>1</v>
      </c>
      <c r="L1722">
        <v>2.3625382000729701E-6</v>
      </c>
      <c r="M1722">
        <v>3.02930222898875E-6</v>
      </c>
      <c r="N1722">
        <v>3.0619968993748298E-6</v>
      </c>
      <c r="O1722">
        <v>9.4409196808677796E-3</v>
      </c>
      <c r="P1722">
        <v>47</v>
      </c>
      <c r="Q1722">
        <v>0.6</v>
      </c>
      <c r="R1722">
        <v>0.02</v>
      </c>
      <c r="S1722" s="7" t="s">
        <v>30</v>
      </c>
      <c r="T1722" s="7" t="s">
        <v>36</v>
      </c>
      <c r="U1722" s="7" t="s">
        <v>30</v>
      </c>
      <c r="V1722" s="7" t="s">
        <v>37</v>
      </c>
      <c r="W1722" s="7" t="s">
        <v>30</v>
      </c>
      <c r="X1722" s="7" t="s">
        <v>38</v>
      </c>
      <c r="Y1722">
        <v>0.05</v>
      </c>
      <c r="Z1722">
        <v>0.2</v>
      </c>
      <c r="AA1722">
        <v>0.4</v>
      </c>
      <c r="AB1722">
        <v>0.55917398631245896</v>
      </c>
    </row>
    <row r="1723" spans="1:28" x14ac:dyDescent="0.25">
      <c r="A1723">
        <v>2732</v>
      </c>
      <c r="B1723" s="7" t="s">
        <v>183</v>
      </c>
      <c r="C1723" s="7" t="s">
        <v>149</v>
      </c>
      <c r="D1723">
        <v>0.92100000000000004</v>
      </c>
      <c r="E1723">
        <v>9.7516260645351491E-3</v>
      </c>
      <c r="F1723">
        <v>-1.3894145656715799E-3</v>
      </c>
      <c r="G1723">
        <v>2.8610585434328401E-2</v>
      </c>
      <c r="H1723">
        <v>6.4893295036623999E-6</v>
      </c>
      <c r="I1723">
        <v>1</v>
      </c>
      <c r="J1723">
        <v>1</v>
      </c>
      <c r="K1723">
        <v>1</v>
      </c>
      <c r="L1723">
        <v>6.8048189072978097E-6</v>
      </c>
      <c r="M1723">
        <v>8.4198023389627504E-6</v>
      </c>
      <c r="N1723">
        <v>8.7352917425981602E-6</v>
      </c>
      <c r="O1723">
        <v>1.30440684210136E-2</v>
      </c>
      <c r="P1723">
        <v>48</v>
      </c>
      <c r="Q1723">
        <v>0.6</v>
      </c>
      <c r="R1723">
        <v>0.03</v>
      </c>
      <c r="S1723" s="7" t="s">
        <v>30</v>
      </c>
      <c r="T1723" s="7" t="s">
        <v>36</v>
      </c>
      <c r="U1723" s="7" t="s">
        <v>30</v>
      </c>
      <c r="V1723" s="7" t="s">
        <v>37</v>
      </c>
      <c r="W1723" s="7" t="s">
        <v>30</v>
      </c>
      <c r="X1723" s="7" t="s">
        <v>38</v>
      </c>
      <c r="Y1723">
        <v>0.05</v>
      </c>
      <c r="Z1723">
        <v>0.2</v>
      </c>
      <c r="AA1723">
        <v>0.4</v>
      </c>
      <c r="AB1723">
        <v>0.64761467127402805</v>
      </c>
    </row>
    <row r="1724" spans="1:28" x14ac:dyDescent="0.25">
      <c r="A1724">
        <v>2733</v>
      </c>
      <c r="B1724" s="7" t="s">
        <v>183</v>
      </c>
      <c r="C1724" s="7" t="s">
        <v>149</v>
      </c>
      <c r="D1724">
        <v>0.90300000000000002</v>
      </c>
      <c r="E1724">
        <v>1.0213334075946E-2</v>
      </c>
      <c r="F1724">
        <v>-1.8747745952757901E-3</v>
      </c>
      <c r="G1724">
        <v>3.8125225404724197E-2</v>
      </c>
      <c r="H1724">
        <v>7.2182917193612597E-6</v>
      </c>
      <c r="I1724">
        <v>1</v>
      </c>
      <c r="J1724">
        <v>1</v>
      </c>
      <c r="K1724">
        <v>1</v>
      </c>
      <c r="L1724">
        <v>7.20390223764858E-6</v>
      </c>
      <c r="M1724">
        <v>1.07330715024527E-5</v>
      </c>
      <c r="N1724">
        <v>1.07186820207401E-5</v>
      </c>
      <c r="O1724">
        <v>2.0220448966291899E-2</v>
      </c>
      <c r="P1724">
        <v>49</v>
      </c>
      <c r="Q1724">
        <v>0.6</v>
      </c>
      <c r="R1724">
        <v>0.04</v>
      </c>
      <c r="S1724" s="7" t="s">
        <v>30</v>
      </c>
      <c r="T1724" s="7" t="s">
        <v>36</v>
      </c>
      <c r="U1724" s="7" t="s">
        <v>30</v>
      </c>
      <c r="V1724" s="7" t="s">
        <v>37</v>
      </c>
      <c r="W1724" s="7" t="s">
        <v>30</v>
      </c>
      <c r="X1724" s="7" t="s">
        <v>38</v>
      </c>
      <c r="Y1724">
        <v>0.05</v>
      </c>
      <c r="Z1724">
        <v>0.25</v>
      </c>
      <c r="AA1724">
        <v>0.3</v>
      </c>
      <c r="AB1724">
        <v>0.53330533579316397</v>
      </c>
    </row>
    <row r="1725" spans="1:28" x14ac:dyDescent="0.25">
      <c r="A1725">
        <v>2734</v>
      </c>
      <c r="B1725" s="7" t="s">
        <v>183</v>
      </c>
      <c r="C1725" s="7" t="s">
        <v>149</v>
      </c>
      <c r="D1725">
        <v>0.92300000000000004</v>
      </c>
      <c r="E1725">
        <v>1.66928584990318E-2</v>
      </c>
      <c r="F1725">
        <v>-2.8350259988613401E-3</v>
      </c>
      <c r="G1725">
        <v>5.7164974001138603E-2</v>
      </c>
      <c r="H1725">
        <v>1.8996097903978699E-5</v>
      </c>
      <c r="I1725">
        <v>1</v>
      </c>
      <c r="J1725">
        <v>1</v>
      </c>
      <c r="K1725">
        <v>1</v>
      </c>
      <c r="L1725">
        <v>1.7454998154912401E-5</v>
      </c>
      <c r="M1725">
        <v>2.70334703181985E-5</v>
      </c>
      <c r="N1725">
        <v>2.5492370569132199E-5</v>
      </c>
      <c r="O1725">
        <v>2.7482400735862601E-2</v>
      </c>
      <c r="P1725">
        <v>50</v>
      </c>
      <c r="Q1725">
        <v>0.6</v>
      </c>
      <c r="R1725">
        <v>0.06</v>
      </c>
      <c r="S1725" s="7" t="s">
        <v>30</v>
      </c>
      <c r="T1725" s="7" t="s">
        <v>36</v>
      </c>
      <c r="U1725" s="7" t="s">
        <v>30</v>
      </c>
      <c r="V1725" s="7" t="s">
        <v>37</v>
      </c>
      <c r="W1725" s="7" t="s">
        <v>30</v>
      </c>
      <c r="X1725" s="7" t="s">
        <v>38</v>
      </c>
      <c r="Y1725">
        <v>0.05</v>
      </c>
      <c r="Z1725">
        <v>0.3</v>
      </c>
      <c r="AA1725">
        <v>0.3</v>
      </c>
      <c r="AB1725">
        <v>0.58885217741190299</v>
      </c>
    </row>
    <row r="1726" spans="1:28" x14ac:dyDescent="0.25">
      <c r="A1726">
        <v>2735</v>
      </c>
      <c r="B1726" s="7" t="s">
        <v>183</v>
      </c>
      <c r="C1726" s="7" t="s">
        <v>149</v>
      </c>
      <c r="D1726">
        <v>0.876</v>
      </c>
      <c r="E1726">
        <v>1.67401899047743E-2</v>
      </c>
      <c r="F1726">
        <v>-3.5011173875938201E-3</v>
      </c>
      <c r="G1726">
        <v>7.6498882612406102E-2</v>
      </c>
      <c r="H1726">
        <v>1.8606247370158501E-5</v>
      </c>
      <c r="I1726">
        <v>1</v>
      </c>
      <c r="J1726">
        <v>1</v>
      </c>
      <c r="K1726">
        <v>1</v>
      </c>
      <c r="L1726">
        <v>1.73344429667435E-5</v>
      </c>
      <c r="M1726">
        <v>3.08640703318703E-5</v>
      </c>
      <c r="N1726">
        <v>2.9592265928455299E-5</v>
      </c>
      <c r="O1726">
        <v>4.6442367115085502E-2</v>
      </c>
      <c r="P1726">
        <v>51</v>
      </c>
      <c r="Q1726">
        <v>0.6</v>
      </c>
      <c r="R1726">
        <v>0.08</v>
      </c>
      <c r="S1726" s="7" t="s">
        <v>30</v>
      </c>
      <c r="T1726" s="7" t="s">
        <v>36</v>
      </c>
      <c r="U1726" s="7" t="s">
        <v>30</v>
      </c>
      <c r="V1726" s="7" t="s">
        <v>37</v>
      </c>
      <c r="W1726" s="7" t="s">
        <v>30</v>
      </c>
      <c r="X1726" s="7" t="s">
        <v>38</v>
      </c>
      <c r="Y1726">
        <v>0.15</v>
      </c>
      <c r="Z1726">
        <v>0.5</v>
      </c>
      <c r="AA1726">
        <v>0.05</v>
      </c>
      <c r="AB1726">
        <v>0.32110729725430298</v>
      </c>
    </row>
    <row r="1727" spans="1:28" x14ac:dyDescent="0.25">
      <c r="A1727">
        <v>2736</v>
      </c>
      <c r="B1727" s="7" t="s">
        <v>183</v>
      </c>
      <c r="C1727" s="7" t="s">
        <v>149</v>
      </c>
      <c r="D1727">
        <v>0.86899999999999999</v>
      </c>
      <c r="E1727">
        <v>2.02495866654052E-2</v>
      </c>
      <c r="F1727">
        <v>-4.4608156399431097E-3</v>
      </c>
      <c r="G1727">
        <v>9.5539184360056997E-2</v>
      </c>
      <c r="H1727">
        <v>2.7170581240028E-5</v>
      </c>
      <c r="I1727">
        <v>1</v>
      </c>
      <c r="J1727">
        <v>1</v>
      </c>
      <c r="K1727">
        <v>1</v>
      </c>
      <c r="L1727">
        <v>2.4557675149057899E-5</v>
      </c>
      <c r="M1727">
        <v>4.7069457413589E-5</v>
      </c>
      <c r="N1727">
        <v>4.4456551322619003E-5</v>
      </c>
      <c r="O1727">
        <v>5.9052244992601602E-2</v>
      </c>
      <c r="P1727">
        <v>52</v>
      </c>
      <c r="Q1727">
        <v>0.6</v>
      </c>
      <c r="R1727">
        <v>0.1</v>
      </c>
      <c r="S1727" s="7" t="s">
        <v>30</v>
      </c>
      <c r="T1727" s="7" t="s">
        <v>36</v>
      </c>
      <c r="U1727" s="7" t="s">
        <v>30</v>
      </c>
      <c r="V1727" s="7" t="s">
        <v>37</v>
      </c>
      <c r="W1727" s="7" t="s">
        <v>30</v>
      </c>
      <c r="X1727" s="7" t="s">
        <v>38</v>
      </c>
      <c r="Y1727">
        <v>0.1</v>
      </c>
      <c r="Z1727">
        <v>0.5</v>
      </c>
      <c r="AA1727">
        <v>0.05</v>
      </c>
      <c r="AB1727">
        <v>0.34329455423698402</v>
      </c>
    </row>
    <row r="1728" spans="1:28" x14ac:dyDescent="0.25">
      <c r="A1728">
        <v>2737</v>
      </c>
      <c r="B1728" s="7" t="s">
        <v>183</v>
      </c>
      <c r="C1728" s="7" t="s">
        <v>149</v>
      </c>
      <c r="D1728">
        <v>0.874</v>
      </c>
      <c r="E1728">
        <v>2.4308569013575601E-2</v>
      </c>
      <c r="F1728">
        <v>-5.4633670002930904E-3</v>
      </c>
      <c r="G1728">
        <v>0.119536632999707</v>
      </c>
      <c r="H1728">
        <v>3.9614501493390601E-5</v>
      </c>
      <c r="I1728">
        <v>1</v>
      </c>
      <c r="J1728">
        <v>1</v>
      </c>
      <c r="K1728">
        <v>1</v>
      </c>
      <c r="L1728">
        <v>3.6337129689941499E-5</v>
      </c>
      <c r="M1728">
        <v>6.9462880473282099E-5</v>
      </c>
      <c r="N1728">
        <v>6.6185508669832998E-5</v>
      </c>
      <c r="O1728">
        <v>7.4635886464290105E-2</v>
      </c>
      <c r="P1728">
        <v>53</v>
      </c>
      <c r="Q1728">
        <v>0.6</v>
      </c>
      <c r="R1728">
        <v>0.125</v>
      </c>
      <c r="S1728" s="7" t="s">
        <v>30</v>
      </c>
      <c r="T1728" s="7" t="s">
        <v>36</v>
      </c>
      <c r="U1728" s="7" t="s">
        <v>30</v>
      </c>
      <c r="V1728" s="7" t="s">
        <v>37</v>
      </c>
      <c r="W1728" s="7" t="s">
        <v>30</v>
      </c>
      <c r="X1728" s="7" t="s">
        <v>38</v>
      </c>
      <c r="Y1728">
        <v>0.05</v>
      </c>
      <c r="Z1728">
        <v>0.5</v>
      </c>
      <c r="AA1728">
        <v>0.05</v>
      </c>
      <c r="AB1728">
        <v>0.37299154974972598</v>
      </c>
    </row>
    <row r="1729" spans="1:28" x14ac:dyDescent="0.25">
      <c r="A1729">
        <v>2738</v>
      </c>
      <c r="B1729" s="7" t="s">
        <v>183</v>
      </c>
      <c r="C1729" s="7" t="s">
        <v>149</v>
      </c>
      <c r="D1729">
        <v>0.84899999999999998</v>
      </c>
      <c r="E1729">
        <v>2.8313455290662901E-2</v>
      </c>
      <c r="F1729">
        <v>-6.6962287091160196E-3</v>
      </c>
      <c r="G1729">
        <v>0.14330377129088401</v>
      </c>
      <c r="H1729">
        <v>5.3626715737136501E-5</v>
      </c>
      <c r="I1729">
        <v>1</v>
      </c>
      <c r="J1729">
        <v>1</v>
      </c>
      <c r="K1729">
        <v>1</v>
      </c>
      <c r="L1729">
        <v>4.8988727610794999E-5</v>
      </c>
      <c r="M1729">
        <v>9.8466194661926093E-5</v>
      </c>
      <c r="N1729">
        <v>9.3828206535584598E-5</v>
      </c>
      <c r="O1729">
        <v>9.1902841322378498E-2</v>
      </c>
      <c r="P1729">
        <v>54</v>
      </c>
      <c r="Q1729">
        <v>0.6</v>
      </c>
      <c r="R1729">
        <v>0.15</v>
      </c>
      <c r="S1729" s="7" t="s">
        <v>30</v>
      </c>
      <c r="T1729" s="7" t="s">
        <v>36</v>
      </c>
      <c r="U1729" s="7" t="s">
        <v>30</v>
      </c>
      <c r="V1729" s="7" t="s">
        <v>37</v>
      </c>
      <c r="W1729" s="7" t="s">
        <v>30</v>
      </c>
      <c r="X1729" s="7" t="s">
        <v>38</v>
      </c>
      <c r="Y1729">
        <v>2.5000000000000001E-2</v>
      </c>
      <c r="Z1729">
        <v>0.5</v>
      </c>
      <c r="AA1729">
        <v>2.5000000000000001E-2</v>
      </c>
      <c r="AB1729">
        <v>0.39008538010569999</v>
      </c>
    </row>
    <row r="1730" spans="1:28" x14ac:dyDescent="0.25">
      <c r="A1730">
        <v>2739</v>
      </c>
      <c r="B1730" s="7" t="s">
        <v>183</v>
      </c>
      <c r="C1730" s="7" t="s">
        <v>148</v>
      </c>
      <c r="D1730">
        <v>0.95199999999999996</v>
      </c>
      <c r="E1730">
        <v>3.2608896665867601E-3</v>
      </c>
      <c r="F1730">
        <v>-2.8236453843617603E-4</v>
      </c>
      <c r="G1730">
        <v>9.7176354615638103E-3</v>
      </c>
      <c r="H1730">
        <v>7.0327488944543501E-7</v>
      </c>
      <c r="I1730">
        <v>1</v>
      </c>
      <c r="J1730">
        <v>1</v>
      </c>
      <c r="K1730">
        <v>1</v>
      </c>
      <c r="L1730">
        <v>6.5757088332962796E-7</v>
      </c>
      <c r="M1730">
        <v>7.8300462201170895E-7</v>
      </c>
      <c r="N1730">
        <v>7.3730061589590201E-7</v>
      </c>
      <c r="O1730">
        <v>4.81776872764649E-3</v>
      </c>
      <c r="P1730">
        <v>1</v>
      </c>
      <c r="Q1730">
        <v>0.4</v>
      </c>
      <c r="R1730">
        <v>0.01</v>
      </c>
      <c r="S1730" s="7" t="s">
        <v>13</v>
      </c>
      <c r="T1730" s="7" t="s">
        <v>14</v>
      </c>
      <c r="U1730" s="7" t="s">
        <v>13</v>
      </c>
      <c r="V1730" s="7" t="s">
        <v>15</v>
      </c>
      <c r="W1730" s="7" t="s">
        <v>13</v>
      </c>
      <c r="X1730" s="7" t="s">
        <v>16</v>
      </c>
      <c r="Y1730">
        <v>0.05</v>
      </c>
      <c r="Z1730">
        <v>0.2</v>
      </c>
      <c r="AA1730">
        <v>0.5</v>
      </c>
      <c r="AB1730">
        <v>0.59861605757320102</v>
      </c>
    </row>
    <row r="1731" spans="1:28" x14ac:dyDescent="0.25">
      <c r="A1731">
        <v>2740</v>
      </c>
      <c r="B1731" s="7" t="s">
        <v>183</v>
      </c>
      <c r="C1731" s="7" t="s">
        <v>148</v>
      </c>
      <c r="D1731">
        <v>0.92800000000000005</v>
      </c>
      <c r="E1731">
        <v>5.7679123981035198E-3</v>
      </c>
      <c r="F1731">
        <v>-4.6946733893383602E-4</v>
      </c>
      <c r="G1731">
        <v>1.9530532661066101E-2</v>
      </c>
      <c r="H1731">
        <v>2.18793070864481E-6</v>
      </c>
      <c r="I1731">
        <v>1</v>
      </c>
      <c r="J1731">
        <v>1</v>
      </c>
      <c r="K1731">
        <v>1</v>
      </c>
      <c r="L1731">
        <v>2.3129973190430499E-6</v>
      </c>
      <c r="M1731">
        <v>2.4083302909704298E-6</v>
      </c>
      <c r="N1731">
        <v>2.5333969013686599E-6</v>
      </c>
      <c r="O1731">
        <v>1.0883800571218301E-2</v>
      </c>
      <c r="P1731">
        <v>2</v>
      </c>
      <c r="Q1731">
        <v>0.4</v>
      </c>
      <c r="R1731">
        <v>0.02</v>
      </c>
      <c r="S1731" s="7" t="s">
        <v>13</v>
      </c>
      <c r="T1731" s="7" t="s">
        <v>14</v>
      </c>
      <c r="U1731" s="7" t="s">
        <v>13</v>
      </c>
      <c r="V1731" s="7" t="s">
        <v>15</v>
      </c>
      <c r="W1731" s="7" t="s">
        <v>13</v>
      </c>
      <c r="X1731" s="7" t="s">
        <v>16</v>
      </c>
      <c r="Y1731">
        <v>0.4</v>
      </c>
      <c r="Z1731">
        <v>0.6</v>
      </c>
      <c r="AA1731">
        <v>0.05</v>
      </c>
      <c r="AB1731">
        <v>0.193957528620916</v>
      </c>
    </row>
    <row r="1732" spans="1:28" x14ac:dyDescent="0.25">
      <c r="A1732">
        <v>2741</v>
      </c>
      <c r="B1732" s="7" t="s">
        <v>183</v>
      </c>
      <c r="C1732" s="7" t="s">
        <v>148</v>
      </c>
      <c r="D1732">
        <v>0.92800000000000005</v>
      </c>
      <c r="E1732">
        <v>7.6930448658423002E-3</v>
      </c>
      <c r="F1732">
        <v>-7.9231395841003601E-4</v>
      </c>
      <c r="G1732">
        <v>2.9207686041589999E-2</v>
      </c>
      <c r="H1732">
        <v>3.90705667165856E-6</v>
      </c>
      <c r="I1732">
        <v>1</v>
      </c>
      <c r="J1732">
        <v>1</v>
      </c>
      <c r="K1732">
        <v>1</v>
      </c>
      <c r="L1732">
        <v>3.99226141863878E-6</v>
      </c>
      <c r="M1732">
        <v>4.5348180803499404E-6</v>
      </c>
      <c r="N1732">
        <v>4.6200228273301596E-6</v>
      </c>
      <c r="O1732">
        <v>1.59332568402368E-2</v>
      </c>
      <c r="P1732">
        <v>3</v>
      </c>
      <c r="Q1732">
        <v>0.4</v>
      </c>
      <c r="R1732">
        <v>0.03</v>
      </c>
      <c r="S1732" s="7" t="s">
        <v>13</v>
      </c>
      <c r="T1732" s="7" t="s">
        <v>14</v>
      </c>
      <c r="U1732" s="7" t="s">
        <v>13</v>
      </c>
      <c r="V1732" s="7" t="s">
        <v>15</v>
      </c>
      <c r="W1732" s="7" t="s">
        <v>13</v>
      </c>
      <c r="X1732" s="7" t="s">
        <v>16</v>
      </c>
      <c r="Y1732">
        <v>0.1</v>
      </c>
      <c r="Z1732">
        <v>0.3</v>
      </c>
      <c r="AA1732">
        <v>0.3</v>
      </c>
      <c r="AB1732">
        <v>0.49888966872982898</v>
      </c>
    </row>
    <row r="1733" spans="1:28" x14ac:dyDescent="0.25">
      <c r="A1733">
        <v>2742</v>
      </c>
      <c r="B1733" s="7" t="s">
        <v>183</v>
      </c>
      <c r="C1733" s="7" t="s">
        <v>148</v>
      </c>
      <c r="D1733">
        <v>0.94499999999999995</v>
      </c>
      <c r="E1733">
        <v>2.67774203397473E-3</v>
      </c>
      <c r="F1733">
        <v>-2.9518064475359099E-4</v>
      </c>
      <c r="G1733">
        <v>9.7048193552464E-3</v>
      </c>
      <c r="H1733">
        <v>4.7552447729043198E-7</v>
      </c>
      <c r="I1733">
        <v>1</v>
      </c>
      <c r="J1733">
        <v>1</v>
      </c>
      <c r="K1733">
        <v>1</v>
      </c>
      <c r="L1733">
        <v>4.5327107225814103E-7</v>
      </c>
      <c r="M1733">
        <v>5.6265609032757696E-7</v>
      </c>
      <c r="N1733">
        <v>5.40402685295286E-7</v>
      </c>
      <c r="O1733">
        <v>3.7731180828867602E-3</v>
      </c>
      <c r="P1733">
        <v>4</v>
      </c>
      <c r="Q1733">
        <v>0.5</v>
      </c>
      <c r="R1733">
        <v>0.01</v>
      </c>
      <c r="S1733" s="7" t="s">
        <v>13</v>
      </c>
      <c r="T1733" s="7" t="s">
        <v>14</v>
      </c>
      <c r="U1733" s="7" t="s">
        <v>13</v>
      </c>
      <c r="V1733" s="7" t="s">
        <v>17</v>
      </c>
      <c r="W1733" s="7" t="s">
        <v>13</v>
      </c>
      <c r="X1733" s="7" t="s">
        <v>18</v>
      </c>
      <c r="Y1733">
        <v>0.1</v>
      </c>
      <c r="Z1733">
        <v>0.2</v>
      </c>
      <c r="AA1733">
        <v>0.5</v>
      </c>
      <c r="AB1733">
        <v>0.63311837712183905</v>
      </c>
    </row>
    <row r="1734" spans="1:28" x14ac:dyDescent="0.25">
      <c r="A1734">
        <v>2743</v>
      </c>
      <c r="B1734" s="7" t="s">
        <v>183</v>
      </c>
      <c r="C1734" s="7" t="s">
        <v>148</v>
      </c>
      <c r="D1734">
        <v>0.93600000000000005</v>
      </c>
      <c r="E1734">
        <v>4.0487287526237504E-3</v>
      </c>
      <c r="F1734">
        <v>-4.52321257735974E-4</v>
      </c>
      <c r="G1734">
        <v>1.9547678742263999E-2</v>
      </c>
      <c r="H1734">
        <v>1.0899364294936699E-6</v>
      </c>
      <c r="I1734">
        <v>1</v>
      </c>
      <c r="J1734">
        <v>1</v>
      </c>
      <c r="K1734">
        <v>1</v>
      </c>
      <c r="L1734">
        <v>1.08197190896178E-6</v>
      </c>
      <c r="M1734">
        <v>1.2945309496935201E-6</v>
      </c>
      <c r="N1734">
        <v>1.2865664291616399E-6</v>
      </c>
      <c r="O1734">
        <v>9.6343243347392707E-3</v>
      </c>
      <c r="P1734">
        <v>5</v>
      </c>
      <c r="Q1734">
        <v>0.5</v>
      </c>
      <c r="R1734">
        <v>0.02</v>
      </c>
      <c r="S1734" s="7" t="s">
        <v>13</v>
      </c>
      <c r="T1734" s="7" t="s">
        <v>14</v>
      </c>
      <c r="U1734" s="7" t="s">
        <v>13</v>
      </c>
      <c r="V1734" s="7" t="s">
        <v>17</v>
      </c>
      <c r="W1734" s="7" t="s">
        <v>13</v>
      </c>
      <c r="X1734" s="7" t="s">
        <v>18</v>
      </c>
      <c r="Y1734">
        <v>0.35</v>
      </c>
      <c r="Z1734">
        <v>0.5</v>
      </c>
      <c r="AA1734">
        <v>0.1</v>
      </c>
      <c r="AB1734">
        <v>0.26328323400324399</v>
      </c>
    </row>
    <row r="1735" spans="1:28" x14ac:dyDescent="0.25">
      <c r="A1735">
        <v>2744</v>
      </c>
      <c r="B1735" s="7" t="s">
        <v>183</v>
      </c>
      <c r="C1735" s="7" t="s">
        <v>148</v>
      </c>
      <c r="D1735">
        <v>0.93500000000000005</v>
      </c>
      <c r="E1735">
        <v>6.3040952070394498E-3</v>
      </c>
      <c r="F1735">
        <v>-6.5074301632840701E-4</v>
      </c>
      <c r="G1735">
        <v>2.93492569836716E-2</v>
      </c>
      <c r="H1735">
        <v>2.6373858446587001E-6</v>
      </c>
      <c r="I1735">
        <v>1</v>
      </c>
      <c r="J1735">
        <v>1</v>
      </c>
      <c r="K1735">
        <v>1</v>
      </c>
      <c r="L1735">
        <v>2.6758615343348301E-6</v>
      </c>
      <c r="M1735">
        <v>3.0608523179588899E-6</v>
      </c>
      <c r="N1735">
        <v>3.0993280076350301E-6</v>
      </c>
      <c r="O1735">
        <v>1.3084122769326899E-2</v>
      </c>
      <c r="P1735">
        <v>6</v>
      </c>
      <c r="Q1735">
        <v>0.5</v>
      </c>
      <c r="R1735">
        <v>0.03</v>
      </c>
      <c r="S1735" s="7" t="s">
        <v>13</v>
      </c>
      <c r="T1735" s="7" t="s">
        <v>14</v>
      </c>
      <c r="U1735" s="7" t="s">
        <v>13</v>
      </c>
      <c r="V1735" s="7" t="s">
        <v>17</v>
      </c>
      <c r="W1735" s="7" t="s">
        <v>13</v>
      </c>
      <c r="X1735" s="7" t="s">
        <v>18</v>
      </c>
      <c r="Y1735">
        <v>0.35</v>
      </c>
      <c r="Z1735">
        <v>0.5</v>
      </c>
      <c r="AA1735">
        <v>0.1</v>
      </c>
      <c r="AB1735">
        <v>0.34879206525343198</v>
      </c>
    </row>
    <row r="1736" spans="1:28" x14ac:dyDescent="0.25">
      <c r="A1736">
        <v>2745</v>
      </c>
      <c r="B1736" s="7" t="s">
        <v>183</v>
      </c>
      <c r="C1736" s="7" t="s">
        <v>148</v>
      </c>
      <c r="D1736">
        <v>0.92400000000000004</v>
      </c>
      <c r="E1736">
        <v>4.5018180724187701E-3</v>
      </c>
      <c r="F1736">
        <v>-4.9929310168734598E-4</v>
      </c>
      <c r="G1736">
        <v>3.9500706898312699E-2</v>
      </c>
      <c r="H1736">
        <v>1.37718135222637E-6</v>
      </c>
      <c r="I1736">
        <v>1</v>
      </c>
      <c r="J1736">
        <v>1</v>
      </c>
      <c r="K1736">
        <v>1</v>
      </c>
      <c r="L1736">
        <v>1.3937546741583799E-6</v>
      </c>
      <c r="M1736">
        <v>1.62647495361894E-6</v>
      </c>
      <c r="N1736">
        <v>1.6430482755509499E-6</v>
      </c>
      <c r="O1736">
        <v>2.7286599826020001E-2</v>
      </c>
      <c r="P1736">
        <v>7</v>
      </c>
      <c r="Q1736">
        <v>0.5</v>
      </c>
      <c r="R1736">
        <v>0.04</v>
      </c>
      <c r="S1736" s="7" t="s">
        <v>13</v>
      </c>
      <c r="T1736" s="7" t="s">
        <v>14</v>
      </c>
      <c r="U1736" s="7" t="s">
        <v>13</v>
      </c>
      <c r="V1736" s="7" t="s">
        <v>17</v>
      </c>
      <c r="W1736" s="7" t="s">
        <v>13</v>
      </c>
      <c r="X1736" s="7" t="s">
        <v>18</v>
      </c>
      <c r="Y1736">
        <v>0.05</v>
      </c>
      <c r="Z1736">
        <v>0.2</v>
      </c>
      <c r="AA1736">
        <v>0.1</v>
      </c>
      <c r="AB1736">
        <v>0.38837522773044098</v>
      </c>
    </row>
    <row r="1737" spans="1:28" x14ac:dyDescent="0.25">
      <c r="A1737">
        <v>2746</v>
      </c>
      <c r="B1737" s="7" t="s">
        <v>183</v>
      </c>
      <c r="C1737" s="7" t="s">
        <v>148</v>
      </c>
      <c r="D1737">
        <v>0.93500000000000005</v>
      </c>
      <c r="E1737">
        <v>7.3553563024579402E-3</v>
      </c>
      <c r="F1737">
        <v>-8.22592859061662E-4</v>
      </c>
      <c r="G1737">
        <v>5.9177407140938401E-2</v>
      </c>
      <c r="H1737">
        <v>3.6501895803910498E-6</v>
      </c>
      <c r="I1737">
        <v>1</v>
      </c>
      <c r="J1737">
        <v>1</v>
      </c>
      <c r="K1737">
        <v>1</v>
      </c>
      <c r="L1737">
        <v>3.5253678240341002E-6</v>
      </c>
      <c r="M1737">
        <v>4.3268485921702899E-6</v>
      </c>
      <c r="N1737">
        <v>4.2020268358133403E-6</v>
      </c>
      <c r="O1737">
        <v>3.9046364914644902E-2</v>
      </c>
      <c r="P1737">
        <v>8</v>
      </c>
      <c r="Q1737">
        <v>0.5</v>
      </c>
      <c r="R1737">
        <v>0.06</v>
      </c>
      <c r="S1737" s="7" t="s">
        <v>13</v>
      </c>
      <c r="T1737" s="7" t="s">
        <v>14</v>
      </c>
      <c r="U1737" s="7" t="s">
        <v>13</v>
      </c>
      <c r="V1737" s="7" t="s">
        <v>17</v>
      </c>
      <c r="W1737" s="7" t="s">
        <v>13</v>
      </c>
      <c r="X1737" s="7" t="s">
        <v>18</v>
      </c>
      <c r="Y1737">
        <v>0.05</v>
      </c>
      <c r="Z1737">
        <v>0.3</v>
      </c>
      <c r="AA1737">
        <v>0.1</v>
      </c>
      <c r="AB1737">
        <v>0.363205586128588</v>
      </c>
    </row>
    <row r="1738" spans="1:28" x14ac:dyDescent="0.25">
      <c r="A1738">
        <v>2747</v>
      </c>
      <c r="B1738" s="7" t="s">
        <v>183</v>
      </c>
      <c r="C1738" s="7" t="s">
        <v>148</v>
      </c>
      <c r="D1738">
        <v>0.91600000000000004</v>
      </c>
      <c r="E1738">
        <v>1.0779325269626E-2</v>
      </c>
      <c r="F1738">
        <v>-1.2566147246571499E-3</v>
      </c>
      <c r="G1738">
        <v>7.8743385275342706E-2</v>
      </c>
      <c r="H1738">
        <v>7.7956301710156699E-6</v>
      </c>
      <c r="I1738">
        <v>1</v>
      </c>
      <c r="J1738">
        <v>1</v>
      </c>
      <c r="K1738">
        <v>1</v>
      </c>
      <c r="L1738">
        <v>8.76674119643253E-6</v>
      </c>
      <c r="M1738">
        <v>9.3747107372408306E-6</v>
      </c>
      <c r="N1738">
        <v>1.0345821762657701E-5</v>
      </c>
      <c r="O1738">
        <v>4.8874651974934499E-2</v>
      </c>
      <c r="P1738">
        <v>9</v>
      </c>
      <c r="Q1738">
        <v>0.5</v>
      </c>
      <c r="R1738">
        <v>0.08</v>
      </c>
      <c r="S1738" s="7" t="s">
        <v>13</v>
      </c>
      <c r="T1738" s="7" t="s">
        <v>14</v>
      </c>
      <c r="U1738" s="7" t="s">
        <v>13</v>
      </c>
      <c r="V1738" s="7" t="s">
        <v>17</v>
      </c>
      <c r="W1738" s="7" t="s">
        <v>13</v>
      </c>
      <c r="X1738" s="7" t="s">
        <v>18</v>
      </c>
      <c r="Y1738">
        <v>0.05</v>
      </c>
      <c r="Z1738">
        <v>0.3</v>
      </c>
      <c r="AA1738">
        <v>0.1</v>
      </c>
      <c r="AB1738">
        <v>0.45808340975022099</v>
      </c>
    </row>
    <row r="1739" spans="1:28" x14ac:dyDescent="0.25">
      <c r="A1739">
        <v>2748</v>
      </c>
      <c r="B1739" s="7" t="s">
        <v>183</v>
      </c>
      <c r="C1739" s="7" t="s">
        <v>148</v>
      </c>
      <c r="D1739">
        <v>0.93400000000000005</v>
      </c>
      <c r="E1739">
        <v>1.89270972650441E-3</v>
      </c>
      <c r="F1739">
        <v>-1.7360213238849399E-4</v>
      </c>
      <c r="G1739">
        <v>9.8263978676115006E-3</v>
      </c>
      <c r="H1739">
        <v>2.3989614850853801E-7</v>
      </c>
      <c r="I1739">
        <v>1</v>
      </c>
      <c r="J1739">
        <v>1</v>
      </c>
      <c r="K1739">
        <v>1</v>
      </c>
      <c r="L1739">
        <v>2.3690194171182299E-7</v>
      </c>
      <c r="M1739">
        <v>2.7003384887837002E-7</v>
      </c>
      <c r="N1739">
        <v>2.6703964208165499E-7</v>
      </c>
      <c r="O1739">
        <v>5.1921841940198903E-3</v>
      </c>
      <c r="P1739">
        <v>10</v>
      </c>
      <c r="Q1739">
        <v>0.6</v>
      </c>
      <c r="R1739">
        <v>0.01</v>
      </c>
      <c r="S1739" s="7" t="s">
        <v>13</v>
      </c>
      <c r="T1739" s="7" t="s">
        <v>14</v>
      </c>
      <c r="U1739" s="7" t="s">
        <v>13</v>
      </c>
      <c r="V1739" s="7" t="s">
        <v>19</v>
      </c>
      <c r="W1739" s="7" t="s">
        <v>13</v>
      </c>
      <c r="X1739" s="7" t="s">
        <v>20</v>
      </c>
      <c r="Y1739">
        <v>0.05</v>
      </c>
      <c r="Z1739">
        <v>0.15</v>
      </c>
      <c r="AA1739">
        <v>0.4</v>
      </c>
      <c r="AB1739">
        <v>0.51769604223915999</v>
      </c>
    </row>
    <row r="1740" spans="1:28" x14ac:dyDescent="0.25">
      <c r="A1740">
        <v>2749</v>
      </c>
      <c r="B1740" s="7" t="s">
        <v>183</v>
      </c>
      <c r="C1740" s="7" t="s">
        <v>148</v>
      </c>
      <c r="D1740">
        <v>0.93100000000000005</v>
      </c>
      <c r="E1740">
        <v>3.5683443026624799E-3</v>
      </c>
      <c r="F1740">
        <v>-3.9458199448766298E-4</v>
      </c>
      <c r="G1740">
        <v>1.9605418005512298E-2</v>
      </c>
      <c r="H1740">
        <v>8.50374232692482E-7</v>
      </c>
      <c r="I1740">
        <v>1</v>
      </c>
      <c r="J1740">
        <v>1</v>
      </c>
      <c r="K1740">
        <v>1</v>
      </c>
      <c r="L1740">
        <v>8.1804369463609002E-7</v>
      </c>
      <c r="M1740">
        <v>1.0060691830663399E-6</v>
      </c>
      <c r="N1740">
        <v>9.7373864500995199E-7</v>
      </c>
      <c r="O1740">
        <v>7.7869538267892197E-3</v>
      </c>
      <c r="P1740">
        <v>11</v>
      </c>
      <c r="Q1740">
        <v>0.6</v>
      </c>
      <c r="R1740">
        <v>0.02</v>
      </c>
      <c r="S1740" s="7" t="s">
        <v>13</v>
      </c>
      <c r="T1740" s="7" t="s">
        <v>14</v>
      </c>
      <c r="U1740" s="7" t="s">
        <v>13</v>
      </c>
      <c r="V1740" s="7" t="s">
        <v>19</v>
      </c>
      <c r="W1740" s="7" t="s">
        <v>13</v>
      </c>
      <c r="X1740" s="7" t="s">
        <v>20</v>
      </c>
      <c r="Y1740">
        <v>0.2</v>
      </c>
      <c r="Z1740">
        <v>0.3</v>
      </c>
      <c r="AA1740">
        <v>0.3</v>
      </c>
      <c r="AB1740">
        <v>0.533757258008007</v>
      </c>
    </row>
    <row r="1741" spans="1:28" x14ac:dyDescent="0.25">
      <c r="A1741">
        <v>2750</v>
      </c>
      <c r="B1741" s="7" t="s">
        <v>183</v>
      </c>
      <c r="C1741" s="7" t="s">
        <v>148</v>
      </c>
      <c r="D1741">
        <v>0.93400000000000005</v>
      </c>
      <c r="E1741">
        <v>4.82525557018329E-3</v>
      </c>
      <c r="F1741">
        <v>-5.6622276358633198E-4</v>
      </c>
      <c r="G1741">
        <v>2.9433777236413598E-2</v>
      </c>
      <c r="H1741">
        <v>1.5659119451594501E-6</v>
      </c>
      <c r="I1741">
        <v>1</v>
      </c>
      <c r="J1741">
        <v>1</v>
      </c>
      <c r="K1741">
        <v>1</v>
      </c>
      <c r="L1741">
        <v>1.5316862294453801E-6</v>
      </c>
      <c r="M1741">
        <v>1.8865201631628E-6</v>
      </c>
      <c r="N1741">
        <v>1.8522944474487201E-6</v>
      </c>
      <c r="O1741">
        <v>1.4138416520781001E-2</v>
      </c>
      <c r="P1741">
        <v>12</v>
      </c>
      <c r="Q1741">
        <v>0.6</v>
      </c>
      <c r="R1741">
        <v>0.03</v>
      </c>
      <c r="S1741" s="7" t="s">
        <v>13</v>
      </c>
      <c r="T1741" s="7" t="s">
        <v>14</v>
      </c>
      <c r="U1741" s="7" t="s">
        <v>13</v>
      </c>
      <c r="V1741" s="7" t="s">
        <v>19</v>
      </c>
      <c r="W1741" s="7" t="s">
        <v>13</v>
      </c>
      <c r="X1741" s="7" t="s">
        <v>20</v>
      </c>
      <c r="Y1741">
        <v>0.1</v>
      </c>
      <c r="Z1741">
        <v>0.3</v>
      </c>
      <c r="AA1741">
        <v>0.3</v>
      </c>
      <c r="AB1741">
        <v>0.470430834585227</v>
      </c>
    </row>
    <row r="1742" spans="1:28" x14ac:dyDescent="0.25">
      <c r="A1742">
        <v>2751</v>
      </c>
      <c r="B1742" s="7" t="s">
        <v>183</v>
      </c>
      <c r="C1742" s="7" t="s">
        <v>148</v>
      </c>
      <c r="D1742">
        <v>0.93799999999999994</v>
      </c>
      <c r="E1742">
        <v>5.0761587264359599E-3</v>
      </c>
      <c r="F1742">
        <v>-5.4194311582537005E-4</v>
      </c>
      <c r="G1742">
        <v>3.94580568841746E-2</v>
      </c>
      <c r="H1742">
        <v>1.7581265499411099E-6</v>
      </c>
      <c r="I1742">
        <v>1</v>
      </c>
      <c r="J1742">
        <v>1</v>
      </c>
      <c r="K1742">
        <v>1</v>
      </c>
      <c r="L1742">
        <v>1.8339225459312899E-6</v>
      </c>
      <c r="M1742">
        <v>2.05182889073162E-6</v>
      </c>
      <c r="N1742">
        <v>2.1276248867218E-6</v>
      </c>
      <c r="O1742">
        <v>2.14730058528225E-2</v>
      </c>
      <c r="P1742">
        <v>13</v>
      </c>
      <c r="Q1742">
        <v>0.6</v>
      </c>
      <c r="R1742">
        <v>0.04</v>
      </c>
      <c r="S1742" s="7" t="s">
        <v>13</v>
      </c>
      <c r="T1742" s="7" t="s">
        <v>14</v>
      </c>
      <c r="U1742" s="7" t="s">
        <v>13</v>
      </c>
      <c r="V1742" s="7" t="s">
        <v>19</v>
      </c>
      <c r="W1742" s="7" t="s">
        <v>13</v>
      </c>
      <c r="X1742" s="7" t="s">
        <v>20</v>
      </c>
      <c r="Y1742">
        <v>0.1</v>
      </c>
      <c r="Z1742">
        <v>0.3</v>
      </c>
      <c r="AA1742">
        <v>0.2</v>
      </c>
      <c r="AB1742">
        <v>0.41885705900308901</v>
      </c>
    </row>
    <row r="1743" spans="1:28" x14ac:dyDescent="0.25">
      <c r="A1743">
        <v>2752</v>
      </c>
      <c r="B1743" s="7" t="s">
        <v>183</v>
      </c>
      <c r="C1743" s="7" t="s">
        <v>148</v>
      </c>
      <c r="D1743">
        <v>0.94299999999999995</v>
      </c>
      <c r="E1743">
        <v>5.3348071566831001E-3</v>
      </c>
      <c r="F1743">
        <v>-5.89347007113623E-4</v>
      </c>
      <c r="G1743">
        <v>5.9410652992886302E-2</v>
      </c>
      <c r="H1743">
        <v>1.9586795157144502E-6</v>
      </c>
      <c r="I1743">
        <v>1</v>
      </c>
      <c r="J1743">
        <v>1</v>
      </c>
      <c r="K1743">
        <v>1</v>
      </c>
      <c r="L1743">
        <v>1.77825813810587E-6</v>
      </c>
      <c r="M1743">
        <v>2.30600941050823E-6</v>
      </c>
      <c r="N1743">
        <v>2.1255880328996602E-6</v>
      </c>
      <c r="O1743">
        <v>3.7507261337206999E-2</v>
      </c>
      <c r="P1743">
        <v>14</v>
      </c>
      <c r="Q1743">
        <v>0.6</v>
      </c>
      <c r="R1743">
        <v>0.06</v>
      </c>
      <c r="S1743" s="7" t="s">
        <v>13</v>
      </c>
      <c r="T1743" s="7" t="s">
        <v>14</v>
      </c>
      <c r="U1743" s="7" t="s">
        <v>13</v>
      </c>
      <c r="V1743" s="7" t="s">
        <v>19</v>
      </c>
      <c r="W1743" s="7" t="s">
        <v>13</v>
      </c>
      <c r="X1743" s="7" t="s">
        <v>20</v>
      </c>
      <c r="Y1743">
        <v>0.1</v>
      </c>
      <c r="Z1743">
        <v>0.3</v>
      </c>
      <c r="AA1743">
        <v>0.05</v>
      </c>
      <c r="AB1743">
        <v>0.36707115292703102</v>
      </c>
    </row>
    <row r="1744" spans="1:28" x14ac:dyDescent="0.25">
      <c r="A1744">
        <v>2753</v>
      </c>
      <c r="B1744" s="7" t="s">
        <v>183</v>
      </c>
      <c r="C1744" s="7" t="s">
        <v>148</v>
      </c>
      <c r="D1744">
        <v>0.93700000000000006</v>
      </c>
      <c r="E1744">
        <v>7.1530424031441301E-3</v>
      </c>
      <c r="F1744">
        <v>-8.2929890080822002E-4</v>
      </c>
      <c r="G1744">
        <v>7.9170701099191998E-2</v>
      </c>
      <c r="H1744">
        <v>3.5331908302138901E-6</v>
      </c>
      <c r="I1744">
        <v>1</v>
      </c>
      <c r="J1744">
        <v>1</v>
      </c>
      <c r="K1744">
        <v>1</v>
      </c>
      <c r="L1744">
        <v>3.4428473204275501E-6</v>
      </c>
      <c r="M1744">
        <v>4.2209274970956103E-6</v>
      </c>
      <c r="N1744">
        <v>4.1305839873092699E-6</v>
      </c>
      <c r="O1744">
        <v>5.12876178134163E-2</v>
      </c>
      <c r="P1744">
        <v>15</v>
      </c>
      <c r="Q1744">
        <v>0.6</v>
      </c>
      <c r="R1744">
        <v>0.08</v>
      </c>
      <c r="S1744" s="7" t="s">
        <v>13</v>
      </c>
      <c r="T1744" s="7" t="s">
        <v>14</v>
      </c>
      <c r="U1744" s="7" t="s">
        <v>13</v>
      </c>
      <c r="V1744" s="7" t="s">
        <v>19</v>
      </c>
      <c r="W1744" s="7" t="s">
        <v>13</v>
      </c>
      <c r="X1744" s="7" t="s">
        <v>20</v>
      </c>
      <c r="Y1744">
        <v>0.05</v>
      </c>
      <c r="Z1744">
        <v>0.3</v>
      </c>
      <c r="AA1744">
        <v>0.05</v>
      </c>
      <c r="AB1744">
        <v>0.38873854457141199</v>
      </c>
    </row>
    <row r="1745" spans="1:28" x14ac:dyDescent="0.25">
      <c r="A1745">
        <v>2754</v>
      </c>
      <c r="B1745" s="7" t="s">
        <v>183</v>
      </c>
      <c r="C1745" s="7" t="s">
        <v>148</v>
      </c>
      <c r="D1745">
        <v>0.94</v>
      </c>
      <c r="E1745">
        <v>1.0472927210645499E-2</v>
      </c>
      <c r="F1745">
        <v>-1.1535010788595701E-3</v>
      </c>
      <c r="G1745">
        <v>9.8846498921140294E-2</v>
      </c>
      <c r="H1745">
        <v>7.4143501367153601E-6</v>
      </c>
      <c r="I1745">
        <v>1</v>
      </c>
      <c r="J1745">
        <v>1</v>
      </c>
      <c r="K1745">
        <v>1</v>
      </c>
      <c r="L1745">
        <v>7.2451506954621404E-6</v>
      </c>
      <c r="M1745">
        <v>8.7449148756455405E-6</v>
      </c>
      <c r="N1745">
        <v>8.57571543439232E-6</v>
      </c>
      <c r="O1745">
        <v>6.03859356276059E-2</v>
      </c>
      <c r="P1745">
        <v>16</v>
      </c>
      <c r="Q1745">
        <v>0.6</v>
      </c>
      <c r="R1745">
        <v>0.1</v>
      </c>
      <c r="S1745" s="7" t="s">
        <v>13</v>
      </c>
      <c r="T1745" s="7" t="s">
        <v>14</v>
      </c>
      <c r="U1745" s="7" t="s">
        <v>13</v>
      </c>
      <c r="V1745" s="7" t="s">
        <v>19</v>
      </c>
      <c r="W1745" s="7" t="s">
        <v>13</v>
      </c>
      <c r="X1745" s="7" t="s">
        <v>20</v>
      </c>
      <c r="Y1745">
        <v>0.05</v>
      </c>
      <c r="Z1745">
        <v>0.3</v>
      </c>
      <c r="AA1745">
        <v>0.05</v>
      </c>
      <c r="AB1745">
        <v>0.48216255312589801</v>
      </c>
    </row>
    <row r="1746" spans="1:28" x14ac:dyDescent="0.25">
      <c r="A1746">
        <v>2755</v>
      </c>
      <c r="B1746" s="7" t="s">
        <v>183</v>
      </c>
      <c r="C1746" s="7" t="s">
        <v>148</v>
      </c>
      <c r="D1746">
        <v>0.91900000000000004</v>
      </c>
      <c r="E1746">
        <v>1.28352900042395E-2</v>
      </c>
      <c r="F1746">
        <v>-1.6058227687163801E-3</v>
      </c>
      <c r="G1746">
        <v>0.123394177231284</v>
      </c>
      <c r="H1746">
        <v>1.1166962199503701E-5</v>
      </c>
      <c r="I1746">
        <v>1</v>
      </c>
      <c r="J1746">
        <v>1</v>
      </c>
      <c r="K1746">
        <v>1</v>
      </c>
      <c r="L1746">
        <v>1.1421663811758201E-5</v>
      </c>
      <c r="M1746">
        <v>1.37456289640317E-5</v>
      </c>
      <c r="N1746">
        <v>1.40003305762861E-5</v>
      </c>
      <c r="O1746">
        <v>7.1718132926323203E-2</v>
      </c>
      <c r="P1746">
        <v>17</v>
      </c>
      <c r="Q1746">
        <v>0.6</v>
      </c>
      <c r="R1746">
        <v>0.125</v>
      </c>
      <c r="S1746" s="7" t="s">
        <v>13</v>
      </c>
      <c r="T1746" s="7" t="s">
        <v>14</v>
      </c>
      <c r="U1746" s="7" t="s">
        <v>13</v>
      </c>
      <c r="V1746" s="7" t="s">
        <v>19</v>
      </c>
      <c r="W1746" s="7" t="s">
        <v>13</v>
      </c>
      <c r="X1746" s="7" t="s">
        <v>20</v>
      </c>
      <c r="Y1746">
        <v>0.05</v>
      </c>
      <c r="Z1746">
        <v>0.4</v>
      </c>
      <c r="AA1746">
        <v>0.05</v>
      </c>
      <c r="AB1746">
        <v>0.43469558103975903</v>
      </c>
    </row>
    <row r="1747" spans="1:28" x14ac:dyDescent="0.25">
      <c r="A1747">
        <v>2756</v>
      </c>
      <c r="B1747" s="7" t="s">
        <v>183</v>
      </c>
      <c r="C1747" s="7" t="s">
        <v>148</v>
      </c>
      <c r="D1747">
        <v>0.93600000000000005</v>
      </c>
      <c r="E1747">
        <v>1.3601874094027499E-2</v>
      </c>
      <c r="F1747">
        <v>-1.6593681473216701E-3</v>
      </c>
      <c r="G1747">
        <v>0.14834063185267801</v>
      </c>
      <c r="H1747">
        <v>1.25868256018774E-5</v>
      </c>
      <c r="I1747">
        <v>1</v>
      </c>
      <c r="J1747">
        <v>1</v>
      </c>
      <c r="K1747">
        <v>1</v>
      </c>
      <c r="L1747">
        <v>1.1930077720249899E-5</v>
      </c>
      <c r="M1747">
        <v>1.5340328250223198E-5</v>
      </c>
      <c r="N1747">
        <v>1.4683580368595601E-5</v>
      </c>
      <c r="O1747">
        <v>9.275572899923E-2</v>
      </c>
      <c r="P1747">
        <v>18</v>
      </c>
      <c r="Q1747">
        <v>0.6</v>
      </c>
      <c r="R1747">
        <v>0.15</v>
      </c>
      <c r="S1747" s="7" t="s">
        <v>13</v>
      </c>
      <c r="T1747" s="7" t="s">
        <v>14</v>
      </c>
      <c r="U1747" s="7" t="s">
        <v>13</v>
      </c>
      <c r="V1747" s="7" t="s">
        <v>19</v>
      </c>
      <c r="W1747" s="7" t="s">
        <v>13</v>
      </c>
      <c r="X1747" s="7" t="s">
        <v>20</v>
      </c>
      <c r="Y1747">
        <v>0.01</v>
      </c>
      <c r="Z1747">
        <v>0.4</v>
      </c>
      <c r="AA1747">
        <v>0.01</v>
      </c>
      <c r="AB1747">
        <v>0.42009388525159602</v>
      </c>
    </row>
    <row r="1748" spans="1:28" x14ac:dyDescent="0.25">
      <c r="A1748">
        <v>2757</v>
      </c>
      <c r="B1748" s="7" t="s">
        <v>183</v>
      </c>
      <c r="C1748" s="7" t="s">
        <v>148</v>
      </c>
      <c r="D1748">
        <v>0.94199999999999995</v>
      </c>
      <c r="E1748">
        <v>2.8792778175471701E-3</v>
      </c>
      <c r="F1748">
        <v>-1.7486108359955101E-4</v>
      </c>
      <c r="G1748">
        <v>9.8251389164004804E-3</v>
      </c>
      <c r="H1748">
        <v>5.4621081834970996E-7</v>
      </c>
      <c r="I1748">
        <v>1</v>
      </c>
      <c r="J1748">
        <v>1</v>
      </c>
      <c r="K1748">
        <v>1</v>
      </c>
      <c r="L1748">
        <v>4.9989783408091902E-7</v>
      </c>
      <c r="M1748">
        <v>5.7678721690731896E-7</v>
      </c>
      <c r="N1748">
        <v>5.3047423263852897E-7</v>
      </c>
      <c r="O1748">
        <v>4.8353529756277403E-3</v>
      </c>
      <c r="P1748">
        <v>19</v>
      </c>
      <c r="Q1748">
        <v>0.4</v>
      </c>
      <c r="R1748">
        <v>0.01</v>
      </c>
      <c r="S1748" s="7" t="s">
        <v>21</v>
      </c>
      <c r="T1748" s="7" t="s">
        <v>22</v>
      </c>
      <c r="U1748" s="7" t="s">
        <v>21</v>
      </c>
      <c r="V1748" s="7" t="s">
        <v>23</v>
      </c>
      <c r="W1748" s="7" t="s">
        <v>21</v>
      </c>
      <c r="X1748" s="7" t="s">
        <v>24</v>
      </c>
      <c r="Y1748">
        <v>0.5</v>
      </c>
      <c r="Z1748">
        <v>0.6</v>
      </c>
      <c r="AA1748">
        <v>0.05</v>
      </c>
      <c r="AB1748">
        <v>0.19841911740467</v>
      </c>
    </row>
    <row r="1749" spans="1:28" x14ac:dyDescent="0.25">
      <c r="A1749">
        <v>2758</v>
      </c>
      <c r="B1749" s="7" t="s">
        <v>183</v>
      </c>
      <c r="C1749" s="7" t="s">
        <v>148</v>
      </c>
      <c r="D1749">
        <v>0.93200000000000005</v>
      </c>
      <c r="E1749">
        <v>6.2789703677640996E-3</v>
      </c>
      <c r="F1749">
        <v>-8.2306566933950103E-4</v>
      </c>
      <c r="G1749">
        <v>1.9176934330660499E-2</v>
      </c>
      <c r="H1749">
        <v>2.6193163896180602E-6</v>
      </c>
      <c r="I1749">
        <v>1</v>
      </c>
      <c r="J1749">
        <v>1</v>
      </c>
      <c r="K1749">
        <v>1</v>
      </c>
      <c r="L1749">
        <v>2.4826509726486798E-6</v>
      </c>
      <c r="M1749">
        <v>3.2967534856633399E-6</v>
      </c>
      <c r="N1749">
        <v>3.1600880686939601E-6</v>
      </c>
      <c r="O1749">
        <v>1.07804099168845E-2</v>
      </c>
      <c r="P1749">
        <v>20</v>
      </c>
      <c r="Q1749">
        <v>0.4</v>
      </c>
      <c r="R1749">
        <v>0.02</v>
      </c>
      <c r="S1749" s="7" t="s">
        <v>21</v>
      </c>
      <c r="T1749" s="7" t="s">
        <v>22</v>
      </c>
      <c r="U1749" s="7" t="s">
        <v>21</v>
      </c>
      <c r="V1749" s="7" t="s">
        <v>23</v>
      </c>
      <c r="W1749" s="7" t="s">
        <v>21</v>
      </c>
      <c r="X1749" s="7" t="s">
        <v>24</v>
      </c>
      <c r="Y1749">
        <v>0.05</v>
      </c>
      <c r="Z1749">
        <v>0.2</v>
      </c>
      <c r="AA1749">
        <v>0.4</v>
      </c>
      <c r="AB1749">
        <v>0.58884234920553602</v>
      </c>
    </row>
    <row r="1750" spans="1:28" x14ac:dyDescent="0.25">
      <c r="A1750">
        <v>2759</v>
      </c>
      <c r="B1750" s="7" t="s">
        <v>183</v>
      </c>
      <c r="C1750" s="7" t="s">
        <v>148</v>
      </c>
      <c r="D1750">
        <v>0.91600000000000004</v>
      </c>
      <c r="E1750">
        <v>8.0125722732560592E-3</v>
      </c>
      <c r="F1750">
        <v>-1.0704890810879499E-3</v>
      </c>
      <c r="G1750">
        <v>2.8929510918912101E-2</v>
      </c>
      <c r="H1750">
        <v>4.2719978986308402E-6</v>
      </c>
      <c r="I1750">
        <v>1</v>
      </c>
      <c r="J1750">
        <v>1</v>
      </c>
      <c r="K1750">
        <v>1</v>
      </c>
      <c r="L1750">
        <v>4.4091549883568497E-6</v>
      </c>
      <c r="M1750">
        <v>5.41794477135937E-6</v>
      </c>
      <c r="N1750">
        <v>5.5551018610853803E-6</v>
      </c>
      <c r="O1750">
        <v>1.7576766741799699E-2</v>
      </c>
      <c r="P1750">
        <v>21</v>
      </c>
      <c r="Q1750">
        <v>0.4</v>
      </c>
      <c r="R1750">
        <v>0.03</v>
      </c>
      <c r="S1750" s="7" t="s">
        <v>21</v>
      </c>
      <c r="T1750" s="7" t="s">
        <v>22</v>
      </c>
      <c r="U1750" s="7" t="s">
        <v>21</v>
      </c>
      <c r="V1750" s="7" t="s">
        <v>23</v>
      </c>
      <c r="W1750" s="7" t="s">
        <v>21</v>
      </c>
      <c r="X1750" s="7" t="s">
        <v>24</v>
      </c>
      <c r="Y1750">
        <v>0.05</v>
      </c>
      <c r="Z1750">
        <v>0.2</v>
      </c>
      <c r="AA1750">
        <v>0.3</v>
      </c>
      <c r="AB1750">
        <v>0.564728973139068</v>
      </c>
    </row>
    <row r="1751" spans="1:28" x14ac:dyDescent="0.25">
      <c r="A1751">
        <v>2760</v>
      </c>
      <c r="B1751" s="7" t="s">
        <v>183</v>
      </c>
      <c r="C1751" s="7" t="s">
        <v>148</v>
      </c>
      <c r="D1751">
        <v>0.92500000000000004</v>
      </c>
      <c r="E1751">
        <v>1.93646934383854E-3</v>
      </c>
      <c r="F1751">
        <v>-2.8495342054839402E-4</v>
      </c>
      <c r="G1751">
        <v>9.7150465794515698E-3</v>
      </c>
      <c r="H1751">
        <v>2.5104471015766803E-7</v>
      </c>
      <c r="I1751">
        <v>1</v>
      </c>
      <c r="J1751">
        <v>1</v>
      </c>
      <c r="K1751">
        <v>1</v>
      </c>
      <c r="L1751">
        <v>2.4100831105617001E-7</v>
      </c>
      <c r="M1751">
        <v>3.32243162039898E-7</v>
      </c>
      <c r="N1751">
        <v>3.2220676293839999E-7</v>
      </c>
      <c r="O1751">
        <v>5.1677352648816103E-3</v>
      </c>
      <c r="P1751">
        <v>22</v>
      </c>
      <c r="Q1751">
        <v>0.5</v>
      </c>
      <c r="R1751">
        <v>0.01</v>
      </c>
      <c r="S1751" s="7" t="s">
        <v>21</v>
      </c>
      <c r="T1751" s="7" t="s">
        <v>25</v>
      </c>
      <c r="U1751" s="7" t="s">
        <v>21</v>
      </c>
      <c r="V1751" s="7" t="s">
        <v>26</v>
      </c>
      <c r="W1751" s="7" t="s">
        <v>21</v>
      </c>
      <c r="X1751" s="7" t="s">
        <v>27</v>
      </c>
      <c r="Y1751">
        <v>0.05</v>
      </c>
      <c r="Z1751">
        <v>0.15</v>
      </c>
      <c r="AA1751">
        <v>0.4</v>
      </c>
      <c r="AB1751">
        <v>0.517057060774888</v>
      </c>
    </row>
    <row r="1752" spans="1:28" x14ac:dyDescent="0.25">
      <c r="A1752">
        <v>2761</v>
      </c>
      <c r="B1752" s="7" t="s">
        <v>183</v>
      </c>
      <c r="C1752" s="7" t="s">
        <v>148</v>
      </c>
      <c r="D1752">
        <v>0.92500000000000004</v>
      </c>
      <c r="E1752">
        <v>4.83695976178352E-3</v>
      </c>
      <c r="F1752">
        <v>-5.7881552887631004E-4</v>
      </c>
      <c r="G1752">
        <v>1.94211844711236E-2</v>
      </c>
      <c r="H1752">
        <v>1.54696627713979E-6</v>
      </c>
      <c r="I1752">
        <v>1</v>
      </c>
      <c r="J1752">
        <v>1</v>
      </c>
      <c r="K1752">
        <v>1</v>
      </c>
      <c r="L1752">
        <v>1.5300576101982101E-6</v>
      </c>
      <c r="M1752">
        <v>1.88199369360815E-6</v>
      </c>
      <c r="N1752">
        <v>1.8650850266665701E-6</v>
      </c>
      <c r="O1752">
        <v>8.8879841030940591E-3</v>
      </c>
      <c r="P1752">
        <v>23</v>
      </c>
      <c r="Q1752">
        <v>0.5</v>
      </c>
      <c r="R1752">
        <v>0.02</v>
      </c>
      <c r="S1752" s="7" t="s">
        <v>21</v>
      </c>
      <c r="T1752" s="7" t="s">
        <v>25</v>
      </c>
      <c r="U1752" s="7" t="s">
        <v>21</v>
      </c>
      <c r="V1752" s="7" t="s">
        <v>26</v>
      </c>
      <c r="W1752" s="7" t="s">
        <v>21</v>
      </c>
      <c r="X1752" s="7" t="s">
        <v>27</v>
      </c>
      <c r="Y1752">
        <v>0.45</v>
      </c>
      <c r="Z1752">
        <v>0.6</v>
      </c>
      <c r="AA1752">
        <v>0.05</v>
      </c>
      <c r="AB1752">
        <v>0.22576407704329801</v>
      </c>
    </row>
    <row r="1753" spans="1:28" x14ac:dyDescent="0.25">
      <c r="A1753">
        <v>2762</v>
      </c>
      <c r="B1753" s="7" t="s">
        <v>183</v>
      </c>
      <c r="C1753" s="7" t="s">
        <v>148</v>
      </c>
      <c r="D1753">
        <v>0.92200000000000004</v>
      </c>
      <c r="E1753">
        <v>5.2547310040075203E-3</v>
      </c>
      <c r="F1753">
        <v>-8.3553913638977095E-4</v>
      </c>
      <c r="G1753">
        <v>2.9164460863610301E-2</v>
      </c>
      <c r="H1753">
        <v>1.85524548015351E-6</v>
      </c>
      <c r="I1753">
        <v>1</v>
      </c>
      <c r="J1753">
        <v>1</v>
      </c>
      <c r="K1753">
        <v>1</v>
      </c>
      <c r="L1753">
        <v>1.77763149554137E-6</v>
      </c>
      <c r="M1753">
        <v>2.5533711285924799E-6</v>
      </c>
      <c r="N1753">
        <v>2.47575714398034E-6</v>
      </c>
      <c r="O1753">
        <v>1.5886698750905402E-2</v>
      </c>
      <c r="P1753">
        <v>24</v>
      </c>
      <c r="Q1753">
        <v>0.5</v>
      </c>
      <c r="R1753">
        <v>0.03</v>
      </c>
      <c r="S1753" s="7" t="s">
        <v>21</v>
      </c>
      <c r="T1753" s="7" t="s">
        <v>25</v>
      </c>
      <c r="U1753" s="7" t="s">
        <v>21</v>
      </c>
      <c r="V1753" s="7" t="s">
        <v>26</v>
      </c>
      <c r="W1753" s="7" t="s">
        <v>21</v>
      </c>
      <c r="X1753" s="7" t="s">
        <v>27</v>
      </c>
      <c r="Y1753">
        <v>0.05</v>
      </c>
      <c r="Z1753">
        <v>0.2</v>
      </c>
      <c r="AA1753">
        <v>0.3</v>
      </c>
      <c r="AB1753">
        <v>0.53032283222132603</v>
      </c>
    </row>
    <row r="1754" spans="1:28" x14ac:dyDescent="0.25">
      <c r="A1754">
        <v>2763</v>
      </c>
      <c r="B1754" s="7" t="s">
        <v>183</v>
      </c>
      <c r="C1754" s="7" t="s">
        <v>148</v>
      </c>
      <c r="D1754">
        <v>0.88900000000000001</v>
      </c>
      <c r="E1754">
        <v>7.0607739818070196E-3</v>
      </c>
      <c r="F1754">
        <v>-1.29033128878367E-3</v>
      </c>
      <c r="G1754">
        <v>3.8709668711216297E-2</v>
      </c>
      <c r="H1754">
        <v>3.3273541960633801E-6</v>
      </c>
      <c r="I1754">
        <v>1</v>
      </c>
      <c r="J1754">
        <v>1</v>
      </c>
      <c r="K1754">
        <v>1</v>
      </c>
      <c r="L1754">
        <v>3.3906940690982401E-6</v>
      </c>
      <c r="M1754">
        <v>4.9923090308775003E-6</v>
      </c>
      <c r="N1754">
        <v>5.0556489039123599E-6</v>
      </c>
      <c r="O1754">
        <v>2.05732050563142E-2</v>
      </c>
      <c r="P1754">
        <v>25</v>
      </c>
      <c r="Q1754">
        <v>0.5</v>
      </c>
      <c r="R1754">
        <v>0.04</v>
      </c>
      <c r="S1754" s="7" t="s">
        <v>21</v>
      </c>
      <c r="T1754" s="7" t="s">
        <v>25</v>
      </c>
      <c r="U1754" s="7" t="s">
        <v>21</v>
      </c>
      <c r="V1754" s="7" t="s">
        <v>26</v>
      </c>
      <c r="W1754" s="7" t="s">
        <v>21</v>
      </c>
      <c r="X1754" s="7" t="s">
        <v>27</v>
      </c>
      <c r="Y1754">
        <v>0.3</v>
      </c>
      <c r="Z1754">
        <v>0.5</v>
      </c>
      <c r="AA1754">
        <v>0.05</v>
      </c>
      <c r="AB1754">
        <v>0.28892452774791499</v>
      </c>
    </row>
    <row r="1755" spans="1:28" x14ac:dyDescent="0.25">
      <c r="A1755">
        <v>2764</v>
      </c>
      <c r="B1755" s="7" t="s">
        <v>183</v>
      </c>
      <c r="C1755" s="7" t="s">
        <v>148</v>
      </c>
      <c r="D1755">
        <v>0.86599999999999999</v>
      </c>
      <c r="E1755">
        <v>9.3226395053703903E-3</v>
      </c>
      <c r="F1755">
        <v>-1.9651462599212998E-3</v>
      </c>
      <c r="G1755">
        <v>5.80348537400786E-2</v>
      </c>
      <c r="H1755">
        <v>5.7516996136300397E-6</v>
      </c>
      <c r="I1755">
        <v>1</v>
      </c>
      <c r="J1755">
        <v>1</v>
      </c>
      <c r="K1755">
        <v>1</v>
      </c>
      <c r="L1755">
        <v>5.6075171795040802E-6</v>
      </c>
      <c r="M1755">
        <v>9.6134994365127196E-6</v>
      </c>
      <c r="N1755">
        <v>9.4693170023867601E-6</v>
      </c>
      <c r="O1755">
        <v>3.3636258863251702E-2</v>
      </c>
      <c r="P1755">
        <v>26</v>
      </c>
      <c r="Q1755">
        <v>0.5</v>
      </c>
      <c r="R1755">
        <v>0.06</v>
      </c>
      <c r="S1755" s="7" t="s">
        <v>21</v>
      </c>
      <c r="T1755" s="7" t="s">
        <v>25</v>
      </c>
      <c r="U1755" s="7" t="s">
        <v>21</v>
      </c>
      <c r="V1755" s="7" t="s">
        <v>26</v>
      </c>
      <c r="W1755" s="7" t="s">
        <v>21</v>
      </c>
      <c r="X1755" s="7" t="s">
        <v>27</v>
      </c>
      <c r="Y1755">
        <v>0.2</v>
      </c>
      <c r="Z1755">
        <v>0.5</v>
      </c>
      <c r="AA1755">
        <v>0.05</v>
      </c>
      <c r="AB1755">
        <v>0.28154610295860799</v>
      </c>
    </row>
    <row r="1756" spans="1:28" x14ac:dyDescent="0.25">
      <c r="A1756">
        <v>2765</v>
      </c>
      <c r="B1756" s="7" t="s">
        <v>183</v>
      </c>
      <c r="C1756" s="7" t="s">
        <v>148</v>
      </c>
      <c r="D1756">
        <v>0.85799999999999998</v>
      </c>
      <c r="E1756">
        <v>1.0814007149269901E-2</v>
      </c>
      <c r="F1756">
        <v>-2.4480906555055999E-3</v>
      </c>
      <c r="G1756">
        <v>7.7551909344494505E-2</v>
      </c>
      <c r="H1756">
        <v>7.7706510954616695E-6</v>
      </c>
      <c r="I1756">
        <v>1</v>
      </c>
      <c r="J1756">
        <v>1</v>
      </c>
      <c r="K1756">
        <v>1</v>
      </c>
      <c r="L1756">
        <v>7.2944951923954802E-6</v>
      </c>
      <c r="M1756">
        <v>1.37637989530355E-5</v>
      </c>
      <c r="N1756">
        <v>1.32876430499693E-5</v>
      </c>
      <c r="O1756">
        <v>4.8500250622296098E-2</v>
      </c>
      <c r="P1756">
        <v>27</v>
      </c>
      <c r="Q1756">
        <v>0.5</v>
      </c>
      <c r="R1756">
        <v>0.08</v>
      </c>
      <c r="S1756" s="7" t="s">
        <v>21</v>
      </c>
      <c r="T1756" s="7" t="s">
        <v>25</v>
      </c>
      <c r="U1756" s="7" t="s">
        <v>21</v>
      </c>
      <c r="V1756" s="7" t="s">
        <v>26</v>
      </c>
      <c r="W1756" s="7" t="s">
        <v>21</v>
      </c>
      <c r="X1756" s="7" t="s">
        <v>27</v>
      </c>
      <c r="Y1756">
        <v>0.1</v>
      </c>
      <c r="Z1756">
        <v>0.5</v>
      </c>
      <c r="AA1756">
        <v>0.05</v>
      </c>
      <c r="AB1756">
        <v>0.27573740809668401</v>
      </c>
    </row>
    <row r="1757" spans="1:28" x14ac:dyDescent="0.25">
      <c r="A1757">
        <v>2766</v>
      </c>
      <c r="B1757" s="7" t="s">
        <v>183</v>
      </c>
      <c r="C1757" s="7" t="s">
        <v>148</v>
      </c>
      <c r="D1757">
        <v>0.92</v>
      </c>
      <c r="E1757">
        <v>1.8216491396251301E-3</v>
      </c>
      <c r="F1757">
        <v>-2.6938565603806602E-4</v>
      </c>
      <c r="G1757">
        <v>9.7306143439619304E-3</v>
      </c>
      <c r="H1757">
        <v>2.23369358908263E-7</v>
      </c>
      <c r="I1757">
        <v>1</v>
      </c>
      <c r="J1757">
        <v>1</v>
      </c>
      <c r="K1757">
        <v>1</v>
      </c>
      <c r="L1757">
        <v>2.1767763565187801E-7</v>
      </c>
      <c r="M1757">
        <v>2.9593799058732201E-7</v>
      </c>
      <c r="N1757">
        <v>2.90246267330937E-7</v>
      </c>
      <c r="O1757">
        <v>3.9352014953621603E-3</v>
      </c>
      <c r="P1757">
        <v>28</v>
      </c>
      <c r="Q1757">
        <v>0.6</v>
      </c>
      <c r="R1757">
        <v>0.01</v>
      </c>
      <c r="S1757" s="7" t="s">
        <v>21</v>
      </c>
      <c r="T1757" s="7" t="s">
        <v>25</v>
      </c>
      <c r="U1757" s="7" t="s">
        <v>21</v>
      </c>
      <c r="V1757" s="7" t="s">
        <v>28</v>
      </c>
      <c r="W1757" s="7" t="s">
        <v>21</v>
      </c>
      <c r="X1757" s="7" t="s">
        <v>29</v>
      </c>
      <c r="Y1757">
        <v>0.05</v>
      </c>
      <c r="Z1757">
        <v>0.15</v>
      </c>
      <c r="AA1757">
        <v>0.5</v>
      </c>
      <c r="AB1757">
        <v>0.61487551825078801</v>
      </c>
    </row>
    <row r="1758" spans="1:28" x14ac:dyDescent="0.25">
      <c r="A1758">
        <v>2767</v>
      </c>
      <c r="B1758" s="7" t="s">
        <v>183</v>
      </c>
      <c r="C1758" s="7" t="s">
        <v>148</v>
      </c>
      <c r="D1758">
        <v>0.93899999999999995</v>
      </c>
      <c r="E1758">
        <v>3.8527533168515398E-3</v>
      </c>
      <c r="F1758">
        <v>-4.9991314441586202E-4</v>
      </c>
      <c r="G1758">
        <v>1.9500086855583399E-2</v>
      </c>
      <c r="H1758">
        <v>9.971411707804911E-7</v>
      </c>
      <c r="I1758">
        <v>1</v>
      </c>
      <c r="J1758">
        <v>1</v>
      </c>
      <c r="K1758">
        <v>1</v>
      </c>
      <c r="L1758">
        <v>9.829245308526081E-7</v>
      </c>
      <c r="M1758">
        <v>1.24705432274025E-6</v>
      </c>
      <c r="N1758">
        <v>1.2328376828123601E-6</v>
      </c>
      <c r="O1758">
        <v>7.8646642099545992E-3</v>
      </c>
      <c r="P1758">
        <v>29</v>
      </c>
      <c r="Q1758">
        <v>0.6</v>
      </c>
      <c r="R1758">
        <v>0.02</v>
      </c>
      <c r="S1758" s="7" t="s">
        <v>21</v>
      </c>
      <c r="T1758" s="7" t="s">
        <v>25</v>
      </c>
      <c r="U1758" s="7" t="s">
        <v>21</v>
      </c>
      <c r="V1758" s="7" t="s">
        <v>28</v>
      </c>
      <c r="W1758" s="7" t="s">
        <v>21</v>
      </c>
      <c r="X1758" s="7" t="s">
        <v>29</v>
      </c>
      <c r="Y1758">
        <v>0.01</v>
      </c>
      <c r="Z1758">
        <v>0.15</v>
      </c>
      <c r="AA1758">
        <v>0.5</v>
      </c>
      <c r="AB1758">
        <v>0.66692361994151705</v>
      </c>
    </row>
    <row r="1759" spans="1:28" x14ac:dyDescent="0.25">
      <c r="A1759">
        <v>2768</v>
      </c>
      <c r="B1759" s="7" t="s">
        <v>183</v>
      </c>
      <c r="C1759" s="7" t="s">
        <v>148</v>
      </c>
      <c r="D1759">
        <v>0.83899999999999997</v>
      </c>
      <c r="E1759">
        <v>4.2275883286219101E-3</v>
      </c>
      <c r="F1759">
        <v>-1.01699809662978E-3</v>
      </c>
      <c r="G1759">
        <v>2.89830019033703E-2</v>
      </c>
      <c r="H1759">
        <v>1.1974719076864499E-6</v>
      </c>
      <c r="I1759">
        <v>1</v>
      </c>
      <c r="J1759">
        <v>1</v>
      </c>
      <c r="K1759">
        <v>1</v>
      </c>
      <c r="L1759">
        <v>1.19914660959734E-6</v>
      </c>
      <c r="M1759">
        <v>2.2317570362350499E-6</v>
      </c>
      <c r="N1759">
        <v>2.2334317381459402E-6</v>
      </c>
      <c r="O1759">
        <v>1.38951326065409E-2</v>
      </c>
      <c r="P1759">
        <v>30</v>
      </c>
      <c r="Q1759">
        <v>0.6</v>
      </c>
      <c r="R1759">
        <v>0.03</v>
      </c>
      <c r="S1759" s="7" t="s">
        <v>21</v>
      </c>
      <c r="T1759" s="7" t="s">
        <v>25</v>
      </c>
      <c r="U1759" s="7" t="s">
        <v>21</v>
      </c>
      <c r="V1759" s="7" t="s">
        <v>28</v>
      </c>
      <c r="W1759" s="7" t="s">
        <v>21</v>
      </c>
      <c r="X1759" s="7" t="s">
        <v>29</v>
      </c>
      <c r="Y1759">
        <v>0.35</v>
      </c>
      <c r="Z1759">
        <v>0.5</v>
      </c>
      <c r="AA1759">
        <v>0.05</v>
      </c>
      <c r="AB1759">
        <v>0.274406312032136</v>
      </c>
    </row>
    <row r="1760" spans="1:28" x14ac:dyDescent="0.25">
      <c r="A1760">
        <v>2769</v>
      </c>
      <c r="B1760" s="7" t="s">
        <v>183</v>
      </c>
      <c r="C1760" s="7" t="s">
        <v>148</v>
      </c>
      <c r="D1760">
        <v>0.84399999999999997</v>
      </c>
      <c r="E1760">
        <v>5.1258336494915298E-3</v>
      </c>
      <c r="F1760">
        <v>-1.3130920962023901E-3</v>
      </c>
      <c r="G1760">
        <v>3.8686907903797502E-2</v>
      </c>
      <c r="H1760">
        <v>1.7578558276261499E-6</v>
      </c>
      <c r="I1760">
        <v>1</v>
      </c>
      <c r="J1760">
        <v>1</v>
      </c>
      <c r="K1760">
        <v>1</v>
      </c>
      <c r="L1760">
        <v>1.7099203642031999E-6</v>
      </c>
      <c r="M1760">
        <v>3.48206668073533E-6</v>
      </c>
      <c r="N1760">
        <v>3.4341312173123899E-6</v>
      </c>
      <c r="O1760">
        <v>2.1180453064075899E-2</v>
      </c>
      <c r="P1760">
        <v>31</v>
      </c>
      <c r="Q1760">
        <v>0.6</v>
      </c>
      <c r="R1760">
        <v>0.04</v>
      </c>
      <c r="S1760" s="7" t="s">
        <v>21</v>
      </c>
      <c r="T1760" s="7" t="s">
        <v>25</v>
      </c>
      <c r="U1760" s="7" t="s">
        <v>21</v>
      </c>
      <c r="V1760" s="7" t="s">
        <v>28</v>
      </c>
      <c r="W1760" s="7" t="s">
        <v>21</v>
      </c>
      <c r="X1760" s="7" t="s">
        <v>29</v>
      </c>
      <c r="Y1760">
        <v>0.3</v>
      </c>
      <c r="Z1760">
        <v>0.5</v>
      </c>
      <c r="AA1760">
        <v>0.01</v>
      </c>
      <c r="AB1760">
        <v>0.23081783715997201</v>
      </c>
    </row>
    <row r="1761" spans="1:28" x14ac:dyDescent="0.25">
      <c r="A1761">
        <v>2770</v>
      </c>
      <c r="B1761" s="7" t="s">
        <v>183</v>
      </c>
      <c r="C1761" s="7" t="s">
        <v>148</v>
      </c>
      <c r="D1761">
        <v>0.76600000000000001</v>
      </c>
      <c r="E1761">
        <v>4.8303977049874002E-3</v>
      </c>
      <c r="F1761">
        <v>-1.5204581290563801E-3</v>
      </c>
      <c r="G1761">
        <v>5.8479541870943598E-2</v>
      </c>
      <c r="H1761">
        <v>1.59130266161125E-6</v>
      </c>
      <c r="I1761">
        <v>1</v>
      </c>
      <c r="J1761">
        <v>1</v>
      </c>
      <c r="K1761">
        <v>1</v>
      </c>
      <c r="L1761">
        <v>1.43515570581828E-6</v>
      </c>
      <c r="M1761">
        <v>3.9030955838248802E-6</v>
      </c>
      <c r="N1761">
        <v>3.7469486280319199E-6</v>
      </c>
      <c r="O1761">
        <v>3.7121014129427997E-2</v>
      </c>
      <c r="P1761">
        <v>32</v>
      </c>
      <c r="Q1761">
        <v>0.6</v>
      </c>
      <c r="R1761">
        <v>0.06</v>
      </c>
      <c r="S1761" s="7" t="s">
        <v>21</v>
      </c>
      <c r="T1761" s="7" t="s">
        <v>25</v>
      </c>
      <c r="U1761" s="7" t="s">
        <v>21</v>
      </c>
      <c r="V1761" s="7" t="s">
        <v>28</v>
      </c>
      <c r="W1761" s="7" t="s">
        <v>21</v>
      </c>
      <c r="X1761" s="7" t="s">
        <v>29</v>
      </c>
      <c r="Y1761">
        <v>0.1</v>
      </c>
      <c r="Z1761">
        <v>0.3</v>
      </c>
      <c r="AA1761">
        <v>0.05</v>
      </c>
      <c r="AB1761">
        <v>0.36263303884984599</v>
      </c>
    </row>
    <row r="1762" spans="1:28" x14ac:dyDescent="0.25">
      <c r="A1762">
        <v>2771</v>
      </c>
      <c r="B1762" s="7" t="s">
        <v>183</v>
      </c>
      <c r="C1762" s="7" t="s">
        <v>148</v>
      </c>
      <c r="D1762">
        <v>0.78700000000000003</v>
      </c>
      <c r="E1762">
        <v>7.1383571789667699E-3</v>
      </c>
      <c r="F1762">
        <v>-2.2066176916234201E-3</v>
      </c>
      <c r="G1762">
        <v>7.7793382308376693E-2</v>
      </c>
      <c r="H1762">
        <v>3.4504637220229802E-6</v>
      </c>
      <c r="I1762">
        <v>1</v>
      </c>
      <c r="J1762">
        <v>1</v>
      </c>
      <c r="K1762">
        <v>1</v>
      </c>
      <c r="L1762">
        <v>3.2338101385583298E-6</v>
      </c>
      <c r="M1762">
        <v>8.3196253590084493E-6</v>
      </c>
      <c r="N1762">
        <v>8.1029717755438095E-6</v>
      </c>
      <c r="O1762">
        <v>4.7196051488879801E-2</v>
      </c>
      <c r="P1762">
        <v>33</v>
      </c>
      <c r="Q1762">
        <v>0.6</v>
      </c>
      <c r="R1762">
        <v>0.08</v>
      </c>
      <c r="S1762" s="7" t="s">
        <v>21</v>
      </c>
      <c r="T1762" s="7" t="s">
        <v>25</v>
      </c>
      <c r="U1762" s="7" t="s">
        <v>21</v>
      </c>
      <c r="V1762" s="7" t="s">
        <v>28</v>
      </c>
      <c r="W1762" s="7" t="s">
        <v>21</v>
      </c>
      <c r="X1762" s="7" t="s">
        <v>29</v>
      </c>
      <c r="Y1762">
        <v>0.1</v>
      </c>
      <c r="Z1762">
        <v>0.4</v>
      </c>
      <c r="AA1762">
        <v>0.05</v>
      </c>
      <c r="AB1762">
        <v>0.33124033534639302</v>
      </c>
    </row>
    <row r="1763" spans="1:28" x14ac:dyDescent="0.25">
      <c r="A1763">
        <v>2772</v>
      </c>
      <c r="B1763" s="7" t="s">
        <v>183</v>
      </c>
      <c r="C1763" s="7" t="s">
        <v>148</v>
      </c>
      <c r="D1763">
        <v>0.77600000000000002</v>
      </c>
      <c r="E1763">
        <v>9.4616593473860998E-3</v>
      </c>
      <c r="F1763">
        <v>-2.8133137402217398E-3</v>
      </c>
      <c r="G1763">
        <v>9.7186686259778193E-2</v>
      </c>
      <c r="H1763">
        <v>6.0460427559439704E-6</v>
      </c>
      <c r="I1763">
        <v>1</v>
      </c>
      <c r="J1763">
        <v>1</v>
      </c>
      <c r="K1763">
        <v>1</v>
      </c>
      <c r="L1763">
        <v>5.88743500819205E-6</v>
      </c>
      <c r="M1763">
        <v>1.3960776956864401E-5</v>
      </c>
      <c r="N1763">
        <v>1.3802169209112501E-5</v>
      </c>
      <c r="O1763">
        <v>5.5545930094032803E-2</v>
      </c>
      <c r="P1763">
        <v>34</v>
      </c>
      <c r="Q1763">
        <v>0.6</v>
      </c>
      <c r="R1763">
        <v>0.1</v>
      </c>
      <c r="S1763" s="7" t="s">
        <v>21</v>
      </c>
      <c r="T1763" s="7" t="s">
        <v>25</v>
      </c>
      <c r="U1763" s="7" t="s">
        <v>21</v>
      </c>
      <c r="V1763" s="7" t="s">
        <v>28</v>
      </c>
      <c r="W1763" s="7" t="s">
        <v>21</v>
      </c>
      <c r="X1763" s="7" t="s">
        <v>29</v>
      </c>
      <c r="Y1763">
        <v>0.1</v>
      </c>
      <c r="Z1763">
        <v>0.4</v>
      </c>
      <c r="AA1763">
        <v>0.05</v>
      </c>
      <c r="AB1763">
        <v>0.40403208331824397</v>
      </c>
    </row>
    <row r="1764" spans="1:28" x14ac:dyDescent="0.25">
      <c r="A1764">
        <v>2773</v>
      </c>
      <c r="B1764" s="7" t="s">
        <v>183</v>
      </c>
      <c r="C1764" s="7" t="s">
        <v>148</v>
      </c>
      <c r="D1764">
        <v>0.79500000000000004</v>
      </c>
      <c r="E1764">
        <v>1.14095380278282E-2</v>
      </c>
      <c r="F1764">
        <v>-3.3461485129315199E-3</v>
      </c>
      <c r="G1764">
        <v>0.121653851487068</v>
      </c>
      <c r="H1764">
        <v>8.7958383086889692E-6</v>
      </c>
      <c r="I1764">
        <v>1</v>
      </c>
      <c r="J1764">
        <v>1</v>
      </c>
      <c r="K1764">
        <v>1</v>
      </c>
      <c r="L1764">
        <v>8.2269699668407004E-6</v>
      </c>
      <c r="M1764">
        <v>1.9992548179282801E-5</v>
      </c>
      <c r="N1764">
        <v>1.94236798374345E-5</v>
      </c>
      <c r="O1764">
        <v>7.0962765391492905E-2</v>
      </c>
      <c r="P1764">
        <v>35</v>
      </c>
      <c r="Q1764">
        <v>0.6</v>
      </c>
      <c r="R1764">
        <v>0.125</v>
      </c>
      <c r="S1764" s="7" t="s">
        <v>21</v>
      </c>
      <c r="T1764" s="7" t="s">
        <v>25</v>
      </c>
      <c r="U1764" s="7" t="s">
        <v>21</v>
      </c>
      <c r="V1764" s="7" t="s">
        <v>28</v>
      </c>
      <c r="W1764" s="7" t="s">
        <v>21</v>
      </c>
      <c r="X1764" s="7" t="s">
        <v>29</v>
      </c>
      <c r="Y1764">
        <v>0.05</v>
      </c>
      <c r="Z1764">
        <v>0.4</v>
      </c>
      <c r="AA1764">
        <v>0.05</v>
      </c>
      <c r="AB1764">
        <v>0.42841165126740999</v>
      </c>
    </row>
    <row r="1765" spans="1:28" x14ac:dyDescent="0.25">
      <c r="A1765">
        <v>2774</v>
      </c>
      <c r="B1765" s="7" t="s">
        <v>183</v>
      </c>
      <c r="C1765" s="7" t="s">
        <v>148</v>
      </c>
      <c r="D1765">
        <v>0.79</v>
      </c>
      <c r="E1765">
        <v>1.4662683340787901E-2</v>
      </c>
      <c r="F1765">
        <v>-4.28654926994215E-3</v>
      </c>
      <c r="G1765">
        <v>0.14571345073005801</v>
      </c>
      <c r="H1765">
        <v>1.44341521774075E-5</v>
      </c>
      <c r="I1765">
        <v>1</v>
      </c>
      <c r="J1765">
        <v>1</v>
      </c>
      <c r="K1765">
        <v>1</v>
      </c>
      <c r="L1765">
        <v>1.4074688329807401E-5</v>
      </c>
      <c r="M1765">
        <v>3.2808656821049103E-5</v>
      </c>
      <c r="N1765">
        <v>3.2449192973449002E-5</v>
      </c>
      <c r="O1765">
        <v>8.3848729296421204E-2</v>
      </c>
      <c r="P1765">
        <v>36</v>
      </c>
      <c r="Q1765">
        <v>0.6</v>
      </c>
      <c r="R1765">
        <v>0.15</v>
      </c>
      <c r="S1765" s="7" t="s">
        <v>21</v>
      </c>
      <c r="T1765" s="7" t="s">
        <v>25</v>
      </c>
      <c r="U1765" s="7" t="s">
        <v>21</v>
      </c>
      <c r="V1765" s="7" t="s">
        <v>28</v>
      </c>
      <c r="W1765" s="7" t="s">
        <v>21</v>
      </c>
      <c r="X1765" s="7" t="s">
        <v>29</v>
      </c>
      <c r="Y1765">
        <v>0.05</v>
      </c>
      <c r="Z1765">
        <v>0.5</v>
      </c>
      <c r="AA1765">
        <v>2.5000000000000001E-2</v>
      </c>
      <c r="AB1765">
        <v>0.382452220989838</v>
      </c>
    </row>
    <row r="1766" spans="1:28" x14ac:dyDescent="0.25">
      <c r="A1766">
        <v>2775</v>
      </c>
      <c r="B1766" s="7" t="s">
        <v>183</v>
      </c>
      <c r="C1766" s="7" t="s">
        <v>148</v>
      </c>
      <c r="D1766">
        <v>0.92200000000000004</v>
      </c>
      <c r="E1766">
        <v>4.2518708538807903E-3</v>
      </c>
      <c r="F1766">
        <v>-4.9334639101875901E-4</v>
      </c>
      <c r="G1766">
        <v>9.5066536089812494E-3</v>
      </c>
      <c r="H1766">
        <v>1.2005552787063399E-6</v>
      </c>
      <c r="I1766">
        <v>1</v>
      </c>
      <c r="J1766">
        <v>1</v>
      </c>
      <c r="K1766">
        <v>1</v>
      </c>
      <c r="L1766">
        <v>1.19747689697254E-6</v>
      </c>
      <c r="M1766">
        <v>1.4439459402375801E-6</v>
      </c>
      <c r="N1766">
        <v>1.44086755850377E-6</v>
      </c>
      <c r="O1766">
        <v>5.8820167653487101E-3</v>
      </c>
      <c r="P1766">
        <v>37</v>
      </c>
      <c r="Q1766">
        <v>0.4</v>
      </c>
      <c r="R1766">
        <v>0.01</v>
      </c>
      <c r="S1766" s="7" t="s">
        <v>30</v>
      </c>
      <c r="T1766" s="7" t="s">
        <v>31</v>
      </c>
      <c r="U1766" s="7" t="s">
        <v>30</v>
      </c>
      <c r="V1766" s="7" t="s">
        <v>32</v>
      </c>
      <c r="W1766" s="7" t="s">
        <v>30</v>
      </c>
      <c r="X1766" s="7" t="s">
        <v>33</v>
      </c>
      <c r="Y1766">
        <v>2.5000000000000001E-2</v>
      </c>
      <c r="Z1766">
        <v>0.15</v>
      </c>
      <c r="AA1766">
        <v>0.5</v>
      </c>
      <c r="AB1766">
        <v>0.63673926719995</v>
      </c>
    </row>
    <row r="1767" spans="1:28" x14ac:dyDescent="0.25">
      <c r="A1767">
        <v>2776</v>
      </c>
      <c r="B1767" s="7" t="s">
        <v>183</v>
      </c>
      <c r="C1767" s="7" t="s">
        <v>148</v>
      </c>
      <c r="D1767">
        <v>0.92700000000000005</v>
      </c>
      <c r="E1767">
        <v>7.2784266883876101E-3</v>
      </c>
      <c r="F1767">
        <v>-8.3004296937736703E-4</v>
      </c>
      <c r="G1767">
        <v>1.91699570306227E-2</v>
      </c>
      <c r="H1767">
        <v>3.5143673598587898E-6</v>
      </c>
      <c r="I1767">
        <v>1</v>
      </c>
      <c r="J1767">
        <v>1</v>
      </c>
      <c r="K1767">
        <v>1</v>
      </c>
      <c r="L1767">
        <v>3.6199091013364501E-6</v>
      </c>
      <c r="M1767">
        <v>4.2033386908715897E-6</v>
      </c>
      <c r="N1767">
        <v>4.3088804323492398E-6</v>
      </c>
      <c r="O1767">
        <v>1.21724227748773E-2</v>
      </c>
      <c r="P1767">
        <v>38</v>
      </c>
      <c r="Q1767">
        <v>0.4</v>
      </c>
      <c r="R1767">
        <v>0.02</v>
      </c>
      <c r="S1767" s="7" t="s">
        <v>30</v>
      </c>
      <c r="T1767" s="7" t="s">
        <v>31</v>
      </c>
      <c r="U1767" s="7" t="s">
        <v>30</v>
      </c>
      <c r="V1767" s="7" t="s">
        <v>32</v>
      </c>
      <c r="W1767" s="7" t="s">
        <v>30</v>
      </c>
      <c r="X1767" s="7" t="s">
        <v>33</v>
      </c>
      <c r="Y1767">
        <v>2.5000000000000001E-2</v>
      </c>
      <c r="Z1767">
        <v>0.2</v>
      </c>
      <c r="AA1767">
        <v>0.4</v>
      </c>
      <c r="AB1767">
        <v>0.57358465017055205</v>
      </c>
    </row>
    <row r="1768" spans="1:28" x14ac:dyDescent="0.25">
      <c r="A1768">
        <v>2777</v>
      </c>
      <c r="B1768" s="7" t="s">
        <v>183</v>
      </c>
      <c r="C1768" s="7" t="s">
        <v>148</v>
      </c>
      <c r="D1768">
        <v>0.91100000000000003</v>
      </c>
      <c r="E1768">
        <v>7.2887760013833902E-3</v>
      </c>
      <c r="F1768">
        <v>-1.03630487388442E-3</v>
      </c>
      <c r="G1768">
        <v>2.8963695126115501E-2</v>
      </c>
      <c r="H1768">
        <v>3.51419916794082E-6</v>
      </c>
      <c r="I1768">
        <v>1</v>
      </c>
      <c r="J1768">
        <v>1</v>
      </c>
      <c r="K1768">
        <v>1</v>
      </c>
      <c r="L1768">
        <v>3.3325646967883602E-6</v>
      </c>
      <c r="M1768">
        <v>4.5881269595774099E-6</v>
      </c>
      <c r="N1768">
        <v>4.4064924884249598E-6</v>
      </c>
      <c r="O1768">
        <v>1.4171493789849301E-2</v>
      </c>
      <c r="P1768">
        <v>39</v>
      </c>
      <c r="Q1768">
        <v>0.4</v>
      </c>
      <c r="R1768">
        <v>0.03</v>
      </c>
      <c r="S1768" s="7" t="s">
        <v>30</v>
      </c>
      <c r="T1768" s="7" t="s">
        <v>31</v>
      </c>
      <c r="U1768" s="7" t="s">
        <v>30</v>
      </c>
      <c r="V1768" s="7" t="s">
        <v>32</v>
      </c>
      <c r="W1768" s="7" t="s">
        <v>30</v>
      </c>
      <c r="X1768" s="7" t="s">
        <v>33</v>
      </c>
      <c r="Y1768">
        <v>0.35</v>
      </c>
      <c r="Z1768">
        <v>0.55000000000000004</v>
      </c>
      <c r="AA1768">
        <v>0.1</v>
      </c>
      <c r="AB1768">
        <v>0.30345373233101502</v>
      </c>
    </row>
    <row r="1769" spans="1:28" x14ac:dyDescent="0.25">
      <c r="A1769">
        <v>2778</v>
      </c>
      <c r="B1769" s="7" t="s">
        <v>183</v>
      </c>
      <c r="C1769" s="7" t="s">
        <v>148</v>
      </c>
      <c r="D1769">
        <v>0.88600000000000001</v>
      </c>
      <c r="E1769">
        <v>1.79120873921716E-3</v>
      </c>
      <c r="F1769">
        <v>-3.3357630305143701E-4</v>
      </c>
      <c r="G1769">
        <v>9.6664236969485895E-3</v>
      </c>
      <c r="H1769">
        <v>2.11893989887796E-7</v>
      </c>
      <c r="I1769">
        <v>1</v>
      </c>
      <c r="J1769">
        <v>1</v>
      </c>
      <c r="K1769">
        <v>1</v>
      </c>
      <c r="L1769">
        <v>2.09989954922439E-7</v>
      </c>
      <c r="M1769">
        <v>3.2316713984526E-7</v>
      </c>
      <c r="N1769">
        <v>3.21263104879903E-7</v>
      </c>
      <c r="O1769">
        <v>4.1613337562185796E-3</v>
      </c>
      <c r="P1769">
        <v>40</v>
      </c>
      <c r="Q1769">
        <v>0.5</v>
      </c>
      <c r="R1769">
        <v>0.01</v>
      </c>
      <c r="S1769" s="7" t="s">
        <v>30</v>
      </c>
      <c r="T1769" s="7" t="s">
        <v>31</v>
      </c>
      <c r="U1769" s="7" t="s">
        <v>30</v>
      </c>
      <c r="V1769" s="7" t="s">
        <v>34</v>
      </c>
      <c r="W1769" s="7" t="s">
        <v>30</v>
      </c>
      <c r="X1769" s="7" t="s">
        <v>35</v>
      </c>
      <c r="Y1769">
        <v>0.5</v>
      </c>
      <c r="Z1769">
        <v>0.6</v>
      </c>
      <c r="AA1769">
        <v>0.05</v>
      </c>
      <c r="AB1769">
        <v>0.17292000275077901</v>
      </c>
    </row>
    <row r="1770" spans="1:28" x14ac:dyDescent="0.25">
      <c r="A1770">
        <v>2779</v>
      </c>
      <c r="B1770" s="7" t="s">
        <v>183</v>
      </c>
      <c r="C1770" s="7" t="s">
        <v>148</v>
      </c>
      <c r="D1770">
        <v>0.80800000000000005</v>
      </c>
      <c r="E1770">
        <v>2.9681488863144601E-3</v>
      </c>
      <c r="F1770">
        <v>-7.8400768661220695E-4</v>
      </c>
      <c r="G1770">
        <v>1.92159923133878E-2</v>
      </c>
      <c r="H1770">
        <v>5.8450944542887399E-7</v>
      </c>
      <c r="I1770">
        <v>1</v>
      </c>
      <c r="J1770">
        <v>1</v>
      </c>
      <c r="K1770">
        <v>1</v>
      </c>
      <c r="L1770">
        <v>5.95925572218025E-7</v>
      </c>
      <c r="M1770">
        <v>1.1991774980959E-6</v>
      </c>
      <c r="N1770">
        <v>1.21059362488505E-6</v>
      </c>
      <c r="O1770">
        <v>1.03605364284277E-2</v>
      </c>
      <c r="P1770">
        <v>41</v>
      </c>
      <c r="Q1770">
        <v>0.5</v>
      </c>
      <c r="R1770">
        <v>0.02</v>
      </c>
      <c r="S1770" s="7" t="s">
        <v>30</v>
      </c>
      <c r="T1770" s="7" t="s">
        <v>31</v>
      </c>
      <c r="U1770" s="7" t="s">
        <v>30</v>
      </c>
      <c r="V1770" s="7" t="s">
        <v>34</v>
      </c>
      <c r="W1770" s="7" t="s">
        <v>30</v>
      </c>
      <c r="X1770" s="7" t="s">
        <v>35</v>
      </c>
      <c r="Y1770">
        <v>0.35</v>
      </c>
      <c r="Z1770">
        <v>0.5</v>
      </c>
      <c r="AA1770">
        <v>0.05</v>
      </c>
      <c r="AB1770">
        <v>0.20421095716347001</v>
      </c>
    </row>
    <row r="1771" spans="1:28" x14ac:dyDescent="0.25">
      <c r="A1771">
        <v>2780</v>
      </c>
      <c r="B1771" s="7" t="s">
        <v>183</v>
      </c>
      <c r="C1771" s="7" t="s">
        <v>148</v>
      </c>
      <c r="D1771">
        <v>0.91800000000000004</v>
      </c>
      <c r="E1771">
        <v>9.0977461326124907E-3</v>
      </c>
      <c r="F1771">
        <v>-1.3156356183603099E-3</v>
      </c>
      <c r="G1771">
        <v>2.8684364381639599E-2</v>
      </c>
      <c r="H1771">
        <v>5.5003606759378201E-6</v>
      </c>
      <c r="I1771">
        <v>1</v>
      </c>
      <c r="J1771">
        <v>1</v>
      </c>
      <c r="K1771">
        <v>1</v>
      </c>
      <c r="L1771">
        <v>5.5096409167923302E-6</v>
      </c>
      <c r="M1771">
        <v>7.2312577562361403E-6</v>
      </c>
      <c r="N1771">
        <v>7.2405379970906504E-6</v>
      </c>
      <c r="O1771">
        <v>1.4277564006579001E-2</v>
      </c>
      <c r="P1771">
        <v>42</v>
      </c>
      <c r="Q1771">
        <v>0.5</v>
      </c>
      <c r="R1771">
        <v>0.03</v>
      </c>
      <c r="S1771" s="7" t="s">
        <v>30</v>
      </c>
      <c r="T1771" s="7" t="s">
        <v>31</v>
      </c>
      <c r="U1771" s="7" t="s">
        <v>30</v>
      </c>
      <c r="V1771" s="7" t="s">
        <v>34</v>
      </c>
      <c r="W1771" s="7" t="s">
        <v>30</v>
      </c>
      <c r="X1771" s="7" t="s">
        <v>35</v>
      </c>
      <c r="Y1771">
        <v>0.05</v>
      </c>
      <c r="Z1771">
        <v>0.25</v>
      </c>
      <c r="AA1771">
        <v>0.4</v>
      </c>
      <c r="AB1771">
        <v>0.60561432133979198</v>
      </c>
    </row>
    <row r="1772" spans="1:28" x14ac:dyDescent="0.25">
      <c r="A1772">
        <v>2781</v>
      </c>
      <c r="B1772" s="7" t="s">
        <v>183</v>
      </c>
      <c r="C1772" s="7" t="s">
        <v>148</v>
      </c>
      <c r="D1772">
        <v>0.89400000000000002</v>
      </c>
      <c r="E1772">
        <v>7.6575208720459399E-3</v>
      </c>
      <c r="F1772">
        <v>-1.56339823073843E-3</v>
      </c>
      <c r="G1772">
        <v>3.8436601769261697E-2</v>
      </c>
      <c r="H1772">
        <v>3.93484667561226E-6</v>
      </c>
      <c r="I1772">
        <v>1</v>
      </c>
      <c r="J1772">
        <v>1</v>
      </c>
      <c r="K1772">
        <v>1</v>
      </c>
      <c r="L1772">
        <v>3.68836627555683E-6</v>
      </c>
      <c r="M1772">
        <v>6.3790607034883E-6</v>
      </c>
      <c r="N1772">
        <v>6.13258030343287E-6</v>
      </c>
      <c r="O1772">
        <v>2.48073978366815E-2</v>
      </c>
      <c r="P1772">
        <v>43</v>
      </c>
      <c r="Q1772">
        <v>0.5</v>
      </c>
      <c r="R1772">
        <v>0.04</v>
      </c>
      <c r="S1772" s="7" t="s">
        <v>30</v>
      </c>
      <c r="T1772" s="7" t="s">
        <v>31</v>
      </c>
      <c r="U1772" s="7" t="s">
        <v>30</v>
      </c>
      <c r="V1772" s="7" t="s">
        <v>34</v>
      </c>
      <c r="W1772" s="7" t="s">
        <v>30</v>
      </c>
      <c r="X1772" s="7" t="s">
        <v>35</v>
      </c>
      <c r="Y1772">
        <v>0.05</v>
      </c>
      <c r="Z1772">
        <v>0.25</v>
      </c>
      <c r="AA1772">
        <v>0.2</v>
      </c>
      <c r="AB1772">
        <v>0.43235658555032203</v>
      </c>
    </row>
    <row r="1773" spans="1:28" x14ac:dyDescent="0.25">
      <c r="A1773">
        <v>2782</v>
      </c>
      <c r="B1773" s="7" t="s">
        <v>183</v>
      </c>
      <c r="C1773" s="7" t="s">
        <v>148</v>
      </c>
      <c r="D1773">
        <v>0.86099999999999999</v>
      </c>
      <c r="E1773">
        <v>9.7369473724022593E-3</v>
      </c>
      <c r="F1773">
        <v>-2.27473043935854E-3</v>
      </c>
      <c r="G1773">
        <v>5.7725269560641397E-2</v>
      </c>
      <c r="H1773">
        <v>6.3673645544168903E-6</v>
      </c>
      <c r="I1773">
        <v>1</v>
      </c>
      <c r="J1773">
        <v>1</v>
      </c>
      <c r="K1773">
        <v>1</v>
      </c>
      <c r="L1773">
        <v>6.0586431777194496E-6</v>
      </c>
      <c r="M1773">
        <v>1.1541763126161199E-5</v>
      </c>
      <c r="N1773">
        <v>1.1233041749463799E-5</v>
      </c>
      <c r="O1773">
        <v>3.94461229115061E-2</v>
      </c>
      <c r="P1773">
        <v>44</v>
      </c>
      <c r="Q1773">
        <v>0.5</v>
      </c>
      <c r="R1773">
        <v>0.06</v>
      </c>
      <c r="S1773" s="7" t="s">
        <v>30</v>
      </c>
      <c r="T1773" s="7" t="s">
        <v>31</v>
      </c>
      <c r="U1773" s="7" t="s">
        <v>30</v>
      </c>
      <c r="V1773" s="7" t="s">
        <v>34</v>
      </c>
      <c r="W1773" s="7" t="s">
        <v>30</v>
      </c>
      <c r="X1773" s="7" t="s">
        <v>35</v>
      </c>
      <c r="Y1773">
        <v>0.05</v>
      </c>
      <c r="Z1773">
        <v>0.25</v>
      </c>
      <c r="AA1773">
        <v>0.1</v>
      </c>
      <c r="AB1773">
        <v>0.44007467645321202</v>
      </c>
    </row>
    <row r="1774" spans="1:28" x14ac:dyDescent="0.25">
      <c r="A1774">
        <v>2783</v>
      </c>
      <c r="B1774" s="7" t="s">
        <v>183</v>
      </c>
      <c r="C1774" s="7" t="s">
        <v>148</v>
      </c>
      <c r="D1774">
        <v>0.85</v>
      </c>
      <c r="E1774">
        <v>1.36956694986011E-2</v>
      </c>
      <c r="F1774">
        <v>-3.1637544303757099E-3</v>
      </c>
      <c r="G1774">
        <v>7.6836245569624401E-2</v>
      </c>
      <c r="H1774">
        <v>1.2624146672342699E-5</v>
      </c>
      <c r="I1774">
        <v>1</v>
      </c>
      <c r="J1774">
        <v>1</v>
      </c>
      <c r="K1774">
        <v>1</v>
      </c>
      <c r="L1774">
        <v>1.29988407628584E-5</v>
      </c>
      <c r="M1774">
        <v>2.2633488768064699E-5</v>
      </c>
      <c r="N1774">
        <v>2.30081828585804E-5</v>
      </c>
      <c r="O1774">
        <v>4.9852115466953298E-2</v>
      </c>
      <c r="P1774">
        <v>45</v>
      </c>
      <c r="Q1774">
        <v>0.5</v>
      </c>
      <c r="R1774">
        <v>0.08</v>
      </c>
      <c r="S1774" s="7" t="s">
        <v>30</v>
      </c>
      <c r="T1774" s="7" t="s">
        <v>31</v>
      </c>
      <c r="U1774" s="7" t="s">
        <v>30</v>
      </c>
      <c r="V1774" s="7" t="s">
        <v>34</v>
      </c>
      <c r="W1774" s="7" t="s">
        <v>30</v>
      </c>
      <c r="X1774" s="7" t="s">
        <v>35</v>
      </c>
      <c r="Y1774">
        <v>0.05</v>
      </c>
      <c r="Z1774">
        <v>0.3</v>
      </c>
      <c r="AA1774">
        <v>0.1</v>
      </c>
      <c r="AB1774">
        <v>0.46889878368029497</v>
      </c>
    </row>
    <row r="1775" spans="1:28" x14ac:dyDescent="0.25">
      <c r="A1775">
        <v>2784</v>
      </c>
      <c r="B1775" s="7" t="s">
        <v>183</v>
      </c>
      <c r="C1775" s="7" t="s">
        <v>148</v>
      </c>
      <c r="D1775">
        <v>0.93100000000000005</v>
      </c>
      <c r="E1775">
        <v>2.4843982670950402E-3</v>
      </c>
      <c r="F1775">
        <v>-3.71875334842802E-4</v>
      </c>
      <c r="G1775">
        <v>9.6281246651571794E-3</v>
      </c>
      <c r="H1775">
        <v>4.1329943986256902E-7</v>
      </c>
      <c r="I1775">
        <v>1</v>
      </c>
      <c r="J1775">
        <v>1</v>
      </c>
      <c r="K1775">
        <v>1</v>
      </c>
      <c r="L1775">
        <v>3.9115258028171098E-7</v>
      </c>
      <c r="M1775">
        <v>5.5159070452701404E-7</v>
      </c>
      <c r="N1775">
        <v>5.2944384494615695E-7</v>
      </c>
      <c r="O1775">
        <v>4.2117047831510797E-3</v>
      </c>
      <c r="P1775">
        <v>46</v>
      </c>
      <c r="Q1775">
        <v>0.6</v>
      </c>
      <c r="R1775">
        <v>0.01</v>
      </c>
      <c r="S1775" s="7" t="s">
        <v>30</v>
      </c>
      <c r="T1775" s="7" t="s">
        <v>36</v>
      </c>
      <c r="U1775" s="7" t="s">
        <v>30</v>
      </c>
      <c r="V1775" s="7" t="s">
        <v>37</v>
      </c>
      <c r="W1775" s="7" t="s">
        <v>30</v>
      </c>
      <c r="X1775" s="7" t="s">
        <v>38</v>
      </c>
      <c r="Y1775">
        <v>0.05</v>
      </c>
      <c r="Z1775">
        <v>0.18</v>
      </c>
      <c r="AA1775">
        <v>0.5</v>
      </c>
      <c r="AB1775">
        <v>0.59615827552502798</v>
      </c>
    </row>
    <row r="1776" spans="1:28" x14ac:dyDescent="0.25">
      <c r="A1776">
        <v>2785</v>
      </c>
      <c r="B1776" s="7" t="s">
        <v>183</v>
      </c>
      <c r="C1776" s="7" t="s">
        <v>148</v>
      </c>
      <c r="D1776">
        <v>0.91600000000000004</v>
      </c>
      <c r="E1776">
        <v>4.1726423474183301E-3</v>
      </c>
      <c r="F1776">
        <v>-7.60557299297505E-4</v>
      </c>
      <c r="G1776">
        <v>1.9239442700702401E-2</v>
      </c>
      <c r="H1776">
        <v>1.16832814493219E-6</v>
      </c>
      <c r="I1776">
        <v>1</v>
      </c>
      <c r="J1776">
        <v>1</v>
      </c>
      <c r="K1776">
        <v>1</v>
      </c>
      <c r="L1776">
        <v>1.04030266933127E-6</v>
      </c>
      <c r="M1776">
        <v>1.74677555044691E-6</v>
      </c>
      <c r="N1776">
        <v>1.6187500748459901E-6</v>
      </c>
      <c r="O1776">
        <v>9.4409196808677796E-3</v>
      </c>
      <c r="P1776">
        <v>47</v>
      </c>
      <c r="Q1776">
        <v>0.6</v>
      </c>
      <c r="R1776">
        <v>0.02</v>
      </c>
      <c r="S1776" s="7" t="s">
        <v>30</v>
      </c>
      <c r="T1776" s="7" t="s">
        <v>36</v>
      </c>
      <c r="U1776" s="7" t="s">
        <v>30</v>
      </c>
      <c r="V1776" s="7" t="s">
        <v>37</v>
      </c>
      <c r="W1776" s="7" t="s">
        <v>30</v>
      </c>
      <c r="X1776" s="7" t="s">
        <v>38</v>
      </c>
      <c r="Y1776">
        <v>0.05</v>
      </c>
      <c r="Z1776">
        <v>0.2</v>
      </c>
      <c r="AA1776">
        <v>0.4</v>
      </c>
      <c r="AB1776">
        <v>0.55917398631245896</v>
      </c>
    </row>
    <row r="1777" spans="1:28" x14ac:dyDescent="0.25">
      <c r="A1777">
        <v>2786</v>
      </c>
      <c r="B1777" s="7" t="s">
        <v>183</v>
      </c>
      <c r="C1777" s="7" t="s">
        <v>148</v>
      </c>
      <c r="D1777">
        <v>0.91100000000000003</v>
      </c>
      <c r="E1777">
        <v>6.9298539013925896E-3</v>
      </c>
      <c r="F1777">
        <v>-1.1396878971757199E-3</v>
      </c>
      <c r="G1777">
        <v>2.88603121028242E-2</v>
      </c>
      <c r="H1777">
        <v>3.1982829374014599E-6</v>
      </c>
      <c r="I1777">
        <v>1</v>
      </c>
      <c r="J1777">
        <v>1</v>
      </c>
      <c r="K1777">
        <v>1</v>
      </c>
      <c r="L1777">
        <v>3.3694263888880699E-6</v>
      </c>
      <c r="M1777">
        <v>4.4971714403702801E-6</v>
      </c>
      <c r="N1777">
        <v>4.6683148918568896E-6</v>
      </c>
      <c r="O1777">
        <v>1.30440684210136E-2</v>
      </c>
      <c r="P1777">
        <v>48</v>
      </c>
      <c r="Q1777">
        <v>0.6</v>
      </c>
      <c r="R1777">
        <v>0.03</v>
      </c>
      <c r="S1777" s="7" t="s">
        <v>30</v>
      </c>
      <c r="T1777" s="7" t="s">
        <v>36</v>
      </c>
      <c r="U1777" s="7" t="s">
        <v>30</v>
      </c>
      <c r="V1777" s="7" t="s">
        <v>37</v>
      </c>
      <c r="W1777" s="7" t="s">
        <v>30</v>
      </c>
      <c r="X1777" s="7" t="s">
        <v>38</v>
      </c>
      <c r="Y1777">
        <v>0.05</v>
      </c>
      <c r="Z1777">
        <v>0.2</v>
      </c>
      <c r="AA1777">
        <v>0.4</v>
      </c>
      <c r="AB1777">
        <v>0.64761467127402805</v>
      </c>
    </row>
    <row r="1778" spans="1:28" x14ac:dyDescent="0.25">
      <c r="A1778">
        <v>2787</v>
      </c>
      <c r="B1778" s="7" t="s">
        <v>183</v>
      </c>
      <c r="C1778" s="7" t="s">
        <v>148</v>
      </c>
      <c r="D1778">
        <v>0.877</v>
      </c>
      <c r="E1778">
        <v>7.1961790472574198E-3</v>
      </c>
      <c r="F1778">
        <v>-1.5218827522413699E-3</v>
      </c>
      <c r="G1778">
        <v>3.8478117247758598E-2</v>
      </c>
      <c r="H1778">
        <v>3.47561669304613E-6</v>
      </c>
      <c r="I1778">
        <v>1</v>
      </c>
      <c r="J1778">
        <v>1</v>
      </c>
      <c r="K1778">
        <v>1</v>
      </c>
      <c r="L1778">
        <v>3.4362449476624E-6</v>
      </c>
      <c r="M1778">
        <v>5.7917438046159099E-6</v>
      </c>
      <c r="N1778">
        <v>5.7523720592321901E-6</v>
      </c>
      <c r="O1778">
        <v>2.0220448966291899E-2</v>
      </c>
      <c r="P1778">
        <v>49</v>
      </c>
      <c r="Q1778">
        <v>0.6</v>
      </c>
      <c r="R1778">
        <v>0.04</v>
      </c>
      <c r="S1778" s="7" t="s">
        <v>30</v>
      </c>
      <c r="T1778" s="7" t="s">
        <v>36</v>
      </c>
      <c r="U1778" s="7" t="s">
        <v>30</v>
      </c>
      <c r="V1778" s="7" t="s">
        <v>37</v>
      </c>
      <c r="W1778" s="7" t="s">
        <v>30</v>
      </c>
      <c r="X1778" s="7" t="s">
        <v>38</v>
      </c>
      <c r="Y1778">
        <v>0.05</v>
      </c>
      <c r="Z1778">
        <v>0.25</v>
      </c>
      <c r="AA1778">
        <v>0.3</v>
      </c>
      <c r="AB1778">
        <v>0.53330533579316397</v>
      </c>
    </row>
    <row r="1779" spans="1:28" x14ac:dyDescent="0.25">
      <c r="A1779">
        <v>2788</v>
      </c>
      <c r="B1779" s="7" t="s">
        <v>183</v>
      </c>
      <c r="C1779" s="7" t="s">
        <v>148</v>
      </c>
      <c r="D1779">
        <v>0.89300000000000002</v>
      </c>
      <c r="E1779">
        <v>1.1702744222333399E-2</v>
      </c>
      <c r="F1779">
        <v>-2.2698525653576198E-3</v>
      </c>
      <c r="G1779">
        <v>5.7730147434642297E-2</v>
      </c>
      <c r="H1779">
        <v>9.1280006245925303E-6</v>
      </c>
      <c r="I1779">
        <v>1</v>
      </c>
      <c r="J1779">
        <v>1</v>
      </c>
      <c r="K1779">
        <v>1</v>
      </c>
      <c r="L1779">
        <v>8.7260934033578402E-6</v>
      </c>
      <c r="M1779">
        <v>1.42802312930531E-5</v>
      </c>
      <c r="N1779">
        <v>1.38783240718184E-5</v>
      </c>
      <c r="O1779">
        <v>2.7482400735862601E-2</v>
      </c>
      <c r="P1779">
        <v>50</v>
      </c>
      <c r="Q1779">
        <v>0.6</v>
      </c>
      <c r="R1779">
        <v>0.06</v>
      </c>
      <c r="S1779" s="7" t="s">
        <v>30</v>
      </c>
      <c r="T1779" s="7" t="s">
        <v>36</v>
      </c>
      <c r="U1779" s="7" t="s">
        <v>30</v>
      </c>
      <c r="V1779" s="7" t="s">
        <v>37</v>
      </c>
      <c r="W1779" s="7" t="s">
        <v>30</v>
      </c>
      <c r="X1779" s="7" t="s">
        <v>38</v>
      </c>
      <c r="Y1779">
        <v>0.05</v>
      </c>
      <c r="Z1779">
        <v>0.3</v>
      </c>
      <c r="AA1779">
        <v>0.3</v>
      </c>
      <c r="AB1779">
        <v>0.58885217741190299</v>
      </c>
    </row>
    <row r="1780" spans="1:28" x14ac:dyDescent="0.25">
      <c r="A1780">
        <v>2789</v>
      </c>
      <c r="B1780" s="7" t="s">
        <v>183</v>
      </c>
      <c r="C1780" s="7" t="s">
        <v>148</v>
      </c>
      <c r="D1780">
        <v>0.85799999999999998</v>
      </c>
      <c r="E1780">
        <v>1.18129242704754E-2</v>
      </c>
      <c r="F1780">
        <v>-2.8149329347741999E-3</v>
      </c>
      <c r="G1780">
        <v>7.7185067065225696E-2</v>
      </c>
      <c r="H1780">
        <v>9.2245579847294205E-6</v>
      </c>
      <c r="I1780">
        <v>1</v>
      </c>
      <c r="J1780">
        <v>1</v>
      </c>
      <c r="K1780">
        <v>1</v>
      </c>
      <c r="L1780">
        <v>8.9739936166607193E-6</v>
      </c>
      <c r="M1780">
        <v>1.7148405412005899E-5</v>
      </c>
      <c r="N1780">
        <v>1.68978410439372E-5</v>
      </c>
      <c r="O1780">
        <v>4.6442367115085502E-2</v>
      </c>
      <c r="P1780">
        <v>51</v>
      </c>
      <c r="Q1780">
        <v>0.6</v>
      </c>
      <c r="R1780">
        <v>0.08</v>
      </c>
      <c r="S1780" s="7" t="s">
        <v>30</v>
      </c>
      <c r="T1780" s="7" t="s">
        <v>36</v>
      </c>
      <c r="U1780" s="7" t="s">
        <v>30</v>
      </c>
      <c r="V1780" s="7" t="s">
        <v>37</v>
      </c>
      <c r="W1780" s="7" t="s">
        <v>30</v>
      </c>
      <c r="X1780" s="7" t="s">
        <v>38</v>
      </c>
      <c r="Y1780">
        <v>0.15</v>
      </c>
      <c r="Z1780">
        <v>0.5</v>
      </c>
      <c r="AA1780">
        <v>0.05</v>
      </c>
      <c r="AB1780">
        <v>0.32110729725430298</v>
      </c>
    </row>
    <row r="1781" spans="1:28" x14ac:dyDescent="0.25">
      <c r="A1781">
        <v>2790</v>
      </c>
      <c r="B1781" s="7" t="s">
        <v>183</v>
      </c>
      <c r="C1781" s="7" t="s">
        <v>148</v>
      </c>
      <c r="D1781">
        <v>0.83699999999999997</v>
      </c>
      <c r="E1781">
        <v>1.4134885249814299E-2</v>
      </c>
      <c r="F1781">
        <v>-3.4661175273261102E-3</v>
      </c>
      <c r="G1781">
        <v>9.6533882472673999E-2</v>
      </c>
      <c r="H1781">
        <v>1.31333915718278E-5</v>
      </c>
      <c r="I1781">
        <v>1</v>
      </c>
      <c r="J1781">
        <v>1</v>
      </c>
      <c r="K1781">
        <v>1</v>
      </c>
      <c r="L1781">
        <v>1.3211595648407499E-5</v>
      </c>
      <c r="M1781">
        <v>2.5147362285065102E-5</v>
      </c>
      <c r="N1781">
        <v>2.5225566361644801E-5</v>
      </c>
      <c r="O1781">
        <v>5.9052244992601602E-2</v>
      </c>
      <c r="P1781">
        <v>52</v>
      </c>
      <c r="Q1781">
        <v>0.6</v>
      </c>
      <c r="R1781">
        <v>0.1</v>
      </c>
      <c r="S1781" s="7" t="s">
        <v>30</v>
      </c>
      <c r="T1781" s="7" t="s">
        <v>36</v>
      </c>
      <c r="U1781" s="7" t="s">
        <v>30</v>
      </c>
      <c r="V1781" s="7" t="s">
        <v>37</v>
      </c>
      <c r="W1781" s="7" t="s">
        <v>30</v>
      </c>
      <c r="X1781" s="7" t="s">
        <v>38</v>
      </c>
      <c r="Y1781">
        <v>0.1</v>
      </c>
      <c r="Z1781">
        <v>0.5</v>
      </c>
      <c r="AA1781">
        <v>0.05</v>
      </c>
      <c r="AB1781">
        <v>0.34329455423698402</v>
      </c>
    </row>
    <row r="1782" spans="1:28" x14ac:dyDescent="0.25">
      <c r="A1782">
        <v>2791</v>
      </c>
      <c r="B1782" s="7" t="s">
        <v>183</v>
      </c>
      <c r="C1782" s="7" t="s">
        <v>148</v>
      </c>
      <c r="D1782">
        <v>0.81299999999999994</v>
      </c>
      <c r="E1782">
        <v>1.7049164204167699E-2</v>
      </c>
      <c r="F1782">
        <v>-4.4525847510430202E-3</v>
      </c>
      <c r="G1782">
        <v>0.120547415248957</v>
      </c>
      <c r="H1782">
        <v>1.9189709965534701E-5</v>
      </c>
      <c r="I1782">
        <v>1</v>
      </c>
      <c r="J1782">
        <v>1</v>
      </c>
      <c r="K1782">
        <v>1</v>
      </c>
      <c r="L1782">
        <v>1.9175380553304501E-5</v>
      </c>
      <c r="M1782">
        <v>3.90152209307555E-5</v>
      </c>
      <c r="N1782">
        <v>3.9000891518525201E-5</v>
      </c>
      <c r="O1782">
        <v>7.4635886464290105E-2</v>
      </c>
      <c r="P1782">
        <v>53</v>
      </c>
      <c r="Q1782">
        <v>0.6</v>
      </c>
      <c r="R1782">
        <v>0.125</v>
      </c>
      <c r="S1782" s="7" t="s">
        <v>30</v>
      </c>
      <c r="T1782" s="7" t="s">
        <v>36</v>
      </c>
      <c r="U1782" s="7" t="s">
        <v>30</v>
      </c>
      <c r="V1782" s="7" t="s">
        <v>37</v>
      </c>
      <c r="W1782" s="7" t="s">
        <v>30</v>
      </c>
      <c r="X1782" s="7" t="s">
        <v>38</v>
      </c>
      <c r="Y1782">
        <v>0.05</v>
      </c>
      <c r="Z1782">
        <v>0.5</v>
      </c>
      <c r="AA1782">
        <v>0.05</v>
      </c>
      <c r="AB1782">
        <v>0.37299154974972598</v>
      </c>
    </row>
    <row r="1783" spans="1:28" x14ac:dyDescent="0.25">
      <c r="A1783">
        <v>2792</v>
      </c>
      <c r="B1783" s="7" t="s">
        <v>183</v>
      </c>
      <c r="C1783" s="7" t="s">
        <v>148</v>
      </c>
      <c r="D1783">
        <v>0.81100000000000005</v>
      </c>
      <c r="E1783">
        <v>1.9748398741816098E-2</v>
      </c>
      <c r="F1783">
        <v>-5.2079364252122602E-3</v>
      </c>
      <c r="G1783">
        <v>0.14479206357478699</v>
      </c>
      <c r="H1783">
        <v>2.5785036477756201E-5</v>
      </c>
      <c r="I1783">
        <v>1</v>
      </c>
      <c r="J1783">
        <v>1</v>
      </c>
      <c r="K1783">
        <v>1</v>
      </c>
      <c r="L1783">
        <v>2.6003018609608901E-5</v>
      </c>
      <c r="M1783">
        <v>5.2907638286808899E-5</v>
      </c>
      <c r="N1783">
        <v>5.3125620418661599E-5</v>
      </c>
      <c r="O1783">
        <v>9.1902841322378498E-2</v>
      </c>
      <c r="P1783">
        <v>54</v>
      </c>
      <c r="Q1783">
        <v>0.6</v>
      </c>
      <c r="R1783">
        <v>0.15</v>
      </c>
      <c r="S1783" s="7" t="s">
        <v>30</v>
      </c>
      <c r="T1783" s="7" t="s">
        <v>36</v>
      </c>
      <c r="U1783" s="7" t="s">
        <v>30</v>
      </c>
      <c r="V1783" s="7" t="s">
        <v>37</v>
      </c>
      <c r="W1783" s="7" t="s">
        <v>30</v>
      </c>
      <c r="X1783" s="7" t="s">
        <v>38</v>
      </c>
      <c r="Y1783">
        <v>2.5000000000000001E-2</v>
      </c>
      <c r="Z1783">
        <v>0.5</v>
      </c>
      <c r="AA1783">
        <v>2.5000000000000001E-2</v>
      </c>
      <c r="AB1783">
        <v>0.39008538010569999</v>
      </c>
    </row>
    <row r="1784" spans="1:28" x14ac:dyDescent="0.25">
      <c r="A1784">
        <v>2793</v>
      </c>
      <c r="B1784" s="7" t="s">
        <v>183</v>
      </c>
      <c r="C1784" s="7" t="s">
        <v>147</v>
      </c>
      <c r="D1784">
        <v>0.94</v>
      </c>
      <c r="E1784">
        <v>2.9598308413195502E-3</v>
      </c>
      <c r="F1784">
        <v>-2.7735749015937901E-4</v>
      </c>
      <c r="G1784">
        <v>9.7226425098406004E-3</v>
      </c>
      <c r="H1784">
        <v>5.8073972039215803E-7</v>
      </c>
      <c r="I1784">
        <v>1</v>
      </c>
      <c r="J1784">
        <v>1</v>
      </c>
      <c r="K1784">
        <v>1</v>
      </c>
      <c r="L1784">
        <v>5.5718370277749504E-7</v>
      </c>
      <c r="M1784">
        <v>6.5766689773966798E-7</v>
      </c>
      <c r="N1784">
        <v>6.3411088012500498E-7</v>
      </c>
      <c r="O1784">
        <v>4.81776872764649E-3</v>
      </c>
      <c r="P1784">
        <v>1</v>
      </c>
      <c r="Q1784">
        <v>0.4</v>
      </c>
      <c r="R1784">
        <v>0.01</v>
      </c>
      <c r="S1784" s="7" t="s">
        <v>13</v>
      </c>
      <c r="T1784" s="7" t="s">
        <v>14</v>
      </c>
      <c r="U1784" s="7" t="s">
        <v>13</v>
      </c>
      <c r="V1784" s="7" t="s">
        <v>15</v>
      </c>
      <c r="W1784" s="7" t="s">
        <v>13</v>
      </c>
      <c r="X1784" s="7" t="s">
        <v>16</v>
      </c>
      <c r="Y1784">
        <v>0.05</v>
      </c>
      <c r="Z1784">
        <v>0.2</v>
      </c>
      <c r="AA1784">
        <v>0.5</v>
      </c>
      <c r="AB1784">
        <v>0.59861605757320102</v>
      </c>
    </row>
    <row r="1785" spans="1:28" x14ac:dyDescent="0.25">
      <c r="A1785">
        <v>2794</v>
      </c>
      <c r="B1785" s="7" t="s">
        <v>183</v>
      </c>
      <c r="C1785" s="7" t="s">
        <v>147</v>
      </c>
      <c r="D1785">
        <v>0.94899999999999995</v>
      </c>
      <c r="E1785">
        <v>4.5405010106045196E-3</v>
      </c>
      <c r="F1785">
        <v>-3.8479992393289602E-4</v>
      </c>
      <c r="G1785">
        <v>1.9615200076066999E-2</v>
      </c>
      <c r="H1785">
        <v>1.35077477051743E-6</v>
      </c>
      <c r="I1785">
        <v>1</v>
      </c>
      <c r="J1785">
        <v>1</v>
      </c>
      <c r="K1785">
        <v>1</v>
      </c>
      <c r="L1785">
        <v>1.30903517501419E-6</v>
      </c>
      <c r="M1785">
        <v>1.4988457519762E-6</v>
      </c>
      <c r="N1785">
        <v>1.45710615647295E-6</v>
      </c>
      <c r="O1785">
        <v>1.0883800571218301E-2</v>
      </c>
      <c r="P1785">
        <v>2</v>
      </c>
      <c r="Q1785">
        <v>0.4</v>
      </c>
      <c r="R1785">
        <v>0.02</v>
      </c>
      <c r="S1785" s="7" t="s">
        <v>13</v>
      </c>
      <c r="T1785" s="7" t="s">
        <v>14</v>
      </c>
      <c r="U1785" s="7" t="s">
        <v>13</v>
      </c>
      <c r="V1785" s="7" t="s">
        <v>15</v>
      </c>
      <c r="W1785" s="7" t="s">
        <v>13</v>
      </c>
      <c r="X1785" s="7" t="s">
        <v>16</v>
      </c>
      <c r="Y1785">
        <v>0.4</v>
      </c>
      <c r="Z1785">
        <v>0.6</v>
      </c>
      <c r="AA1785">
        <v>0.05</v>
      </c>
      <c r="AB1785">
        <v>0.193957528620916</v>
      </c>
    </row>
    <row r="1786" spans="1:28" x14ac:dyDescent="0.25">
      <c r="A1786">
        <v>2795</v>
      </c>
      <c r="B1786" s="7" t="s">
        <v>183</v>
      </c>
      <c r="C1786" s="7" t="s">
        <v>147</v>
      </c>
      <c r="D1786">
        <v>0.93600000000000005</v>
      </c>
      <c r="E1786">
        <v>6.6607465480982902E-3</v>
      </c>
      <c r="F1786">
        <v>-6.0908681430871801E-4</v>
      </c>
      <c r="G1786">
        <v>2.93909131856913E-2</v>
      </c>
      <c r="H1786">
        <v>2.9370024012597699E-6</v>
      </c>
      <c r="I1786">
        <v>1</v>
      </c>
      <c r="J1786">
        <v>1</v>
      </c>
      <c r="K1786">
        <v>1</v>
      </c>
      <c r="L1786">
        <v>3.0852517569482401E-6</v>
      </c>
      <c r="M1786">
        <v>3.3079891486245101E-6</v>
      </c>
      <c r="N1786">
        <v>3.4562385043129799E-6</v>
      </c>
      <c r="O1786">
        <v>1.59332568402368E-2</v>
      </c>
      <c r="P1786">
        <v>3</v>
      </c>
      <c r="Q1786">
        <v>0.4</v>
      </c>
      <c r="R1786">
        <v>0.03</v>
      </c>
      <c r="S1786" s="7" t="s">
        <v>13</v>
      </c>
      <c r="T1786" s="7" t="s">
        <v>14</v>
      </c>
      <c r="U1786" s="7" t="s">
        <v>13</v>
      </c>
      <c r="V1786" s="7" t="s">
        <v>15</v>
      </c>
      <c r="W1786" s="7" t="s">
        <v>13</v>
      </c>
      <c r="X1786" s="7" t="s">
        <v>16</v>
      </c>
      <c r="Y1786">
        <v>0.1</v>
      </c>
      <c r="Z1786">
        <v>0.3</v>
      </c>
      <c r="AA1786">
        <v>0.3</v>
      </c>
      <c r="AB1786">
        <v>0.49888966872982898</v>
      </c>
    </row>
    <row r="1787" spans="1:28" x14ac:dyDescent="0.25">
      <c r="A1787">
        <v>2796</v>
      </c>
      <c r="B1787" s="7" t="s">
        <v>183</v>
      </c>
      <c r="C1787" s="7" t="s">
        <v>147</v>
      </c>
      <c r="D1787">
        <v>0.93400000000000005</v>
      </c>
      <c r="E1787">
        <v>2.4256064072317E-3</v>
      </c>
      <c r="F1787">
        <v>-2.8220956763813399E-4</v>
      </c>
      <c r="G1787">
        <v>9.7177904323618603E-3</v>
      </c>
      <c r="H1787">
        <v>3.8886055558614802E-7</v>
      </c>
      <c r="I1787">
        <v>1</v>
      </c>
      <c r="J1787">
        <v>1</v>
      </c>
      <c r="K1787">
        <v>1</v>
      </c>
      <c r="L1787">
        <v>3.77113497003981E-7</v>
      </c>
      <c r="M1787">
        <v>4.6850279565265098E-7</v>
      </c>
      <c r="N1787">
        <v>4.5675573707048401E-7</v>
      </c>
      <c r="O1787">
        <v>3.7731180828867602E-3</v>
      </c>
      <c r="P1787">
        <v>4</v>
      </c>
      <c r="Q1787">
        <v>0.5</v>
      </c>
      <c r="R1787">
        <v>0.01</v>
      </c>
      <c r="S1787" s="7" t="s">
        <v>13</v>
      </c>
      <c r="T1787" s="7" t="s">
        <v>14</v>
      </c>
      <c r="U1787" s="7" t="s">
        <v>13</v>
      </c>
      <c r="V1787" s="7" t="s">
        <v>17</v>
      </c>
      <c r="W1787" s="7" t="s">
        <v>13</v>
      </c>
      <c r="X1787" s="7" t="s">
        <v>18</v>
      </c>
      <c r="Y1787">
        <v>0.1</v>
      </c>
      <c r="Z1787">
        <v>0.2</v>
      </c>
      <c r="AA1787">
        <v>0.5</v>
      </c>
      <c r="AB1787">
        <v>0.63311837712183905</v>
      </c>
    </row>
    <row r="1788" spans="1:28" x14ac:dyDescent="0.25">
      <c r="A1788">
        <v>2797</v>
      </c>
      <c r="B1788" s="7" t="s">
        <v>183</v>
      </c>
      <c r="C1788" s="7" t="s">
        <v>147</v>
      </c>
      <c r="D1788">
        <v>0.92200000000000004</v>
      </c>
      <c r="E1788">
        <v>3.24147929541415E-3</v>
      </c>
      <c r="F1788">
        <v>-3.8375970855600002E-4</v>
      </c>
      <c r="G1788">
        <v>1.9616240291444001E-2</v>
      </c>
      <c r="H1788">
        <v>6.9044337855869298E-7</v>
      </c>
      <c r="I1788">
        <v>1</v>
      </c>
      <c r="J1788">
        <v>1</v>
      </c>
      <c r="K1788">
        <v>1</v>
      </c>
      <c r="L1788">
        <v>6.7553142704252699E-7</v>
      </c>
      <c r="M1788">
        <v>8.3771489246968005E-7</v>
      </c>
      <c r="N1788">
        <v>8.2280294095351299E-7</v>
      </c>
      <c r="O1788">
        <v>9.6343243347392707E-3</v>
      </c>
      <c r="P1788">
        <v>5</v>
      </c>
      <c r="Q1788">
        <v>0.5</v>
      </c>
      <c r="R1788">
        <v>0.02</v>
      </c>
      <c r="S1788" s="7" t="s">
        <v>13</v>
      </c>
      <c r="T1788" s="7" t="s">
        <v>14</v>
      </c>
      <c r="U1788" s="7" t="s">
        <v>13</v>
      </c>
      <c r="V1788" s="7" t="s">
        <v>17</v>
      </c>
      <c r="W1788" s="7" t="s">
        <v>13</v>
      </c>
      <c r="X1788" s="7" t="s">
        <v>18</v>
      </c>
      <c r="Y1788">
        <v>0.35</v>
      </c>
      <c r="Z1788">
        <v>0.5</v>
      </c>
      <c r="AA1788">
        <v>0.1</v>
      </c>
      <c r="AB1788">
        <v>0.26328323400324399</v>
      </c>
    </row>
    <row r="1789" spans="1:28" x14ac:dyDescent="0.25">
      <c r="A1789">
        <v>2798</v>
      </c>
      <c r="B1789" s="7" t="s">
        <v>183</v>
      </c>
      <c r="C1789" s="7" t="s">
        <v>147</v>
      </c>
      <c r="D1789">
        <v>0.93</v>
      </c>
      <c r="E1789">
        <v>5.0675332290030699E-3</v>
      </c>
      <c r="F1789">
        <v>-5.6548753255842405E-4</v>
      </c>
      <c r="G1789">
        <v>2.9434512467441502E-2</v>
      </c>
      <c r="H1789">
        <v>1.68796803585202E-6</v>
      </c>
      <c r="I1789">
        <v>1</v>
      </c>
      <c r="J1789">
        <v>1</v>
      </c>
      <c r="K1789">
        <v>1</v>
      </c>
      <c r="L1789">
        <v>1.70545350791687E-6</v>
      </c>
      <c r="M1789">
        <v>2.0077441853310399E-6</v>
      </c>
      <c r="N1789">
        <v>2.0252296573958799E-6</v>
      </c>
      <c r="O1789">
        <v>1.3084122769326899E-2</v>
      </c>
      <c r="P1789">
        <v>6</v>
      </c>
      <c r="Q1789">
        <v>0.5</v>
      </c>
      <c r="R1789">
        <v>0.03</v>
      </c>
      <c r="S1789" s="7" t="s">
        <v>13</v>
      </c>
      <c r="T1789" s="7" t="s">
        <v>14</v>
      </c>
      <c r="U1789" s="7" t="s">
        <v>13</v>
      </c>
      <c r="V1789" s="7" t="s">
        <v>17</v>
      </c>
      <c r="W1789" s="7" t="s">
        <v>13</v>
      </c>
      <c r="X1789" s="7" t="s">
        <v>18</v>
      </c>
      <c r="Y1789">
        <v>0.35</v>
      </c>
      <c r="Z1789">
        <v>0.5</v>
      </c>
      <c r="AA1789">
        <v>0.1</v>
      </c>
      <c r="AB1789">
        <v>0.34879206525343198</v>
      </c>
    </row>
    <row r="1790" spans="1:28" x14ac:dyDescent="0.25">
      <c r="A1790">
        <v>2799</v>
      </c>
      <c r="B1790" s="7" t="s">
        <v>183</v>
      </c>
      <c r="C1790" s="7" t="s">
        <v>147</v>
      </c>
      <c r="D1790">
        <v>0.92200000000000004</v>
      </c>
      <c r="E1790">
        <v>3.7922830314501398E-3</v>
      </c>
      <c r="F1790">
        <v>-3.9186087006424998E-4</v>
      </c>
      <c r="G1790">
        <v>3.9608139129935799E-2</v>
      </c>
      <c r="H1790">
        <v>9.6783376484331993E-7</v>
      </c>
      <c r="I1790">
        <v>1</v>
      </c>
      <c r="J1790">
        <v>1</v>
      </c>
      <c r="K1790">
        <v>1</v>
      </c>
      <c r="L1790">
        <v>9.6354870303250397E-7</v>
      </c>
      <c r="M1790">
        <v>1.12138870633083E-6</v>
      </c>
      <c r="N1790">
        <v>1.1171036445200199E-6</v>
      </c>
      <c r="O1790">
        <v>2.7286599826020001E-2</v>
      </c>
      <c r="P1790">
        <v>7</v>
      </c>
      <c r="Q1790">
        <v>0.5</v>
      </c>
      <c r="R1790">
        <v>0.04</v>
      </c>
      <c r="S1790" s="7" t="s">
        <v>13</v>
      </c>
      <c r="T1790" s="7" t="s">
        <v>14</v>
      </c>
      <c r="U1790" s="7" t="s">
        <v>13</v>
      </c>
      <c r="V1790" s="7" t="s">
        <v>17</v>
      </c>
      <c r="W1790" s="7" t="s">
        <v>13</v>
      </c>
      <c r="X1790" s="7" t="s">
        <v>18</v>
      </c>
      <c r="Y1790">
        <v>0.05</v>
      </c>
      <c r="Z1790">
        <v>0.2</v>
      </c>
      <c r="AA1790">
        <v>0.1</v>
      </c>
      <c r="AB1790">
        <v>0.38837522773044098</v>
      </c>
    </row>
    <row r="1791" spans="1:28" x14ac:dyDescent="0.25">
      <c r="A1791">
        <v>2800</v>
      </c>
      <c r="B1791" s="7" t="s">
        <v>183</v>
      </c>
      <c r="C1791" s="7" t="s">
        <v>147</v>
      </c>
      <c r="D1791">
        <v>0.92700000000000005</v>
      </c>
      <c r="E1791">
        <v>6.07683248327955E-3</v>
      </c>
      <c r="F1791">
        <v>-6.6744021416213805E-4</v>
      </c>
      <c r="G1791">
        <v>5.9332559785837902E-2</v>
      </c>
      <c r="H1791">
        <v>2.4609774269358798E-6</v>
      </c>
      <c r="I1791">
        <v>1</v>
      </c>
      <c r="J1791">
        <v>1</v>
      </c>
      <c r="K1791">
        <v>1</v>
      </c>
      <c r="L1791">
        <v>2.3508592698038599E-6</v>
      </c>
      <c r="M1791">
        <v>2.9064538664166798E-6</v>
      </c>
      <c r="N1791">
        <v>2.7963357092846599E-6</v>
      </c>
      <c r="O1791">
        <v>3.9046364914644902E-2</v>
      </c>
      <c r="P1791">
        <v>8</v>
      </c>
      <c r="Q1791">
        <v>0.5</v>
      </c>
      <c r="R1791">
        <v>0.06</v>
      </c>
      <c r="S1791" s="7" t="s">
        <v>13</v>
      </c>
      <c r="T1791" s="7" t="s">
        <v>14</v>
      </c>
      <c r="U1791" s="7" t="s">
        <v>13</v>
      </c>
      <c r="V1791" s="7" t="s">
        <v>17</v>
      </c>
      <c r="W1791" s="7" t="s">
        <v>13</v>
      </c>
      <c r="X1791" s="7" t="s">
        <v>18</v>
      </c>
      <c r="Y1791">
        <v>0.05</v>
      </c>
      <c r="Z1791">
        <v>0.3</v>
      </c>
      <c r="AA1791">
        <v>0.1</v>
      </c>
      <c r="AB1791">
        <v>0.363205586128588</v>
      </c>
    </row>
    <row r="1792" spans="1:28" x14ac:dyDescent="0.25">
      <c r="A1792">
        <v>2801</v>
      </c>
      <c r="B1792" s="7" t="s">
        <v>183</v>
      </c>
      <c r="C1792" s="7" t="s">
        <v>147</v>
      </c>
      <c r="D1792">
        <v>0.93200000000000005</v>
      </c>
      <c r="E1792">
        <v>9.0680464109604703E-3</v>
      </c>
      <c r="F1792">
        <v>-9.8439079144440299E-4</v>
      </c>
      <c r="G1792">
        <v>7.9015609208555507E-2</v>
      </c>
      <c r="H1792">
        <v>5.4766174025789602E-6</v>
      </c>
      <c r="I1792">
        <v>1</v>
      </c>
      <c r="J1792">
        <v>1</v>
      </c>
      <c r="K1792">
        <v>1</v>
      </c>
      <c r="L1792">
        <v>5.4915224620806903E-6</v>
      </c>
      <c r="M1792">
        <v>6.4456426328594998E-6</v>
      </c>
      <c r="N1792">
        <v>6.4605476923612299E-6</v>
      </c>
      <c r="O1792">
        <v>4.8874651974934499E-2</v>
      </c>
      <c r="P1792">
        <v>9</v>
      </c>
      <c r="Q1792">
        <v>0.5</v>
      </c>
      <c r="R1792">
        <v>0.08</v>
      </c>
      <c r="S1792" s="7" t="s">
        <v>13</v>
      </c>
      <c r="T1792" s="7" t="s">
        <v>14</v>
      </c>
      <c r="U1792" s="7" t="s">
        <v>13</v>
      </c>
      <c r="V1792" s="7" t="s">
        <v>17</v>
      </c>
      <c r="W1792" s="7" t="s">
        <v>13</v>
      </c>
      <c r="X1792" s="7" t="s">
        <v>18</v>
      </c>
      <c r="Y1792">
        <v>0.05</v>
      </c>
      <c r="Z1792">
        <v>0.3</v>
      </c>
      <c r="AA1792">
        <v>0.1</v>
      </c>
      <c r="AB1792">
        <v>0.45808340975022099</v>
      </c>
    </row>
    <row r="1793" spans="1:28" x14ac:dyDescent="0.25">
      <c r="A1793">
        <v>2802</v>
      </c>
      <c r="B1793" s="7" t="s">
        <v>183</v>
      </c>
      <c r="C1793" s="7" t="s">
        <v>147</v>
      </c>
      <c r="D1793">
        <v>0.92100000000000004</v>
      </c>
      <c r="E1793">
        <v>1.7147656288399799E-3</v>
      </c>
      <c r="F1793">
        <v>-1.5742637417122499E-4</v>
      </c>
      <c r="G1793">
        <v>9.8425736258287693E-3</v>
      </c>
      <c r="H1793">
        <v>1.9661860697902699E-7</v>
      </c>
      <c r="I1793">
        <v>1</v>
      </c>
      <c r="J1793">
        <v>1</v>
      </c>
      <c r="K1793">
        <v>1</v>
      </c>
      <c r="L1793">
        <v>2.1096492481978101E-7</v>
      </c>
      <c r="M1793">
        <v>2.2140167026372599E-7</v>
      </c>
      <c r="N1793">
        <v>2.3574798810447999E-7</v>
      </c>
      <c r="O1793">
        <v>5.1921841940198903E-3</v>
      </c>
      <c r="P1793">
        <v>10</v>
      </c>
      <c r="Q1793">
        <v>0.6</v>
      </c>
      <c r="R1793">
        <v>0.01</v>
      </c>
      <c r="S1793" s="7" t="s">
        <v>13</v>
      </c>
      <c r="T1793" s="7" t="s">
        <v>14</v>
      </c>
      <c r="U1793" s="7" t="s">
        <v>13</v>
      </c>
      <c r="V1793" s="7" t="s">
        <v>19</v>
      </c>
      <c r="W1793" s="7" t="s">
        <v>13</v>
      </c>
      <c r="X1793" s="7" t="s">
        <v>20</v>
      </c>
      <c r="Y1793">
        <v>0.05</v>
      </c>
      <c r="Z1793">
        <v>0.15</v>
      </c>
      <c r="AA1793">
        <v>0.4</v>
      </c>
      <c r="AB1793">
        <v>0.51769604223915999</v>
      </c>
    </row>
    <row r="1794" spans="1:28" x14ac:dyDescent="0.25">
      <c r="A1794">
        <v>2803</v>
      </c>
      <c r="B1794" s="7" t="s">
        <v>183</v>
      </c>
      <c r="C1794" s="7" t="s">
        <v>147</v>
      </c>
      <c r="D1794">
        <v>0.93300000000000005</v>
      </c>
      <c r="E1794">
        <v>3.1775757024547001E-3</v>
      </c>
      <c r="F1794">
        <v>-3.5904355846094998E-4</v>
      </c>
      <c r="G1794">
        <v>1.9640956441539001E-2</v>
      </c>
      <c r="H1794">
        <v>6.7348816779926796E-7</v>
      </c>
      <c r="I1794">
        <v>1</v>
      </c>
      <c r="J1794">
        <v>1</v>
      </c>
      <c r="K1794">
        <v>1</v>
      </c>
      <c r="L1794">
        <v>6.8448613234372804E-7</v>
      </c>
      <c r="M1794">
        <v>8.0240044467156897E-7</v>
      </c>
      <c r="N1794">
        <v>8.1339840921603E-7</v>
      </c>
      <c r="O1794">
        <v>7.7869538267892197E-3</v>
      </c>
      <c r="P1794">
        <v>11</v>
      </c>
      <c r="Q1794">
        <v>0.6</v>
      </c>
      <c r="R1794">
        <v>0.02</v>
      </c>
      <c r="S1794" s="7" t="s">
        <v>13</v>
      </c>
      <c r="T1794" s="7" t="s">
        <v>14</v>
      </c>
      <c r="U1794" s="7" t="s">
        <v>13</v>
      </c>
      <c r="V1794" s="7" t="s">
        <v>19</v>
      </c>
      <c r="W1794" s="7" t="s">
        <v>13</v>
      </c>
      <c r="X1794" s="7" t="s">
        <v>20</v>
      </c>
      <c r="Y1794">
        <v>0.2</v>
      </c>
      <c r="Z1794">
        <v>0.3</v>
      </c>
      <c r="AA1794">
        <v>0.3</v>
      </c>
      <c r="AB1794">
        <v>0.533757258008007</v>
      </c>
    </row>
    <row r="1795" spans="1:28" x14ac:dyDescent="0.25">
      <c r="A1795">
        <v>2804</v>
      </c>
      <c r="B1795" s="7" t="s">
        <v>183</v>
      </c>
      <c r="C1795" s="7" t="s">
        <v>147</v>
      </c>
      <c r="D1795">
        <v>0.92</v>
      </c>
      <c r="E1795">
        <v>4.2733759274614499E-3</v>
      </c>
      <c r="F1795">
        <v>-4.4498322565564698E-4</v>
      </c>
      <c r="G1795">
        <v>2.95550167743443E-2</v>
      </c>
      <c r="H1795">
        <v>1.2223140086314901E-6</v>
      </c>
      <c r="I1795">
        <v>1</v>
      </c>
      <c r="J1795">
        <v>1</v>
      </c>
      <c r="K1795">
        <v>1</v>
      </c>
      <c r="L1795">
        <v>1.19582064664274E-6</v>
      </c>
      <c r="M1795">
        <v>1.42032407974639E-6</v>
      </c>
      <c r="N1795">
        <v>1.3938307177576401E-6</v>
      </c>
      <c r="O1795">
        <v>1.4138416520781001E-2</v>
      </c>
      <c r="P1795">
        <v>12</v>
      </c>
      <c r="Q1795">
        <v>0.6</v>
      </c>
      <c r="R1795">
        <v>0.03</v>
      </c>
      <c r="S1795" s="7" t="s">
        <v>13</v>
      </c>
      <c r="T1795" s="7" t="s">
        <v>14</v>
      </c>
      <c r="U1795" s="7" t="s">
        <v>13</v>
      </c>
      <c r="V1795" s="7" t="s">
        <v>19</v>
      </c>
      <c r="W1795" s="7" t="s">
        <v>13</v>
      </c>
      <c r="X1795" s="7" t="s">
        <v>20</v>
      </c>
      <c r="Y1795">
        <v>0.1</v>
      </c>
      <c r="Z1795">
        <v>0.3</v>
      </c>
      <c r="AA1795">
        <v>0.3</v>
      </c>
      <c r="AB1795">
        <v>0.470430834585227</v>
      </c>
    </row>
    <row r="1796" spans="1:28" x14ac:dyDescent="0.25">
      <c r="A1796">
        <v>2805</v>
      </c>
      <c r="B1796" s="7" t="s">
        <v>183</v>
      </c>
      <c r="C1796" s="7" t="s">
        <v>147</v>
      </c>
      <c r="D1796">
        <v>0.94099999999999995</v>
      </c>
      <c r="E1796">
        <v>4.499970791756E-3</v>
      </c>
      <c r="F1796">
        <v>-5.0628137447910303E-4</v>
      </c>
      <c r="G1796">
        <v>3.9493718625520903E-2</v>
      </c>
      <c r="H1796">
        <v>1.37174089782507E-6</v>
      </c>
      <c r="I1796">
        <v>1</v>
      </c>
      <c r="J1796">
        <v>1</v>
      </c>
      <c r="K1796">
        <v>1</v>
      </c>
      <c r="L1796">
        <v>1.25447188361095E-6</v>
      </c>
      <c r="M1796">
        <v>1.6280617279695199E-6</v>
      </c>
      <c r="N1796">
        <v>1.5107927137554E-6</v>
      </c>
      <c r="O1796">
        <v>2.14730058528225E-2</v>
      </c>
      <c r="P1796">
        <v>13</v>
      </c>
      <c r="Q1796">
        <v>0.6</v>
      </c>
      <c r="R1796">
        <v>0.04</v>
      </c>
      <c r="S1796" s="7" t="s">
        <v>13</v>
      </c>
      <c r="T1796" s="7" t="s">
        <v>14</v>
      </c>
      <c r="U1796" s="7" t="s">
        <v>13</v>
      </c>
      <c r="V1796" s="7" t="s">
        <v>19</v>
      </c>
      <c r="W1796" s="7" t="s">
        <v>13</v>
      </c>
      <c r="X1796" s="7" t="s">
        <v>20</v>
      </c>
      <c r="Y1796">
        <v>0.1</v>
      </c>
      <c r="Z1796">
        <v>0.3</v>
      </c>
      <c r="AA1796">
        <v>0.2</v>
      </c>
      <c r="AB1796">
        <v>0.41885705900308901</v>
      </c>
    </row>
    <row r="1797" spans="1:28" x14ac:dyDescent="0.25">
      <c r="A1797">
        <v>2806</v>
      </c>
      <c r="B1797" s="7" t="s">
        <v>183</v>
      </c>
      <c r="C1797" s="7" t="s">
        <v>147</v>
      </c>
      <c r="D1797">
        <v>0.94099999999999995</v>
      </c>
      <c r="E1797">
        <v>4.5534838015375998E-3</v>
      </c>
      <c r="F1797">
        <v>-4.6869716934446501E-4</v>
      </c>
      <c r="G1797">
        <v>5.95313028306554E-2</v>
      </c>
      <c r="H1797">
        <v>1.4119090093055201E-6</v>
      </c>
      <c r="I1797">
        <v>1</v>
      </c>
      <c r="J1797">
        <v>1</v>
      </c>
      <c r="K1797">
        <v>1</v>
      </c>
      <c r="L1797">
        <v>1.25967523039852E-6</v>
      </c>
      <c r="M1797">
        <v>1.6315860458570299E-6</v>
      </c>
      <c r="N1797">
        <v>1.4793522669500301E-6</v>
      </c>
      <c r="O1797">
        <v>3.7507261337206999E-2</v>
      </c>
      <c r="P1797">
        <v>14</v>
      </c>
      <c r="Q1797">
        <v>0.6</v>
      </c>
      <c r="R1797">
        <v>0.06</v>
      </c>
      <c r="S1797" s="7" t="s">
        <v>13</v>
      </c>
      <c r="T1797" s="7" t="s">
        <v>14</v>
      </c>
      <c r="U1797" s="7" t="s">
        <v>13</v>
      </c>
      <c r="V1797" s="7" t="s">
        <v>19</v>
      </c>
      <c r="W1797" s="7" t="s">
        <v>13</v>
      </c>
      <c r="X1797" s="7" t="s">
        <v>20</v>
      </c>
      <c r="Y1797">
        <v>0.1</v>
      </c>
      <c r="Z1797">
        <v>0.3</v>
      </c>
      <c r="AA1797">
        <v>0.05</v>
      </c>
      <c r="AB1797">
        <v>0.36707115292703102</v>
      </c>
    </row>
    <row r="1798" spans="1:28" x14ac:dyDescent="0.25">
      <c r="A1798">
        <v>2807</v>
      </c>
      <c r="B1798" s="7" t="s">
        <v>183</v>
      </c>
      <c r="C1798" s="7" t="s">
        <v>147</v>
      </c>
      <c r="D1798">
        <v>0.93899999999999995</v>
      </c>
      <c r="E1798">
        <v>6.1562227152885101E-3</v>
      </c>
      <c r="F1798">
        <v>-6.0433771961111195E-4</v>
      </c>
      <c r="G1798">
        <v>7.9395662280388996E-2</v>
      </c>
      <c r="H1798">
        <v>2.5729429001002401E-6</v>
      </c>
      <c r="I1798">
        <v>1</v>
      </c>
      <c r="J1798">
        <v>1</v>
      </c>
      <c r="K1798">
        <v>1</v>
      </c>
      <c r="L1798">
        <v>2.3008888066506599E-6</v>
      </c>
      <c r="M1798">
        <v>2.938166979445E-6</v>
      </c>
      <c r="N1798">
        <v>2.6661128859954198E-6</v>
      </c>
      <c r="O1798">
        <v>5.12876178134163E-2</v>
      </c>
      <c r="P1798">
        <v>15</v>
      </c>
      <c r="Q1798">
        <v>0.6</v>
      </c>
      <c r="R1798">
        <v>0.08</v>
      </c>
      <c r="S1798" s="7" t="s">
        <v>13</v>
      </c>
      <c r="T1798" s="7" t="s">
        <v>14</v>
      </c>
      <c r="U1798" s="7" t="s">
        <v>13</v>
      </c>
      <c r="V1798" s="7" t="s">
        <v>19</v>
      </c>
      <c r="W1798" s="7" t="s">
        <v>13</v>
      </c>
      <c r="X1798" s="7" t="s">
        <v>20</v>
      </c>
      <c r="Y1798">
        <v>0.05</v>
      </c>
      <c r="Z1798">
        <v>0.3</v>
      </c>
      <c r="AA1798">
        <v>0.05</v>
      </c>
      <c r="AB1798">
        <v>0.38873854457141199</v>
      </c>
    </row>
    <row r="1799" spans="1:28" x14ac:dyDescent="0.25">
      <c r="A1799">
        <v>2808</v>
      </c>
      <c r="B1799" s="7" t="s">
        <v>183</v>
      </c>
      <c r="C1799" s="7" t="s">
        <v>147</v>
      </c>
      <c r="D1799">
        <v>0.94799999999999995</v>
      </c>
      <c r="E1799">
        <v>9.1241222156292993E-3</v>
      </c>
      <c r="F1799">
        <v>-9.5182576016287601E-4</v>
      </c>
      <c r="G1799">
        <v>9.9048174239837E-2</v>
      </c>
      <c r="H1799">
        <v>5.6029537238298004E-6</v>
      </c>
      <c r="I1799">
        <v>1</v>
      </c>
      <c r="J1799">
        <v>1</v>
      </c>
      <c r="K1799">
        <v>1</v>
      </c>
      <c r="L1799">
        <v>5.55952068887975E-6</v>
      </c>
      <c r="M1799">
        <v>6.5089260015394298E-6</v>
      </c>
      <c r="N1799">
        <v>6.4654929665893904E-6</v>
      </c>
      <c r="O1799">
        <v>6.03859356276059E-2</v>
      </c>
      <c r="P1799">
        <v>16</v>
      </c>
      <c r="Q1799">
        <v>0.6</v>
      </c>
      <c r="R1799">
        <v>0.1</v>
      </c>
      <c r="S1799" s="7" t="s">
        <v>13</v>
      </c>
      <c r="T1799" s="7" t="s">
        <v>14</v>
      </c>
      <c r="U1799" s="7" t="s">
        <v>13</v>
      </c>
      <c r="V1799" s="7" t="s">
        <v>19</v>
      </c>
      <c r="W1799" s="7" t="s">
        <v>13</v>
      </c>
      <c r="X1799" s="7" t="s">
        <v>20</v>
      </c>
      <c r="Y1799">
        <v>0.05</v>
      </c>
      <c r="Z1799">
        <v>0.3</v>
      </c>
      <c r="AA1799">
        <v>0.05</v>
      </c>
      <c r="AB1799">
        <v>0.48216255312589801</v>
      </c>
    </row>
    <row r="1800" spans="1:28" x14ac:dyDescent="0.25">
      <c r="A1800">
        <v>2809</v>
      </c>
      <c r="B1800" s="7" t="s">
        <v>183</v>
      </c>
      <c r="C1800" s="7" t="s">
        <v>147</v>
      </c>
      <c r="D1800">
        <v>0.93600000000000005</v>
      </c>
      <c r="E1800">
        <v>1.10121365652305E-2</v>
      </c>
      <c r="F1800">
        <v>-1.30342270348932E-3</v>
      </c>
      <c r="G1800">
        <v>0.123696577296511</v>
      </c>
      <c r="H1800">
        <v>8.1522117503848699E-6</v>
      </c>
      <c r="I1800">
        <v>1</v>
      </c>
      <c r="J1800">
        <v>1</v>
      </c>
      <c r="K1800">
        <v>1</v>
      </c>
      <c r="L1800">
        <v>7.6034145193668997E-6</v>
      </c>
      <c r="M1800">
        <v>9.8511224943562698E-6</v>
      </c>
      <c r="N1800">
        <v>9.3023252633383004E-6</v>
      </c>
      <c r="O1800">
        <v>7.1718132926323203E-2</v>
      </c>
      <c r="P1800">
        <v>17</v>
      </c>
      <c r="Q1800">
        <v>0.6</v>
      </c>
      <c r="R1800">
        <v>0.125</v>
      </c>
      <c r="S1800" s="7" t="s">
        <v>13</v>
      </c>
      <c r="T1800" s="7" t="s">
        <v>14</v>
      </c>
      <c r="U1800" s="7" t="s">
        <v>13</v>
      </c>
      <c r="V1800" s="7" t="s">
        <v>19</v>
      </c>
      <c r="W1800" s="7" t="s">
        <v>13</v>
      </c>
      <c r="X1800" s="7" t="s">
        <v>20</v>
      </c>
      <c r="Y1800">
        <v>0.05</v>
      </c>
      <c r="Z1800">
        <v>0.4</v>
      </c>
      <c r="AA1800">
        <v>0.05</v>
      </c>
      <c r="AB1800">
        <v>0.43469558103975903</v>
      </c>
    </row>
    <row r="1801" spans="1:28" x14ac:dyDescent="0.25">
      <c r="A1801">
        <v>2810</v>
      </c>
      <c r="B1801" s="7" t="s">
        <v>183</v>
      </c>
      <c r="C1801" s="7" t="s">
        <v>147</v>
      </c>
      <c r="D1801">
        <v>0.93300000000000005</v>
      </c>
      <c r="E1801">
        <v>1.1698189890187999E-2</v>
      </c>
      <c r="F1801">
        <v>-1.3906130105350201E-3</v>
      </c>
      <c r="G1801">
        <v>0.14860938698946499</v>
      </c>
      <c r="H1801">
        <v>9.2538727901661601E-6</v>
      </c>
      <c r="I1801">
        <v>1</v>
      </c>
      <c r="J1801">
        <v>1</v>
      </c>
      <c r="K1801">
        <v>1</v>
      </c>
      <c r="L1801">
        <v>8.3424717880798006E-6</v>
      </c>
      <c r="M1801">
        <v>1.11876773352354E-5</v>
      </c>
      <c r="N1801">
        <v>1.02762763331491E-5</v>
      </c>
      <c r="O1801">
        <v>9.275572899923E-2</v>
      </c>
      <c r="P1801">
        <v>18</v>
      </c>
      <c r="Q1801">
        <v>0.6</v>
      </c>
      <c r="R1801">
        <v>0.15</v>
      </c>
      <c r="S1801" s="7" t="s">
        <v>13</v>
      </c>
      <c r="T1801" s="7" t="s">
        <v>14</v>
      </c>
      <c r="U1801" s="7" t="s">
        <v>13</v>
      </c>
      <c r="V1801" s="7" t="s">
        <v>19</v>
      </c>
      <c r="W1801" s="7" t="s">
        <v>13</v>
      </c>
      <c r="X1801" s="7" t="s">
        <v>20</v>
      </c>
      <c r="Y1801">
        <v>0.01</v>
      </c>
      <c r="Z1801">
        <v>0.4</v>
      </c>
      <c r="AA1801">
        <v>0.01</v>
      </c>
      <c r="AB1801">
        <v>0.42009388525159602</v>
      </c>
    </row>
    <row r="1802" spans="1:28" x14ac:dyDescent="0.25">
      <c r="A1802">
        <v>2811</v>
      </c>
      <c r="B1802" s="7" t="s">
        <v>183</v>
      </c>
      <c r="C1802" s="7" t="s">
        <v>147</v>
      </c>
      <c r="D1802">
        <v>0.94399999999999995</v>
      </c>
      <c r="E1802">
        <v>2.2877710612213102E-3</v>
      </c>
      <c r="F1802">
        <v>-1.3698595292611901E-4</v>
      </c>
      <c r="G1802">
        <v>9.8630140470739106E-3</v>
      </c>
      <c r="H1802">
        <v>3.42492766692426E-7</v>
      </c>
      <c r="I1802">
        <v>1</v>
      </c>
      <c r="J1802">
        <v>1</v>
      </c>
      <c r="K1802">
        <v>1</v>
      </c>
      <c r="L1802">
        <v>3.2724658762286301E-7</v>
      </c>
      <c r="M1802">
        <v>3.61257917991503E-7</v>
      </c>
      <c r="N1802">
        <v>3.46011738921939E-7</v>
      </c>
      <c r="O1802">
        <v>4.8353529756277403E-3</v>
      </c>
      <c r="P1802">
        <v>19</v>
      </c>
      <c r="Q1802">
        <v>0.4</v>
      </c>
      <c r="R1802">
        <v>0.01</v>
      </c>
      <c r="S1802" s="7" t="s">
        <v>21</v>
      </c>
      <c r="T1802" s="7" t="s">
        <v>22</v>
      </c>
      <c r="U1802" s="7" t="s">
        <v>21</v>
      </c>
      <c r="V1802" s="7" t="s">
        <v>23</v>
      </c>
      <c r="W1802" s="7" t="s">
        <v>21</v>
      </c>
      <c r="X1802" s="7" t="s">
        <v>24</v>
      </c>
      <c r="Y1802">
        <v>0.5</v>
      </c>
      <c r="Z1802">
        <v>0.6</v>
      </c>
      <c r="AA1802">
        <v>0.05</v>
      </c>
      <c r="AB1802">
        <v>0.19841911740467</v>
      </c>
    </row>
    <row r="1803" spans="1:28" x14ac:dyDescent="0.25">
      <c r="A1803">
        <v>2812</v>
      </c>
      <c r="B1803" s="7" t="s">
        <v>183</v>
      </c>
      <c r="C1803" s="7" t="s">
        <v>147</v>
      </c>
      <c r="D1803">
        <v>0.92500000000000004</v>
      </c>
      <c r="E1803">
        <v>5.6328260906463598E-3</v>
      </c>
      <c r="F1803">
        <v>-7.6707831967245304E-4</v>
      </c>
      <c r="G1803">
        <v>1.9232921680327499E-2</v>
      </c>
      <c r="H1803">
        <v>2.1054536398612301E-6</v>
      </c>
      <c r="I1803">
        <v>1</v>
      </c>
      <c r="J1803">
        <v>1</v>
      </c>
      <c r="K1803">
        <v>1</v>
      </c>
      <c r="L1803">
        <v>2.04647749273786E-6</v>
      </c>
      <c r="M1803">
        <v>2.6938627883727498E-6</v>
      </c>
      <c r="N1803">
        <v>2.6348866412493802E-6</v>
      </c>
      <c r="O1803">
        <v>1.07804099168845E-2</v>
      </c>
      <c r="P1803">
        <v>20</v>
      </c>
      <c r="Q1803">
        <v>0.4</v>
      </c>
      <c r="R1803">
        <v>0.02</v>
      </c>
      <c r="S1803" s="7" t="s">
        <v>21</v>
      </c>
      <c r="T1803" s="7" t="s">
        <v>22</v>
      </c>
      <c r="U1803" s="7" t="s">
        <v>21</v>
      </c>
      <c r="V1803" s="7" t="s">
        <v>23</v>
      </c>
      <c r="W1803" s="7" t="s">
        <v>21</v>
      </c>
      <c r="X1803" s="7" t="s">
        <v>24</v>
      </c>
      <c r="Y1803">
        <v>0.05</v>
      </c>
      <c r="Z1803">
        <v>0.2</v>
      </c>
      <c r="AA1803">
        <v>0.4</v>
      </c>
      <c r="AB1803">
        <v>0.58884234920553602</v>
      </c>
    </row>
    <row r="1804" spans="1:28" x14ac:dyDescent="0.25">
      <c r="A1804">
        <v>2813</v>
      </c>
      <c r="B1804" s="7" t="s">
        <v>183</v>
      </c>
      <c r="C1804" s="7" t="s">
        <v>147</v>
      </c>
      <c r="D1804">
        <v>0.91600000000000004</v>
      </c>
      <c r="E1804">
        <v>7.1492498718281599E-3</v>
      </c>
      <c r="F1804">
        <v>-9.7201611338509398E-4</v>
      </c>
      <c r="G1804">
        <v>2.90279838866149E-2</v>
      </c>
      <c r="H1804">
        <v>3.39044088465599E-6</v>
      </c>
      <c r="I1804">
        <v>1</v>
      </c>
      <c r="J1804">
        <v>1</v>
      </c>
      <c r="K1804">
        <v>1</v>
      </c>
      <c r="L1804">
        <v>3.4249126828402601E-6</v>
      </c>
      <c r="M1804">
        <v>4.3352562093362497E-6</v>
      </c>
      <c r="N1804">
        <v>4.3697280075205199E-6</v>
      </c>
      <c r="O1804">
        <v>1.7576766741799699E-2</v>
      </c>
      <c r="P1804">
        <v>21</v>
      </c>
      <c r="Q1804">
        <v>0.4</v>
      </c>
      <c r="R1804">
        <v>0.03</v>
      </c>
      <c r="S1804" s="7" t="s">
        <v>21</v>
      </c>
      <c r="T1804" s="7" t="s">
        <v>22</v>
      </c>
      <c r="U1804" s="7" t="s">
        <v>21</v>
      </c>
      <c r="V1804" s="7" t="s">
        <v>23</v>
      </c>
      <c r="W1804" s="7" t="s">
        <v>21</v>
      </c>
      <c r="X1804" s="7" t="s">
        <v>24</v>
      </c>
      <c r="Y1804">
        <v>0.05</v>
      </c>
      <c r="Z1804">
        <v>0.2</v>
      </c>
      <c r="AA1804">
        <v>0.3</v>
      </c>
      <c r="AB1804">
        <v>0.564728973139068</v>
      </c>
    </row>
    <row r="1805" spans="1:28" x14ac:dyDescent="0.25">
      <c r="A1805">
        <v>2814</v>
      </c>
      <c r="B1805" s="7" t="s">
        <v>183</v>
      </c>
      <c r="C1805" s="7" t="s">
        <v>147</v>
      </c>
      <c r="D1805">
        <v>0.93</v>
      </c>
      <c r="E1805">
        <v>1.705449142165E-3</v>
      </c>
      <c r="F1805">
        <v>-2.5056453428609502E-4</v>
      </c>
      <c r="G1805">
        <v>9.7494354657138693E-3</v>
      </c>
      <c r="H1805">
        <v>1.95094646877887E-7</v>
      </c>
      <c r="I1805">
        <v>1</v>
      </c>
      <c r="J1805">
        <v>1</v>
      </c>
      <c r="K1805">
        <v>1</v>
      </c>
      <c r="L1805">
        <v>1.83743653232798E-7</v>
      </c>
      <c r="M1805">
        <v>2.5787723271989499E-7</v>
      </c>
      <c r="N1805">
        <v>2.4652623907480602E-7</v>
      </c>
      <c r="O1805">
        <v>5.1677352648816103E-3</v>
      </c>
      <c r="P1805">
        <v>22</v>
      </c>
      <c r="Q1805">
        <v>0.5</v>
      </c>
      <c r="R1805">
        <v>0.01</v>
      </c>
      <c r="S1805" s="7" t="s">
        <v>21</v>
      </c>
      <c r="T1805" s="7" t="s">
        <v>25</v>
      </c>
      <c r="U1805" s="7" t="s">
        <v>21</v>
      </c>
      <c r="V1805" s="7" t="s">
        <v>26</v>
      </c>
      <c r="W1805" s="7" t="s">
        <v>21</v>
      </c>
      <c r="X1805" s="7" t="s">
        <v>27</v>
      </c>
      <c r="Y1805">
        <v>0.05</v>
      </c>
      <c r="Z1805">
        <v>0.15</v>
      </c>
      <c r="AA1805">
        <v>0.4</v>
      </c>
      <c r="AB1805">
        <v>0.517057060774888</v>
      </c>
    </row>
    <row r="1806" spans="1:28" x14ac:dyDescent="0.25">
      <c r="A1806">
        <v>2815</v>
      </c>
      <c r="B1806" s="7" t="s">
        <v>183</v>
      </c>
      <c r="C1806" s="7" t="s">
        <v>147</v>
      </c>
      <c r="D1806">
        <v>0.92600000000000005</v>
      </c>
      <c r="E1806">
        <v>3.7793237650651399E-3</v>
      </c>
      <c r="F1806">
        <v>-4.7310607255283602E-4</v>
      </c>
      <c r="G1806">
        <v>1.9526893927447098E-2</v>
      </c>
      <c r="H1806">
        <v>9.3722669590445496E-7</v>
      </c>
      <c r="I1806">
        <v>1</v>
      </c>
      <c r="J1806">
        <v>1</v>
      </c>
      <c r="K1806">
        <v>1</v>
      </c>
      <c r="L1806">
        <v>9.0045944909754904E-7</v>
      </c>
      <c r="M1806">
        <v>1.1610560517908199E-6</v>
      </c>
      <c r="N1806">
        <v>1.1242888049839201E-6</v>
      </c>
      <c r="O1806">
        <v>8.8879841030940591E-3</v>
      </c>
      <c r="P1806">
        <v>23</v>
      </c>
      <c r="Q1806">
        <v>0.5</v>
      </c>
      <c r="R1806">
        <v>0.02</v>
      </c>
      <c r="S1806" s="7" t="s">
        <v>21</v>
      </c>
      <c r="T1806" s="7" t="s">
        <v>25</v>
      </c>
      <c r="U1806" s="7" t="s">
        <v>21</v>
      </c>
      <c r="V1806" s="7" t="s">
        <v>26</v>
      </c>
      <c r="W1806" s="7" t="s">
        <v>21</v>
      </c>
      <c r="X1806" s="7" t="s">
        <v>27</v>
      </c>
      <c r="Y1806">
        <v>0.45</v>
      </c>
      <c r="Z1806">
        <v>0.6</v>
      </c>
      <c r="AA1806">
        <v>0.05</v>
      </c>
      <c r="AB1806">
        <v>0.22576407704329801</v>
      </c>
    </row>
    <row r="1807" spans="1:28" x14ac:dyDescent="0.25">
      <c r="A1807">
        <v>2816</v>
      </c>
      <c r="B1807" s="7" t="s">
        <v>183</v>
      </c>
      <c r="C1807" s="7" t="s">
        <v>147</v>
      </c>
      <c r="D1807">
        <v>0.90200000000000002</v>
      </c>
      <c r="E1807">
        <v>4.5693698565807397E-3</v>
      </c>
      <c r="F1807">
        <v>-7.6446740827877105E-4</v>
      </c>
      <c r="G1807">
        <v>2.9235532591721299E-2</v>
      </c>
      <c r="H1807">
        <v>1.39907502012815E-6</v>
      </c>
      <c r="I1807">
        <v>1</v>
      </c>
      <c r="J1807">
        <v>1</v>
      </c>
      <c r="K1807">
        <v>1</v>
      </c>
      <c r="L1807">
        <v>1.4126737501012E-6</v>
      </c>
      <c r="M1807">
        <v>1.9834854384486099E-6</v>
      </c>
      <c r="N1807">
        <v>1.9970841684216598E-6</v>
      </c>
      <c r="O1807">
        <v>1.5886698750905402E-2</v>
      </c>
      <c r="P1807">
        <v>24</v>
      </c>
      <c r="Q1807">
        <v>0.5</v>
      </c>
      <c r="R1807">
        <v>0.03</v>
      </c>
      <c r="S1807" s="7" t="s">
        <v>21</v>
      </c>
      <c r="T1807" s="7" t="s">
        <v>25</v>
      </c>
      <c r="U1807" s="7" t="s">
        <v>21</v>
      </c>
      <c r="V1807" s="7" t="s">
        <v>26</v>
      </c>
      <c r="W1807" s="7" t="s">
        <v>21</v>
      </c>
      <c r="X1807" s="7" t="s">
        <v>27</v>
      </c>
      <c r="Y1807">
        <v>0.05</v>
      </c>
      <c r="Z1807">
        <v>0.2</v>
      </c>
      <c r="AA1807">
        <v>0.3</v>
      </c>
      <c r="AB1807">
        <v>0.53032283222132603</v>
      </c>
    </row>
    <row r="1808" spans="1:28" x14ac:dyDescent="0.25">
      <c r="A1808">
        <v>2817</v>
      </c>
      <c r="B1808" s="7" t="s">
        <v>183</v>
      </c>
      <c r="C1808" s="7" t="s">
        <v>147</v>
      </c>
      <c r="D1808">
        <v>0.88900000000000001</v>
      </c>
      <c r="E1808">
        <v>5.6151492783896896E-3</v>
      </c>
      <c r="F1808">
        <v>-1.07240658791157E-3</v>
      </c>
      <c r="G1808">
        <v>3.8927593412088402E-2</v>
      </c>
      <c r="H1808">
        <v>2.0743788157805501E-6</v>
      </c>
      <c r="I1808">
        <v>1</v>
      </c>
      <c r="J1808">
        <v>1</v>
      </c>
      <c r="K1808">
        <v>1</v>
      </c>
      <c r="L1808">
        <v>1.89755353601755E-6</v>
      </c>
      <c r="M1808">
        <v>3.2244347055766702E-6</v>
      </c>
      <c r="N1808">
        <v>3.0476094258136798E-6</v>
      </c>
      <c r="O1808">
        <v>2.05732050563142E-2</v>
      </c>
      <c r="P1808">
        <v>25</v>
      </c>
      <c r="Q1808">
        <v>0.5</v>
      </c>
      <c r="R1808">
        <v>0.04</v>
      </c>
      <c r="S1808" s="7" t="s">
        <v>21</v>
      </c>
      <c r="T1808" s="7" t="s">
        <v>25</v>
      </c>
      <c r="U1808" s="7" t="s">
        <v>21</v>
      </c>
      <c r="V1808" s="7" t="s">
        <v>26</v>
      </c>
      <c r="W1808" s="7" t="s">
        <v>21</v>
      </c>
      <c r="X1808" s="7" t="s">
        <v>27</v>
      </c>
      <c r="Y1808">
        <v>0.3</v>
      </c>
      <c r="Z1808">
        <v>0.5</v>
      </c>
      <c r="AA1808">
        <v>0.05</v>
      </c>
      <c r="AB1808">
        <v>0.28892452774791499</v>
      </c>
    </row>
    <row r="1809" spans="1:28" x14ac:dyDescent="0.25">
      <c r="A1809">
        <v>2818</v>
      </c>
      <c r="B1809" s="7" t="s">
        <v>183</v>
      </c>
      <c r="C1809" s="7" t="s">
        <v>147</v>
      </c>
      <c r="D1809">
        <v>0.871</v>
      </c>
      <c r="E1809">
        <v>7.4004603230014201E-3</v>
      </c>
      <c r="F1809">
        <v>-1.63198360700951E-3</v>
      </c>
      <c r="G1809">
        <v>5.8368016392990399E-2</v>
      </c>
      <c r="H1809">
        <v>3.6014650344246199E-6</v>
      </c>
      <c r="I1809">
        <v>1</v>
      </c>
      <c r="J1809">
        <v>1</v>
      </c>
      <c r="K1809">
        <v>1</v>
      </c>
      <c r="L1809">
        <v>3.56381970798874E-6</v>
      </c>
      <c r="M1809">
        <v>6.26483552797239E-6</v>
      </c>
      <c r="N1809">
        <v>6.2271902015365096E-6</v>
      </c>
      <c r="O1809">
        <v>3.3636258863251702E-2</v>
      </c>
      <c r="P1809">
        <v>26</v>
      </c>
      <c r="Q1809">
        <v>0.5</v>
      </c>
      <c r="R1809">
        <v>0.06</v>
      </c>
      <c r="S1809" s="7" t="s">
        <v>21</v>
      </c>
      <c r="T1809" s="7" t="s">
        <v>25</v>
      </c>
      <c r="U1809" s="7" t="s">
        <v>21</v>
      </c>
      <c r="V1809" s="7" t="s">
        <v>26</v>
      </c>
      <c r="W1809" s="7" t="s">
        <v>21</v>
      </c>
      <c r="X1809" s="7" t="s">
        <v>27</v>
      </c>
      <c r="Y1809">
        <v>0.2</v>
      </c>
      <c r="Z1809">
        <v>0.5</v>
      </c>
      <c r="AA1809">
        <v>0.05</v>
      </c>
      <c r="AB1809">
        <v>0.28154610295860799</v>
      </c>
    </row>
    <row r="1810" spans="1:28" x14ac:dyDescent="0.25">
      <c r="A1810">
        <v>2819</v>
      </c>
      <c r="B1810" s="7" t="s">
        <v>183</v>
      </c>
      <c r="C1810" s="7" t="s">
        <v>147</v>
      </c>
      <c r="D1810">
        <v>0.85099999999999998</v>
      </c>
      <c r="E1810">
        <v>8.6315340407415297E-3</v>
      </c>
      <c r="F1810">
        <v>-2.0852126620267901E-3</v>
      </c>
      <c r="G1810">
        <v>7.7914787337973301E-2</v>
      </c>
      <c r="H1810">
        <v>4.9236832607426698E-6</v>
      </c>
      <c r="I1810">
        <v>1</v>
      </c>
      <c r="J1810">
        <v>1</v>
      </c>
      <c r="K1810">
        <v>1</v>
      </c>
      <c r="L1810">
        <v>4.83019006408891E-6</v>
      </c>
      <c r="M1810">
        <v>9.2717951066195399E-6</v>
      </c>
      <c r="N1810">
        <v>9.1783019099657801E-6</v>
      </c>
      <c r="O1810">
        <v>4.8500250622296098E-2</v>
      </c>
      <c r="P1810">
        <v>27</v>
      </c>
      <c r="Q1810">
        <v>0.5</v>
      </c>
      <c r="R1810">
        <v>0.08</v>
      </c>
      <c r="S1810" s="7" t="s">
        <v>21</v>
      </c>
      <c r="T1810" s="7" t="s">
        <v>25</v>
      </c>
      <c r="U1810" s="7" t="s">
        <v>21</v>
      </c>
      <c r="V1810" s="7" t="s">
        <v>26</v>
      </c>
      <c r="W1810" s="7" t="s">
        <v>21</v>
      </c>
      <c r="X1810" s="7" t="s">
        <v>27</v>
      </c>
      <c r="Y1810">
        <v>0.1</v>
      </c>
      <c r="Z1810">
        <v>0.5</v>
      </c>
      <c r="AA1810">
        <v>0.05</v>
      </c>
      <c r="AB1810">
        <v>0.27573740809668401</v>
      </c>
    </row>
    <row r="1811" spans="1:28" x14ac:dyDescent="0.25">
      <c r="A1811">
        <v>2820</v>
      </c>
      <c r="B1811" s="7" t="s">
        <v>183</v>
      </c>
      <c r="C1811" s="7" t="s">
        <v>147</v>
      </c>
      <c r="D1811">
        <v>0.92200000000000004</v>
      </c>
      <c r="E1811">
        <v>1.61745122052558E-3</v>
      </c>
      <c r="F1811">
        <v>-2.4679363734648601E-4</v>
      </c>
      <c r="G1811">
        <v>9.75320636265351E-3</v>
      </c>
      <c r="H1811">
        <v>1.7581601398603501E-7</v>
      </c>
      <c r="I1811">
        <v>1</v>
      </c>
      <c r="J1811">
        <v>1</v>
      </c>
      <c r="K1811">
        <v>1</v>
      </c>
      <c r="L1811">
        <v>1.7109456364869599E-7</v>
      </c>
      <c r="M1811">
        <v>2.3672311342074401E-7</v>
      </c>
      <c r="N1811">
        <v>2.3200166308340499E-7</v>
      </c>
      <c r="O1811">
        <v>3.9352014953621603E-3</v>
      </c>
      <c r="P1811">
        <v>28</v>
      </c>
      <c r="Q1811">
        <v>0.6</v>
      </c>
      <c r="R1811">
        <v>0.01</v>
      </c>
      <c r="S1811" s="7" t="s">
        <v>21</v>
      </c>
      <c r="T1811" s="7" t="s">
        <v>25</v>
      </c>
      <c r="U1811" s="7" t="s">
        <v>21</v>
      </c>
      <c r="V1811" s="7" t="s">
        <v>28</v>
      </c>
      <c r="W1811" s="7" t="s">
        <v>21</v>
      </c>
      <c r="X1811" s="7" t="s">
        <v>29</v>
      </c>
      <c r="Y1811">
        <v>0.05</v>
      </c>
      <c r="Z1811">
        <v>0.15</v>
      </c>
      <c r="AA1811">
        <v>0.5</v>
      </c>
      <c r="AB1811">
        <v>0.61487551825078801</v>
      </c>
    </row>
    <row r="1812" spans="1:28" x14ac:dyDescent="0.25">
      <c r="A1812">
        <v>2821</v>
      </c>
      <c r="B1812" s="7" t="s">
        <v>183</v>
      </c>
      <c r="C1812" s="7" t="s">
        <v>147</v>
      </c>
      <c r="D1812">
        <v>0.92700000000000005</v>
      </c>
      <c r="E1812">
        <v>3.4478651729089602E-3</v>
      </c>
      <c r="F1812">
        <v>-4.5458835572778302E-4</v>
      </c>
      <c r="G1812">
        <v>1.9545411644271399E-2</v>
      </c>
      <c r="H1812">
        <v>7.9714971387367402E-7</v>
      </c>
      <c r="I1812">
        <v>1</v>
      </c>
      <c r="J1812">
        <v>1</v>
      </c>
      <c r="K1812">
        <v>1</v>
      </c>
      <c r="L1812">
        <v>8.0661135719612301E-7</v>
      </c>
      <c r="M1812">
        <v>1.00380028703696E-6</v>
      </c>
      <c r="N1812">
        <v>1.0132619303594099E-6</v>
      </c>
      <c r="O1812">
        <v>7.8646642099545992E-3</v>
      </c>
      <c r="P1812">
        <v>29</v>
      </c>
      <c r="Q1812">
        <v>0.6</v>
      </c>
      <c r="R1812">
        <v>0.02</v>
      </c>
      <c r="S1812" s="7" t="s">
        <v>21</v>
      </c>
      <c r="T1812" s="7" t="s">
        <v>25</v>
      </c>
      <c r="U1812" s="7" t="s">
        <v>21</v>
      </c>
      <c r="V1812" s="7" t="s">
        <v>28</v>
      </c>
      <c r="W1812" s="7" t="s">
        <v>21</v>
      </c>
      <c r="X1812" s="7" t="s">
        <v>29</v>
      </c>
      <c r="Y1812">
        <v>0.01</v>
      </c>
      <c r="Z1812">
        <v>0.15</v>
      </c>
      <c r="AA1812">
        <v>0.5</v>
      </c>
      <c r="AB1812">
        <v>0.66692361994151705</v>
      </c>
    </row>
    <row r="1813" spans="1:28" x14ac:dyDescent="0.25">
      <c r="A1813">
        <v>2822</v>
      </c>
      <c r="B1813" s="7" t="s">
        <v>183</v>
      </c>
      <c r="C1813" s="7" t="s">
        <v>147</v>
      </c>
      <c r="D1813">
        <v>0.83599999999999997</v>
      </c>
      <c r="E1813">
        <v>3.31643202242758E-3</v>
      </c>
      <c r="F1813">
        <v>-8.7214132392161598E-4</v>
      </c>
      <c r="G1813">
        <v>2.9127858676078401E-2</v>
      </c>
      <c r="H1813">
        <v>7.2753650293113504E-7</v>
      </c>
      <c r="I1813">
        <v>1</v>
      </c>
      <c r="J1813">
        <v>1</v>
      </c>
      <c r="K1813">
        <v>1</v>
      </c>
      <c r="L1813">
        <v>7.2905120651083198E-7</v>
      </c>
      <c r="M1813">
        <v>1.48816699182288E-6</v>
      </c>
      <c r="N1813">
        <v>1.48968169540258E-6</v>
      </c>
      <c r="O1813">
        <v>1.38951326065409E-2</v>
      </c>
      <c r="P1813">
        <v>30</v>
      </c>
      <c r="Q1813">
        <v>0.6</v>
      </c>
      <c r="R1813">
        <v>0.03</v>
      </c>
      <c r="S1813" s="7" t="s">
        <v>21</v>
      </c>
      <c r="T1813" s="7" t="s">
        <v>25</v>
      </c>
      <c r="U1813" s="7" t="s">
        <v>21</v>
      </c>
      <c r="V1813" s="7" t="s">
        <v>28</v>
      </c>
      <c r="W1813" s="7" t="s">
        <v>21</v>
      </c>
      <c r="X1813" s="7" t="s">
        <v>29</v>
      </c>
      <c r="Y1813">
        <v>0.35</v>
      </c>
      <c r="Z1813">
        <v>0.5</v>
      </c>
      <c r="AA1813">
        <v>0.05</v>
      </c>
      <c r="AB1813">
        <v>0.274406312032136</v>
      </c>
    </row>
    <row r="1814" spans="1:28" x14ac:dyDescent="0.25">
      <c r="A1814">
        <v>2823</v>
      </c>
      <c r="B1814" s="7" t="s">
        <v>183</v>
      </c>
      <c r="C1814" s="7" t="s">
        <v>147</v>
      </c>
      <c r="D1814">
        <v>0.80500000000000005</v>
      </c>
      <c r="E1814">
        <v>4.0178631685539703E-3</v>
      </c>
      <c r="F1814">
        <v>-1.14011955124795E-3</v>
      </c>
      <c r="G1814">
        <v>3.8859880448752E-2</v>
      </c>
      <c r="H1814">
        <v>1.0717493342300199E-6</v>
      </c>
      <c r="I1814">
        <v>1</v>
      </c>
      <c r="J1814">
        <v>1</v>
      </c>
      <c r="K1814">
        <v>1</v>
      </c>
      <c r="L1814">
        <v>1.06725157924867E-6</v>
      </c>
      <c r="M1814">
        <v>2.3716219253678398E-6</v>
      </c>
      <c r="N1814">
        <v>2.3671241703864998E-6</v>
      </c>
      <c r="O1814">
        <v>2.1180453064075899E-2</v>
      </c>
      <c r="P1814">
        <v>31</v>
      </c>
      <c r="Q1814">
        <v>0.6</v>
      </c>
      <c r="R1814">
        <v>0.04</v>
      </c>
      <c r="S1814" s="7" t="s">
        <v>21</v>
      </c>
      <c r="T1814" s="7" t="s">
        <v>25</v>
      </c>
      <c r="U1814" s="7" t="s">
        <v>21</v>
      </c>
      <c r="V1814" s="7" t="s">
        <v>28</v>
      </c>
      <c r="W1814" s="7" t="s">
        <v>21</v>
      </c>
      <c r="X1814" s="7" t="s">
        <v>29</v>
      </c>
      <c r="Y1814">
        <v>0.3</v>
      </c>
      <c r="Z1814">
        <v>0.5</v>
      </c>
      <c r="AA1814">
        <v>0.01</v>
      </c>
      <c r="AB1814">
        <v>0.23081783715997201</v>
      </c>
    </row>
    <row r="1815" spans="1:28" x14ac:dyDescent="0.25">
      <c r="A1815">
        <v>2824</v>
      </c>
      <c r="B1815" s="7" t="s">
        <v>183</v>
      </c>
      <c r="C1815" s="7" t="s">
        <v>147</v>
      </c>
      <c r="D1815">
        <v>0.69599999999999995</v>
      </c>
      <c r="E1815">
        <v>3.9081427683732399E-3</v>
      </c>
      <c r="F1815">
        <v>-1.3731715106071901E-3</v>
      </c>
      <c r="G1815">
        <v>5.8626828489392803E-2</v>
      </c>
      <c r="H1815">
        <v>1.0303651526132399E-6</v>
      </c>
      <c r="I1815">
        <v>1</v>
      </c>
      <c r="J1815">
        <v>1</v>
      </c>
      <c r="K1815">
        <v>1</v>
      </c>
      <c r="L1815">
        <v>9.2192454151542198E-7</v>
      </c>
      <c r="M1815">
        <v>2.9159651501564801E-6</v>
      </c>
      <c r="N1815">
        <v>2.8075245390586701E-6</v>
      </c>
      <c r="O1815">
        <v>3.7121014129427997E-2</v>
      </c>
      <c r="P1815">
        <v>32</v>
      </c>
      <c r="Q1815">
        <v>0.6</v>
      </c>
      <c r="R1815">
        <v>0.06</v>
      </c>
      <c r="S1815" s="7" t="s">
        <v>21</v>
      </c>
      <c r="T1815" s="7" t="s">
        <v>25</v>
      </c>
      <c r="U1815" s="7" t="s">
        <v>21</v>
      </c>
      <c r="V1815" s="7" t="s">
        <v>28</v>
      </c>
      <c r="W1815" s="7" t="s">
        <v>21</v>
      </c>
      <c r="X1815" s="7" t="s">
        <v>29</v>
      </c>
      <c r="Y1815">
        <v>0.1</v>
      </c>
      <c r="Z1815">
        <v>0.3</v>
      </c>
      <c r="AA1815">
        <v>0.05</v>
      </c>
      <c r="AB1815">
        <v>0.36263303884984599</v>
      </c>
    </row>
    <row r="1816" spans="1:28" x14ac:dyDescent="0.25">
      <c r="A1816">
        <v>2825</v>
      </c>
      <c r="B1816" s="7" t="s">
        <v>183</v>
      </c>
      <c r="C1816" s="7" t="s">
        <v>147</v>
      </c>
      <c r="D1816">
        <v>0.72</v>
      </c>
      <c r="E1816">
        <v>5.6949254584468499E-3</v>
      </c>
      <c r="F1816">
        <v>-1.9296708283385599E-3</v>
      </c>
      <c r="G1816">
        <v>7.8070329171661498E-2</v>
      </c>
      <c r="H1816">
        <v>2.1661247381616902E-6</v>
      </c>
      <c r="I1816">
        <v>1</v>
      </c>
      <c r="J1816">
        <v>1</v>
      </c>
      <c r="K1816">
        <v>1</v>
      </c>
      <c r="L1816">
        <v>2.14641970927232E-6</v>
      </c>
      <c r="M1816">
        <v>5.8897542439025001E-6</v>
      </c>
      <c r="N1816">
        <v>5.8700492150131299E-6</v>
      </c>
      <c r="O1816">
        <v>4.7196051488879801E-2</v>
      </c>
      <c r="P1816">
        <v>33</v>
      </c>
      <c r="Q1816">
        <v>0.6</v>
      </c>
      <c r="R1816">
        <v>0.08</v>
      </c>
      <c r="S1816" s="7" t="s">
        <v>21</v>
      </c>
      <c r="T1816" s="7" t="s">
        <v>25</v>
      </c>
      <c r="U1816" s="7" t="s">
        <v>21</v>
      </c>
      <c r="V1816" s="7" t="s">
        <v>28</v>
      </c>
      <c r="W1816" s="7" t="s">
        <v>21</v>
      </c>
      <c r="X1816" s="7" t="s">
        <v>29</v>
      </c>
      <c r="Y1816">
        <v>0.1</v>
      </c>
      <c r="Z1816">
        <v>0.4</v>
      </c>
      <c r="AA1816">
        <v>0.05</v>
      </c>
      <c r="AB1816">
        <v>0.33124033534639302</v>
      </c>
    </row>
    <row r="1817" spans="1:28" x14ac:dyDescent="0.25">
      <c r="A1817">
        <v>2826</v>
      </c>
      <c r="B1817" s="7" t="s">
        <v>183</v>
      </c>
      <c r="C1817" s="7" t="s">
        <v>147</v>
      </c>
      <c r="D1817">
        <v>0.755</v>
      </c>
      <c r="E1817">
        <v>7.6595988840666802E-3</v>
      </c>
      <c r="F1817">
        <v>-2.4600914822469999E-3</v>
      </c>
      <c r="G1817">
        <v>9.7539908517753002E-2</v>
      </c>
      <c r="H1817">
        <v>3.9144830345859397E-6</v>
      </c>
      <c r="I1817">
        <v>1</v>
      </c>
      <c r="J1817">
        <v>1</v>
      </c>
      <c r="K1817">
        <v>1</v>
      </c>
      <c r="L1817">
        <v>3.6566985224927199E-6</v>
      </c>
      <c r="M1817">
        <v>9.9665331356101905E-6</v>
      </c>
      <c r="N1817">
        <v>9.7087486235169702E-6</v>
      </c>
      <c r="O1817">
        <v>5.5545930094032803E-2</v>
      </c>
      <c r="P1817">
        <v>34</v>
      </c>
      <c r="Q1817">
        <v>0.6</v>
      </c>
      <c r="R1817">
        <v>0.1</v>
      </c>
      <c r="S1817" s="7" t="s">
        <v>21</v>
      </c>
      <c r="T1817" s="7" t="s">
        <v>25</v>
      </c>
      <c r="U1817" s="7" t="s">
        <v>21</v>
      </c>
      <c r="V1817" s="7" t="s">
        <v>28</v>
      </c>
      <c r="W1817" s="7" t="s">
        <v>21</v>
      </c>
      <c r="X1817" s="7" t="s">
        <v>29</v>
      </c>
      <c r="Y1817">
        <v>0.1</v>
      </c>
      <c r="Z1817">
        <v>0.4</v>
      </c>
      <c r="AA1817">
        <v>0.05</v>
      </c>
      <c r="AB1817">
        <v>0.40403208331824397</v>
      </c>
    </row>
    <row r="1818" spans="1:28" x14ac:dyDescent="0.25">
      <c r="A1818">
        <v>2827</v>
      </c>
      <c r="B1818" s="7" t="s">
        <v>183</v>
      </c>
      <c r="C1818" s="7" t="s">
        <v>147</v>
      </c>
      <c r="D1818">
        <v>0.76</v>
      </c>
      <c r="E1818">
        <v>9.2786470040166005E-3</v>
      </c>
      <c r="F1818">
        <v>-2.9555398470695201E-3</v>
      </c>
      <c r="G1818">
        <v>0.12204446015293</v>
      </c>
      <c r="H1818">
        <v>5.7667517933302797E-6</v>
      </c>
      <c r="I1818">
        <v>1</v>
      </c>
      <c r="J1818">
        <v>1</v>
      </c>
      <c r="K1818">
        <v>1</v>
      </c>
      <c r="L1818">
        <v>5.3734489634234503E-6</v>
      </c>
      <c r="M1818">
        <v>1.4501967580945999E-5</v>
      </c>
      <c r="N1818">
        <v>1.4108664751039201E-5</v>
      </c>
      <c r="O1818">
        <v>7.0962765391492905E-2</v>
      </c>
      <c r="P1818">
        <v>35</v>
      </c>
      <c r="Q1818">
        <v>0.6</v>
      </c>
      <c r="R1818">
        <v>0.125</v>
      </c>
      <c r="S1818" s="7" t="s">
        <v>21</v>
      </c>
      <c r="T1818" s="7" t="s">
        <v>25</v>
      </c>
      <c r="U1818" s="7" t="s">
        <v>21</v>
      </c>
      <c r="V1818" s="7" t="s">
        <v>28</v>
      </c>
      <c r="W1818" s="7" t="s">
        <v>21</v>
      </c>
      <c r="X1818" s="7" t="s">
        <v>29</v>
      </c>
      <c r="Y1818">
        <v>0.05</v>
      </c>
      <c r="Z1818">
        <v>0.4</v>
      </c>
      <c r="AA1818">
        <v>0.05</v>
      </c>
      <c r="AB1818">
        <v>0.42841165126740999</v>
      </c>
    </row>
    <row r="1819" spans="1:28" x14ac:dyDescent="0.25">
      <c r="A1819">
        <v>2828</v>
      </c>
      <c r="B1819" s="7" t="s">
        <v>183</v>
      </c>
      <c r="C1819" s="7" t="s">
        <v>147</v>
      </c>
      <c r="D1819">
        <v>0.78700000000000003</v>
      </c>
      <c r="E1819">
        <v>1.16130358169904E-2</v>
      </c>
      <c r="F1819">
        <v>-3.5623002294482E-3</v>
      </c>
      <c r="G1819">
        <v>0.14643769977055199</v>
      </c>
      <c r="H1819">
        <v>9.0027710344392503E-6</v>
      </c>
      <c r="I1819">
        <v>1</v>
      </c>
      <c r="J1819">
        <v>1</v>
      </c>
      <c r="K1819">
        <v>1</v>
      </c>
      <c r="L1819">
        <v>8.2916911236882006E-6</v>
      </c>
      <c r="M1819">
        <v>2.1692753959165999E-5</v>
      </c>
      <c r="N1819">
        <v>2.0981674048414901E-5</v>
      </c>
      <c r="O1819">
        <v>8.3848729296421204E-2</v>
      </c>
      <c r="P1819">
        <v>36</v>
      </c>
      <c r="Q1819">
        <v>0.6</v>
      </c>
      <c r="R1819">
        <v>0.15</v>
      </c>
      <c r="S1819" s="7" t="s">
        <v>21</v>
      </c>
      <c r="T1819" s="7" t="s">
        <v>25</v>
      </c>
      <c r="U1819" s="7" t="s">
        <v>21</v>
      </c>
      <c r="V1819" s="7" t="s">
        <v>28</v>
      </c>
      <c r="W1819" s="7" t="s">
        <v>21</v>
      </c>
      <c r="X1819" s="7" t="s">
        <v>29</v>
      </c>
      <c r="Y1819">
        <v>0.05</v>
      </c>
      <c r="Z1819">
        <v>0.5</v>
      </c>
      <c r="AA1819">
        <v>2.5000000000000001E-2</v>
      </c>
      <c r="AB1819">
        <v>0.382452220989838</v>
      </c>
    </row>
    <row r="1820" spans="1:28" x14ac:dyDescent="0.25">
      <c r="A1820">
        <v>2829</v>
      </c>
      <c r="B1820" s="7" t="s">
        <v>183</v>
      </c>
      <c r="C1820" s="7" t="s">
        <v>147</v>
      </c>
      <c r="D1820">
        <v>0.92100000000000004</v>
      </c>
      <c r="E1820">
        <v>3.8508288130768499E-3</v>
      </c>
      <c r="F1820">
        <v>-4.1379664867009498E-4</v>
      </c>
      <c r="G1820">
        <v>9.5862033513299198E-3</v>
      </c>
      <c r="H1820">
        <v>9.8011148344871908E-7</v>
      </c>
      <c r="I1820">
        <v>1</v>
      </c>
      <c r="J1820">
        <v>1</v>
      </c>
      <c r="K1820">
        <v>1</v>
      </c>
      <c r="L1820">
        <v>1.0858294151409E-6</v>
      </c>
      <c r="M1820">
        <v>1.15133914989932E-6</v>
      </c>
      <c r="N1820">
        <v>1.2570570815914999E-6</v>
      </c>
      <c r="O1820">
        <v>5.8820167653487101E-3</v>
      </c>
      <c r="P1820">
        <v>37</v>
      </c>
      <c r="Q1820">
        <v>0.4</v>
      </c>
      <c r="R1820">
        <v>0.01</v>
      </c>
      <c r="S1820" s="7" t="s">
        <v>30</v>
      </c>
      <c r="T1820" s="7" t="s">
        <v>31</v>
      </c>
      <c r="U1820" s="7" t="s">
        <v>30</v>
      </c>
      <c r="V1820" s="7" t="s">
        <v>32</v>
      </c>
      <c r="W1820" s="7" t="s">
        <v>30</v>
      </c>
      <c r="X1820" s="7" t="s">
        <v>33</v>
      </c>
      <c r="Y1820">
        <v>2.5000000000000001E-2</v>
      </c>
      <c r="Z1820">
        <v>0.15</v>
      </c>
      <c r="AA1820">
        <v>0.5</v>
      </c>
      <c r="AB1820">
        <v>0.63673926719995</v>
      </c>
    </row>
    <row r="1821" spans="1:28" x14ac:dyDescent="0.25">
      <c r="A1821">
        <v>2830</v>
      </c>
      <c r="B1821" s="7" t="s">
        <v>183</v>
      </c>
      <c r="C1821" s="7" t="s">
        <v>147</v>
      </c>
      <c r="D1821">
        <v>0.93400000000000005</v>
      </c>
      <c r="E1821">
        <v>6.5405092038544003E-3</v>
      </c>
      <c r="F1821">
        <v>-7.2908501590360003E-4</v>
      </c>
      <c r="G1821">
        <v>1.9270914984096402E-2</v>
      </c>
      <c r="H1821">
        <v>2.8463586819854198E-6</v>
      </c>
      <c r="I1821">
        <v>1</v>
      </c>
      <c r="J1821">
        <v>1</v>
      </c>
      <c r="K1821">
        <v>1</v>
      </c>
      <c r="L1821">
        <v>2.8491031193074898E-6</v>
      </c>
      <c r="M1821">
        <v>3.37792364240058E-6</v>
      </c>
      <c r="N1821">
        <v>3.3806680797226398E-6</v>
      </c>
      <c r="O1821">
        <v>1.21724227748773E-2</v>
      </c>
      <c r="P1821">
        <v>38</v>
      </c>
      <c r="Q1821">
        <v>0.4</v>
      </c>
      <c r="R1821">
        <v>0.02</v>
      </c>
      <c r="S1821" s="7" t="s">
        <v>30</v>
      </c>
      <c r="T1821" s="7" t="s">
        <v>31</v>
      </c>
      <c r="U1821" s="7" t="s">
        <v>30</v>
      </c>
      <c r="V1821" s="7" t="s">
        <v>32</v>
      </c>
      <c r="W1821" s="7" t="s">
        <v>30</v>
      </c>
      <c r="X1821" s="7" t="s">
        <v>33</v>
      </c>
      <c r="Y1821">
        <v>2.5000000000000001E-2</v>
      </c>
      <c r="Z1821">
        <v>0.2</v>
      </c>
      <c r="AA1821">
        <v>0.4</v>
      </c>
      <c r="AB1821">
        <v>0.57358465017055205</v>
      </c>
    </row>
    <row r="1822" spans="1:28" x14ac:dyDescent="0.25">
      <c r="A1822">
        <v>2831</v>
      </c>
      <c r="B1822" s="7" t="s">
        <v>183</v>
      </c>
      <c r="C1822" s="7" t="s">
        <v>147</v>
      </c>
      <c r="D1822">
        <v>0.90900000000000003</v>
      </c>
      <c r="E1822">
        <v>6.2001696709426696E-3</v>
      </c>
      <c r="F1822">
        <v>-8.3947167057859802E-4</v>
      </c>
      <c r="G1822">
        <v>2.9160528329421401E-2</v>
      </c>
      <c r="H1822">
        <v>2.5344860332262201E-6</v>
      </c>
      <c r="I1822">
        <v>1</v>
      </c>
      <c r="J1822">
        <v>1</v>
      </c>
      <c r="K1822">
        <v>1</v>
      </c>
      <c r="L1822">
        <v>2.6089570732960702E-6</v>
      </c>
      <c r="M1822">
        <v>3.23919871893024E-6</v>
      </c>
      <c r="N1822">
        <v>3.3136697590001002E-6</v>
      </c>
      <c r="O1822">
        <v>1.4171493789849301E-2</v>
      </c>
      <c r="P1822">
        <v>39</v>
      </c>
      <c r="Q1822">
        <v>0.4</v>
      </c>
      <c r="R1822">
        <v>0.03</v>
      </c>
      <c r="S1822" s="7" t="s">
        <v>30</v>
      </c>
      <c r="T1822" s="7" t="s">
        <v>31</v>
      </c>
      <c r="U1822" s="7" t="s">
        <v>30</v>
      </c>
      <c r="V1822" s="7" t="s">
        <v>32</v>
      </c>
      <c r="W1822" s="7" t="s">
        <v>30</v>
      </c>
      <c r="X1822" s="7" t="s">
        <v>33</v>
      </c>
      <c r="Y1822">
        <v>0.35</v>
      </c>
      <c r="Z1822">
        <v>0.55000000000000004</v>
      </c>
      <c r="AA1822">
        <v>0.1</v>
      </c>
      <c r="AB1822">
        <v>0.30345373233101502</v>
      </c>
    </row>
    <row r="1823" spans="1:28" x14ac:dyDescent="0.25">
      <c r="A1823">
        <v>2832</v>
      </c>
      <c r="B1823" s="7" t="s">
        <v>183</v>
      </c>
      <c r="C1823" s="7" t="s">
        <v>147</v>
      </c>
      <c r="D1823">
        <v>0.876</v>
      </c>
      <c r="E1823">
        <v>1.4465179989015999E-3</v>
      </c>
      <c r="F1823">
        <v>-3.02765502484207E-4</v>
      </c>
      <c r="G1823">
        <v>9.6972344975158296E-3</v>
      </c>
      <c r="H1823">
        <v>1.3739800456085499E-7</v>
      </c>
      <c r="I1823">
        <v>1</v>
      </c>
      <c r="J1823">
        <v>1</v>
      </c>
      <c r="K1823">
        <v>1</v>
      </c>
      <c r="L1823">
        <v>1.2543846324701201E-7</v>
      </c>
      <c r="M1823">
        <v>2.2906495405537E-7</v>
      </c>
      <c r="N1823">
        <v>2.1710541274152599E-7</v>
      </c>
      <c r="O1823">
        <v>4.1613337562185796E-3</v>
      </c>
      <c r="P1823">
        <v>40</v>
      </c>
      <c r="Q1823">
        <v>0.5</v>
      </c>
      <c r="R1823">
        <v>0.01</v>
      </c>
      <c r="S1823" s="7" t="s">
        <v>30</v>
      </c>
      <c r="T1823" s="7" t="s">
        <v>31</v>
      </c>
      <c r="U1823" s="7" t="s">
        <v>30</v>
      </c>
      <c r="V1823" s="7" t="s">
        <v>34</v>
      </c>
      <c r="W1823" s="7" t="s">
        <v>30</v>
      </c>
      <c r="X1823" s="7" t="s">
        <v>35</v>
      </c>
      <c r="Y1823">
        <v>0.5</v>
      </c>
      <c r="Z1823">
        <v>0.6</v>
      </c>
      <c r="AA1823">
        <v>0.05</v>
      </c>
      <c r="AB1823">
        <v>0.17292000275077901</v>
      </c>
    </row>
    <row r="1824" spans="1:28" x14ac:dyDescent="0.25">
      <c r="A1824">
        <v>2833</v>
      </c>
      <c r="B1824" s="7" t="s">
        <v>183</v>
      </c>
      <c r="C1824" s="7" t="s">
        <v>147</v>
      </c>
      <c r="D1824">
        <v>0.78700000000000003</v>
      </c>
      <c r="E1824">
        <v>2.4296692426704399E-3</v>
      </c>
      <c r="F1824">
        <v>-6.9465259319240397E-4</v>
      </c>
      <c r="G1824">
        <v>1.9305347406807599E-2</v>
      </c>
      <c r="H1824">
        <v>3.89806461930881E-7</v>
      </c>
      <c r="I1824">
        <v>1</v>
      </c>
      <c r="J1824">
        <v>1</v>
      </c>
      <c r="K1824">
        <v>1</v>
      </c>
      <c r="L1824">
        <v>3.7151201368478301E-7</v>
      </c>
      <c r="M1824">
        <v>8.7234868715981299E-7</v>
      </c>
      <c r="N1824">
        <v>8.54054238913715E-7</v>
      </c>
      <c r="O1824">
        <v>1.03605364284277E-2</v>
      </c>
      <c r="P1824">
        <v>41</v>
      </c>
      <c r="Q1824">
        <v>0.5</v>
      </c>
      <c r="R1824">
        <v>0.02</v>
      </c>
      <c r="S1824" s="7" t="s">
        <v>30</v>
      </c>
      <c r="T1824" s="7" t="s">
        <v>31</v>
      </c>
      <c r="U1824" s="7" t="s">
        <v>30</v>
      </c>
      <c r="V1824" s="7" t="s">
        <v>34</v>
      </c>
      <c r="W1824" s="7" t="s">
        <v>30</v>
      </c>
      <c r="X1824" s="7" t="s">
        <v>35</v>
      </c>
      <c r="Y1824">
        <v>0.35</v>
      </c>
      <c r="Z1824">
        <v>0.5</v>
      </c>
      <c r="AA1824">
        <v>0.05</v>
      </c>
      <c r="AB1824">
        <v>0.20421095716347001</v>
      </c>
    </row>
    <row r="1825" spans="1:28" x14ac:dyDescent="0.25">
      <c r="A1825">
        <v>2834</v>
      </c>
      <c r="B1825" s="7" t="s">
        <v>183</v>
      </c>
      <c r="C1825" s="7" t="s">
        <v>147</v>
      </c>
      <c r="D1825">
        <v>0.92</v>
      </c>
      <c r="E1825">
        <v>8.1244791298149491E-3</v>
      </c>
      <c r="F1825">
        <v>-1.15028881366214E-3</v>
      </c>
      <c r="G1825">
        <v>2.8849711186337799E-2</v>
      </c>
      <c r="H1825">
        <v>4.3876129124608702E-6</v>
      </c>
      <c r="I1825">
        <v>1</v>
      </c>
      <c r="J1825">
        <v>1</v>
      </c>
      <c r="K1825">
        <v>1</v>
      </c>
      <c r="L1825">
        <v>4.5309589068627701E-6</v>
      </c>
      <c r="M1825">
        <v>5.7107772672971301E-6</v>
      </c>
      <c r="N1825">
        <v>5.8541232616990402E-6</v>
      </c>
      <c r="O1825">
        <v>1.4277564006579001E-2</v>
      </c>
      <c r="P1825">
        <v>42</v>
      </c>
      <c r="Q1825">
        <v>0.5</v>
      </c>
      <c r="R1825">
        <v>0.03</v>
      </c>
      <c r="S1825" s="7" t="s">
        <v>30</v>
      </c>
      <c r="T1825" s="7" t="s">
        <v>31</v>
      </c>
      <c r="U1825" s="7" t="s">
        <v>30</v>
      </c>
      <c r="V1825" s="7" t="s">
        <v>34</v>
      </c>
      <c r="W1825" s="7" t="s">
        <v>30</v>
      </c>
      <c r="X1825" s="7" t="s">
        <v>35</v>
      </c>
      <c r="Y1825">
        <v>0.05</v>
      </c>
      <c r="Z1825">
        <v>0.25</v>
      </c>
      <c r="AA1825">
        <v>0.4</v>
      </c>
      <c r="AB1825">
        <v>0.60561432133979198</v>
      </c>
    </row>
    <row r="1826" spans="1:28" x14ac:dyDescent="0.25">
      <c r="A1826">
        <v>2835</v>
      </c>
      <c r="B1826" s="7" t="s">
        <v>183</v>
      </c>
      <c r="C1826" s="7" t="s">
        <v>147</v>
      </c>
      <c r="D1826">
        <v>0.879</v>
      </c>
      <c r="E1826">
        <v>6.6403334491438697E-3</v>
      </c>
      <c r="F1826">
        <v>-1.3335831659620199E-3</v>
      </c>
      <c r="G1826">
        <v>3.8666416834038098E-2</v>
      </c>
      <c r="H1826">
        <v>2.9744645725608801E-6</v>
      </c>
      <c r="I1826">
        <v>1</v>
      </c>
      <c r="J1826">
        <v>1</v>
      </c>
      <c r="K1826">
        <v>1</v>
      </c>
      <c r="L1826">
        <v>2.9937839752985101E-6</v>
      </c>
      <c r="M1826">
        <v>4.7529086330981501E-6</v>
      </c>
      <c r="N1826">
        <v>4.7722280358357801E-6</v>
      </c>
      <c r="O1826">
        <v>2.48073978366815E-2</v>
      </c>
      <c r="P1826">
        <v>43</v>
      </c>
      <c r="Q1826">
        <v>0.5</v>
      </c>
      <c r="R1826">
        <v>0.04</v>
      </c>
      <c r="S1826" s="7" t="s">
        <v>30</v>
      </c>
      <c r="T1826" s="7" t="s">
        <v>31</v>
      </c>
      <c r="U1826" s="7" t="s">
        <v>30</v>
      </c>
      <c r="V1826" s="7" t="s">
        <v>34</v>
      </c>
      <c r="W1826" s="7" t="s">
        <v>30</v>
      </c>
      <c r="X1826" s="7" t="s">
        <v>35</v>
      </c>
      <c r="Y1826">
        <v>0.05</v>
      </c>
      <c r="Z1826">
        <v>0.25</v>
      </c>
      <c r="AA1826">
        <v>0.2</v>
      </c>
      <c r="AB1826">
        <v>0.43235658555032203</v>
      </c>
    </row>
    <row r="1827" spans="1:28" x14ac:dyDescent="0.25">
      <c r="A1827">
        <v>2836</v>
      </c>
      <c r="B1827" s="7" t="s">
        <v>183</v>
      </c>
      <c r="C1827" s="7" t="s">
        <v>147</v>
      </c>
      <c r="D1827">
        <v>0.84199999999999997</v>
      </c>
      <c r="E1827">
        <v>8.4348343325585193E-3</v>
      </c>
      <c r="F1827">
        <v>-2.00658556591129E-3</v>
      </c>
      <c r="G1827">
        <v>5.7993414434088598E-2</v>
      </c>
      <c r="H1827">
        <v>4.7897274694571501E-6</v>
      </c>
      <c r="I1827">
        <v>1</v>
      </c>
      <c r="J1827">
        <v>1</v>
      </c>
      <c r="K1827">
        <v>1</v>
      </c>
      <c r="L1827">
        <v>5.0359275786719303E-6</v>
      </c>
      <c r="M1827">
        <v>8.8161131027806997E-6</v>
      </c>
      <c r="N1827">
        <v>9.0623132119954808E-6</v>
      </c>
      <c r="O1827">
        <v>3.94461229115061E-2</v>
      </c>
      <c r="P1827">
        <v>44</v>
      </c>
      <c r="Q1827">
        <v>0.5</v>
      </c>
      <c r="R1827">
        <v>0.06</v>
      </c>
      <c r="S1827" s="7" t="s">
        <v>30</v>
      </c>
      <c r="T1827" s="7" t="s">
        <v>31</v>
      </c>
      <c r="U1827" s="7" t="s">
        <v>30</v>
      </c>
      <c r="V1827" s="7" t="s">
        <v>34</v>
      </c>
      <c r="W1827" s="7" t="s">
        <v>30</v>
      </c>
      <c r="X1827" s="7" t="s">
        <v>35</v>
      </c>
      <c r="Y1827">
        <v>0.05</v>
      </c>
      <c r="Z1827">
        <v>0.25</v>
      </c>
      <c r="AA1827">
        <v>0.1</v>
      </c>
      <c r="AB1827">
        <v>0.44007467645321202</v>
      </c>
    </row>
    <row r="1828" spans="1:28" x14ac:dyDescent="0.25">
      <c r="A1828">
        <v>2837</v>
      </c>
      <c r="B1828" s="7" t="s">
        <v>183</v>
      </c>
      <c r="C1828" s="7" t="s">
        <v>147</v>
      </c>
      <c r="D1828">
        <v>0.86</v>
      </c>
      <c r="E1828">
        <v>1.18512172567928E-2</v>
      </c>
      <c r="F1828">
        <v>-2.7065463073007502E-3</v>
      </c>
      <c r="G1828">
        <v>7.7293453692699299E-2</v>
      </c>
      <c r="H1828">
        <v>9.3880685139624501E-6</v>
      </c>
      <c r="I1828">
        <v>1</v>
      </c>
      <c r="J1828">
        <v>1</v>
      </c>
      <c r="K1828">
        <v>1</v>
      </c>
      <c r="L1828">
        <v>8.6287538769268398E-6</v>
      </c>
      <c r="M1828">
        <v>1.6713461427525801E-5</v>
      </c>
      <c r="N1828">
        <v>1.5954146790490201E-5</v>
      </c>
      <c r="O1828">
        <v>4.9852115466953298E-2</v>
      </c>
      <c r="P1828">
        <v>45</v>
      </c>
      <c r="Q1828">
        <v>0.5</v>
      </c>
      <c r="R1828">
        <v>0.08</v>
      </c>
      <c r="S1828" s="7" t="s">
        <v>30</v>
      </c>
      <c r="T1828" s="7" t="s">
        <v>31</v>
      </c>
      <c r="U1828" s="7" t="s">
        <v>30</v>
      </c>
      <c r="V1828" s="7" t="s">
        <v>34</v>
      </c>
      <c r="W1828" s="7" t="s">
        <v>30</v>
      </c>
      <c r="X1828" s="7" t="s">
        <v>35</v>
      </c>
      <c r="Y1828">
        <v>0.05</v>
      </c>
      <c r="Z1828">
        <v>0.3</v>
      </c>
      <c r="AA1828">
        <v>0.1</v>
      </c>
      <c r="AB1828">
        <v>0.46889878368029497</v>
      </c>
    </row>
    <row r="1829" spans="1:28" x14ac:dyDescent="0.25">
      <c r="A1829">
        <v>2838</v>
      </c>
      <c r="B1829" s="7" t="s">
        <v>183</v>
      </c>
      <c r="C1829" s="7" t="s">
        <v>147</v>
      </c>
      <c r="D1829">
        <v>0.92100000000000004</v>
      </c>
      <c r="E1829">
        <v>2.1629867751257101E-3</v>
      </c>
      <c r="F1829">
        <v>-3.1111046627442101E-4</v>
      </c>
      <c r="G1829">
        <v>9.6888895337255594E-3</v>
      </c>
      <c r="H1829">
        <v>3.1265463748638498E-7</v>
      </c>
      <c r="I1829">
        <v>1</v>
      </c>
      <c r="J1829">
        <v>1</v>
      </c>
      <c r="K1829">
        <v>1</v>
      </c>
      <c r="L1829">
        <v>2.9208396803192202E-7</v>
      </c>
      <c r="M1829">
        <v>4.0944435971187299E-7</v>
      </c>
      <c r="N1829">
        <v>3.8887369025740998E-7</v>
      </c>
      <c r="O1829">
        <v>4.2117047831510797E-3</v>
      </c>
      <c r="P1829">
        <v>46</v>
      </c>
      <c r="Q1829">
        <v>0.6</v>
      </c>
      <c r="R1829">
        <v>0.01</v>
      </c>
      <c r="S1829" s="7" t="s">
        <v>30</v>
      </c>
      <c r="T1829" s="7" t="s">
        <v>36</v>
      </c>
      <c r="U1829" s="7" t="s">
        <v>30</v>
      </c>
      <c r="V1829" s="7" t="s">
        <v>37</v>
      </c>
      <c r="W1829" s="7" t="s">
        <v>30</v>
      </c>
      <c r="X1829" s="7" t="s">
        <v>38</v>
      </c>
      <c r="Y1829">
        <v>0.05</v>
      </c>
      <c r="Z1829">
        <v>0.18</v>
      </c>
      <c r="AA1829">
        <v>0.5</v>
      </c>
      <c r="AB1829">
        <v>0.59615827552502798</v>
      </c>
    </row>
    <row r="1830" spans="1:28" x14ac:dyDescent="0.25">
      <c r="A1830">
        <v>2839</v>
      </c>
      <c r="B1830" s="7" t="s">
        <v>183</v>
      </c>
      <c r="C1830" s="7" t="s">
        <v>147</v>
      </c>
      <c r="D1830">
        <v>0.89900000000000002</v>
      </c>
      <c r="E1830">
        <v>3.5962693576973401E-3</v>
      </c>
      <c r="F1830">
        <v>-6.7542850430631302E-4</v>
      </c>
      <c r="G1830">
        <v>1.9324571495693599E-2</v>
      </c>
      <c r="H1830">
        <v>8.67348497944641E-7</v>
      </c>
      <c r="I1830">
        <v>1</v>
      </c>
      <c r="J1830">
        <v>1</v>
      </c>
      <c r="K1830">
        <v>1</v>
      </c>
      <c r="L1830">
        <v>8.4170451982779895E-7</v>
      </c>
      <c r="M1830">
        <v>1.3235521623741E-6</v>
      </c>
      <c r="N1830">
        <v>1.2979081842572599E-6</v>
      </c>
      <c r="O1830">
        <v>9.4409196808677796E-3</v>
      </c>
      <c r="P1830">
        <v>47</v>
      </c>
      <c r="Q1830">
        <v>0.6</v>
      </c>
      <c r="R1830">
        <v>0.02</v>
      </c>
      <c r="S1830" s="7" t="s">
        <v>30</v>
      </c>
      <c r="T1830" s="7" t="s">
        <v>36</v>
      </c>
      <c r="U1830" s="7" t="s">
        <v>30</v>
      </c>
      <c r="V1830" s="7" t="s">
        <v>37</v>
      </c>
      <c r="W1830" s="7" t="s">
        <v>30</v>
      </c>
      <c r="X1830" s="7" t="s">
        <v>38</v>
      </c>
      <c r="Y1830">
        <v>0.05</v>
      </c>
      <c r="Z1830">
        <v>0.2</v>
      </c>
      <c r="AA1830">
        <v>0.4</v>
      </c>
      <c r="AB1830">
        <v>0.55917398631245896</v>
      </c>
    </row>
    <row r="1831" spans="1:28" x14ac:dyDescent="0.25">
      <c r="A1831">
        <v>2840</v>
      </c>
      <c r="B1831" s="7" t="s">
        <v>183</v>
      </c>
      <c r="C1831" s="7" t="s">
        <v>147</v>
      </c>
      <c r="D1831">
        <v>0.90500000000000003</v>
      </c>
      <c r="E1831">
        <v>6.0734930923015901E-3</v>
      </c>
      <c r="F1831">
        <v>-1.04482722010828E-3</v>
      </c>
      <c r="G1831">
        <v>2.8955172779891701E-2</v>
      </c>
      <c r="H1831">
        <v>2.4711206113428699E-6</v>
      </c>
      <c r="I1831">
        <v>1</v>
      </c>
      <c r="J1831">
        <v>1</v>
      </c>
      <c r="K1831">
        <v>1</v>
      </c>
      <c r="L1831">
        <v>2.4498586886059802E-6</v>
      </c>
      <c r="M1831">
        <v>3.5627845312220699E-6</v>
      </c>
      <c r="N1831">
        <v>3.5415226084851802E-6</v>
      </c>
      <c r="O1831">
        <v>1.30440684210136E-2</v>
      </c>
      <c r="P1831">
        <v>48</v>
      </c>
      <c r="Q1831">
        <v>0.6</v>
      </c>
      <c r="R1831">
        <v>0.03</v>
      </c>
      <c r="S1831" s="7" t="s">
        <v>30</v>
      </c>
      <c r="T1831" s="7" t="s">
        <v>36</v>
      </c>
      <c r="U1831" s="7" t="s">
        <v>30</v>
      </c>
      <c r="V1831" s="7" t="s">
        <v>37</v>
      </c>
      <c r="W1831" s="7" t="s">
        <v>30</v>
      </c>
      <c r="X1831" s="7" t="s">
        <v>38</v>
      </c>
      <c r="Y1831">
        <v>0.05</v>
      </c>
      <c r="Z1831">
        <v>0.2</v>
      </c>
      <c r="AA1831">
        <v>0.4</v>
      </c>
      <c r="AB1831">
        <v>0.64761467127402805</v>
      </c>
    </row>
    <row r="1832" spans="1:28" x14ac:dyDescent="0.25">
      <c r="A1832">
        <v>2841</v>
      </c>
      <c r="B1832" s="7" t="s">
        <v>183</v>
      </c>
      <c r="C1832" s="7" t="s">
        <v>147</v>
      </c>
      <c r="D1832">
        <v>0.85799999999999998</v>
      </c>
      <c r="E1832">
        <v>6.1577394777373104E-3</v>
      </c>
      <c r="F1832">
        <v>-1.37413867143315E-3</v>
      </c>
      <c r="G1832">
        <v>3.86258613285669E-2</v>
      </c>
      <c r="H1832">
        <v>2.54054106401899E-6</v>
      </c>
      <c r="I1832">
        <v>1</v>
      </c>
      <c r="J1832">
        <v>1</v>
      </c>
      <c r="K1832">
        <v>1</v>
      </c>
      <c r="L1832">
        <v>2.4825916069043199E-6</v>
      </c>
      <c r="M1832">
        <v>4.4287981523470598E-6</v>
      </c>
      <c r="N1832">
        <v>4.3708486952323901E-6</v>
      </c>
      <c r="O1832">
        <v>2.0220448966291899E-2</v>
      </c>
      <c r="P1832">
        <v>49</v>
      </c>
      <c r="Q1832">
        <v>0.6</v>
      </c>
      <c r="R1832">
        <v>0.04</v>
      </c>
      <c r="S1832" s="7" t="s">
        <v>30</v>
      </c>
      <c r="T1832" s="7" t="s">
        <v>36</v>
      </c>
      <c r="U1832" s="7" t="s">
        <v>30</v>
      </c>
      <c r="V1832" s="7" t="s">
        <v>37</v>
      </c>
      <c r="W1832" s="7" t="s">
        <v>30</v>
      </c>
      <c r="X1832" s="7" t="s">
        <v>38</v>
      </c>
      <c r="Y1832">
        <v>0.05</v>
      </c>
      <c r="Z1832">
        <v>0.25</v>
      </c>
      <c r="AA1832">
        <v>0.3</v>
      </c>
      <c r="AB1832">
        <v>0.53330533579316397</v>
      </c>
    </row>
    <row r="1833" spans="1:28" x14ac:dyDescent="0.25">
      <c r="A1833">
        <v>2842</v>
      </c>
      <c r="B1833" s="7" t="s">
        <v>183</v>
      </c>
      <c r="C1833" s="7" t="s">
        <v>147</v>
      </c>
      <c r="D1833">
        <v>0.89600000000000002</v>
      </c>
      <c r="E1833">
        <v>1.00777277756217E-2</v>
      </c>
      <c r="F1833">
        <v>-1.9734091836471298E-3</v>
      </c>
      <c r="G1833">
        <v>5.8026590816352801E-2</v>
      </c>
      <c r="H1833">
        <v>6.7581823824912602E-6</v>
      </c>
      <c r="I1833">
        <v>1</v>
      </c>
      <c r="J1833">
        <v>1</v>
      </c>
      <c r="K1833">
        <v>1</v>
      </c>
      <c r="L1833">
        <v>5.8708198607035297E-6</v>
      </c>
      <c r="M1833">
        <v>1.0652526188594099E-5</v>
      </c>
      <c r="N1833">
        <v>9.7651636668063604E-6</v>
      </c>
      <c r="O1833">
        <v>2.7482400735862601E-2</v>
      </c>
      <c r="P1833">
        <v>50</v>
      </c>
      <c r="Q1833">
        <v>0.6</v>
      </c>
      <c r="R1833">
        <v>0.06</v>
      </c>
      <c r="S1833" s="7" t="s">
        <v>30</v>
      </c>
      <c r="T1833" s="7" t="s">
        <v>36</v>
      </c>
      <c r="U1833" s="7" t="s">
        <v>30</v>
      </c>
      <c r="V1833" s="7" t="s">
        <v>37</v>
      </c>
      <c r="W1833" s="7" t="s">
        <v>30</v>
      </c>
      <c r="X1833" s="7" t="s">
        <v>38</v>
      </c>
      <c r="Y1833">
        <v>0.05</v>
      </c>
      <c r="Z1833">
        <v>0.3</v>
      </c>
      <c r="AA1833">
        <v>0.3</v>
      </c>
      <c r="AB1833">
        <v>0.58885217741190299</v>
      </c>
    </row>
    <row r="1834" spans="1:28" x14ac:dyDescent="0.25">
      <c r="A1834">
        <v>2843</v>
      </c>
      <c r="B1834" s="7" t="s">
        <v>183</v>
      </c>
      <c r="C1834" s="7" t="s">
        <v>147</v>
      </c>
      <c r="D1834">
        <v>0.83</v>
      </c>
      <c r="E1834">
        <v>9.5201625183348095E-3</v>
      </c>
      <c r="F1834">
        <v>-2.4152547416777001E-3</v>
      </c>
      <c r="G1834">
        <v>7.7584745258322194E-2</v>
      </c>
      <c r="H1834">
        <v>5.95509388149308E-6</v>
      </c>
      <c r="I1834">
        <v>1</v>
      </c>
      <c r="J1834">
        <v>1</v>
      </c>
      <c r="K1834">
        <v>1</v>
      </c>
      <c r="L1834">
        <v>5.5010502859692502E-6</v>
      </c>
      <c r="M1834">
        <v>1.17885493486897E-5</v>
      </c>
      <c r="N1834">
        <v>1.13345057531659E-5</v>
      </c>
      <c r="O1834">
        <v>4.6442367115085502E-2</v>
      </c>
      <c r="P1834">
        <v>51</v>
      </c>
      <c r="Q1834">
        <v>0.6</v>
      </c>
      <c r="R1834">
        <v>0.08</v>
      </c>
      <c r="S1834" s="7" t="s">
        <v>30</v>
      </c>
      <c r="T1834" s="7" t="s">
        <v>36</v>
      </c>
      <c r="U1834" s="7" t="s">
        <v>30</v>
      </c>
      <c r="V1834" s="7" t="s">
        <v>37</v>
      </c>
      <c r="W1834" s="7" t="s">
        <v>30</v>
      </c>
      <c r="X1834" s="7" t="s">
        <v>38</v>
      </c>
      <c r="Y1834">
        <v>0.15</v>
      </c>
      <c r="Z1834">
        <v>0.5</v>
      </c>
      <c r="AA1834">
        <v>0.05</v>
      </c>
      <c r="AB1834">
        <v>0.32110729725430298</v>
      </c>
    </row>
    <row r="1835" spans="1:28" x14ac:dyDescent="0.25">
      <c r="A1835">
        <v>2844</v>
      </c>
      <c r="B1835" s="7" t="s">
        <v>183</v>
      </c>
      <c r="C1835" s="7" t="s">
        <v>147</v>
      </c>
      <c r="D1835">
        <v>0.81499999999999995</v>
      </c>
      <c r="E1835">
        <v>1.14130366331321E-2</v>
      </c>
      <c r="F1835">
        <v>-3.0155279076637602E-3</v>
      </c>
      <c r="G1835">
        <v>9.6984472092336405E-2</v>
      </c>
      <c r="H1835">
        <v>8.5646961876107795E-6</v>
      </c>
      <c r="I1835">
        <v>1</v>
      </c>
      <c r="J1835">
        <v>1</v>
      </c>
      <c r="K1835">
        <v>1</v>
      </c>
      <c r="L1835">
        <v>8.0438630525177298E-6</v>
      </c>
      <c r="M1835">
        <v>1.7658104749509799E-5</v>
      </c>
      <c r="N1835">
        <v>1.71372716144167E-5</v>
      </c>
      <c r="O1835">
        <v>5.9052244992601602E-2</v>
      </c>
      <c r="P1835">
        <v>52</v>
      </c>
      <c r="Q1835">
        <v>0.6</v>
      </c>
      <c r="R1835">
        <v>0.1</v>
      </c>
      <c r="S1835" s="7" t="s">
        <v>30</v>
      </c>
      <c r="T1835" s="7" t="s">
        <v>36</v>
      </c>
      <c r="U1835" s="7" t="s">
        <v>30</v>
      </c>
      <c r="V1835" s="7" t="s">
        <v>37</v>
      </c>
      <c r="W1835" s="7" t="s">
        <v>30</v>
      </c>
      <c r="X1835" s="7" t="s">
        <v>38</v>
      </c>
      <c r="Y1835">
        <v>0.1</v>
      </c>
      <c r="Z1835">
        <v>0.5</v>
      </c>
      <c r="AA1835">
        <v>0.05</v>
      </c>
      <c r="AB1835">
        <v>0.34329455423698402</v>
      </c>
    </row>
    <row r="1836" spans="1:28" x14ac:dyDescent="0.25">
      <c r="A1836">
        <v>2845</v>
      </c>
      <c r="B1836" s="7" t="s">
        <v>183</v>
      </c>
      <c r="C1836" s="7" t="s">
        <v>147</v>
      </c>
      <c r="D1836">
        <v>0.80400000000000005</v>
      </c>
      <c r="E1836">
        <v>1.3849458564969301E-2</v>
      </c>
      <c r="F1836">
        <v>-3.90578622207687E-3</v>
      </c>
      <c r="G1836">
        <v>0.121094213777923</v>
      </c>
      <c r="H1836">
        <v>1.26384422295505E-5</v>
      </c>
      <c r="I1836">
        <v>1</v>
      </c>
      <c r="J1836">
        <v>1</v>
      </c>
      <c r="K1836">
        <v>1</v>
      </c>
      <c r="L1836">
        <v>1.21068195365949E-5</v>
      </c>
      <c r="M1836">
        <v>2.7893608242116001E-5</v>
      </c>
      <c r="N1836">
        <v>2.73619855491604E-5</v>
      </c>
      <c r="O1836">
        <v>7.4635886464290105E-2</v>
      </c>
      <c r="P1836">
        <v>53</v>
      </c>
      <c r="Q1836">
        <v>0.6</v>
      </c>
      <c r="R1836">
        <v>0.125</v>
      </c>
      <c r="S1836" s="7" t="s">
        <v>30</v>
      </c>
      <c r="T1836" s="7" t="s">
        <v>36</v>
      </c>
      <c r="U1836" s="7" t="s">
        <v>30</v>
      </c>
      <c r="V1836" s="7" t="s">
        <v>37</v>
      </c>
      <c r="W1836" s="7" t="s">
        <v>30</v>
      </c>
      <c r="X1836" s="7" t="s">
        <v>38</v>
      </c>
      <c r="Y1836">
        <v>0.05</v>
      </c>
      <c r="Z1836">
        <v>0.5</v>
      </c>
      <c r="AA1836">
        <v>0.05</v>
      </c>
      <c r="AB1836">
        <v>0.37299154974972598</v>
      </c>
    </row>
    <row r="1837" spans="1:28" x14ac:dyDescent="0.25">
      <c r="A1837">
        <v>2846</v>
      </c>
      <c r="B1837" s="7" t="s">
        <v>183</v>
      </c>
      <c r="C1837" s="7" t="s">
        <v>147</v>
      </c>
      <c r="D1837">
        <v>0.78500000000000003</v>
      </c>
      <c r="E1837">
        <v>1.6035496893764298E-2</v>
      </c>
      <c r="F1837">
        <v>-4.5784395818446299E-3</v>
      </c>
      <c r="G1837">
        <v>0.14542156041815499</v>
      </c>
      <c r="H1837">
        <v>1.6948604799161301E-5</v>
      </c>
      <c r="I1837">
        <v>1</v>
      </c>
      <c r="J1837">
        <v>1</v>
      </c>
      <c r="K1837">
        <v>1</v>
      </c>
      <c r="L1837">
        <v>1.7220431423941501E-5</v>
      </c>
      <c r="M1837">
        <v>3.7910713803762898E-5</v>
      </c>
      <c r="N1837">
        <v>3.8182540428543199E-5</v>
      </c>
      <c r="O1837">
        <v>9.1902841322378498E-2</v>
      </c>
      <c r="P1837">
        <v>54</v>
      </c>
      <c r="Q1837">
        <v>0.6</v>
      </c>
      <c r="R1837">
        <v>0.15</v>
      </c>
      <c r="S1837" s="7" t="s">
        <v>30</v>
      </c>
      <c r="T1837" s="7" t="s">
        <v>36</v>
      </c>
      <c r="U1837" s="7" t="s">
        <v>30</v>
      </c>
      <c r="V1837" s="7" t="s">
        <v>37</v>
      </c>
      <c r="W1837" s="7" t="s">
        <v>30</v>
      </c>
      <c r="X1837" s="7" t="s">
        <v>38</v>
      </c>
      <c r="Y1837">
        <v>2.5000000000000001E-2</v>
      </c>
      <c r="Z1837">
        <v>0.5</v>
      </c>
      <c r="AA1837">
        <v>2.5000000000000001E-2</v>
      </c>
      <c r="AB1837">
        <v>0.39008538010569999</v>
      </c>
    </row>
    <row r="1838" spans="1:28" x14ac:dyDescent="0.25">
      <c r="A1838">
        <v>2847</v>
      </c>
      <c r="B1838" s="7" t="s">
        <v>183</v>
      </c>
      <c r="C1838" s="7" t="s">
        <v>146</v>
      </c>
      <c r="D1838">
        <v>0.94</v>
      </c>
      <c r="E1838">
        <v>2.3633904297760901E-3</v>
      </c>
      <c r="F1838">
        <v>-2.4984348251975497E-4</v>
      </c>
      <c r="G1838">
        <v>9.7501565174802299E-3</v>
      </c>
      <c r="H1838">
        <v>3.68026141406404E-7</v>
      </c>
      <c r="I1838">
        <v>1</v>
      </c>
      <c r="J1838">
        <v>1</v>
      </c>
      <c r="K1838">
        <v>1</v>
      </c>
      <c r="L1838">
        <v>3.4645586830449398E-7</v>
      </c>
      <c r="M1838">
        <v>4.3044790716400302E-7</v>
      </c>
      <c r="N1838">
        <v>4.0887763406209301E-7</v>
      </c>
      <c r="O1838">
        <v>4.81776872764649E-3</v>
      </c>
      <c r="P1838">
        <v>1</v>
      </c>
      <c r="Q1838">
        <v>0.4</v>
      </c>
      <c r="R1838">
        <v>0.01</v>
      </c>
      <c r="S1838" s="7" t="s">
        <v>13</v>
      </c>
      <c r="T1838" s="7" t="s">
        <v>14</v>
      </c>
      <c r="U1838" s="7" t="s">
        <v>13</v>
      </c>
      <c r="V1838" s="7" t="s">
        <v>15</v>
      </c>
      <c r="W1838" s="7" t="s">
        <v>13</v>
      </c>
      <c r="X1838" s="7" t="s">
        <v>16</v>
      </c>
      <c r="Y1838">
        <v>0.05</v>
      </c>
      <c r="Z1838">
        <v>0.2</v>
      </c>
      <c r="AA1838">
        <v>0.5</v>
      </c>
      <c r="AB1838">
        <v>0.59861605757320102</v>
      </c>
    </row>
    <row r="1839" spans="1:28" x14ac:dyDescent="0.25">
      <c r="A1839">
        <v>2848</v>
      </c>
      <c r="B1839" s="7" t="s">
        <v>183</v>
      </c>
      <c r="C1839" s="7" t="s">
        <v>146</v>
      </c>
      <c r="D1839">
        <v>0.92400000000000004</v>
      </c>
      <c r="E1839">
        <v>4.1348346682514303E-3</v>
      </c>
      <c r="F1839">
        <v>-3.3400829871262002E-4</v>
      </c>
      <c r="G1839">
        <v>1.96659917012873E-2</v>
      </c>
      <c r="H1839">
        <v>1.1208181567728099E-6</v>
      </c>
      <c r="I1839">
        <v>1</v>
      </c>
      <c r="J1839">
        <v>1</v>
      </c>
      <c r="K1839">
        <v>1</v>
      </c>
      <c r="L1839">
        <v>1.2107674099785699E-6</v>
      </c>
      <c r="M1839">
        <v>1.23237970038171E-6</v>
      </c>
      <c r="N1839">
        <v>1.32232895358747E-6</v>
      </c>
      <c r="O1839">
        <v>1.0883800571218301E-2</v>
      </c>
      <c r="P1839">
        <v>2</v>
      </c>
      <c r="Q1839">
        <v>0.4</v>
      </c>
      <c r="R1839">
        <v>0.02</v>
      </c>
      <c r="S1839" s="7" t="s">
        <v>13</v>
      </c>
      <c r="T1839" s="7" t="s">
        <v>14</v>
      </c>
      <c r="U1839" s="7" t="s">
        <v>13</v>
      </c>
      <c r="V1839" s="7" t="s">
        <v>15</v>
      </c>
      <c r="W1839" s="7" t="s">
        <v>13</v>
      </c>
      <c r="X1839" s="7" t="s">
        <v>16</v>
      </c>
      <c r="Y1839">
        <v>0.4</v>
      </c>
      <c r="Z1839">
        <v>0.6</v>
      </c>
      <c r="AA1839">
        <v>0.05</v>
      </c>
      <c r="AB1839">
        <v>0.193957528620916</v>
      </c>
    </row>
    <row r="1840" spans="1:28" x14ac:dyDescent="0.25">
      <c r="A1840">
        <v>2849</v>
      </c>
      <c r="B1840" s="7" t="s">
        <v>183</v>
      </c>
      <c r="C1840" s="7" t="s">
        <v>146</v>
      </c>
      <c r="D1840">
        <v>0.92600000000000005</v>
      </c>
      <c r="E1840">
        <v>5.4730600351010602E-3</v>
      </c>
      <c r="F1840">
        <v>-5.5031296543535196E-4</v>
      </c>
      <c r="G1840">
        <v>2.94496870345647E-2</v>
      </c>
      <c r="H1840">
        <v>1.97082583475544E-6</v>
      </c>
      <c r="I1840">
        <v>1</v>
      </c>
      <c r="J1840">
        <v>1</v>
      </c>
      <c r="K1840">
        <v>1</v>
      </c>
      <c r="L1840">
        <v>1.9561590583601901E-6</v>
      </c>
      <c r="M1840">
        <v>2.27367019468169E-6</v>
      </c>
      <c r="N1840">
        <v>2.2590034182864401E-6</v>
      </c>
      <c r="O1840">
        <v>1.59332568402368E-2</v>
      </c>
      <c r="P1840">
        <v>3</v>
      </c>
      <c r="Q1840">
        <v>0.4</v>
      </c>
      <c r="R1840">
        <v>0.03</v>
      </c>
      <c r="S1840" s="7" t="s">
        <v>13</v>
      </c>
      <c r="T1840" s="7" t="s">
        <v>14</v>
      </c>
      <c r="U1840" s="7" t="s">
        <v>13</v>
      </c>
      <c r="V1840" s="7" t="s">
        <v>15</v>
      </c>
      <c r="W1840" s="7" t="s">
        <v>13</v>
      </c>
      <c r="X1840" s="7" t="s">
        <v>16</v>
      </c>
      <c r="Y1840">
        <v>0.1</v>
      </c>
      <c r="Z1840">
        <v>0.3</v>
      </c>
      <c r="AA1840">
        <v>0.3</v>
      </c>
      <c r="AB1840">
        <v>0.49888966872982898</v>
      </c>
    </row>
    <row r="1841" spans="1:28" x14ac:dyDescent="0.25">
      <c r="A1841">
        <v>2850</v>
      </c>
      <c r="B1841" s="7" t="s">
        <v>183</v>
      </c>
      <c r="C1841" s="7" t="s">
        <v>146</v>
      </c>
      <c r="D1841">
        <v>0.92100000000000004</v>
      </c>
      <c r="E1841">
        <v>1.92756279597714E-3</v>
      </c>
      <c r="F1841">
        <v>-2.4996379947805501E-4</v>
      </c>
      <c r="G1841">
        <v>9.7500362005219395E-3</v>
      </c>
      <c r="H1841">
        <v>2.4415947785296699E-7</v>
      </c>
      <c r="I1841">
        <v>1</v>
      </c>
      <c r="J1841">
        <v>1</v>
      </c>
      <c r="K1841">
        <v>1</v>
      </c>
      <c r="L1841">
        <v>2.4621388457708099E-7</v>
      </c>
      <c r="M1841">
        <v>3.0664137890247202E-7</v>
      </c>
      <c r="N1841">
        <v>3.0869578562658602E-7</v>
      </c>
      <c r="O1841">
        <v>3.7731180828867602E-3</v>
      </c>
      <c r="P1841">
        <v>4</v>
      </c>
      <c r="Q1841">
        <v>0.5</v>
      </c>
      <c r="R1841">
        <v>0.01</v>
      </c>
      <c r="S1841" s="7" t="s">
        <v>13</v>
      </c>
      <c r="T1841" s="7" t="s">
        <v>14</v>
      </c>
      <c r="U1841" s="7" t="s">
        <v>13</v>
      </c>
      <c r="V1841" s="7" t="s">
        <v>17</v>
      </c>
      <c r="W1841" s="7" t="s">
        <v>13</v>
      </c>
      <c r="X1841" s="7" t="s">
        <v>18</v>
      </c>
      <c r="Y1841">
        <v>0.1</v>
      </c>
      <c r="Z1841">
        <v>0.2</v>
      </c>
      <c r="AA1841">
        <v>0.5</v>
      </c>
      <c r="AB1841">
        <v>0.63311837712183905</v>
      </c>
    </row>
    <row r="1842" spans="1:28" x14ac:dyDescent="0.25">
      <c r="A1842">
        <v>2851</v>
      </c>
      <c r="B1842" s="7" t="s">
        <v>183</v>
      </c>
      <c r="C1842" s="7" t="s">
        <v>146</v>
      </c>
      <c r="D1842">
        <v>0.94</v>
      </c>
      <c r="E1842">
        <v>2.8816937149381602E-3</v>
      </c>
      <c r="F1842">
        <v>-3.0022125741132997E-4</v>
      </c>
      <c r="G1842">
        <v>1.96997787425887E-2</v>
      </c>
      <c r="H1842">
        <v>5.4562628924350702E-7</v>
      </c>
      <c r="I1842">
        <v>1</v>
      </c>
      <c r="J1842">
        <v>1</v>
      </c>
      <c r="K1842">
        <v>1</v>
      </c>
      <c r="L1842">
        <v>4.9733826748274704E-7</v>
      </c>
      <c r="M1842">
        <v>6.3575909264514705E-7</v>
      </c>
      <c r="N1842">
        <v>5.8747107088438802E-7</v>
      </c>
      <c r="O1842">
        <v>9.6343243347392707E-3</v>
      </c>
      <c r="P1842">
        <v>5</v>
      </c>
      <c r="Q1842">
        <v>0.5</v>
      </c>
      <c r="R1842">
        <v>0.02</v>
      </c>
      <c r="S1842" s="7" t="s">
        <v>13</v>
      </c>
      <c r="T1842" s="7" t="s">
        <v>14</v>
      </c>
      <c r="U1842" s="7" t="s">
        <v>13</v>
      </c>
      <c r="V1842" s="7" t="s">
        <v>17</v>
      </c>
      <c r="W1842" s="7" t="s">
        <v>13</v>
      </c>
      <c r="X1842" s="7" t="s">
        <v>18</v>
      </c>
      <c r="Y1842">
        <v>0.35</v>
      </c>
      <c r="Z1842">
        <v>0.5</v>
      </c>
      <c r="AA1842">
        <v>0.1</v>
      </c>
      <c r="AB1842">
        <v>0.26328323400324399</v>
      </c>
    </row>
    <row r="1843" spans="1:28" x14ac:dyDescent="0.25">
      <c r="A1843">
        <v>2852</v>
      </c>
      <c r="B1843" s="7" t="s">
        <v>183</v>
      </c>
      <c r="C1843" s="7" t="s">
        <v>146</v>
      </c>
      <c r="D1843">
        <v>0.93200000000000005</v>
      </c>
      <c r="E1843">
        <v>4.4836995874574202E-3</v>
      </c>
      <c r="F1843">
        <v>-5.1512823133428799E-4</v>
      </c>
      <c r="G1843">
        <v>2.94848717686657E-2</v>
      </c>
      <c r="H1843">
        <v>1.32452586250432E-6</v>
      </c>
      <c r="I1843">
        <v>1</v>
      </c>
      <c r="J1843">
        <v>1</v>
      </c>
      <c r="K1843">
        <v>1</v>
      </c>
      <c r="L1843">
        <v>1.28852074153482E-6</v>
      </c>
      <c r="M1843">
        <v>1.5898829572219101E-6</v>
      </c>
      <c r="N1843">
        <v>1.55387783625241E-6</v>
      </c>
      <c r="O1843">
        <v>1.3084122769326899E-2</v>
      </c>
      <c r="P1843">
        <v>6</v>
      </c>
      <c r="Q1843">
        <v>0.5</v>
      </c>
      <c r="R1843">
        <v>0.03</v>
      </c>
      <c r="S1843" s="7" t="s">
        <v>13</v>
      </c>
      <c r="T1843" s="7" t="s">
        <v>14</v>
      </c>
      <c r="U1843" s="7" t="s">
        <v>13</v>
      </c>
      <c r="V1843" s="7" t="s">
        <v>17</v>
      </c>
      <c r="W1843" s="7" t="s">
        <v>13</v>
      </c>
      <c r="X1843" s="7" t="s">
        <v>18</v>
      </c>
      <c r="Y1843">
        <v>0.35</v>
      </c>
      <c r="Z1843">
        <v>0.5</v>
      </c>
      <c r="AA1843">
        <v>0.1</v>
      </c>
      <c r="AB1843">
        <v>0.34879206525343198</v>
      </c>
    </row>
    <row r="1844" spans="1:28" x14ac:dyDescent="0.25">
      <c r="A1844">
        <v>2853</v>
      </c>
      <c r="B1844" s="7" t="s">
        <v>183</v>
      </c>
      <c r="C1844" s="7" t="s">
        <v>146</v>
      </c>
      <c r="D1844">
        <v>0.93899999999999995</v>
      </c>
      <c r="E1844">
        <v>3.14375045195079E-3</v>
      </c>
      <c r="F1844">
        <v>-3.32938727589453E-4</v>
      </c>
      <c r="G1844">
        <v>3.9667061272410598E-2</v>
      </c>
      <c r="H1844">
        <v>6.5864261205593999E-7</v>
      </c>
      <c r="I1844">
        <v>1</v>
      </c>
      <c r="J1844">
        <v>1</v>
      </c>
      <c r="K1844">
        <v>1</v>
      </c>
      <c r="L1844">
        <v>6.4585916355781696E-7</v>
      </c>
      <c r="M1844">
        <v>7.6949080838482296E-7</v>
      </c>
      <c r="N1844">
        <v>7.5670735988670004E-7</v>
      </c>
      <c r="O1844">
        <v>2.7286599826020001E-2</v>
      </c>
      <c r="P1844">
        <v>7</v>
      </c>
      <c r="Q1844">
        <v>0.5</v>
      </c>
      <c r="R1844">
        <v>0.04</v>
      </c>
      <c r="S1844" s="7" t="s">
        <v>13</v>
      </c>
      <c r="T1844" s="7" t="s">
        <v>14</v>
      </c>
      <c r="U1844" s="7" t="s">
        <v>13</v>
      </c>
      <c r="V1844" s="7" t="s">
        <v>17</v>
      </c>
      <c r="W1844" s="7" t="s">
        <v>13</v>
      </c>
      <c r="X1844" s="7" t="s">
        <v>18</v>
      </c>
      <c r="Y1844">
        <v>0.05</v>
      </c>
      <c r="Z1844">
        <v>0.2</v>
      </c>
      <c r="AA1844">
        <v>0.1</v>
      </c>
      <c r="AB1844">
        <v>0.38837522773044098</v>
      </c>
    </row>
    <row r="1845" spans="1:28" x14ac:dyDescent="0.25">
      <c r="A1845">
        <v>2854</v>
      </c>
      <c r="B1845" s="7" t="s">
        <v>183</v>
      </c>
      <c r="C1845" s="7" t="s">
        <v>146</v>
      </c>
      <c r="D1845">
        <v>0.95499999999999996</v>
      </c>
      <c r="E1845">
        <v>5.1210529603587102E-3</v>
      </c>
      <c r="F1845">
        <v>-5.9829872473139104E-4</v>
      </c>
      <c r="G1845">
        <v>5.9401701275268698E-2</v>
      </c>
      <c r="H1845">
        <v>1.74226016217977E-6</v>
      </c>
      <c r="I1845">
        <v>1</v>
      </c>
      <c r="J1845">
        <v>1</v>
      </c>
      <c r="K1845">
        <v>1</v>
      </c>
      <c r="L1845">
        <v>1.48893170206735E-6</v>
      </c>
      <c r="M1845">
        <v>2.1002215261949698E-6</v>
      </c>
      <c r="N1845">
        <v>1.84689306608256E-6</v>
      </c>
      <c r="O1845">
        <v>3.9046364914644902E-2</v>
      </c>
      <c r="P1845">
        <v>8</v>
      </c>
      <c r="Q1845">
        <v>0.5</v>
      </c>
      <c r="R1845">
        <v>0.06</v>
      </c>
      <c r="S1845" s="7" t="s">
        <v>13</v>
      </c>
      <c r="T1845" s="7" t="s">
        <v>14</v>
      </c>
      <c r="U1845" s="7" t="s">
        <v>13</v>
      </c>
      <c r="V1845" s="7" t="s">
        <v>17</v>
      </c>
      <c r="W1845" s="7" t="s">
        <v>13</v>
      </c>
      <c r="X1845" s="7" t="s">
        <v>18</v>
      </c>
      <c r="Y1845">
        <v>0.05</v>
      </c>
      <c r="Z1845">
        <v>0.3</v>
      </c>
      <c r="AA1845">
        <v>0.1</v>
      </c>
      <c r="AB1845">
        <v>0.363205586128588</v>
      </c>
    </row>
    <row r="1846" spans="1:28" x14ac:dyDescent="0.25">
      <c r="A1846">
        <v>2855</v>
      </c>
      <c r="B1846" s="7" t="s">
        <v>183</v>
      </c>
      <c r="C1846" s="7" t="s">
        <v>146</v>
      </c>
      <c r="D1846">
        <v>0.91200000000000003</v>
      </c>
      <c r="E1846">
        <v>7.5891277649088604E-3</v>
      </c>
      <c r="F1846">
        <v>-9.8025195488652198E-4</v>
      </c>
      <c r="G1846">
        <v>7.90197480451134E-2</v>
      </c>
      <c r="H1846">
        <v>3.8113294137602702E-6</v>
      </c>
      <c r="I1846">
        <v>1</v>
      </c>
      <c r="J1846">
        <v>1</v>
      </c>
      <c r="K1846">
        <v>1</v>
      </c>
      <c r="L1846">
        <v>4.2394179467665099E-6</v>
      </c>
      <c r="M1846">
        <v>4.7722233088191199E-6</v>
      </c>
      <c r="N1846">
        <v>5.20031184182536E-6</v>
      </c>
      <c r="O1846">
        <v>4.8874651974934499E-2</v>
      </c>
      <c r="P1846">
        <v>9</v>
      </c>
      <c r="Q1846">
        <v>0.5</v>
      </c>
      <c r="R1846">
        <v>0.08</v>
      </c>
      <c r="S1846" s="7" t="s">
        <v>13</v>
      </c>
      <c r="T1846" s="7" t="s">
        <v>14</v>
      </c>
      <c r="U1846" s="7" t="s">
        <v>13</v>
      </c>
      <c r="V1846" s="7" t="s">
        <v>17</v>
      </c>
      <c r="W1846" s="7" t="s">
        <v>13</v>
      </c>
      <c r="X1846" s="7" t="s">
        <v>18</v>
      </c>
      <c r="Y1846">
        <v>0.05</v>
      </c>
      <c r="Z1846">
        <v>0.3</v>
      </c>
      <c r="AA1846">
        <v>0.1</v>
      </c>
      <c r="AB1846">
        <v>0.45808340975022099</v>
      </c>
    </row>
    <row r="1847" spans="1:28" x14ac:dyDescent="0.25">
      <c r="A1847">
        <v>2856</v>
      </c>
      <c r="B1847" s="7" t="s">
        <v>183</v>
      </c>
      <c r="C1847" s="7" t="s">
        <v>146</v>
      </c>
      <c r="D1847">
        <v>0.92400000000000004</v>
      </c>
      <c r="E1847">
        <v>1.3633466928410201E-3</v>
      </c>
      <c r="F1847">
        <v>-1.43011262545074E-4</v>
      </c>
      <c r="G1847">
        <v>9.8569887374549206E-3</v>
      </c>
      <c r="H1847">
        <v>1.2263057517531099E-7</v>
      </c>
      <c r="I1847">
        <v>1</v>
      </c>
      <c r="J1847">
        <v>1</v>
      </c>
      <c r="K1847">
        <v>1</v>
      </c>
      <c r="L1847">
        <v>1.3194804298564899E-7</v>
      </c>
      <c r="M1847">
        <v>1.4308279639004701E-7</v>
      </c>
      <c r="N1847">
        <v>1.5240026420038501E-7</v>
      </c>
      <c r="O1847">
        <v>5.1921841940198903E-3</v>
      </c>
      <c r="P1847">
        <v>10</v>
      </c>
      <c r="Q1847">
        <v>0.6</v>
      </c>
      <c r="R1847">
        <v>0.01</v>
      </c>
      <c r="S1847" s="7" t="s">
        <v>13</v>
      </c>
      <c r="T1847" s="7" t="s">
        <v>14</v>
      </c>
      <c r="U1847" s="7" t="s">
        <v>13</v>
      </c>
      <c r="V1847" s="7" t="s">
        <v>19</v>
      </c>
      <c r="W1847" s="7" t="s">
        <v>13</v>
      </c>
      <c r="X1847" s="7" t="s">
        <v>20</v>
      </c>
      <c r="Y1847">
        <v>0.05</v>
      </c>
      <c r="Z1847">
        <v>0.15</v>
      </c>
      <c r="AA1847">
        <v>0.4</v>
      </c>
      <c r="AB1847">
        <v>0.51769604223915999</v>
      </c>
    </row>
    <row r="1848" spans="1:28" x14ac:dyDescent="0.25">
      <c r="A1848">
        <v>2857</v>
      </c>
      <c r="B1848" s="7" t="s">
        <v>183</v>
      </c>
      <c r="C1848" s="7" t="s">
        <v>146</v>
      </c>
      <c r="D1848">
        <v>0.93500000000000005</v>
      </c>
      <c r="E1848">
        <v>2.5455730949910599E-3</v>
      </c>
      <c r="F1848">
        <v>-3.1753784127942102E-4</v>
      </c>
      <c r="G1848">
        <v>1.96824621587206E-2</v>
      </c>
      <c r="H1848">
        <v>4.2870032185363098E-7</v>
      </c>
      <c r="I1848">
        <v>1</v>
      </c>
      <c r="J1848">
        <v>1</v>
      </c>
      <c r="K1848">
        <v>1</v>
      </c>
      <c r="L1848">
        <v>4.2196154355310202E-7</v>
      </c>
      <c r="M1848">
        <v>5.2953060249802596E-7</v>
      </c>
      <c r="N1848">
        <v>5.2279182419749704E-7</v>
      </c>
      <c r="O1848">
        <v>7.7869538267892197E-3</v>
      </c>
      <c r="P1848">
        <v>11</v>
      </c>
      <c r="Q1848">
        <v>0.6</v>
      </c>
      <c r="R1848">
        <v>0.02</v>
      </c>
      <c r="S1848" s="7" t="s">
        <v>13</v>
      </c>
      <c r="T1848" s="7" t="s">
        <v>14</v>
      </c>
      <c r="U1848" s="7" t="s">
        <v>13</v>
      </c>
      <c r="V1848" s="7" t="s">
        <v>19</v>
      </c>
      <c r="W1848" s="7" t="s">
        <v>13</v>
      </c>
      <c r="X1848" s="7" t="s">
        <v>20</v>
      </c>
      <c r="Y1848">
        <v>0.2</v>
      </c>
      <c r="Z1848">
        <v>0.3</v>
      </c>
      <c r="AA1848">
        <v>0.3</v>
      </c>
      <c r="AB1848">
        <v>0.533757258008007</v>
      </c>
    </row>
    <row r="1849" spans="1:28" x14ac:dyDescent="0.25">
      <c r="A1849">
        <v>2858</v>
      </c>
      <c r="B1849" s="7" t="s">
        <v>183</v>
      </c>
      <c r="C1849" s="7" t="s">
        <v>146</v>
      </c>
      <c r="D1849">
        <v>0.92200000000000004</v>
      </c>
      <c r="E1849">
        <v>3.4264559069618699E-3</v>
      </c>
      <c r="F1849">
        <v>-4.1618514512441798E-4</v>
      </c>
      <c r="G1849">
        <v>2.95838148548755E-2</v>
      </c>
      <c r="H1849">
        <v>7.7876939765911595E-7</v>
      </c>
      <c r="I1849">
        <v>1</v>
      </c>
      <c r="J1849">
        <v>1</v>
      </c>
      <c r="K1849">
        <v>1</v>
      </c>
      <c r="L1849">
        <v>7.6673221391402295E-7</v>
      </c>
      <c r="M1849">
        <v>9.5197947268134898E-7</v>
      </c>
      <c r="N1849">
        <v>9.3994228893625598E-7</v>
      </c>
      <c r="O1849">
        <v>1.4138416520781001E-2</v>
      </c>
      <c r="P1849">
        <v>12</v>
      </c>
      <c r="Q1849">
        <v>0.6</v>
      </c>
      <c r="R1849">
        <v>0.03</v>
      </c>
      <c r="S1849" s="7" t="s">
        <v>13</v>
      </c>
      <c r="T1849" s="7" t="s">
        <v>14</v>
      </c>
      <c r="U1849" s="7" t="s">
        <v>13</v>
      </c>
      <c r="V1849" s="7" t="s">
        <v>19</v>
      </c>
      <c r="W1849" s="7" t="s">
        <v>13</v>
      </c>
      <c r="X1849" s="7" t="s">
        <v>20</v>
      </c>
      <c r="Y1849">
        <v>0.1</v>
      </c>
      <c r="Z1849">
        <v>0.3</v>
      </c>
      <c r="AA1849">
        <v>0.3</v>
      </c>
      <c r="AB1849">
        <v>0.470430834585227</v>
      </c>
    </row>
    <row r="1850" spans="1:28" x14ac:dyDescent="0.25">
      <c r="A1850">
        <v>2859</v>
      </c>
      <c r="B1850" s="7" t="s">
        <v>183</v>
      </c>
      <c r="C1850" s="7" t="s">
        <v>146</v>
      </c>
      <c r="D1850">
        <v>0.93300000000000005</v>
      </c>
      <c r="E1850">
        <v>3.6084523248914699E-3</v>
      </c>
      <c r="F1850">
        <v>-4.0049779570671898E-4</v>
      </c>
      <c r="G1850">
        <v>3.9599502204293299E-2</v>
      </c>
      <c r="H1850">
        <v>8.6564816118531305E-7</v>
      </c>
      <c r="I1850">
        <v>1</v>
      </c>
      <c r="J1850">
        <v>1</v>
      </c>
      <c r="K1850">
        <v>1</v>
      </c>
      <c r="L1850">
        <v>8.1916036277137896E-7</v>
      </c>
      <c r="M1850">
        <v>1.02604664555125E-6</v>
      </c>
      <c r="N1850">
        <v>9.7955884713731994E-7</v>
      </c>
      <c r="O1850">
        <v>2.14730058528225E-2</v>
      </c>
      <c r="P1850">
        <v>13</v>
      </c>
      <c r="Q1850">
        <v>0.6</v>
      </c>
      <c r="R1850">
        <v>0.04</v>
      </c>
      <c r="S1850" s="7" t="s">
        <v>13</v>
      </c>
      <c r="T1850" s="7" t="s">
        <v>14</v>
      </c>
      <c r="U1850" s="7" t="s">
        <v>13</v>
      </c>
      <c r="V1850" s="7" t="s">
        <v>19</v>
      </c>
      <c r="W1850" s="7" t="s">
        <v>13</v>
      </c>
      <c r="X1850" s="7" t="s">
        <v>20</v>
      </c>
      <c r="Y1850">
        <v>0.1</v>
      </c>
      <c r="Z1850">
        <v>0.3</v>
      </c>
      <c r="AA1850">
        <v>0.2</v>
      </c>
      <c r="AB1850">
        <v>0.41885705900308901</v>
      </c>
    </row>
    <row r="1851" spans="1:28" x14ac:dyDescent="0.25">
      <c r="A1851">
        <v>2860</v>
      </c>
      <c r="B1851" s="7" t="s">
        <v>183</v>
      </c>
      <c r="C1851" s="7" t="s">
        <v>146</v>
      </c>
      <c r="D1851">
        <v>0.93600000000000005</v>
      </c>
      <c r="E1851">
        <v>3.7545858274203501E-3</v>
      </c>
      <c r="F1851">
        <v>-4.7560628556221098E-4</v>
      </c>
      <c r="G1851">
        <v>5.9524393714437698E-2</v>
      </c>
      <c r="H1851">
        <v>9.4400844130118205E-7</v>
      </c>
      <c r="I1851">
        <v>1</v>
      </c>
      <c r="J1851">
        <v>1</v>
      </c>
      <c r="K1851">
        <v>1</v>
      </c>
      <c r="L1851">
        <v>9.00809895015196E-7</v>
      </c>
      <c r="M1851">
        <v>1.17020978016747E-6</v>
      </c>
      <c r="N1851">
        <v>1.12701123388148E-6</v>
      </c>
      <c r="O1851">
        <v>3.7507261337206999E-2</v>
      </c>
      <c r="P1851">
        <v>14</v>
      </c>
      <c r="Q1851">
        <v>0.6</v>
      </c>
      <c r="R1851">
        <v>0.06</v>
      </c>
      <c r="S1851" s="7" t="s">
        <v>13</v>
      </c>
      <c r="T1851" s="7" t="s">
        <v>14</v>
      </c>
      <c r="U1851" s="7" t="s">
        <v>13</v>
      </c>
      <c r="V1851" s="7" t="s">
        <v>19</v>
      </c>
      <c r="W1851" s="7" t="s">
        <v>13</v>
      </c>
      <c r="X1851" s="7" t="s">
        <v>20</v>
      </c>
      <c r="Y1851">
        <v>0.1</v>
      </c>
      <c r="Z1851">
        <v>0.3</v>
      </c>
      <c r="AA1851">
        <v>0.05</v>
      </c>
      <c r="AB1851">
        <v>0.36707115292703102</v>
      </c>
    </row>
    <row r="1852" spans="1:28" x14ac:dyDescent="0.25">
      <c r="A1852">
        <v>2861</v>
      </c>
      <c r="B1852" s="7" t="s">
        <v>183</v>
      </c>
      <c r="C1852" s="7" t="s">
        <v>146</v>
      </c>
      <c r="D1852">
        <v>0.91500000000000004</v>
      </c>
      <c r="E1852">
        <v>5.0166124507325599E-3</v>
      </c>
      <c r="F1852">
        <v>-6.3175450659257496E-4</v>
      </c>
      <c r="G1852">
        <v>7.9368245493407596E-2</v>
      </c>
      <c r="H1852">
        <v>1.6985971673075099E-6</v>
      </c>
      <c r="I1852">
        <v>1</v>
      </c>
      <c r="J1852">
        <v>1</v>
      </c>
      <c r="K1852">
        <v>1</v>
      </c>
      <c r="L1852">
        <v>1.7811295234530699E-6</v>
      </c>
      <c r="M1852">
        <v>2.0977109239075401E-6</v>
      </c>
      <c r="N1852">
        <v>2.1802432800530901E-6</v>
      </c>
      <c r="O1852">
        <v>5.12876178134163E-2</v>
      </c>
      <c r="P1852">
        <v>15</v>
      </c>
      <c r="Q1852">
        <v>0.6</v>
      </c>
      <c r="R1852">
        <v>0.08</v>
      </c>
      <c r="S1852" s="7" t="s">
        <v>13</v>
      </c>
      <c r="T1852" s="7" t="s">
        <v>14</v>
      </c>
      <c r="U1852" s="7" t="s">
        <v>13</v>
      </c>
      <c r="V1852" s="7" t="s">
        <v>19</v>
      </c>
      <c r="W1852" s="7" t="s">
        <v>13</v>
      </c>
      <c r="X1852" s="7" t="s">
        <v>20</v>
      </c>
      <c r="Y1852">
        <v>0.05</v>
      </c>
      <c r="Z1852">
        <v>0.3</v>
      </c>
      <c r="AA1852">
        <v>0.05</v>
      </c>
      <c r="AB1852">
        <v>0.38873854457141199</v>
      </c>
    </row>
    <row r="1853" spans="1:28" x14ac:dyDescent="0.25">
      <c r="A1853">
        <v>2862</v>
      </c>
      <c r="B1853" s="7" t="s">
        <v>183</v>
      </c>
      <c r="C1853" s="7" t="s">
        <v>146</v>
      </c>
      <c r="D1853">
        <v>0.91900000000000004</v>
      </c>
      <c r="E1853">
        <v>7.3885860088440999E-3</v>
      </c>
      <c r="F1853">
        <v>-9.3652933577151895E-4</v>
      </c>
      <c r="G1853">
        <v>9.9063470664228395E-2</v>
      </c>
      <c r="H1853">
        <v>3.6361128916425199E-6</v>
      </c>
      <c r="I1853">
        <v>1</v>
      </c>
      <c r="J1853">
        <v>1</v>
      </c>
      <c r="K1853">
        <v>1</v>
      </c>
      <c r="L1853">
        <v>3.7675960436837499E-6</v>
      </c>
      <c r="M1853">
        <v>4.5132000884031603E-6</v>
      </c>
      <c r="N1853">
        <v>4.6446832404443899E-6</v>
      </c>
      <c r="O1853">
        <v>6.03859356276059E-2</v>
      </c>
      <c r="P1853">
        <v>16</v>
      </c>
      <c r="Q1853">
        <v>0.6</v>
      </c>
      <c r="R1853">
        <v>0.1</v>
      </c>
      <c r="S1853" s="7" t="s">
        <v>13</v>
      </c>
      <c r="T1853" s="7" t="s">
        <v>14</v>
      </c>
      <c r="U1853" s="7" t="s">
        <v>13</v>
      </c>
      <c r="V1853" s="7" t="s">
        <v>19</v>
      </c>
      <c r="W1853" s="7" t="s">
        <v>13</v>
      </c>
      <c r="X1853" s="7" t="s">
        <v>20</v>
      </c>
      <c r="Y1853">
        <v>0.05</v>
      </c>
      <c r="Z1853">
        <v>0.3</v>
      </c>
      <c r="AA1853">
        <v>0.05</v>
      </c>
      <c r="AB1853">
        <v>0.48216255312589801</v>
      </c>
    </row>
    <row r="1854" spans="1:28" x14ac:dyDescent="0.25">
      <c r="A1854">
        <v>2863</v>
      </c>
      <c r="B1854" s="7" t="s">
        <v>183</v>
      </c>
      <c r="C1854" s="7" t="s">
        <v>146</v>
      </c>
      <c r="D1854">
        <v>0.93200000000000005</v>
      </c>
      <c r="E1854">
        <v>8.9946407251319093E-3</v>
      </c>
      <c r="F1854">
        <v>-1.20714581744058E-3</v>
      </c>
      <c r="G1854">
        <v>0.123792854182559</v>
      </c>
      <c r="H1854">
        <v>5.36928784894364E-6</v>
      </c>
      <c r="I1854">
        <v>1</v>
      </c>
      <c r="J1854">
        <v>1</v>
      </c>
      <c r="K1854">
        <v>1</v>
      </c>
      <c r="L1854">
        <v>4.8928422330817998E-6</v>
      </c>
      <c r="M1854">
        <v>6.8264888735079296E-6</v>
      </c>
      <c r="N1854">
        <v>6.3500432576460903E-6</v>
      </c>
      <c r="O1854">
        <v>7.1718132926323203E-2</v>
      </c>
      <c r="P1854">
        <v>17</v>
      </c>
      <c r="Q1854">
        <v>0.6</v>
      </c>
      <c r="R1854">
        <v>0.125</v>
      </c>
      <c r="S1854" s="7" t="s">
        <v>13</v>
      </c>
      <c r="T1854" s="7" t="s">
        <v>14</v>
      </c>
      <c r="U1854" s="7" t="s">
        <v>13</v>
      </c>
      <c r="V1854" s="7" t="s">
        <v>19</v>
      </c>
      <c r="W1854" s="7" t="s">
        <v>13</v>
      </c>
      <c r="X1854" s="7" t="s">
        <v>20</v>
      </c>
      <c r="Y1854">
        <v>0.05</v>
      </c>
      <c r="Z1854">
        <v>0.4</v>
      </c>
      <c r="AA1854">
        <v>0.05</v>
      </c>
      <c r="AB1854">
        <v>0.43469558103975903</v>
      </c>
    </row>
    <row r="1855" spans="1:28" x14ac:dyDescent="0.25">
      <c r="A1855">
        <v>2864</v>
      </c>
      <c r="B1855" s="7" t="s">
        <v>183</v>
      </c>
      <c r="C1855" s="7" t="s">
        <v>146</v>
      </c>
      <c r="D1855">
        <v>0.92700000000000005</v>
      </c>
      <c r="E1855">
        <v>9.4892050482091993E-3</v>
      </c>
      <c r="F1855">
        <v>-1.26595535561421E-3</v>
      </c>
      <c r="G1855">
        <v>0.148734044644386</v>
      </c>
      <c r="H1855">
        <v>6.0090749096058396E-6</v>
      </c>
      <c r="I1855">
        <v>1</v>
      </c>
      <c r="J1855">
        <v>1</v>
      </c>
      <c r="K1855">
        <v>1</v>
      </c>
      <c r="L1855">
        <v>5.5631193555123399E-6</v>
      </c>
      <c r="M1855">
        <v>7.6117178720141403E-6</v>
      </c>
      <c r="N1855">
        <v>7.1657623179206398E-6</v>
      </c>
      <c r="O1855">
        <v>9.275572899923E-2</v>
      </c>
      <c r="P1855">
        <v>18</v>
      </c>
      <c r="Q1855">
        <v>0.6</v>
      </c>
      <c r="R1855">
        <v>0.15</v>
      </c>
      <c r="S1855" s="7" t="s">
        <v>13</v>
      </c>
      <c r="T1855" s="7" t="s">
        <v>14</v>
      </c>
      <c r="U1855" s="7" t="s">
        <v>13</v>
      </c>
      <c r="V1855" s="7" t="s">
        <v>19</v>
      </c>
      <c r="W1855" s="7" t="s">
        <v>13</v>
      </c>
      <c r="X1855" s="7" t="s">
        <v>20</v>
      </c>
      <c r="Y1855">
        <v>0.01</v>
      </c>
      <c r="Z1855">
        <v>0.4</v>
      </c>
      <c r="AA1855">
        <v>0.01</v>
      </c>
      <c r="AB1855">
        <v>0.42009388525159602</v>
      </c>
    </row>
    <row r="1856" spans="1:28" x14ac:dyDescent="0.25">
      <c r="A1856">
        <v>2865</v>
      </c>
      <c r="B1856" s="7" t="s">
        <v>183</v>
      </c>
      <c r="C1856" s="7" t="s">
        <v>146</v>
      </c>
      <c r="D1856">
        <v>0.94399999999999995</v>
      </c>
      <c r="E1856">
        <v>2.0752350769229402E-3</v>
      </c>
      <c r="F1856">
        <v>-1.53922276045298E-4</v>
      </c>
      <c r="G1856">
        <v>9.8460777239547295E-3</v>
      </c>
      <c r="H1856">
        <v>2.8263387769442002E-7</v>
      </c>
      <c r="I1856">
        <v>1</v>
      </c>
      <c r="J1856">
        <v>1</v>
      </c>
      <c r="K1856">
        <v>1</v>
      </c>
      <c r="L1856">
        <v>2.5092666238425999E-7</v>
      </c>
      <c r="M1856">
        <v>3.0632594475738501E-7</v>
      </c>
      <c r="N1856">
        <v>2.7461872944722498E-7</v>
      </c>
      <c r="O1856">
        <v>4.8353529756277403E-3</v>
      </c>
      <c r="P1856">
        <v>19</v>
      </c>
      <c r="Q1856">
        <v>0.4</v>
      </c>
      <c r="R1856">
        <v>0.01</v>
      </c>
      <c r="S1856" s="7" t="s">
        <v>21</v>
      </c>
      <c r="T1856" s="7" t="s">
        <v>22</v>
      </c>
      <c r="U1856" s="7" t="s">
        <v>21</v>
      </c>
      <c r="V1856" s="7" t="s">
        <v>23</v>
      </c>
      <c r="W1856" s="7" t="s">
        <v>21</v>
      </c>
      <c r="X1856" s="7" t="s">
        <v>24</v>
      </c>
      <c r="Y1856">
        <v>0.5</v>
      </c>
      <c r="Z1856">
        <v>0.6</v>
      </c>
      <c r="AA1856">
        <v>0.05</v>
      </c>
      <c r="AB1856">
        <v>0.19841911740467</v>
      </c>
    </row>
    <row r="1857" spans="1:28" x14ac:dyDescent="0.25">
      <c r="A1857">
        <v>2866</v>
      </c>
      <c r="B1857" s="7" t="s">
        <v>183</v>
      </c>
      <c r="C1857" s="7" t="s">
        <v>146</v>
      </c>
      <c r="D1857">
        <v>0.90800000000000003</v>
      </c>
      <c r="E1857">
        <v>4.4937741273647202E-3</v>
      </c>
      <c r="F1857">
        <v>-6.4769146870933604E-4</v>
      </c>
      <c r="G1857">
        <v>1.93523085312906E-2</v>
      </c>
      <c r="H1857">
        <v>1.3336857524345599E-6</v>
      </c>
      <c r="I1857">
        <v>1</v>
      </c>
      <c r="J1857">
        <v>1</v>
      </c>
      <c r="K1857">
        <v>1</v>
      </c>
      <c r="L1857">
        <v>1.4613493299523901E-6</v>
      </c>
      <c r="M1857">
        <v>1.75318999107342E-6</v>
      </c>
      <c r="N1857">
        <v>1.8808535685912499E-6</v>
      </c>
      <c r="O1857">
        <v>1.07804099168845E-2</v>
      </c>
      <c r="P1857">
        <v>20</v>
      </c>
      <c r="Q1857">
        <v>0.4</v>
      </c>
      <c r="R1857">
        <v>0.02</v>
      </c>
      <c r="S1857" s="7" t="s">
        <v>21</v>
      </c>
      <c r="T1857" s="7" t="s">
        <v>22</v>
      </c>
      <c r="U1857" s="7" t="s">
        <v>21</v>
      </c>
      <c r="V1857" s="7" t="s">
        <v>23</v>
      </c>
      <c r="W1857" s="7" t="s">
        <v>21</v>
      </c>
      <c r="X1857" s="7" t="s">
        <v>24</v>
      </c>
      <c r="Y1857">
        <v>0.05</v>
      </c>
      <c r="Z1857">
        <v>0.2</v>
      </c>
      <c r="AA1857">
        <v>0.4</v>
      </c>
      <c r="AB1857">
        <v>0.58884234920553602</v>
      </c>
    </row>
    <row r="1858" spans="1:28" x14ac:dyDescent="0.25">
      <c r="A1858">
        <v>2867</v>
      </c>
      <c r="B1858" s="7" t="s">
        <v>183</v>
      </c>
      <c r="C1858" s="7" t="s">
        <v>146</v>
      </c>
      <c r="D1858">
        <v>0.89300000000000002</v>
      </c>
      <c r="E1858">
        <v>5.7321732706703699E-3</v>
      </c>
      <c r="F1858">
        <v>-9.6975109275166597E-4</v>
      </c>
      <c r="G1858">
        <v>2.9030248907248299E-2</v>
      </c>
      <c r="H1858">
        <v>2.16250679754757E-6</v>
      </c>
      <c r="I1858">
        <v>1</v>
      </c>
      <c r="J1858">
        <v>1</v>
      </c>
      <c r="K1858">
        <v>1</v>
      </c>
      <c r="L1858">
        <v>2.3023991649076501E-6</v>
      </c>
      <c r="M1858">
        <v>3.10292397944062E-6</v>
      </c>
      <c r="N1858">
        <v>3.2428163468007001E-6</v>
      </c>
      <c r="O1858">
        <v>1.7576766741799699E-2</v>
      </c>
      <c r="P1858">
        <v>21</v>
      </c>
      <c r="Q1858">
        <v>0.4</v>
      </c>
      <c r="R1858">
        <v>0.03</v>
      </c>
      <c r="S1858" s="7" t="s">
        <v>21</v>
      </c>
      <c r="T1858" s="7" t="s">
        <v>22</v>
      </c>
      <c r="U1858" s="7" t="s">
        <v>21</v>
      </c>
      <c r="V1858" s="7" t="s">
        <v>23</v>
      </c>
      <c r="W1858" s="7" t="s">
        <v>21</v>
      </c>
      <c r="X1858" s="7" t="s">
        <v>24</v>
      </c>
      <c r="Y1858">
        <v>0.05</v>
      </c>
      <c r="Z1858">
        <v>0.2</v>
      </c>
      <c r="AA1858">
        <v>0.3</v>
      </c>
      <c r="AB1858">
        <v>0.564728973139068</v>
      </c>
    </row>
    <row r="1859" spans="1:28" x14ac:dyDescent="0.25">
      <c r="A1859">
        <v>2868</v>
      </c>
      <c r="B1859" s="7" t="s">
        <v>183</v>
      </c>
      <c r="C1859" s="7" t="s">
        <v>146</v>
      </c>
      <c r="D1859">
        <v>0.89300000000000002</v>
      </c>
      <c r="E1859">
        <v>1.38418966086223E-3</v>
      </c>
      <c r="F1859">
        <v>-2.4803575708271398E-4</v>
      </c>
      <c r="G1859">
        <v>9.7519642429172507E-3</v>
      </c>
      <c r="H1859">
        <v>1.2636843278689399E-7</v>
      </c>
      <c r="I1859">
        <v>1</v>
      </c>
      <c r="J1859">
        <v>1</v>
      </c>
      <c r="K1859">
        <v>1</v>
      </c>
      <c r="L1859">
        <v>1.26174883889807E-7</v>
      </c>
      <c r="M1859">
        <v>1.8789016957848999E-7</v>
      </c>
      <c r="N1859">
        <v>1.87696620681402E-7</v>
      </c>
      <c r="O1859">
        <v>5.1677352648816103E-3</v>
      </c>
      <c r="P1859">
        <v>22</v>
      </c>
      <c r="Q1859">
        <v>0.5</v>
      </c>
      <c r="R1859">
        <v>0.01</v>
      </c>
      <c r="S1859" s="7" t="s">
        <v>21</v>
      </c>
      <c r="T1859" s="7" t="s">
        <v>25</v>
      </c>
      <c r="U1859" s="7" t="s">
        <v>21</v>
      </c>
      <c r="V1859" s="7" t="s">
        <v>26</v>
      </c>
      <c r="W1859" s="7" t="s">
        <v>21</v>
      </c>
      <c r="X1859" s="7" t="s">
        <v>27</v>
      </c>
      <c r="Y1859">
        <v>0.05</v>
      </c>
      <c r="Z1859">
        <v>0.15</v>
      </c>
      <c r="AA1859">
        <v>0.4</v>
      </c>
      <c r="AB1859">
        <v>0.517057060774888</v>
      </c>
    </row>
    <row r="1860" spans="1:28" x14ac:dyDescent="0.25">
      <c r="A1860">
        <v>2869</v>
      </c>
      <c r="B1860" s="7" t="s">
        <v>183</v>
      </c>
      <c r="C1860" s="7" t="s">
        <v>146</v>
      </c>
      <c r="D1860">
        <v>0.91200000000000003</v>
      </c>
      <c r="E1860">
        <v>3.4739609205577701E-3</v>
      </c>
      <c r="F1860">
        <v>-4.0835472226900501E-4</v>
      </c>
      <c r="G1860">
        <v>1.9591645277730899E-2</v>
      </c>
      <c r="H1860">
        <v>7.9474897600690997E-7</v>
      </c>
      <c r="I1860">
        <v>1</v>
      </c>
      <c r="J1860">
        <v>1</v>
      </c>
      <c r="K1860">
        <v>1</v>
      </c>
      <c r="L1860">
        <v>8.4768534789624402E-7</v>
      </c>
      <c r="M1860">
        <v>9.6150255520630597E-7</v>
      </c>
      <c r="N1860">
        <v>1.01443892709564E-6</v>
      </c>
      <c r="O1860">
        <v>8.8879841030940591E-3</v>
      </c>
      <c r="P1860">
        <v>23</v>
      </c>
      <c r="Q1860">
        <v>0.5</v>
      </c>
      <c r="R1860">
        <v>0.02</v>
      </c>
      <c r="S1860" s="7" t="s">
        <v>21</v>
      </c>
      <c r="T1860" s="7" t="s">
        <v>25</v>
      </c>
      <c r="U1860" s="7" t="s">
        <v>21</v>
      </c>
      <c r="V1860" s="7" t="s">
        <v>26</v>
      </c>
      <c r="W1860" s="7" t="s">
        <v>21</v>
      </c>
      <c r="X1860" s="7" t="s">
        <v>27</v>
      </c>
      <c r="Y1860">
        <v>0.45</v>
      </c>
      <c r="Z1860">
        <v>0.6</v>
      </c>
      <c r="AA1860">
        <v>0.05</v>
      </c>
      <c r="AB1860">
        <v>0.22576407704329801</v>
      </c>
    </row>
    <row r="1861" spans="1:28" x14ac:dyDescent="0.25">
      <c r="A1861">
        <v>2870</v>
      </c>
      <c r="B1861" s="7" t="s">
        <v>183</v>
      </c>
      <c r="C1861" s="7" t="s">
        <v>146</v>
      </c>
      <c r="D1861">
        <v>0.89</v>
      </c>
      <c r="E1861">
        <v>3.7255061469285799E-3</v>
      </c>
      <c r="F1861">
        <v>-7.3501379803672304E-4</v>
      </c>
      <c r="G1861">
        <v>2.92649862019633E-2</v>
      </c>
      <c r="H1861">
        <v>9.1859222376660403E-7</v>
      </c>
      <c r="I1861">
        <v>1</v>
      </c>
      <c r="J1861">
        <v>1</v>
      </c>
      <c r="K1861">
        <v>1</v>
      </c>
      <c r="L1861">
        <v>9.1991826231751204E-7</v>
      </c>
      <c r="M1861">
        <v>1.45883750707097E-6</v>
      </c>
      <c r="N1861">
        <v>1.46016354562188E-6</v>
      </c>
      <c r="O1861">
        <v>1.5886698750905402E-2</v>
      </c>
      <c r="P1861">
        <v>24</v>
      </c>
      <c r="Q1861">
        <v>0.5</v>
      </c>
      <c r="R1861">
        <v>0.03</v>
      </c>
      <c r="S1861" s="7" t="s">
        <v>21</v>
      </c>
      <c r="T1861" s="7" t="s">
        <v>25</v>
      </c>
      <c r="U1861" s="7" t="s">
        <v>21</v>
      </c>
      <c r="V1861" s="7" t="s">
        <v>26</v>
      </c>
      <c r="W1861" s="7" t="s">
        <v>21</v>
      </c>
      <c r="X1861" s="7" t="s">
        <v>27</v>
      </c>
      <c r="Y1861">
        <v>0.05</v>
      </c>
      <c r="Z1861">
        <v>0.2</v>
      </c>
      <c r="AA1861">
        <v>0.3</v>
      </c>
      <c r="AB1861">
        <v>0.53032283222132603</v>
      </c>
    </row>
    <row r="1862" spans="1:28" x14ac:dyDescent="0.25">
      <c r="A1862">
        <v>2871</v>
      </c>
      <c r="B1862" s="7" t="s">
        <v>183</v>
      </c>
      <c r="C1862" s="7" t="s">
        <v>146</v>
      </c>
      <c r="D1862">
        <v>0.89</v>
      </c>
      <c r="E1862">
        <v>5.0605009911637196E-3</v>
      </c>
      <c r="F1862">
        <v>-9.88501845978355E-4</v>
      </c>
      <c r="G1862">
        <v>3.90114981540216E-2</v>
      </c>
      <c r="H1862">
        <v>1.69580060296591E-6</v>
      </c>
      <c r="I1862">
        <v>1</v>
      </c>
      <c r="J1862">
        <v>1</v>
      </c>
      <c r="K1862">
        <v>1</v>
      </c>
      <c r="L1862">
        <v>1.6484692267152199E-6</v>
      </c>
      <c r="M1862">
        <v>2.6729365024685298E-6</v>
      </c>
      <c r="N1862">
        <v>2.62560512621784E-6</v>
      </c>
      <c r="O1862">
        <v>2.05732050563142E-2</v>
      </c>
      <c r="P1862">
        <v>25</v>
      </c>
      <c r="Q1862">
        <v>0.5</v>
      </c>
      <c r="R1862">
        <v>0.04</v>
      </c>
      <c r="S1862" s="7" t="s">
        <v>21</v>
      </c>
      <c r="T1862" s="7" t="s">
        <v>25</v>
      </c>
      <c r="U1862" s="7" t="s">
        <v>21</v>
      </c>
      <c r="V1862" s="7" t="s">
        <v>26</v>
      </c>
      <c r="W1862" s="7" t="s">
        <v>21</v>
      </c>
      <c r="X1862" s="7" t="s">
        <v>27</v>
      </c>
      <c r="Y1862">
        <v>0.3</v>
      </c>
      <c r="Z1862">
        <v>0.5</v>
      </c>
      <c r="AA1862">
        <v>0.05</v>
      </c>
      <c r="AB1862">
        <v>0.28892452774791499</v>
      </c>
    </row>
    <row r="1863" spans="1:28" x14ac:dyDescent="0.25">
      <c r="A1863">
        <v>2872</v>
      </c>
      <c r="B1863" s="7" t="s">
        <v>183</v>
      </c>
      <c r="C1863" s="7" t="s">
        <v>146</v>
      </c>
      <c r="D1863">
        <v>0.88400000000000001</v>
      </c>
      <c r="E1863">
        <v>6.5557615112255699E-3</v>
      </c>
      <c r="F1863">
        <v>-1.3941638228594101E-3</v>
      </c>
      <c r="G1863">
        <v>5.8605836177140498E-2</v>
      </c>
      <c r="H1863">
        <v>2.8286155334275101E-6</v>
      </c>
      <c r="I1863">
        <v>1</v>
      </c>
      <c r="J1863">
        <v>1</v>
      </c>
      <c r="K1863">
        <v>1</v>
      </c>
      <c r="L1863">
        <v>2.4302018757109801E-6</v>
      </c>
      <c r="M1863">
        <v>4.7723082983974696E-6</v>
      </c>
      <c r="N1863">
        <v>4.3738946406809304E-6</v>
      </c>
      <c r="O1863">
        <v>3.3636258863251702E-2</v>
      </c>
      <c r="P1863">
        <v>26</v>
      </c>
      <c r="Q1863">
        <v>0.5</v>
      </c>
      <c r="R1863">
        <v>0.06</v>
      </c>
      <c r="S1863" s="7" t="s">
        <v>21</v>
      </c>
      <c r="T1863" s="7" t="s">
        <v>25</v>
      </c>
      <c r="U1863" s="7" t="s">
        <v>21</v>
      </c>
      <c r="V1863" s="7" t="s">
        <v>26</v>
      </c>
      <c r="W1863" s="7" t="s">
        <v>21</v>
      </c>
      <c r="X1863" s="7" t="s">
        <v>27</v>
      </c>
      <c r="Y1863">
        <v>0.2</v>
      </c>
      <c r="Z1863">
        <v>0.5</v>
      </c>
      <c r="AA1863">
        <v>0.05</v>
      </c>
      <c r="AB1863">
        <v>0.28154610295860799</v>
      </c>
    </row>
    <row r="1864" spans="1:28" x14ac:dyDescent="0.25">
      <c r="A1864">
        <v>2873</v>
      </c>
      <c r="B1864" s="7" t="s">
        <v>183</v>
      </c>
      <c r="C1864" s="7" t="s">
        <v>146</v>
      </c>
      <c r="D1864">
        <v>0.83899999999999997</v>
      </c>
      <c r="E1864">
        <v>7.6469050240403902E-3</v>
      </c>
      <c r="F1864">
        <v>-1.9442733656699399E-3</v>
      </c>
      <c r="G1864">
        <v>7.8055726634330205E-2</v>
      </c>
      <c r="H1864">
        <v>3.85265059488484E-6</v>
      </c>
      <c r="I1864">
        <v>1</v>
      </c>
      <c r="J1864">
        <v>1</v>
      </c>
      <c r="K1864">
        <v>1</v>
      </c>
      <c r="L1864">
        <v>3.7178489655174099E-6</v>
      </c>
      <c r="M1864">
        <v>7.6328495153383703E-6</v>
      </c>
      <c r="N1864">
        <v>7.4980478859709403E-6</v>
      </c>
      <c r="O1864">
        <v>4.8500250622296098E-2</v>
      </c>
      <c r="P1864">
        <v>27</v>
      </c>
      <c r="Q1864">
        <v>0.5</v>
      </c>
      <c r="R1864">
        <v>0.08</v>
      </c>
      <c r="S1864" s="7" t="s">
        <v>21</v>
      </c>
      <c r="T1864" s="7" t="s">
        <v>25</v>
      </c>
      <c r="U1864" s="7" t="s">
        <v>21</v>
      </c>
      <c r="V1864" s="7" t="s">
        <v>26</v>
      </c>
      <c r="W1864" s="7" t="s">
        <v>21</v>
      </c>
      <c r="X1864" s="7" t="s">
        <v>27</v>
      </c>
      <c r="Y1864">
        <v>0.1</v>
      </c>
      <c r="Z1864">
        <v>0.5</v>
      </c>
      <c r="AA1864">
        <v>0.05</v>
      </c>
      <c r="AB1864">
        <v>0.27573740809668401</v>
      </c>
    </row>
    <row r="1865" spans="1:28" x14ac:dyDescent="0.25">
      <c r="A1865">
        <v>2874</v>
      </c>
      <c r="B1865" s="7" t="s">
        <v>183</v>
      </c>
      <c r="C1865" s="7" t="s">
        <v>146</v>
      </c>
      <c r="D1865">
        <v>0.91700000000000004</v>
      </c>
      <c r="E1865">
        <v>1.2837528518860901E-3</v>
      </c>
      <c r="F1865">
        <v>-2.00981222071696E-4</v>
      </c>
      <c r="G1865">
        <v>9.7990187779282908E-3</v>
      </c>
      <c r="H1865">
        <v>1.09782936152005E-7</v>
      </c>
      <c r="I1865">
        <v>1</v>
      </c>
      <c r="J1865">
        <v>1</v>
      </c>
      <c r="K1865">
        <v>1</v>
      </c>
      <c r="L1865">
        <v>1.1049127883099901E-7</v>
      </c>
      <c r="M1865">
        <v>1.50176387777438E-7</v>
      </c>
      <c r="N1865">
        <v>1.50884730456431E-7</v>
      </c>
      <c r="O1865">
        <v>3.9352014953621603E-3</v>
      </c>
      <c r="P1865">
        <v>28</v>
      </c>
      <c r="Q1865">
        <v>0.6</v>
      </c>
      <c r="R1865">
        <v>0.01</v>
      </c>
      <c r="S1865" s="7" t="s">
        <v>21</v>
      </c>
      <c r="T1865" s="7" t="s">
        <v>25</v>
      </c>
      <c r="U1865" s="7" t="s">
        <v>21</v>
      </c>
      <c r="V1865" s="7" t="s">
        <v>28</v>
      </c>
      <c r="W1865" s="7" t="s">
        <v>21</v>
      </c>
      <c r="X1865" s="7" t="s">
        <v>29</v>
      </c>
      <c r="Y1865">
        <v>0.05</v>
      </c>
      <c r="Z1865">
        <v>0.15</v>
      </c>
      <c r="AA1865">
        <v>0.5</v>
      </c>
      <c r="AB1865">
        <v>0.61487551825078801</v>
      </c>
    </row>
    <row r="1866" spans="1:28" x14ac:dyDescent="0.25">
      <c r="A1866">
        <v>2875</v>
      </c>
      <c r="B1866" s="7" t="s">
        <v>183</v>
      </c>
      <c r="C1866" s="7" t="s">
        <v>146</v>
      </c>
      <c r="D1866">
        <v>0.91300000000000003</v>
      </c>
      <c r="E1866">
        <v>2.7493015541594601E-3</v>
      </c>
      <c r="F1866">
        <v>-4.20610205063724E-4</v>
      </c>
      <c r="G1866">
        <v>1.9579389794935498E-2</v>
      </c>
      <c r="H1866">
        <v>5.0020489455208904E-7</v>
      </c>
      <c r="I1866">
        <v>1</v>
      </c>
      <c r="J1866">
        <v>1</v>
      </c>
      <c r="K1866">
        <v>1</v>
      </c>
      <c r="L1866">
        <v>5.3879230079977301E-7</v>
      </c>
      <c r="M1866">
        <v>6.7711783915583698E-7</v>
      </c>
      <c r="N1866">
        <v>7.1570524540352105E-7</v>
      </c>
      <c r="O1866">
        <v>7.8646642099545992E-3</v>
      </c>
      <c r="P1866">
        <v>29</v>
      </c>
      <c r="Q1866">
        <v>0.6</v>
      </c>
      <c r="R1866">
        <v>0.02</v>
      </c>
      <c r="S1866" s="7" t="s">
        <v>21</v>
      </c>
      <c r="T1866" s="7" t="s">
        <v>25</v>
      </c>
      <c r="U1866" s="7" t="s">
        <v>21</v>
      </c>
      <c r="V1866" s="7" t="s">
        <v>28</v>
      </c>
      <c r="W1866" s="7" t="s">
        <v>21</v>
      </c>
      <c r="X1866" s="7" t="s">
        <v>29</v>
      </c>
      <c r="Y1866">
        <v>0.01</v>
      </c>
      <c r="Z1866">
        <v>0.15</v>
      </c>
      <c r="AA1866">
        <v>0.5</v>
      </c>
      <c r="AB1866">
        <v>0.66692361994151705</v>
      </c>
    </row>
    <row r="1867" spans="1:28" x14ac:dyDescent="0.25">
      <c r="A1867">
        <v>2876</v>
      </c>
      <c r="B1867" s="7" t="s">
        <v>183</v>
      </c>
      <c r="C1867" s="7" t="s">
        <v>146</v>
      </c>
      <c r="D1867">
        <v>0.84499999999999997</v>
      </c>
      <c r="E1867">
        <v>3.0043405447967501E-3</v>
      </c>
      <c r="F1867">
        <v>-7.7009180353886401E-4</v>
      </c>
      <c r="G1867">
        <v>2.92299081964612E-2</v>
      </c>
      <c r="H1867">
        <v>5.9732542001616401E-7</v>
      </c>
      <c r="I1867">
        <v>1</v>
      </c>
      <c r="J1867">
        <v>1</v>
      </c>
      <c r="K1867">
        <v>1</v>
      </c>
      <c r="L1867">
        <v>5.5787400036746302E-7</v>
      </c>
      <c r="M1867">
        <v>1.1903668058939E-6</v>
      </c>
      <c r="N1867">
        <v>1.1509153862451999E-6</v>
      </c>
      <c r="O1867">
        <v>1.38951326065409E-2</v>
      </c>
      <c r="P1867">
        <v>30</v>
      </c>
      <c r="Q1867">
        <v>0.6</v>
      </c>
      <c r="R1867">
        <v>0.03</v>
      </c>
      <c r="S1867" s="7" t="s">
        <v>21</v>
      </c>
      <c r="T1867" s="7" t="s">
        <v>25</v>
      </c>
      <c r="U1867" s="7" t="s">
        <v>21</v>
      </c>
      <c r="V1867" s="7" t="s">
        <v>28</v>
      </c>
      <c r="W1867" s="7" t="s">
        <v>21</v>
      </c>
      <c r="X1867" s="7" t="s">
        <v>29</v>
      </c>
      <c r="Y1867">
        <v>0.35</v>
      </c>
      <c r="Z1867">
        <v>0.5</v>
      </c>
      <c r="AA1867">
        <v>0.05</v>
      </c>
      <c r="AB1867">
        <v>0.274406312032136</v>
      </c>
    </row>
    <row r="1868" spans="1:28" x14ac:dyDescent="0.25">
      <c r="A1868">
        <v>2877</v>
      </c>
      <c r="B1868" s="7" t="s">
        <v>183</v>
      </c>
      <c r="C1868" s="7" t="s">
        <v>146</v>
      </c>
      <c r="D1868">
        <v>0.80600000000000005</v>
      </c>
      <c r="E1868">
        <v>3.6262127113156099E-3</v>
      </c>
      <c r="F1868">
        <v>-1.0293223238268599E-3</v>
      </c>
      <c r="G1868">
        <v>3.8970677676173099E-2</v>
      </c>
      <c r="H1868">
        <v>8.7287146759990598E-7</v>
      </c>
      <c r="I1868">
        <v>1</v>
      </c>
      <c r="J1868">
        <v>1</v>
      </c>
      <c r="K1868">
        <v>1</v>
      </c>
      <c r="L1868">
        <v>8.5317796161624403E-7</v>
      </c>
      <c r="M1868">
        <v>1.93237591392823E-6</v>
      </c>
      <c r="N1868">
        <v>1.9126824079445698E-6</v>
      </c>
      <c r="O1868">
        <v>2.1180453064075899E-2</v>
      </c>
      <c r="P1868">
        <v>31</v>
      </c>
      <c r="Q1868">
        <v>0.6</v>
      </c>
      <c r="R1868">
        <v>0.04</v>
      </c>
      <c r="S1868" s="7" t="s">
        <v>21</v>
      </c>
      <c r="T1868" s="7" t="s">
        <v>25</v>
      </c>
      <c r="U1868" s="7" t="s">
        <v>21</v>
      </c>
      <c r="V1868" s="7" t="s">
        <v>28</v>
      </c>
      <c r="W1868" s="7" t="s">
        <v>21</v>
      </c>
      <c r="X1868" s="7" t="s">
        <v>29</v>
      </c>
      <c r="Y1868">
        <v>0.3</v>
      </c>
      <c r="Z1868">
        <v>0.5</v>
      </c>
      <c r="AA1868">
        <v>0.01</v>
      </c>
      <c r="AB1868">
        <v>0.23081783715997201</v>
      </c>
    </row>
    <row r="1869" spans="1:28" x14ac:dyDescent="0.25">
      <c r="A1869">
        <v>2878</v>
      </c>
      <c r="B1869" s="7" t="s">
        <v>183</v>
      </c>
      <c r="C1869" s="7" t="s">
        <v>146</v>
      </c>
      <c r="D1869">
        <v>0.66100000000000003</v>
      </c>
      <c r="E1869">
        <v>3.31365950143549E-3</v>
      </c>
      <c r="F1869">
        <v>-1.2547202337894201E-3</v>
      </c>
      <c r="G1869">
        <v>5.8745279766210599E-2</v>
      </c>
      <c r="H1869">
        <v>7.36458443097132E-7</v>
      </c>
      <c r="I1869">
        <v>1</v>
      </c>
      <c r="J1869">
        <v>1</v>
      </c>
      <c r="K1869">
        <v>1</v>
      </c>
      <c r="L1869">
        <v>7.5929942353269902E-7</v>
      </c>
      <c r="M1869">
        <v>2.3107813081776998E-6</v>
      </c>
      <c r="N1869">
        <v>2.33362228861327E-6</v>
      </c>
      <c r="O1869">
        <v>3.7121014129427997E-2</v>
      </c>
      <c r="P1869">
        <v>32</v>
      </c>
      <c r="Q1869">
        <v>0.6</v>
      </c>
      <c r="R1869">
        <v>0.06</v>
      </c>
      <c r="S1869" s="7" t="s">
        <v>21</v>
      </c>
      <c r="T1869" s="7" t="s">
        <v>25</v>
      </c>
      <c r="U1869" s="7" t="s">
        <v>21</v>
      </c>
      <c r="V1869" s="7" t="s">
        <v>28</v>
      </c>
      <c r="W1869" s="7" t="s">
        <v>21</v>
      </c>
      <c r="X1869" s="7" t="s">
        <v>29</v>
      </c>
      <c r="Y1869">
        <v>0.1</v>
      </c>
      <c r="Z1869">
        <v>0.3</v>
      </c>
      <c r="AA1869">
        <v>0.05</v>
      </c>
      <c r="AB1869">
        <v>0.36263303884984599</v>
      </c>
    </row>
    <row r="1870" spans="1:28" x14ac:dyDescent="0.25">
      <c r="A1870">
        <v>2879</v>
      </c>
      <c r="B1870" s="7" t="s">
        <v>183</v>
      </c>
      <c r="C1870" s="7" t="s">
        <v>146</v>
      </c>
      <c r="D1870">
        <v>0.70299999999999996</v>
      </c>
      <c r="E1870">
        <v>4.9286078972741896E-3</v>
      </c>
      <c r="F1870">
        <v>-1.75043976844621E-3</v>
      </c>
      <c r="G1870">
        <v>7.82495602315538E-2</v>
      </c>
      <c r="H1870">
        <v>1.61700208637857E-6</v>
      </c>
      <c r="I1870">
        <v>1</v>
      </c>
      <c r="J1870">
        <v>1</v>
      </c>
      <c r="K1870">
        <v>1</v>
      </c>
      <c r="L1870">
        <v>1.4909082574644E-6</v>
      </c>
      <c r="M1870">
        <v>4.6810414693366E-6</v>
      </c>
      <c r="N1870">
        <v>4.5549476404224401E-6</v>
      </c>
      <c r="O1870">
        <v>4.7196051488879801E-2</v>
      </c>
      <c r="P1870">
        <v>33</v>
      </c>
      <c r="Q1870">
        <v>0.6</v>
      </c>
      <c r="R1870">
        <v>0.08</v>
      </c>
      <c r="S1870" s="7" t="s">
        <v>21</v>
      </c>
      <c r="T1870" s="7" t="s">
        <v>25</v>
      </c>
      <c r="U1870" s="7" t="s">
        <v>21</v>
      </c>
      <c r="V1870" s="7" t="s">
        <v>28</v>
      </c>
      <c r="W1870" s="7" t="s">
        <v>21</v>
      </c>
      <c r="X1870" s="7" t="s">
        <v>29</v>
      </c>
      <c r="Y1870">
        <v>0.1</v>
      </c>
      <c r="Z1870">
        <v>0.4</v>
      </c>
      <c r="AA1870">
        <v>0.05</v>
      </c>
      <c r="AB1870">
        <v>0.33124033534639302</v>
      </c>
    </row>
    <row r="1871" spans="1:28" x14ac:dyDescent="0.25">
      <c r="A1871">
        <v>2880</v>
      </c>
      <c r="B1871" s="7" t="s">
        <v>183</v>
      </c>
      <c r="C1871" s="7" t="s">
        <v>146</v>
      </c>
      <c r="D1871">
        <v>0.71399999999999997</v>
      </c>
      <c r="E1871">
        <v>6.5443031073075496E-3</v>
      </c>
      <c r="F1871">
        <v>-2.2460230744278998E-3</v>
      </c>
      <c r="G1871">
        <v>9.7753976925572098E-2</v>
      </c>
      <c r="H1871">
        <v>2.8465865090077E-6</v>
      </c>
      <c r="I1871">
        <v>1</v>
      </c>
      <c r="J1871">
        <v>1</v>
      </c>
      <c r="K1871">
        <v>1</v>
      </c>
      <c r="L1871">
        <v>2.8250001105867899E-6</v>
      </c>
      <c r="M1871">
        <v>7.8912061598702805E-6</v>
      </c>
      <c r="N1871">
        <v>7.8696197614493705E-6</v>
      </c>
      <c r="O1871">
        <v>5.5545930094032803E-2</v>
      </c>
      <c r="P1871">
        <v>34</v>
      </c>
      <c r="Q1871">
        <v>0.6</v>
      </c>
      <c r="R1871">
        <v>0.1</v>
      </c>
      <c r="S1871" s="7" t="s">
        <v>21</v>
      </c>
      <c r="T1871" s="7" t="s">
        <v>25</v>
      </c>
      <c r="U1871" s="7" t="s">
        <v>21</v>
      </c>
      <c r="V1871" s="7" t="s">
        <v>28</v>
      </c>
      <c r="W1871" s="7" t="s">
        <v>21</v>
      </c>
      <c r="X1871" s="7" t="s">
        <v>29</v>
      </c>
      <c r="Y1871">
        <v>0.1</v>
      </c>
      <c r="Z1871">
        <v>0.4</v>
      </c>
      <c r="AA1871">
        <v>0.05</v>
      </c>
      <c r="AB1871">
        <v>0.40403208331824397</v>
      </c>
    </row>
    <row r="1872" spans="1:28" x14ac:dyDescent="0.25">
      <c r="A1872">
        <v>2881</v>
      </c>
      <c r="B1872" s="7" t="s">
        <v>183</v>
      </c>
      <c r="C1872" s="7" t="s">
        <v>146</v>
      </c>
      <c r="D1872">
        <v>0.77</v>
      </c>
      <c r="E1872">
        <v>7.8027634036031603E-3</v>
      </c>
      <c r="F1872">
        <v>-2.5131544013047998E-3</v>
      </c>
      <c r="G1872">
        <v>0.12248684559869499</v>
      </c>
      <c r="H1872">
        <v>4.0560338765598797E-6</v>
      </c>
      <c r="I1872">
        <v>1</v>
      </c>
      <c r="J1872">
        <v>1</v>
      </c>
      <c r="K1872">
        <v>1</v>
      </c>
      <c r="L1872">
        <v>4.1806254250305098E-6</v>
      </c>
      <c r="M1872">
        <v>1.03719789213576E-5</v>
      </c>
      <c r="N1872">
        <v>1.04965704698282E-5</v>
      </c>
      <c r="O1872">
        <v>7.0962765391492905E-2</v>
      </c>
      <c r="P1872">
        <v>35</v>
      </c>
      <c r="Q1872">
        <v>0.6</v>
      </c>
      <c r="R1872">
        <v>0.125</v>
      </c>
      <c r="S1872" s="7" t="s">
        <v>21</v>
      </c>
      <c r="T1872" s="7" t="s">
        <v>25</v>
      </c>
      <c r="U1872" s="7" t="s">
        <v>21</v>
      </c>
      <c r="V1872" s="7" t="s">
        <v>28</v>
      </c>
      <c r="W1872" s="7" t="s">
        <v>21</v>
      </c>
      <c r="X1872" s="7" t="s">
        <v>29</v>
      </c>
      <c r="Y1872">
        <v>0.05</v>
      </c>
      <c r="Z1872">
        <v>0.4</v>
      </c>
      <c r="AA1872">
        <v>0.05</v>
      </c>
      <c r="AB1872">
        <v>0.42841165126740999</v>
      </c>
    </row>
    <row r="1873" spans="1:28" x14ac:dyDescent="0.25">
      <c r="A1873">
        <v>2882</v>
      </c>
      <c r="B1873" s="7" t="s">
        <v>183</v>
      </c>
      <c r="C1873" s="7" t="s">
        <v>146</v>
      </c>
      <c r="D1873">
        <v>0.76200000000000001</v>
      </c>
      <c r="E1873">
        <v>1.0135289092456401E-2</v>
      </c>
      <c r="F1873">
        <v>-3.2536582737022401E-3</v>
      </c>
      <c r="G1873">
        <v>0.146746341726298</v>
      </c>
      <c r="H1873">
        <v>6.8022875169546198E-6</v>
      </c>
      <c r="I1873">
        <v>1</v>
      </c>
      <c r="J1873">
        <v>1</v>
      </c>
      <c r="K1873">
        <v>1</v>
      </c>
      <c r="L1873">
        <v>6.58406478104852E-6</v>
      </c>
      <c r="M1873">
        <v>1.7388579678985701E-5</v>
      </c>
      <c r="N1873">
        <v>1.7170356943079599E-5</v>
      </c>
      <c r="O1873">
        <v>8.3848729296421204E-2</v>
      </c>
      <c r="P1873">
        <v>36</v>
      </c>
      <c r="Q1873">
        <v>0.6</v>
      </c>
      <c r="R1873">
        <v>0.15</v>
      </c>
      <c r="S1873" s="7" t="s">
        <v>21</v>
      </c>
      <c r="T1873" s="7" t="s">
        <v>25</v>
      </c>
      <c r="U1873" s="7" t="s">
        <v>21</v>
      </c>
      <c r="V1873" s="7" t="s">
        <v>28</v>
      </c>
      <c r="W1873" s="7" t="s">
        <v>21</v>
      </c>
      <c r="X1873" s="7" t="s">
        <v>29</v>
      </c>
      <c r="Y1873">
        <v>0.05</v>
      </c>
      <c r="Z1873">
        <v>0.5</v>
      </c>
      <c r="AA1873">
        <v>2.5000000000000001E-2</v>
      </c>
      <c r="AB1873">
        <v>0.382452220989838</v>
      </c>
    </row>
    <row r="1874" spans="1:28" x14ac:dyDescent="0.25">
      <c r="A1874">
        <v>2883</v>
      </c>
      <c r="B1874" s="7" t="s">
        <v>183</v>
      </c>
      <c r="C1874" s="7" t="s">
        <v>146</v>
      </c>
      <c r="D1874">
        <v>0.92200000000000004</v>
      </c>
      <c r="E1874">
        <v>3.0627056244546301E-3</v>
      </c>
      <c r="F1874">
        <v>-3.9479838419221398E-4</v>
      </c>
      <c r="G1874">
        <v>9.6052016158077892E-3</v>
      </c>
      <c r="H1874">
        <v>6.1657071851146595E-7</v>
      </c>
      <c r="I1874">
        <v>1</v>
      </c>
      <c r="J1874">
        <v>1</v>
      </c>
      <c r="K1874">
        <v>1</v>
      </c>
      <c r="L1874">
        <v>6.2511645016108705E-7</v>
      </c>
      <c r="M1874">
        <v>7.7243648267225003E-7</v>
      </c>
      <c r="N1874">
        <v>7.8098221432186996E-7</v>
      </c>
      <c r="O1874">
        <v>5.8820167653487101E-3</v>
      </c>
      <c r="P1874">
        <v>37</v>
      </c>
      <c r="Q1874">
        <v>0.4</v>
      </c>
      <c r="R1874">
        <v>0.01</v>
      </c>
      <c r="S1874" s="7" t="s">
        <v>30</v>
      </c>
      <c r="T1874" s="7" t="s">
        <v>31</v>
      </c>
      <c r="U1874" s="7" t="s">
        <v>30</v>
      </c>
      <c r="V1874" s="7" t="s">
        <v>32</v>
      </c>
      <c r="W1874" s="7" t="s">
        <v>30</v>
      </c>
      <c r="X1874" s="7" t="s">
        <v>33</v>
      </c>
      <c r="Y1874">
        <v>2.5000000000000001E-2</v>
      </c>
      <c r="Z1874">
        <v>0.15</v>
      </c>
      <c r="AA1874">
        <v>0.5</v>
      </c>
      <c r="AB1874">
        <v>0.63673926719995</v>
      </c>
    </row>
    <row r="1875" spans="1:28" x14ac:dyDescent="0.25">
      <c r="A1875">
        <v>2884</v>
      </c>
      <c r="B1875" s="7" t="s">
        <v>183</v>
      </c>
      <c r="C1875" s="7" t="s">
        <v>146</v>
      </c>
      <c r="D1875">
        <v>0.91100000000000003</v>
      </c>
      <c r="E1875">
        <v>5.22652985316474E-3</v>
      </c>
      <c r="F1875">
        <v>-7.6481991510111904E-4</v>
      </c>
      <c r="G1875">
        <v>1.9235180084898901E-2</v>
      </c>
      <c r="H1875">
        <v>1.8000674962710101E-6</v>
      </c>
      <c r="I1875">
        <v>1</v>
      </c>
      <c r="J1875">
        <v>1</v>
      </c>
      <c r="K1875">
        <v>1</v>
      </c>
      <c r="L1875">
        <v>1.87433104115376E-6</v>
      </c>
      <c r="M1875">
        <v>2.3850169988062899E-6</v>
      </c>
      <c r="N1875">
        <v>2.4592805436890399E-6</v>
      </c>
      <c r="O1875">
        <v>1.21724227748773E-2</v>
      </c>
      <c r="P1875">
        <v>38</v>
      </c>
      <c r="Q1875">
        <v>0.4</v>
      </c>
      <c r="R1875">
        <v>0.02</v>
      </c>
      <c r="S1875" s="7" t="s">
        <v>30</v>
      </c>
      <c r="T1875" s="7" t="s">
        <v>31</v>
      </c>
      <c r="U1875" s="7" t="s">
        <v>30</v>
      </c>
      <c r="V1875" s="7" t="s">
        <v>32</v>
      </c>
      <c r="W1875" s="7" t="s">
        <v>30</v>
      </c>
      <c r="X1875" s="7" t="s">
        <v>33</v>
      </c>
      <c r="Y1875">
        <v>2.5000000000000001E-2</v>
      </c>
      <c r="Z1875">
        <v>0.2</v>
      </c>
      <c r="AA1875">
        <v>0.4</v>
      </c>
      <c r="AB1875">
        <v>0.57358465017055205</v>
      </c>
    </row>
    <row r="1876" spans="1:28" x14ac:dyDescent="0.25">
      <c r="A1876">
        <v>2885</v>
      </c>
      <c r="B1876" s="7" t="s">
        <v>183</v>
      </c>
      <c r="C1876" s="7" t="s">
        <v>146</v>
      </c>
      <c r="D1876">
        <v>0.90400000000000003</v>
      </c>
      <c r="E1876">
        <v>5.19604681594247E-3</v>
      </c>
      <c r="F1876">
        <v>-8.2067574676992995E-4</v>
      </c>
      <c r="G1876">
        <v>2.9179324253229999E-2</v>
      </c>
      <c r="H1876">
        <v>1.7712781332436701E-6</v>
      </c>
      <c r="I1876">
        <v>1</v>
      </c>
      <c r="J1876">
        <v>1</v>
      </c>
      <c r="K1876">
        <v>1</v>
      </c>
      <c r="L1876">
        <v>1.6998696563113899E-6</v>
      </c>
      <c r="M1876">
        <v>2.44478681458005E-6</v>
      </c>
      <c r="N1876">
        <v>2.3733783376477698E-6</v>
      </c>
      <c r="O1876">
        <v>1.4171493789849301E-2</v>
      </c>
      <c r="P1876">
        <v>39</v>
      </c>
      <c r="Q1876">
        <v>0.4</v>
      </c>
      <c r="R1876">
        <v>0.03</v>
      </c>
      <c r="S1876" s="7" t="s">
        <v>30</v>
      </c>
      <c r="T1876" s="7" t="s">
        <v>31</v>
      </c>
      <c r="U1876" s="7" t="s">
        <v>30</v>
      </c>
      <c r="V1876" s="7" t="s">
        <v>32</v>
      </c>
      <c r="W1876" s="7" t="s">
        <v>30</v>
      </c>
      <c r="X1876" s="7" t="s">
        <v>33</v>
      </c>
      <c r="Y1876">
        <v>0.35</v>
      </c>
      <c r="Z1876">
        <v>0.55000000000000004</v>
      </c>
      <c r="AA1876">
        <v>0.1</v>
      </c>
      <c r="AB1876">
        <v>0.30345373233101502</v>
      </c>
    </row>
    <row r="1877" spans="1:28" x14ac:dyDescent="0.25">
      <c r="A1877">
        <v>2886</v>
      </c>
      <c r="B1877" s="7" t="s">
        <v>183</v>
      </c>
      <c r="C1877" s="7" t="s">
        <v>146</v>
      </c>
      <c r="D1877">
        <v>0.84899999999999998</v>
      </c>
      <c r="E1877">
        <v>1.29092405959862E-3</v>
      </c>
      <c r="F1877">
        <v>-2.7415384502586901E-4</v>
      </c>
      <c r="G1877">
        <v>9.7258461549741704E-3</v>
      </c>
      <c r="H1877">
        <v>1.0942402367144499E-7</v>
      </c>
      <c r="I1877">
        <v>1</v>
      </c>
      <c r="J1877">
        <v>1</v>
      </c>
      <c r="K1877">
        <v>1</v>
      </c>
      <c r="L1877">
        <v>1.16013300809728E-7</v>
      </c>
      <c r="M1877">
        <v>1.8458435441391299E-7</v>
      </c>
      <c r="N1877">
        <v>1.91173631552196E-7</v>
      </c>
      <c r="O1877">
        <v>4.1613337562185796E-3</v>
      </c>
      <c r="P1877">
        <v>40</v>
      </c>
      <c r="Q1877">
        <v>0.5</v>
      </c>
      <c r="R1877">
        <v>0.01</v>
      </c>
      <c r="S1877" s="7" t="s">
        <v>30</v>
      </c>
      <c r="T1877" s="7" t="s">
        <v>31</v>
      </c>
      <c r="U1877" s="7" t="s">
        <v>30</v>
      </c>
      <c r="V1877" s="7" t="s">
        <v>34</v>
      </c>
      <c r="W1877" s="7" t="s">
        <v>30</v>
      </c>
      <c r="X1877" s="7" t="s">
        <v>35</v>
      </c>
      <c r="Y1877">
        <v>0.5</v>
      </c>
      <c r="Z1877">
        <v>0.6</v>
      </c>
      <c r="AA1877">
        <v>0.05</v>
      </c>
      <c r="AB1877">
        <v>0.17292000275077901</v>
      </c>
    </row>
    <row r="1878" spans="1:28" x14ac:dyDescent="0.25">
      <c r="A1878">
        <v>2887</v>
      </c>
      <c r="B1878" s="7" t="s">
        <v>183</v>
      </c>
      <c r="C1878" s="7" t="s">
        <v>146</v>
      </c>
      <c r="D1878">
        <v>0.77900000000000003</v>
      </c>
      <c r="E1878">
        <v>2.0958200414566901E-3</v>
      </c>
      <c r="F1878">
        <v>-6.03513799950675E-4</v>
      </c>
      <c r="G1878">
        <v>1.9396486200049402E-2</v>
      </c>
      <c r="H1878">
        <v>2.8885944036291999E-7</v>
      </c>
      <c r="I1878">
        <v>1</v>
      </c>
      <c r="J1878">
        <v>1</v>
      </c>
      <c r="K1878">
        <v>1</v>
      </c>
      <c r="L1878">
        <v>2.8639368104441901E-7</v>
      </c>
      <c r="M1878">
        <v>6.53088347093823E-7</v>
      </c>
      <c r="N1878">
        <v>6.5062258777532203E-7</v>
      </c>
      <c r="O1878">
        <v>1.03605364284277E-2</v>
      </c>
      <c r="P1878">
        <v>41</v>
      </c>
      <c r="Q1878">
        <v>0.5</v>
      </c>
      <c r="R1878">
        <v>0.02</v>
      </c>
      <c r="S1878" s="7" t="s">
        <v>30</v>
      </c>
      <c r="T1878" s="7" t="s">
        <v>31</v>
      </c>
      <c r="U1878" s="7" t="s">
        <v>30</v>
      </c>
      <c r="V1878" s="7" t="s">
        <v>34</v>
      </c>
      <c r="W1878" s="7" t="s">
        <v>30</v>
      </c>
      <c r="X1878" s="7" t="s">
        <v>35</v>
      </c>
      <c r="Y1878">
        <v>0.35</v>
      </c>
      <c r="Z1878">
        <v>0.5</v>
      </c>
      <c r="AA1878">
        <v>0.05</v>
      </c>
      <c r="AB1878">
        <v>0.20421095716347001</v>
      </c>
    </row>
    <row r="1879" spans="1:28" x14ac:dyDescent="0.25">
      <c r="A1879">
        <v>2888</v>
      </c>
      <c r="B1879" s="7" t="s">
        <v>183</v>
      </c>
      <c r="C1879" s="7" t="s">
        <v>146</v>
      </c>
      <c r="D1879">
        <v>0.88900000000000001</v>
      </c>
      <c r="E1879">
        <v>6.5318919188836599E-3</v>
      </c>
      <c r="F1879">
        <v>-1.1950769189763199E-3</v>
      </c>
      <c r="G1879">
        <v>2.8804923081023601E-2</v>
      </c>
      <c r="H1879">
        <v>2.80866017837888E-6</v>
      </c>
      <c r="I1879">
        <v>1</v>
      </c>
      <c r="J1879">
        <v>1</v>
      </c>
      <c r="K1879">
        <v>1</v>
      </c>
      <c r="L1879">
        <v>3.07092538530398E-6</v>
      </c>
      <c r="M1879">
        <v>4.2368690206488204E-6</v>
      </c>
      <c r="N1879">
        <v>4.4991342275739101E-6</v>
      </c>
      <c r="O1879">
        <v>1.4277564006579001E-2</v>
      </c>
      <c r="P1879">
        <v>42</v>
      </c>
      <c r="Q1879">
        <v>0.5</v>
      </c>
      <c r="R1879">
        <v>0.03</v>
      </c>
      <c r="S1879" s="7" t="s">
        <v>30</v>
      </c>
      <c r="T1879" s="7" t="s">
        <v>31</v>
      </c>
      <c r="U1879" s="7" t="s">
        <v>30</v>
      </c>
      <c r="V1879" s="7" t="s">
        <v>34</v>
      </c>
      <c r="W1879" s="7" t="s">
        <v>30</v>
      </c>
      <c r="X1879" s="7" t="s">
        <v>35</v>
      </c>
      <c r="Y1879">
        <v>0.05</v>
      </c>
      <c r="Z1879">
        <v>0.25</v>
      </c>
      <c r="AA1879">
        <v>0.4</v>
      </c>
      <c r="AB1879">
        <v>0.60561432133979198</v>
      </c>
    </row>
    <row r="1880" spans="1:28" x14ac:dyDescent="0.25">
      <c r="A1880">
        <v>2889</v>
      </c>
      <c r="B1880" s="7" t="s">
        <v>183</v>
      </c>
      <c r="C1880" s="7" t="s">
        <v>146</v>
      </c>
      <c r="D1880">
        <v>0.85399999999999998</v>
      </c>
      <c r="E1880">
        <v>5.3274001922951801E-3</v>
      </c>
      <c r="F1880">
        <v>-1.2371656026503701E-3</v>
      </c>
      <c r="G1880">
        <v>3.8762834397349698E-2</v>
      </c>
      <c r="H1880">
        <v>1.88828303217844E-6</v>
      </c>
      <c r="I1880">
        <v>1</v>
      </c>
      <c r="J1880">
        <v>1</v>
      </c>
      <c r="K1880">
        <v>1</v>
      </c>
      <c r="L1880">
        <v>1.7910638301778E-6</v>
      </c>
      <c r="M1880">
        <v>3.4188617605597001E-6</v>
      </c>
      <c r="N1880">
        <v>3.3216425585590601E-6</v>
      </c>
      <c r="O1880">
        <v>2.48073978366815E-2</v>
      </c>
      <c r="P1880">
        <v>43</v>
      </c>
      <c r="Q1880">
        <v>0.5</v>
      </c>
      <c r="R1880">
        <v>0.04</v>
      </c>
      <c r="S1880" s="7" t="s">
        <v>30</v>
      </c>
      <c r="T1880" s="7" t="s">
        <v>31</v>
      </c>
      <c r="U1880" s="7" t="s">
        <v>30</v>
      </c>
      <c r="V1880" s="7" t="s">
        <v>34</v>
      </c>
      <c r="W1880" s="7" t="s">
        <v>30</v>
      </c>
      <c r="X1880" s="7" t="s">
        <v>35</v>
      </c>
      <c r="Y1880">
        <v>0.05</v>
      </c>
      <c r="Z1880">
        <v>0.25</v>
      </c>
      <c r="AA1880">
        <v>0.2</v>
      </c>
      <c r="AB1880">
        <v>0.43235658555032203</v>
      </c>
    </row>
    <row r="1881" spans="1:28" x14ac:dyDescent="0.25">
      <c r="A1881">
        <v>2890</v>
      </c>
      <c r="B1881" s="7" t="s">
        <v>183</v>
      </c>
      <c r="C1881" s="7" t="s">
        <v>146</v>
      </c>
      <c r="D1881">
        <v>0.81399999999999995</v>
      </c>
      <c r="E1881">
        <v>6.8297111172186103E-3</v>
      </c>
      <c r="F1881">
        <v>-1.8776349878926301E-3</v>
      </c>
      <c r="G1881">
        <v>5.8122365012107297E-2</v>
      </c>
      <c r="H1881">
        <v>3.0903524827614101E-6</v>
      </c>
      <c r="I1881">
        <v>1</v>
      </c>
      <c r="J1881">
        <v>1</v>
      </c>
      <c r="K1881">
        <v>1</v>
      </c>
      <c r="L1881">
        <v>3.0864738506308301E-6</v>
      </c>
      <c r="M1881">
        <v>6.6158656305199796E-6</v>
      </c>
      <c r="N1881">
        <v>6.6119869983893997E-6</v>
      </c>
      <c r="O1881">
        <v>3.94461229115061E-2</v>
      </c>
      <c r="P1881">
        <v>44</v>
      </c>
      <c r="Q1881">
        <v>0.5</v>
      </c>
      <c r="R1881">
        <v>0.06</v>
      </c>
      <c r="S1881" s="7" t="s">
        <v>30</v>
      </c>
      <c r="T1881" s="7" t="s">
        <v>31</v>
      </c>
      <c r="U1881" s="7" t="s">
        <v>30</v>
      </c>
      <c r="V1881" s="7" t="s">
        <v>34</v>
      </c>
      <c r="W1881" s="7" t="s">
        <v>30</v>
      </c>
      <c r="X1881" s="7" t="s">
        <v>35</v>
      </c>
      <c r="Y1881">
        <v>0.05</v>
      </c>
      <c r="Z1881">
        <v>0.25</v>
      </c>
      <c r="AA1881">
        <v>0.1</v>
      </c>
      <c r="AB1881">
        <v>0.44007467645321202</v>
      </c>
    </row>
    <row r="1882" spans="1:28" x14ac:dyDescent="0.25">
      <c r="A1882">
        <v>2891</v>
      </c>
      <c r="B1882" s="7" t="s">
        <v>183</v>
      </c>
      <c r="C1882" s="7" t="s">
        <v>146</v>
      </c>
      <c r="D1882">
        <v>0.81</v>
      </c>
      <c r="E1882">
        <v>9.5323577128401307E-3</v>
      </c>
      <c r="F1882">
        <v>-2.49841399838269E-3</v>
      </c>
      <c r="G1882">
        <v>7.7501586001617301E-2</v>
      </c>
      <c r="H1882">
        <v>6.0278161445808302E-6</v>
      </c>
      <c r="I1882">
        <v>1</v>
      </c>
      <c r="J1882">
        <v>1</v>
      </c>
      <c r="K1882">
        <v>1</v>
      </c>
      <c r="L1882">
        <v>6.1441238902694202E-6</v>
      </c>
      <c r="M1882">
        <v>1.2269888651895401E-5</v>
      </c>
      <c r="N1882">
        <v>1.2386196397584E-5</v>
      </c>
      <c r="O1882">
        <v>4.9852115466953298E-2</v>
      </c>
      <c r="P1882">
        <v>45</v>
      </c>
      <c r="Q1882">
        <v>0.5</v>
      </c>
      <c r="R1882">
        <v>0.08</v>
      </c>
      <c r="S1882" s="7" t="s">
        <v>30</v>
      </c>
      <c r="T1882" s="7" t="s">
        <v>31</v>
      </c>
      <c r="U1882" s="7" t="s">
        <v>30</v>
      </c>
      <c r="V1882" s="7" t="s">
        <v>34</v>
      </c>
      <c r="W1882" s="7" t="s">
        <v>30</v>
      </c>
      <c r="X1882" s="7" t="s">
        <v>35</v>
      </c>
      <c r="Y1882">
        <v>0.05</v>
      </c>
      <c r="Z1882">
        <v>0.3</v>
      </c>
      <c r="AA1882">
        <v>0.1</v>
      </c>
      <c r="AB1882">
        <v>0.46889878368029497</v>
      </c>
    </row>
    <row r="1883" spans="1:28" x14ac:dyDescent="0.25">
      <c r="A1883">
        <v>2892</v>
      </c>
      <c r="B1883" s="7" t="s">
        <v>183</v>
      </c>
      <c r="C1883" s="7" t="s">
        <v>146</v>
      </c>
      <c r="D1883">
        <v>0.91500000000000004</v>
      </c>
      <c r="E1883">
        <v>1.75429589094902E-3</v>
      </c>
      <c r="F1883">
        <v>-2.9179512043456198E-4</v>
      </c>
      <c r="G1883">
        <v>9.7082048795654203E-3</v>
      </c>
      <c r="H1883">
        <v>2.03566983991183E-7</v>
      </c>
      <c r="I1883">
        <v>1</v>
      </c>
      <c r="J1883">
        <v>1</v>
      </c>
      <c r="K1883">
        <v>1</v>
      </c>
      <c r="L1883">
        <v>2.1249525934104001E-7</v>
      </c>
      <c r="M1883">
        <v>2.8871137630060401E-7</v>
      </c>
      <c r="N1883">
        <v>2.9763965165046102E-7</v>
      </c>
      <c r="O1883">
        <v>4.2117047831510797E-3</v>
      </c>
      <c r="P1883">
        <v>46</v>
      </c>
      <c r="Q1883">
        <v>0.6</v>
      </c>
      <c r="R1883">
        <v>0.01</v>
      </c>
      <c r="S1883" s="7" t="s">
        <v>30</v>
      </c>
      <c r="T1883" s="7" t="s">
        <v>36</v>
      </c>
      <c r="U1883" s="7" t="s">
        <v>30</v>
      </c>
      <c r="V1883" s="7" t="s">
        <v>37</v>
      </c>
      <c r="W1883" s="7" t="s">
        <v>30</v>
      </c>
      <c r="X1883" s="7" t="s">
        <v>38</v>
      </c>
      <c r="Y1883">
        <v>0.05</v>
      </c>
      <c r="Z1883">
        <v>0.18</v>
      </c>
      <c r="AA1883">
        <v>0.5</v>
      </c>
      <c r="AB1883">
        <v>0.59615827552502798</v>
      </c>
    </row>
    <row r="1884" spans="1:28" x14ac:dyDescent="0.25">
      <c r="A1884">
        <v>2893</v>
      </c>
      <c r="B1884" s="7" t="s">
        <v>183</v>
      </c>
      <c r="C1884" s="7" t="s">
        <v>146</v>
      </c>
      <c r="D1884">
        <v>0.88900000000000001</v>
      </c>
      <c r="E1884">
        <v>2.9072308422248999E-3</v>
      </c>
      <c r="F1884">
        <v>-5.7528862011472798E-4</v>
      </c>
      <c r="G1884">
        <v>1.94247113798852E-2</v>
      </c>
      <c r="H1884">
        <v>5.5899385237626898E-7</v>
      </c>
      <c r="I1884">
        <v>1</v>
      </c>
      <c r="J1884">
        <v>1</v>
      </c>
      <c r="K1884">
        <v>1</v>
      </c>
      <c r="L1884">
        <v>5.4218023944535295E-7</v>
      </c>
      <c r="M1884">
        <v>8.8995084880977605E-7</v>
      </c>
      <c r="N1884">
        <v>8.7313723587886098E-7</v>
      </c>
      <c r="O1884">
        <v>9.4409196808677796E-3</v>
      </c>
      <c r="P1884">
        <v>47</v>
      </c>
      <c r="Q1884">
        <v>0.6</v>
      </c>
      <c r="R1884">
        <v>0.02</v>
      </c>
      <c r="S1884" s="7" t="s">
        <v>30</v>
      </c>
      <c r="T1884" s="7" t="s">
        <v>36</v>
      </c>
      <c r="U1884" s="7" t="s">
        <v>30</v>
      </c>
      <c r="V1884" s="7" t="s">
        <v>37</v>
      </c>
      <c r="W1884" s="7" t="s">
        <v>30</v>
      </c>
      <c r="X1884" s="7" t="s">
        <v>38</v>
      </c>
      <c r="Y1884">
        <v>0.05</v>
      </c>
      <c r="Z1884">
        <v>0.2</v>
      </c>
      <c r="AA1884">
        <v>0.4</v>
      </c>
      <c r="AB1884">
        <v>0.55917398631245896</v>
      </c>
    </row>
    <row r="1885" spans="1:28" x14ac:dyDescent="0.25">
      <c r="A1885">
        <v>2894</v>
      </c>
      <c r="B1885" s="7" t="s">
        <v>183</v>
      </c>
      <c r="C1885" s="7" t="s">
        <v>146</v>
      </c>
      <c r="D1885">
        <v>0.88800000000000001</v>
      </c>
      <c r="E1885">
        <v>4.85012685364375E-3</v>
      </c>
      <c r="F1885">
        <v>-8.4097576202494899E-4</v>
      </c>
      <c r="G1885">
        <v>2.9159024237974999E-2</v>
      </c>
      <c r="H1885">
        <v>1.55995118657663E-6</v>
      </c>
      <c r="I1885">
        <v>1</v>
      </c>
      <c r="J1885">
        <v>1</v>
      </c>
      <c r="K1885">
        <v>1</v>
      </c>
      <c r="L1885">
        <v>1.67631986254295E-6</v>
      </c>
      <c r="M1885">
        <v>2.2671914188900801E-6</v>
      </c>
      <c r="N1885">
        <v>2.3835600948563899E-6</v>
      </c>
      <c r="O1885">
        <v>1.30440684210136E-2</v>
      </c>
      <c r="P1885">
        <v>48</v>
      </c>
      <c r="Q1885">
        <v>0.6</v>
      </c>
      <c r="R1885">
        <v>0.03</v>
      </c>
      <c r="S1885" s="7" t="s">
        <v>30</v>
      </c>
      <c r="T1885" s="7" t="s">
        <v>36</v>
      </c>
      <c r="U1885" s="7" t="s">
        <v>30</v>
      </c>
      <c r="V1885" s="7" t="s">
        <v>37</v>
      </c>
      <c r="W1885" s="7" t="s">
        <v>30</v>
      </c>
      <c r="X1885" s="7" t="s">
        <v>38</v>
      </c>
      <c r="Y1885">
        <v>0.05</v>
      </c>
      <c r="Z1885">
        <v>0.2</v>
      </c>
      <c r="AA1885">
        <v>0.4</v>
      </c>
      <c r="AB1885">
        <v>0.64761467127402805</v>
      </c>
    </row>
    <row r="1886" spans="1:28" x14ac:dyDescent="0.25">
      <c r="A1886">
        <v>2895</v>
      </c>
      <c r="B1886" s="7" t="s">
        <v>183</v>
      </c>
      <c r="C1886" s="7" t="s">
        <v>146</v>
      </c>
      <c r="D1886">
        <v>0.86899999999999999</v>
      </c>
      <c r="E1886">
        <v>4.97441551270234E-3</v>
      </c>
      <c r="F1886">
        <v>-1.13808831288605E-3</v>
      </c>
      <c r="G1886">
        <v>3.8861911687113997E-2</v>
      </c>
      <c r="H1886">
        <v>1.6369698344427001E-6</v>
      </c>
      <c r="I1886">
        <v>1</v>
      </c>
      <c r="J1886">
        <v>1</v>
      </c>
      <c r="K1886">
        <v>1</v>
      </c>
      <c r="L1886">
        <v>1.4675275431481399E-6</v>
      </c>
      <c r="M1886">
        <v>2.9322148423705201E-6</v>
      </c>
      <c r="N1886">
        <v>2.7627725510759599E-6</v>
      </c>
      <c r="O1886">
        <v>2.0220448966291899E-2</v>
      </c>
      <c r="P1886">
        <v>49</v>
      </c>
      <c r="Q1886">
        <v>0.6</v>
      </c>
      <c r="R1886">
        <v>0.04</v>
      </c>
      <c r="S1886" s="7" t="s">
        <v>30</v>
      </c>
      <c r="T1886" s="7" t="s">
        <v>36</v>
      </c>
      <c r="U1886" s="7" t="s">
        <v>30</v>
      </c>
      <c r="V1886" s="7" t="s">
        <v>37</v>
      </c>
      <c r="W1886" s="7" t="s">
        <v>30</v>
      </c>
      <c r="X1886" s="7" t="s">
        <v>38</v>
      </c>
      <c r="Y1886">
        <v>0.05</v>
      </c>
      <c r="Z1886">
        <v>0.25</v>
      </c>
      <c r="AA1886">
        <v>0.3</v>
      </c>
      <c r="AB1886">
        <v>0.53330533579316397</v>
      </c>
    </row>
    <row r="1887" spans="1:28" x14ac:dyDescent="0.25">
      <c r="A1887">
        <v>2896</v>
      </c>
      <c r="B1887" s="7" t="s">
        <v>183</v>
      </c>
      <c r="C1887" s="7" t="s">
        <v>146</v>
      </c>
      <c r="D1887">
        <v>0.86099999999999999</v>
      </c>
      <c r="E1887">
        <v>8.1745342464646393E-3</v>
      </c>
      <c r="F1887">
        <v>-1.7705985063743801E-3</v>
      </c>
      <c r="G1887">
        <v>5.8229401493625599E-2</v>
      </c>
      <c r="H1887">
        <v>4.4195090085019698E-6</v>
      </c>
      <c r="I1887">
        <v>1</v>
      </c>
      <c r="J1887">
        <v>1</v>
      </c>
      <c r="K1887">
        <v>1</v>
      </c>
      <c r="L1887">
        <v>4.5699834241238204E-6</v>
      </c>
      <c r="M1887">
        <v>7.5545280792771798E-6</v>
      </c>
      <c r="N1887">
        <v>7.7050024948990203E-6</v>
      </c>
      <c r="O1887">
        <v>2.7482400735862601E-2</v>
      </c>
      <c r="P1887">
        <v>50</v>
      </c>
      <c r="Q1887">
        <v>0.6</v>
      </c>
      <c r="R1887">
        <v>0.06</v>
      </c>
      <c r="S1887" s="7" t="s">
        <v>30</v>
      </c>
      <c r="T1887" s="7" t="s">
        <v>36</v>
      </c>
      <c r="U1887" s="7" t="s">
        <v>30</v>
      </c>
      <c r="V1887" s="7" t="s">
        <v>37</v>
      </c>
      <c r="W1887" s="7" t="s">
        <v>30</v>
      </c>
      <c r="X1887" s="7" t="s">
        <v>38</v>
      </c>
      <c r="Y1887">
        <v>0.05</v>
      </c>
      <c r="Z1887">
        <v>0.3</v>
      </c>
      <c r="AA1887">
        <v>0.3</v>
      </c>
      <c r="AB1887">
        <v>0.58885217741190299</v>
      </c>
    </row>
    <row r="1888" spans="1:28" x14ac:dyDescent="0.25">
      <c r="A1888">
        <v>2897</v>
      </c>
      <c r="B1888" s="7" t="s">
        <v>183</v>
      </c>
      <c r="C1888" s="7" t="s">
        <v>146</v>
      </c>
      <c r="D1888">
        <v>0.83199999999999996</v>
      </c>
      <c r="E1888">
        <v>8.4405046210394696E-3</v>
      </c>
      <c r="F1888">
        <v>-2.18440874405553E-3</v>
      </c>
      <c r="G1888">
        <v>7.7815591255944394E-2</v>
      </c>
      <c r="H1888">
        <v>4.6821499136073003E-6</v>
      </c>
      <c r="I1888">
        <v>1</v>
      </c>
      <c r="J1888">
        <v>1</v>
      </c>
      <c r="K1888">
        <v>1</v>
      </c>
      <c r="L1888">
        <v>4.7869070232035501E-6</v>
      </c>
      <c r="M1888">
        <v>9.4537914747135603E-6</v>
      </c>
      <c r="N1888">
        <v>9.5585485843097999E-6</v>
      </c>
      <c r="O1888">
        <v>4.6442367115085502E-2</v>
      </c>
      <c r="P1888">
        <v>51</v>
      </c>
      <c r="Q1888">
        <v>0.6</v>
      </c>
      <c r="R1888">
        <v>0.08</v>
      </c>
      <c r="S1888" s="7" t="s">
        <v>30</v>
      </c>
      <c r="T1888" s="7" t="s">
        <v>36</v>
      </c>
      <c r="U1888" s="7" t="s">
        <v>30</v>
      </c>
      <c r="V1888" s="7" t="s">
        <v>37</v>
      </c>
      <c r="W1888" s="7" t="s">
        <v>30</v>
      </c>
      <c r="X1888" s="7" t="s">
        <v>38</v>
      </c>
      <c r="Y1888">
        <v>0.15</v>
      </c>
      <c r="Z1888">
        <v>0.5</v>
      </c>
      <c r="AA1888">
        <v>0.05</v>
      </c>
      <c r="AB1888">
        <v>0.32110729725430298</v>
      </c>
    </row>
    <row r="1889" spans="1:28" x14ac:dyDescent="0.25">
      <c r="A1889">
        <v>2898</v>
      </c>
      <c r="B1889" s="7" t="s">
        <v>183</v>
      </c>
      <c r="C1889" s="7" t="s">
        <v>146</v>
      </c>
      <c r="D1889">
        <v>0.79700000000000004</v>
      </c>
      <c r="E1889">
        <v>1.00761826011676E-2</v>
      </c>
      <c r="F1889">
        <v>-2.8359998495803601E-3</v>
      </c>
      <c r="G1889">
        <v>9.7164000150419802E-2</v>
      </c>
      <c r="H1889">
        <v>6.6588966809033798E-6</v>
      </c>
      <c r="I1889">
        <v>1</v>
      </c>
      <c r="J1889">
        <v>1</v>
      </c>
      <c r="K1889">
        <v>1</v>
      </c>
      <c r="L1889">
        <v>6.8071834357052701E-6</v>
      </c>
      <c r="M1889">
        <v>1.4701791827723201E-5</v>
      </c>
      <c r="N1889">
        <v>1.48500785825251E-5</v>
      </c>
      <c r="O1889">
        <v>5.9052244992601602E-2</v>
      </c>
      <c r="P1889">
        <v>52</v>
      </c>
      <c r="Q1889">
        <v>0.6</v>
      </c>
      <c r="R1889">
        <v>0.1</v>
      </c>
      <c r="S1889" s="7" t="s">
        <v>30</v>
      </c>
      <c r="T1889" s="7" t="s">
        <v>36</v>
      </c>
      <c r="U1889" s="7" t="s">
        <v>30</v>
      </c>
      <c r="V1889" s="7" t="s">
        <v>37</v>
      </c>
      <c r="W1889" s="7" t="s">
        <v>30</v>
      </c>
      <c r="X1889" s="7" t="s">
        <v>38</v>
      </c>
      <c r="Y1889">
        <v>0.1</v>
      </c>
      <c r="Z1889">
        <v>0.5</v>
      </c>
      <c r="AA1889">
        <v>0.05</v>
      </c>
      <c r="AB1889">
        <v>0.34329455423698402</v>
      </c>
    </row>
    <row r="1890" spans="1:28" x14ac:dyDescent="0.25">
      <c r="A1890">
        <v>2899</v>
      </c>
      <c r="B1890" s="7" t="s">
        <v>183</v>
      </c>
      <c r="C1890" s="7" t="s">
        <v>146</v>
      </c>
      <c r="D1890">
        <v>0.79900000000000004</v>
      </c>
      <c r="E1890">
        <v>1.2053424859845299E-2</v>
      </c>
      <c r="F1890">
        <v>-3.4883028139187301E-3</v>
      </c>
      <c r="G1890">
        <v>0.121511697186081</v>
      </c>
      <c r="H1890">
        <v>9.5284157201632101E-6</v>
      </c>
      <c r="I1890">
        <v>1</v>
      </c>
      <c r="J1890">
        <v>1</v>
      </c>
      <c r="K1890">
        <v>1</v>
      </c>
      <c r="L1890">
        <v>9.3099089956301096E-6</v>
      </c>
      <c r="M1890">
        <v>2.16966722417565E-5</v>
      </c>
      <c r="N1890">
        <v>2.1478165517223401E-5</v>
      </c>
      <c r="O1890">
        <v>7.4635886464290105E-2</v>
      </c>
      <c r="P1890">
        <v>53</v>
      </c>
      <c r="Q1890">
        <v>0.6</v>
      </c>
      <c r="R1890">
        <v>0.125</v>
      </c>
      <c r="S1890" s="7" t="s">
        <v>30</v>
      </c>
      <c r="T1890" s="7" t="s">
        <v>36</v>
      </c>
      <c r="U1890" s="7" t="s">
        <v>30</v>
      </c>
      <c r="V1890" s="7" t="s">
        <v>37</v>
      </c>
      <c r="W1890" s="7" t="s">
        <v>30</v>
      </c>
      <c r="X1890" s="7" t="s">
        <v>38</v>
      </c>
      <c r="Y1890">
        <v>0.05</v>
      </c>
      <c r="Z1890">
        <v>0.5</v>
      </c>
      <c r="AA1890">
        <v>0.05</v>
      </c>
      <c r="AB1890">
        <v>0.37299154974972598</v>
      </c>
    </row>
    <row r="1891" spans="1:28" x14ac:dyDescent="0.25">
      <c r="A1891">
        <v>2900</v>
      </c>
      <c r="B1891" s="7" t="s">
        <v>183</v>
      </c>
      <c r="C1891" s="7" t="s">
        <v>146</v>
      </c>
      <c r="D1891">
        <v>0.77900000000000003</v>
      </c>
      <c r="E1891">
        <v>1.39017914078127E-2</v>
      </c>
      <c r="F1891">
        <v>-4.09563156342755E-3</v>
      </c>
      <c r="G1891">
        <v>0.14590436843657201</v>
      </c>
      <c r="H1891">
        <v>1.26812797364232E-5</v>
      </c>
      <c r="I1891">
        <v>1</v>
      </c>
      <c r="J1891">
        <v>1</v>
      </c>
      <c r="K1891">
        <v>1</v>
      </c>
      <c r="L1891">
        <v>1.23195152975773E-5</v>
      </c>
      <c r="M1891">
        <v>2.94554776397672E-5</v>
      </c>
      <c r="N1891">
        <v>2.9093713200921299E-5</v>
      </c>
      <c r="O1891">
        <v>9.1902841322378498E-2</v>
      </c>
      <c r="P1891">
        <v>54</v>
      </c>
      <c r="Q1891">
        <v>0.6</v>
      </c>
      <c r="R1891">
        <v>0.15</v>
      </c>
      <c r="S1891" s="7" t="s">
        <v>30</v>
      </c>
      <c r="T1891" s="7" t="s">
        <v>36</v>
      </c>
      <c r="U1891" s="7" t="s">
        <v>30</v>
      </c>
      <c r="V1891" s="7" t="s">
        <v>37</v>
      </c>
      <c r="W1891" s="7" t="s">
        <v>30</v>
      </c>
      <c r="X1891" s="7" t="s">
        <v>38</v>
      </c>
      <c r="Y1891">
        <v>2.5000000000000001E-2</v>
      </c>
      <c r="Z1891">
        <v>0.5</v>
      </c>
      <c r="AA1891">
        <v>2.5000000000000001E-2</v>
      </c>
      <c r="AB1891">
        <v>0.39008538010569999</v>
      </c>
    </row>
    <row r="1892" spans="1:28" x14ac:dyDescent="0.25">
      <c r="A1892">
        <v>2901</v>
      </c>
      <c r="B1892" s="7" t="s">
        <v>184</v>
      </c>
      <c r="C1892" s="7" t="s">
        <v>150</v>
      </c>
      <c r="D1892">
        <v>0.95199999999999996</v>
      </c>
      <c r="E1892">
        <v>6.0533818237416999E-3</v>
      </c>
      <c r="F1892">
        <v>-4.5966155654479499E-4</v>
      </c>
      <c r="G1892">
        <v>9.5403384434551899E-3</v>
      </c>
      <c r="H1892">
        <v>2.4783365702630702E-6</v>
      </c>
      <c r="I1892">
        <v>1</v>
      </c>
      <c r="J1892">
        <v>1</v>
      </c>
      <c r="K1892">
        <v>1</v>
      </c>
      <c r="L1892">
        <v>2.2261492392185402E-6</v>
      </c>
      <c r="M1892">
        <v>2.68962531682825E-6</v>
      </c>
      <c r="N1892">
        <v>2.43743798578372E-6</v>
      </c>
      <c r="O1892">
        <v>4.81776872764649E-3</v>
      </c>
      <c r="P1892">
        <v>1</v>
      </c>
      <c r="Q1892">
        <v>0.4</v>
      </c>
      <c r="R1892">
        <v>0.01</v>
      </c>
      <c r="S1892" s="7" t="s">
        <v>13</v>
      </c>
      <c r="T1892" s="7" t="s">
        <v>14</v>
      </c>
      <c r="U1892" s="7" t="s">
        <v>13</v>
      </c>
      <c r="V1892" s="7" t="s">
        <v>15</v>
      </c>
      <c r="W1892" s="7" t="s">
        <v>13</v>
      </c>
      <c r="X1892" s="7" t="s">
        <v>16</v>
      </c>
      <c r="Y1892">
        <v>0.05</v>
      </c>
      <c r="Z1892">
        <v>0.2</v>
      </c>
      <c r="AA1892">
        <v>0.5</v>
      </c>
      <c r="AB1892">
        <v>0.59861605757320102</v>
      </c>
    </row>
    <row r="1893" spans="1:28" x14ac:dyDescent="0.25">
      <c r="A1893">
        <v>2902</v>
      </c>
      <c r="B1893" s="7" t="s">
        <v>184</v>
      </c>
      <c r="C1893" s="7" t="s">
        <v>150</v>
      </c>
      <c r="D1893">
        <v>0.95799999999999996</v>
      </c>
      <c r="E1893">
        <v>1.06862268474883E-2</v>
      </c>
      <c r="F1893">
        <v>-7.51424478805156E-4</v>
      </c>
      <c r="G1893">
        <v>1.92485755211948E-2</v>
      </c>
      <c r="H1893">
        <v>7.6416553389380403E-6</v>
      </c>
      <c r="I1893">
        <v>1</v>
      </c>
      <c r="J1893">
        <v>1</v>
      </c>
      <c r="K1893">
        <v>1</v>
      </c>
      <c r="L1893">
        <v>6.9647691405153798E-6</v>
      </c>
      <c r="M1893">
        <v>8.2062940862856403E-6</v>
      </c>
      <c r="N1893">
        <v>7.5294078878629798E-6</v>
      </c>
      <c r="O1893">
        <v>1.0883800571218301E-2</v>
      </c>
      <c r="P1893">
        <v>2</v>
      </c>
      <c r="Q1893">
        <v>0.4</v>
      </c>
      <c r="R1893">
        <v>0.02</v>
      </c>
      <c r="S1893" s="7" t="s">
        <v>13</v>
      </c>
      <c r="T1893" s="7" t="s">
        <v>14</v>
      </c>
      <c r="U1893" s="7" t="s">
        <v>13</v>
      </c>
      <c r="V1893" s="7" t="s">
        <v>15</v>
      </c>
      <c r="W1893" s="7" t="s">
        <v>13</v>
      </c>
      <c r="X1893" s="7" t="s">
        <v>16</v>
      </c>
      <c r="Y1893">
        <v>0.4</v>
      </c>
      <c r="Z1893">
        <v>0.6</v>
      </c>
      <c r="AA1893">
        <v>0.05</v>
      </c>
      <c r="AB1893">
        <v>0.193957528620916</v>
      </c>
    </row>
    <row r="1894" spans="1:28" x14ac:dyDescent="0.25">
      <c r="A1894">
        <v>2903</v>
      </c>
      <c r="B1894" s="7" t="s">
        <v>184</v>
      </c>
      <c r="C1894" s="7" t="s">
        <v>150</v>
      </c>
      <c r="D1894">
        <v>0.95</v>
      </c>
      <c r="E1894">
        <v>1.4722072261386301E-2</v>
      </c>
      <c r="F1894">
        <v>-1.1956562819205199E-3</v>
      </c>
      <c r="G1894">
        <v>2.8804343718079502E-2</v>
      </c>
      <c r="H1894">
        <v>1.46606526126667E-5</v>
      </c>
      <c r="I1894">
        <v>1</v>
      </c>
      <c r="J1894">
        <v>1</v>
      </c>
      <c r="K1894">
        <v>1</v>
      </c>
      <c r="L1894">
        <v>1.16362031296173E-5</v>
      </c>
      <c r="M1894">
        <v>1.6090246557162701E-5</v>
      </c>
      <c r="N1894">
        <v>1.30657970741133E-5</v>
      </c>
      <c r="O1894">
        <v>1.59332568402368E-2</v>
      </c>
      <c r="P1894">
        <v>3</v>
      </c>
      <c r="Q1894">
        <v>0.4</v>
      </c>
      <c r="R1894">
        <v>0.03</v>
      </c>
      <c r="S1894" s="7" t="s">
        <v>13</v>
      </c>
      <c r="T1894" s="7" t="s">
        <v>14</v>
      </c>
      <c r="U1894" s="7" t="s">
        <v>13</v>
      </c>
      <c r="V1894" s="7" t="s">
        <v>15</v>
      </c>
      <c r="W1894" s="7" t="s">
        <v>13</v>
      </c>
      <c r="X1894" s="7" t="s">
        <v>16</v>
      </c>
      <c r="Y1894">
        <v>0.1</v>
      </c>
      <c r="Z1894">
        <v>0.3</v>
      </c>
      <c r="AA1894">
        <v>0.3</v>
      </c>
      <c r="AB1894">
        <v>0.49888966872982898</v>
      </c>
    </row>
    <row r="1895" spans="1:28" x14ac:dyDescent="0.25">
      <c r="A1895">
        <v>2904</v>
      </c>
      <c r="B1895" s="7" t="s">
        <v>184</v>
      </c>
      <c r="C1895" s="7" t="s">
        <v>150</v>
      </c>
      <c r="D1895">
        <v>0.93899999999999995</v>
      </c>
      <c r="E1895">
        <v>5.0907756046434001E-3</v>
      </c>
      <c r="F1895">
        <v>-4.8560186275923802E-4</v>
      </c>
      <c r="G1895">
        <v>9.5143981372407503E-3</v>
      </c>
      <c r="H1895">
        <v>1.7565237340648799E-6</v>
      </c>
      <c r="I1895">
        <v>1</v>
      </c>
      <c r="J1895">
        <v>1</v>
      </c>
      <c r="K1895">
        <v>1</v>
      </c>
      <c r="L1895">
        <v>1.5711101402205299E-6</v>
      </c>
      <c r="M1895">
        <v>1.9923329031801199E-6</v>
      </c>
      <c r="N1895">
        <v>1.8069193093357701E-6</v>
      </c>
      <c r="O1895">
        <v>3.7731180828867602E-3</v>
      </c>
      <c r="P1895">
        <v>4</v>
      </c>
      <c r="Q1895">
        <v>0.5</v>
      </c>
      <c r="R1895">
        <v>0.01</v>
      </c>
      <c r="S1895" s="7" t="s">
        <v>13</v>
      </c>
      <c r="T1895" s="7" t="s">
        <v>14</v>
      </c>
      <c r="U1895" s="7" t="s">
        <v>13</v>
      </c>
      <c r="V1895" s="7" t="s">
        <v>17</v>
      </c>
      <c r="W1895" s="7" t="s">
        <v>13</v>
      </c>
      <c r="X1895" s="7" t="s">
        <v>18</v>
      </c>
      <c r="Y1895">
        <v>0.1</v>
      </c>
      <c r="Z1895">
        <v>0.2</v>
      </c>
      <c r="AA1895">
        <v>0.5</v>
      </c>
      <c r="AB1895">
        <v>0.63311837712183905</v>
      </c>
    </row>
    <row r="1896" spans="1:28" x14ac:dyDescent="0.25">
      <c r="A1896">
        <v>2905</v>
      </c>
      <c r="B1896" s="7" t="s">
        <v>184</v>
      </c>
      <c r="C1896" s="7" t="s">
        <v>150</v>
      </c>
      <c r="D1896">
        <v>0.94599999999999995</v>
      </c>
      <c r="E1896">
        <v>7.9224265750975596E-3</v>
      </c>
      <c r="F1896">
        <v>-7.4191397142665295E-4</v>
      </c>
      <c r="G1896">
        <v>1.9258086028573401E-2</v>
      </c>
      <c r="H1896">
        <v>4.2645454878703703E-6</v>
      </c>
      <c r="I1896">
        <v>1</v>
      </c>
      <c r="J1896">
        <v>1</v>
      </c>
      <c r="K1896">
        <v>1</v>
      </c>
      <c r="L1896">
        <v>3.6533942738981898E-6</v>
      </c>
      <c r="M1896">
        <v>4.8149818288684402E-6</v>
      </c>
      <c r="N1896">
        <v>4.2038306148962597E-6</v>
      </c>
      <c r="O1896">
        <v>9.6343243347392707E-3</v>
      </c>
      <c r="P1896">
        <v>5</v>
      </c>
      <c r="Q1896">
        <v>0.5</v>
      </c>
      <c r="R1896">
        <v>0.02</v>
      </c>
      <c r="S1896" s="7" t="s">
        <v>13</v>
      </c>
      <c r="T1896" s="7" t="s">
        <v>14</v>
      </c>
      <c r="U1896" s="7" t="s">
        <v>13</v>
      </c>
      <c r="V1896" s="7" t="s">
        <v>17</v>
      </c>
      <c r="W1896" s="7" t="s">
        <v>13</v>
      </c>
      <c r="X1896" s="7" t="s">
        <v>18</v>
      </c>
      <c r="Y1896">
        <v>0.35</v>
      </c>
      <c r="Z1896">
        <v>0.5</v>
      </c>
      <c r="AA1896">
        <v>0.1</v>
      </c>
      <c r="AB1896">
        <v>0.26328323400324399</v>
      </c>
    </row>
    <row r="1897" spans="1:28" x14ac:dyDescent="0.25">
      <c r="A1897">
        <v>2906</v>
      </c>
      <c r="B1897" s="7" t="s">
        <v>184</v>
      </c>
      <c r="C1897" s="7" t="s">
        <v>150</v>
      </c>
      <c r="D1897">
        <v>0.94</v>
      </c>
      <c r="E1897">
        <v>1.23929166120532E-2</v>
      </c>
      <c r="F1897">
        <v>-1.22073169193177E-3</v>
      </c>
      <c r="G1897">
        <v>2.87792683080682E-2</v>
      </c>
      <c r="H1897">
        <v>1.0395930175056899E-5</v>
      </c>
      <c r="I1897">
        <v>1</v>
      </c>
      <c r="J1897">
        <v>1</v>
      </c>
      <c r="K1897">
        <v>1</v>
      </c>
      <c r="L1897">
        <v>8.5942611792171893E-6</v>
      </c>
      <c r="M1897">
        <v>1.18861160387435E-5</v>
      </c>
      <c r="N1897">
        <v>1.0084447042903801E-5</v>
      </c>
      <c r="O1897">
        <v>1.3084122769326899E-2</v>
      </c>
      <c r="P1897">
        <v>6</v>
      </c>
      <c r="Q1897">
        <v>0.5</v>
      </c>
      <c r="R1897">
        <v>0.03</v>
      </c>
      <c r="S1897" s="7" t="s">
        <v>13</v>
      </c>
      <c r="T1897" s="7" t="s">
        <v>14</v>
      </c>
      <c r="U1897" s="7" t="s">
        <v>13</v>
      </c>
      <c r="V1897" s="7" t="s">
        <v>17</v>
      </c>
      <c r="W1897" s="7" t="s">
        <v>13</v>
      </c>
      <c r="X1897" s="7" t="s">
        <v>18</v>
      </c>
      <c r="Y1897">
        <v>0.35</v>
      </c>
      <c r="Z1897">
        <v>0.5</v>
      </c>
      <c r="AA1897">
        <v>0.1</v>
      </c>
      <c r="AB1897">
        <v>0.34879206525343198</v>
      </c>
    </row>
    <row r="1898" spans="1:28" x14ac:dyDescent="0.25">
      <c r="A1898">
        <v>2907</v>
      </c>
      <c r="B1898" s="7" t="s">
        <v>184</v>
      </c>
      <c r="C1898" s="7" t="s">
        <v>150</v>
      </c>
      <c r="D1898">
        <v>0.95199999999999996</v>
      </c>
      <c r="E1898">
        <v>9.9138067842223006E-3</v>
      </c>
      <c r="F1898">
        <v>-9.5801323457454096E-4</v>
      </c>
      <c r="G1898">
        <v>3.9041986765425502E-2</v>
      </c>
      <c r="H1898">
        <v>7.0264085967239104E-6</v>
      </c>
      <c r="I1898">
        <v>1</v>
      </c>
      <c r="J1898">
        <v>1</v>
      </c>
      <c r="K1898">
        <v>1</v>
      </c>
      <c r="L1898">
        <v>4.4446156663151797E-6</v>
      </c>
      <c r="M1898">
        <v>7.9441979543438895E-6</v>
      </c>
      <c r="N1898">
        <v>5.3624050239351597E-6</v>
      </c>
      <c r="O1898">
        <v>2.7286599826020001E-2</v>
      </c>
      <c r="P1898">
        <v>7</v>
      </c>
      <c r="Q1898">
        <v>0.5</v>
      </c>
      <c r="R1898">
        <v>0.04</v>
      </c>
      <c r="S1898" s="7" t="s">
        <v>13</v>
      </c>
      <c r="T1898" s="7" t="s">
        <v>14</v>
      </c>
      <c r="U1898" s="7" t="s">
        <v>13</v>
      </c>
      <c r="V1898" s="7" t="s">
        <v>17</v>
      </c>
      <c r="W1898" s="7" t="s">
        <v>13</v>
      </c>
      <c r="X1898" s="7" t="s">
        <v>18</v>
      </c>
      <c r="Y1898">
        <v>0.05</v>
      </c>
      <c r="Z1898">
        <v>0.2</v>
      </c>
      <c r="AA1898">
        <v>0.1</v>
      </c>
      <c r="AB1898">
        <v>0.38837522773044098</v>
      </c>
    </row>
    <row r="1899" spans="1:28" x14ac:dyDescent="0.25">
      <c r="A1899">
        <v>2908</v>
      </c>
      <c r="B1899" s="7" t="s">
        <v>184</v>
      </c>
      <c r="C1899" s="7" t="s">
        <v>150</v>
      </c>
      <c r="D1899">
        <v>0.95099999999999996</v>
      </c>
      <c r="E1899">
        <v>1.5879136561703502E-2</v>
      </c>
      <c r="F1899">
        <v>-1.45691825024203E-3</v>
      </c>
      <c r="G1899">
        <v>5.8543081749758002E-2</v>
      </c>
      <c r="H1899">
        <v>1.7833446951594201E-5</v>
      </c>
      <c r="I1899">
        <v>1</v>
      </c>
      <c r="J1899">
        <v>1</v>
      </c>
      <c r="K1899">
        <v>1</v>
      </c>
      <c r="L1899">
        <v>1.2152995002234E-5</v>
      </c>
      <c r="M1899">
        <v>1.99560577394825E-5</v>
      </c>
      <c r="N1899">
        <v>1.4275605790122301E-5</v>
      </c>
      <c r="O1899">
        <v>3.9046364914644902E-2</v>
      </c>
      <c r="P1899">
        <v>8</v>
      </c>
      <c r="Q1899">
        <v>0.5</v>
      </c>
      <c r="R1899">
        <v>0.06</v>
      </c>
      <c r="S1899" s="7" t="s">
        <v>13</v>
      </c>
      <c r="T1899" s="7" t="s">
        <v>14</v>
      </c>
      <c r="U1899" s="7" t="s">
        <v>13</v>
      </c>
      <c r="V1899" s="7" t="s">
        <v>17</v>
      </c>
      <c r="W1899" s="7" t="s">
        <v>13</v>
      </c>
      <c r="X1899" s="7" t="s">
        <v>18</v>
      </c>
      <c r="Y1899">
        <v>0.05</v>
      </c>
      <c r="Z1899">
        <v>0.3</v>
      </c>
      <c r="AA1899">
        <v>0.1</v>
      </c>
      <c r="AB1899">
        <v>0.363205586128588</v>
      </c>
    </row>
    <row r="1900" spans="1:28" x14ac:dyDescent="0.25">
      <c r="A1900">
        <v>2909</v>
      </c>
      <c r="B1900" s="7" t="s">
        <v>184</v>
      </c>
      <c r="C1900" s="7" t="s">
        <v>150</v>
      </c>
      <c r="D1900">
        <v>0.94699999999999995</v>
      </c>
      <c r="E1900">
        <v>2.3069273939747802E-2</v>
      </c>
      <c r="F1900">
        <v>-2.3076213385140902E-3</v>
      </c>
      <c r="G1900">
        <v>7.7692378661485803E-2</v>
      </c>
      <c r="H1900">
        <v>3.7090714612474297E-5</v>
      </c>
      <c r="I1900">
        <v>1</v>
      </c>
      <c r="J1900">
        <v>1</v>
      </c>
      <c r="K1900">
        <v>1</v>
      </c>
      <c r="L1900">
        <v>2.5749928944199799E-5</v>
      </c>
      <c r="M1900">
        <v>4.24158308544398E-5</v>
      </c>
      <c r="N1900">
        <v>3.10750451861654E-5</v>
      </c>
      <c r="O1900">
        <v>4.8874651974934499E-2</v>
      </c>
      <c r="P1900">
        <v>9</v>
      </c>
      <c r="Q1900">
        <v>0.5</v>
      </c>
      <c r="R1900">
        <v>0.08</v>
      </c>
      <c r="S1900" s="7" t="s">
        <v>13</v>
      </c>
      <c r="T1900" s="7" t="s">
        <v>14</v>
      </c>
      <c r="U1900" s="7" t="s">
        <v>13</v>
      </c>
      <c r="V1900" s="7" t="s">
        <v>17</v>
      </c>
      <c r="W1900" s="7" t="s">
        <v>13</v>
      </c>
      <c r="X1900" s="7" t="s">
        <v>18</v>
      </c>
      <c r="Y1900">
        <v>0.05</v>
      </c>
      <c r="Z1900">
        <v>0.3</v>
      </c>
      <c r="AA1900">
        <v>0.1</v>
      </c>
      <c r="AB1900">
        <v>0.45808340975022099</v>
      </c>
    </row>
    <row r="1901" spans="1:28" x14ac:dyDescent="0.25">
      <c r="A1901">
        <v>2910</v>
      </c>
      <c r="B1901" s="7" t="s">
        <v>184</v>
      </c>
      <c r="C1901" s="7" t="s">
        <v>150</v>
      </c>
      <c r="D1901">
        <v>0.96399999999999997</v>
      </c>
      <c r="E1901">
        <v>3.6311152991212801E-3</v>
      </c>
      <c r="F1901">
        <v>-2.9482928018562002E-4</v>
      </c>
      <c r="G1901">
        <v>9.7051707198143808E-3</v>
      </c>
      <c r="H1901">
        <v>9.1684351912665499E-7</v>
      </c>
      <c r="I1901">
        <v>1</v>
      </c>
      <c r="J1901">
        <v>1</v>
      </c>
      <c r="K1901">
        <v>1</v>
      </c>
      <c r="L1901">
        <v>7.91658423645262E-7</v>
      </c>
      <c r="M1901">
        <v>1.00376782358143E-6</v>
      </c>
      <c r="N1901">
        <v>8.7858272810003297E-7</v>
      </c>
      <c r="O1901">
        <v>5.1921841940198903E-3</v>
      </c>
      <c r="P1901">
        <v>10</v>
      </c>
      <c r="Q1901">
        <v>0.6</v>
      </c>
      <c r="R1901">
        <v>0.01</v>
      </c>
      <c r="S1901" s="7" t="s">
        <v>13</v>
      </c>
      <c r="T1901" s="7" t="s">
        <v>14</v>
      </c>
      <c r="U1901" s="7" t="s">
        <v>13</v>
      </c>
      <c r="V1901" s="7" t="s">
        <v>19</v>
      </c>
      <c r="W1901" s="7" t="s">
        <v>13</v>
      </c>
      <c r="X1901" s="7" t="s">
        <v>20</v>
      </c>
      <c r="Y1901">
        <v>0.05</v>
      </c>
      <c r="Z1901">
        <v>0.15</v>
      </c>
      <c r="AA1901">
        <v>0.4</v>
      </c>
      <c r="AB1901">
        <v>0.51769604223915999</v>
      </c>
    </row>
    <row r="1902" spans="1:28" x14ac:dyDescent="0.25">
      <c r="A1902">
        <v>2911</v>
      </c>
      <c r="B1902" s="7" t="s">
        <v>184</v>
      </c>
      <c r="C1902" s="7" t="s">
        <v>150</v>
      </c>
      <c r="D1902">
        <v>0.93600000000000005</v>
      </c>
      <c r="E1902">
        <v>7.1425276904434898E-3</v>
      </c>
      <c r="F1902">
        <v>-7.1132688858617401E-4</v>
      </c>
      <c r="G1902">
        <v>1.9288673111413801E-2</v>
      </c>
      <c r="H1902">
        <v>3.5212432398811202E-6</v>
      </c>
      <c r="I1902">
        <v>1</v>
      </c>
      <c r="J1902">
        <v>1</v>
      </c>
      <c r="K1902">
        <v>1</v>
      </c>
      <c r="L1902">
        <v>2.8321367145058802E-6</v>
      </c>
      <c r="M1902">
        <v>4.0272291823068101E-6</v>
      </c>
      <c r="N1902">
        <v>3.3381226569315701E-6</v>
      </c>
      <c r="O1902">
        <v>7.7869538267892197E-3</v>
      </c>
      <c r="P1902">
        <v>11</v>
      </c>
      <c r="Q1902">
        <v>0.6</v>
      </c>
      <c r="R1902">
        <v>0.02</v>
      </c>
      <c r="S1902" s="7" t="s">
        <v>13</v>
      </c>
      <c r="T1902" s="7" t="s">
        <v>14</v>
      </c>
      <c r="U1902" s="7" t="s">
        <v>13</v>
      </c>
      <c r="V1902" s="7" t="s">
        <v>19</v>
      </c>
      <c r="W1902" s="7" t="s">
        <v>13</v>
      </c>
      <c r="X1902" s="7" t="s">
        <v>20</v>
      </c>
      <c r="Y1902">
        <v>0.2</v>
      </c>
      <c r="Z1902">
        <v>0.3</v>
      </c>
      <c r="AA1902">
        <v>0.3</v>
      </c>
      <c r="AB1902">
        <v>0.533757258008007</v>
      </c>
    </row>
    <row r="1903" spans="1:28" x14ac:dyDescent="0.25">
      <c r="A1903">
        <v>2912</v>
      </c>
      <c r="B1903" s="7" t="s">
        <v>184</v>
      </c>
      <c r="C1903" s="7" t="s">
        <v>150</v>
      </c>
      <c r="D1903">
        <v>0.95499999999999996</v>
      </c>
      <c r="E1903">
        <v>9.5870996393084603E-3</v>
      </c>
      <c r="F1903">
        <v>-8.43085309134963E-4</v>
      </c>
      <c r="G1903">
        <v>2.9156914690865E-2</v>
      </c>
      <c r="H1903">
        <v>6.4308160180109604E-6</v>
      </c>
      <c r="I1903">
        <v>1</v>
      </c>
      <c r="J1903">
        <v>1</v>
      </c>
      <c r="K1903">
        <v>1</v>
      </c>
      <c r="L1903">
        <v>4.7985585214220002E-6</v>
      </c>
      <c r="M1903">
        <v>7.1416088564901503E-6</v>
      </c>
      <c r="N1903">
        <v>5.5093513599012003E-6</v>
      </c>
      <c r="O1903">
        <v>1.4138416520781001E-2</v>
      </c>
      <c r="P1903">
        <v>12</v>
      </c>
      <c r="Q1903">
        <v>0.6</v>
      </c>
      <c r="R1903">
        <v>0.03</v>
      </c>
      <c r="S1903" s="7" t="s">
        <v>13</v>
      </c>
      <c r="T1903" s="7" t="s">
        <v>14</v>
      </c>
      <c r="U1903" s="7" t="s">
        <v>13</v>
      </c>
      <c r="V1903" s="7" t="s">
        <v>19</v>
      </c>
      <c r="W1903" s="7" t="s">
        <v>13</v>
      </c>
      <c r="X1903" s="7" t="s">
        <v>20</v>
      </c>
      <c r="Y1903">
        <v>0.1</v>
      </c>
      <c r="Z1903">
        <v>0.3</v>
      </c>
      <c r="AA1903">
        <v>0.3</v>
      </c>
      <c r="AB1903">
        <v>0.470430834585227</v>
      </c>
    </row>
    <row r="1904" spans="1:28" x14ac:dyDescent="0.25">
      <c r="A1904">
        <v>2913</v>
      </c>
      <c r="B1904" s="7" t="s">
        <v>184</v>
      </c>
      <c r="C1904" s="7" t="s">
        <v>150</v>
      </c>
      <c r="D1904">
        <v>0.94299999999999995</v>
      </c>
      <c r="E1904">
        <v>1.0728391189562999E-2</v>
      </c>
      <c r="F1904">
        <v>-1.00757684271305E-3</v>
      </c>
      <c r="G1904">
        <v>3.8992423157286897E-2</v>
      </c>
      <c r="H1904">
        <v>8.2119124609678198E-6</v>
      </c>
      <c r="I1904">
        <v>1</v>
      </c>
      <c r="J1904">
        <v>1</v>
      </c>
      <c r="K1904">
        <v>1</v>
      </c>
      <c r="L1904">
        <v>5.92341877923668E-6</v>
      </c>
      <c r="M1904">
        <v>9.2271235549394102E-6</v>
      </c>
      <c r="N1904">
        <v>6.9386298732082704E-6</v>
      </c>
      <c r="O1904">
        <v>2.14730058528225E-2</v>
      </c>
      <c r="P1904">
        <v>13</v>
      </c>
      <c r="Q1904">
        <v>0.6</v>
      </c>
      <c r="R1904">
        <v>0.04</v>
      </c>
      <c r="S1904" s="7" t="s">
        <v>13</v>
      </c>
      <c r="T1904" s="7" t="s">
        <v>14</v>
      </c>
      <c r="U1904" s="7" t="s">
        <v>13</v>
      </c>
      <c r="V1904" s="7" t="s">
        <v>19</v>
      </c>
      <c r="W1904" s="7" t="s">
        <v>13</v>
      </c>
      <c r="X1904" s="7" t="s">
        <v>20</v>
      </c>
      <c r="Y1904">
        <v>0.1</v>
      </c>
      <c r="Z1904">
        <v>0.3</v>
      </c>
      <c r="AA1904">
        <v>0.2</v>
      </c>
      <c r="AB1904">
        <v>0.41885705900308901</v>
      </c>
    </row>
    <row r="1905" spans="1:28" x14ac:dyDescent="0.25">
      <c r="A1905">
        <v>2914</v>
      </c>
      <c r="B1905" s="7" t="s">
        <v>184</v>
      </c>
      <c r="C1905" s="7" t="s">
        <v>150</v>
      </c>
      <c r="D1905">
        <v>0.94399999999999995</v>
      </c>
      <c r="E1905">
        <v>1.2303371197347601E-2</v>
      </c>
      <c r="F1905">
        <v>-1.2764967471710299E-3</v>
      </c>
      <c r="G1905">
        <v>5.87235032528289E-2</v>
      </c>
      <c r="H1905">
        <v>1.10942549954729E-5</v>
      </c>
      <c r="I1905">
        <v>1</v>
      </c>
      <c r="J1905">
        <v>1</v>
      </c>
      <c r="K1905">
        <v>1</v>
      </c>
      <c r="L1905">
        <v>7.3180303070600902E-6</v>
      </c>
      <c r="M1905">
        <v>1.27236989410111E-5</v>
      </c>
      <c r="N1905">
        <v>8.9474742525983005E-6</v>
      </c>
      <c r="O1905">
        <v>3.7507261337206999E-2</v>
      </c>
      <c r="P1905">
        <v>14</v>
      </c>
      <c r="Q1905">
        <v>0.6</v>
      </c>
      <c r="R1905">
        <v>0.06</v>
      </c>
      <c r="S1905" s="7" t="s">
        <v>13</v>
      </c>
      <c r="T1905" s="7" t="s">
        <v>14</v>
      </c>
      <c r="U1905" s="7" t="s">
        <v>13</v>
      </c>
      <c r="V1905" s="7" t="s">
        <v>19</v>
      </c>
      <c r="W1905" s="7" t="s">
        <v>13</v>
      </c>
      <c r="X1905" s="7" t="s">
        <v>20</v>
      </c>
      <c r="Y1905">
        <v>0.1</v>
      </c>
      <c r="Z1905">
        <v>0.3</v>
      </c>
      <c r="AA1905">
        <v>0.05</v>
      </c>
      <c r="AB1905">
        <v>0.36707115292703102</v>
      </c>
    </row>
    <row r="1906" spans="1:28" x14ac:dyDescent="0.25">
      <c r="A1906">
        <v>2915</v>
      </c>
      <c r="B1906" s="7" t="s">
        <v>184</v>
      </c>
      <c r="C1906" s="7" t="s">
        <v>150</v>
      </c>
      <c r="D1906">
        <v>0.93799999999999994</v>
      </c>
      <c r="E1906">
        <v>1.6119660301549502E-2</v>
      </c>
      <c r="F1906">
        <v>-1.62185932538404E-3</v>
      </c>
      <c r="G1906">
        <v>7.8378140674616098E-2</v>
      </c>
      <c r="H1906">
        <v>1.9092005789466399E-5</v>
      </c>
      <c r="I1906">
        <v>1</v>
      </c>
      <c r="J1906">
        <v>1</v>
      </c>
      <c r="K1906">
        <v>1</v>
      </c>
      <c r="L1906">
        <v>1.2997539700915101E-5</v>
      </c>
      <c r="M1906">
        <v>2.1722433460801601E-5</v>
      </c>
      <c r="N1906">
        <v>1.5627967372250299E-5</v>
      </c>
      <c r="O1906">
        <v>5.12876178134163E-2</v>
      </c>
      <c r="P1906">
        <v>15</v>
      </c>
      <c r="Q1906">
        <v>0.6</v>
      </c>
      <c r="R1906">
        <v>0.08</v>
      </c>
      <c r="S1906" s="7" t="s">
        <v>13</v>
      </c>
      <c r="T1906" s="7" t="s">
        <v>14</v>
      </c>
      <c r="U1906" s="7" t="s">
        <v>13</v>
      </c>
      <c r="V1906" s="7" t="s">
        <v>19</v>
      </c>
      <c r="W1906" s="7" t="s">
        <v>13</v>
      </c>
      <c r="X1906" s="7" t="s">
        <v>20</v>
      </c>
      <c r="Y1906">
        <v>0.05</v>
      </c>
      <c r="Z1906">
        <v>0.3</v>
      </c>
      <c r="AA1906">
        <v>0.05</v>
      </c>
      <c r="AB1906">
        <v>0.38873854457141199</v>
      </c>
    </row>
    <row r="1907" spans="1:28" x14ac:dyDescent="0.25">
      <c r="A1907">
        <v>2916</v>
      </c>
      <c r="B1907" s="7" t="s">
        <v>184</v>
      </c>
      <c r="C1907" s="7" t="s">
        <v>150</v>
      </c>
      <c r="D1907">
        <v>0.94299999999999995</v>
      </c>
      <c r="E1907">
        <v>2.2520202407488001E-2</v>
      </c>
      <c r="F1907">
        <v>-2.05316262903388E-3</v>
      </c>
      <c r="G1907">
        <v>9.7946837370966003E-2</v>
      </c>
      <c r="H1907">
        <v>3.6275420058958802E-5</v>
      </c>
      <c r="I1907">
        <v>1</v>
      </c>
      <c r="J1907">
        <v>1</v>
      </c>
      <c r="K1907">
        <v>1</v>
      </c>
      <c r="L1907">
        <v>2.6484418061490498E-5</v>
      </c>
      <c r="M1907">
        <v>4.0490896840220103E-5</v>
      </c>
      <c r="N1907">
        <v>3.0699894842751803E-5</v>
      </c>
      <c r="O1907">
        <v>6.03859356276059E-2</v>
      </c>
      <c r="P1907">
        <v>16</v>
      </c>
      <c r="Q1907">
        <v>0.6</v>
      </c>
      <c r="R1907">
        <v>0.1</v>
      </c>
      <c r="S1907" s="7" t="s">
        <v>13</v>
      </c>
      <c r="T1907" s="7" t="s">
        <v>14</v>
      </c>
      <c r="U1907" s="7" t="s">
        <v>13</v>
      </c>
      <c r="V1907" s="7" t="s">
        <v>19</v>
      </c>
      <c r="W1907" s="7" t="s">
        <v>13</v>
      </c>
      <c r="X1907" s="7" t="s">
        <v>20</v>
      </c>
      <c r="Y1907">
        <v>0.05</v>
      </c>
      <c r="Z1907">
        <v>0.3</v>
      </c>
      <c r="AA1907">
        <v>0.05</v>
      </c>
      <c r="AB1907">
        <v>0.48216255312589801</v>
      </c>
    </row>
    <row r="1908" spans="1:28" x14ac:dyDescent="0.25">
      <c r="A1908">
        <v>2917</v>
      </c>
      <c r="B1908" s="7" t="s">
        <v>184</v>
      </c>
      <c r="C1908" s="7" t="s">
        <v>150</v>
      </c>
      <c r="D1908">
        <v>0.94499999999999995</v>
      </c>
      <c r="E1908">
        <v>2.84316711363472E-2</v>
      </c>
      <c r="F1908">
        <v>-2.9115933896887601E-3</v>
      </c>
      <c r="G1908">
        <v>0.12208840661031101</v>
      </c>
      <c r="H1908">
        <v>5.7537552802465799E-5</v>
      </c>
      <c r="I1908">
        <v>1</v>
      </c>
      <c r="J1908">
        <v>1</v>
      </c>
      <c r="K1908">
        <v>1</v>
      </c>
      <c r="L1908">
        <v>3.8511256590533202E-5</v>
      </c>
      <c r="M1908">
        <v>6.6014928869345097E-5</v>
      </c>
      <c r="N1908">
        <v>4.6988632657412398E-5</v>
      </c>
      <c r="O1908">
        <v>7.1718132926323203E-2</v>
      </c>
      <c r="P1908">
        <v>17</v>
      </c>
      <c r="Q1908">
        <v>0.6</v>
      </c>
      <c r="R1908">
        <v>0.125</v>
      </c>
      <c r="S1908" s="7" t="s">
        <v>13</v>
      </c>
      <c r="T1908" s="7" t="s">
        <v>14</v>
      </c>
      <c r="U1908" s="7" t="s">
        <v>13</v>
      </c>
      <c r="V1908" s="7" t="s">
        <v>19</v>
      </c>
      <c r="W1908" s="7" t="s">
        <v>13</v>
      </c>
      <c r="X1908" s="7" t="s">
        <v>20</v>
      </c>
      <c r="Y1908">
        <v>0.05</v>
      </c>
      <c r="Z1908">
        <v>0.4</v>
      </c>
      <c r="AA1908">
        <v>0.05</v>
      </c>
      <c r="AB1908">
        <v>0.43469558103975903</v>
      </c>
    </row>
    <row r="1909" spans="1:28" x14ac:dyDescent="0.25">
      <c r="A1909">
        <v>2918</v>
      </c>
      <c r="B1909" s="7" t="s">
        <v>184</v>
      </c>
      <c r="C1909" s="7" t="s">
        <v>150</v>
      </c>
      <c r="D1909">
        <v>0.93600000000000005</v>
      </c>
      <c r="E1909">
        <v>3.0459114550230398E-2</v>
      </c>
      <c r="F1909">
        <v>-3.1845505501882101E-3</v>
      </c>
      <c r="G1909">
        <v>0.14681544944981201</v>
      </c>
      <c r="H1909">
        <v>6.67940690617597E-5</v>
      </c>
      <c r="I1909">
        <v>1</v>
      </c>
      <c r="J1909">
        <v>1</v>
      </c>
      <c r="K1909">
        <v>1</v>
      </c>
      <c r="L1909">
        <v>4.53079353167187E-5</v>
      </c>
      <c r="M1909">
        <v>7.6935431268463698E-5</v>
      </c>
      <c r="N1909">
        <v>5.5449297523422698E-5</v>
      </c>
      <c r="O1909">
        <v>9.275572899923E-2</v>
      </c>
      <c r="P1909">
        <v>18</v>
      </c>
      <c r="Q1909">
        <v>0.6</v>
      </c>
      <c r="R1909">
        <v>0.15</v>
      </c>
      <c r="S1909" s="7" t="s">
        <v>13</v>
      </c>
      <c r="T1909" s="7" t="s">
        <v>14</v>
      </c>
      <c r="U1909" s="7" t="s">
        <v>13</v>
      </c>
      <c r="V1909" s="7" t="s">
        <v>19</v>
      </c>
      <c r="W1909" s="7" t="s">
        <v>13</v>
      </c>
      <c r="X1909" s="7" t="s">
        <v>20</v>
      </c>
      <c r="Y1909">
        <v>0.01</v>
      </c>
      <c r="Z1909">
        <v>0.4</v>
      </c>
      <c r="AA1909">
        <v>0.01</v>
      </c>
      <c r="AB1909">
        <v>0.42009388525159602</v>
      </c>
    </row>
    <row r="1910" spans="1:28" x14ac:dyDescent="0.25">
      <c r="A1910">
        <v>2919</v>
      </c>
      <c r="B1910" s="7" t="s">
        <v>184</v>
      </c>
      <c r="C1910" s="7" t="s">
        <v>150</v>
      </c>
      <c r="D1910">
        <v>0.96499999999999997</v>
      </c>
      <c r="E1910">
        <v>5.3306338914904002E-3</v>
      </c>
      <c r="F1910">
        <v>-3.3014493119412202E-4</v>
      </c>
      <c r="G1910">
        <v>9.6698550688059104E-3</v>
      </c>
      <c r="H1910">
        <v>1.8953657816297601E-6</v>
      </c>
      <c r="I1910">
        <v>1</v>
      </c>
      <c r="J1910">
        <v>1</v>
      </c>
      <c r="K1910">
        <v>1</v>
      </c>
      <c r="L1910">
        <v>1.58848451224677E-6</v>
      </c>
      <c r="M1910">
        <v>2.0043614572229298E-6</v>
      </c>
      <c r="N1910">
        <v>1.69748018783994E-6</v>
      </c>
      <c r="O1910">
        <v>4.8353529756277403E-3</v>
      </c>
      <c r="P1910">
        <v>19</v>
      </c>
      <c r="Q1910">
        <v>0.4</v>
      </c>
      <c r="R1910">
        <v>0.01</v>
      </c>
      <c r="S1910" s="7" t="s">
        <v>21</v>
      </c>
      <c r="T1910" s="7" t="s">
        <v>22</v>
      </c>
      <c r="U1910" s="7" t="s">
        <v>21</v>
      </c>
      <c r="V1910" s="7" t="s">
        <v>23</v>
      </c>
      <c r="W1910" s="7" t="s">
        <v>21</v>
      </c>
      <c r="X1910" s="7" t="s">
        <v>24</v>
      </c>
      <c r="Y1910">
        <v>0.5</v>
      </c>
      <c r="Z1910">
        <v>0.6</v>
      </c>
      <c r="AA1910">
        <v>0.05</v>
      </c>
      <c r="AB1910">
        <v>0.19841911740467</v>
      </c>
    </row>
    <row r="1911" spans="1:28" x14ac:dyDescent="0.25">
      <c r="A1911">
        <v>2920</v>
      </c>
      <c r="B1911" s="7" t="s">
        <v>184</v>
      </c>
      <c r="C1911" s="7" t="s">
        <v>150</v>
      </c>
      <c r="D1911">
        <v>0.95099999999999996</v>
      </c>
      <c r="E1911">
        <v>1.20546547837691E-2</v>
      </c>
      <c r="F1911">
        <v>-1.0378341418709499E-3</v>
      </c>
      <c r="G1911">
        <v>1.8962165858129001E-2</v>
      </c>
      <c r="H1911">
        <v>9.9715625784331997E-6</v>
      </c>
      <c r="I1911">
        <v>1</v>
      </c>
      <c r="J1911">
        <v>1</v>
      </c>
      <c r="K1911">
        <v>1</v>
      </c>
      <c r="L1911">
        <v>7.9709386081623301E-6</v>
      </c>
      <c r="M1911">
        <v>1.1048662284466201E-5</v>
      </c>
      <c r="N1911">
        <v>9.0480383141953295E-6</v>
      </c>
      <c r="O1911">
        <v>1.07804099168845E-2</v>
      </c>
      <c r="P1911">
        <v>20</v>
      </c>
      <c r="Q1911">
        <v>0.4</v>
      </c>
      <c r="R1911">
        <v>0.02</v>
      </c>
      <c r="S1911" s="7" t="s">
        <v>21</v>
      </c>
      <c r="T1911" s="7" t="s">
        <v>22</v>
      </c>
      <c r="U1911" s="7" t="s">
        <v>21</v>
      </c>
      <c r="V1911" s="7" t="s">
        <v>23</v>
      </c>
      <c r="W1911" s="7" t="s">
        <v>21</v>
      </c>
      <c r="X1911" s="7" t="s">
        <v>24</v>
      </c>
      <c r="Y1911">
        <v>0.05</v>
      </c>
      <c r="Z1911">
        <v>0.2</v>
      </c>
      <c r="AA1911">
        <v>0.4</v>
      </c>
      <c r="AB1911">
        <v>0.58884234920553602</v>
      </c>
    </row>
    <row r="1912" spans="1:28" x14ac:dyDescent="0.25">
      <c r="A1912">
        <v>2921</v>
      </c>
      <c r="B1912" s="7" t="s">
        <v>184</v>
      </c>
      <c r="C1912" s="7" t="s">
        <v>150</v>
      </c>
      <c r="D1912">
        <v>0.95699999999999996</v>
      </c>
      <c r="E1912">
        <v>1.5855411908500799E-2</v>
      </c>
      <c r="F1912">
        <v>-1.6993674660247199E-3</v>
      </c>
      <c r="G1912">
        <v>2.8300632533975301E-2</v>
      </c>
      <c r="H1912">
        <v>1.7298987266928701E-5</v>
      </c>
      <c r="I1912">
        <v>1</v>
      </c>
      <c r="J1912">
        <v>1</v>
      </c>
      <c r="K1912">
        <v>1</v>
      </c>
      <c r="L1912">
        <v>1.34342553636548E-5</v>
      </c>
      <c r="M1912">
        <v>2.0186837051511999E-5</v>
      </c>
      <c r="N1912">
        <v>1.6322105148238099E-5</v>
      </c>
      <c r="O1912">
        <v>1.7576766741799699E-2</v>
      </c>
      <c r="P1912">
        <v>21</v>
      </c>
      <c r="Q1912">
        <v>0.4</v>
      </c>
      <c r="R1912">
        <v>0.03</v>
      </c>
      <c r="S1912" s="7" t="s">
        <v>21</v>
      </c>
      <c r="T1912" s="7" t="s">
        <v>22</v>
      </c>
      <c r="U1912" s="7" t="s">
        <v>21</v>
      </c>
      <c r="V1912" s="7" t="s">
        <v>23</v>
      </c>
      <c r="W1912" s="7" t="s">
        <v>21</v>
      </c>
      <c r="X1912" s="7" t="s">
        <v>24</v>
      </c>
      <c r="Y1912">
        <v>0.05</v>
      </c>
      <c r="Z1912">
        <v>0.2</v>
      </c>
      <c r="AA1912">
        <v>0.3</v>
      </c>
      <c r="AB1912">
        <v>0.564728973139068</v>
      </c>
    </row>
    <row r="1913" spans="1:28" x14ac:dyDescent="0.25">
      <c r="A1913">
        <v>2922</v>
      </c>
      <c r="B1913" s="7" t="s">
        <v>184</v>
      </c>
      <c r="C1913" s="7" t="s">
        <v>150</v>
      </c>
      <c r="D1913">
        <v>0.94399999999999995</v>
      </c>
      <c r="E1913">
        <v>3.9497569309847602E-3</v>
      </c>
      <c r="F1913">
        <v>-4.1865209056670999E-4</v>
      </c>
      <c r="G1913">
        <v>9.5813479094332601E-3</v>
      </c>
      <c r="H1913">
        <v>1.0933958722564799E-6</v>
      </c>
      <c r="I1913">
        <v>1</v>
      </c>
      <c r="J1913">
        <v>1</v>
      </c>
      <c r="K1913">
        <v>1</v>
      </c>
      <c r="L1913">
        <v>7.8648249466982998E-7</v>
      </c>
      <c r="M1913">
        <v>1.2686654451923601E-6</v>
      </c>
      <c r="N1913">
        <v>9.6175206760570704E-7</v>
      </c>
      <c r="O1913">
        <v>5.1677352648816103E-3</v>
      </c>
      <c r="P1913">
        <v>22</v>
      </c>
      <c r="Q1913">
        <v>0.5</v>
      </c>
      <c r="R1913">
        <v>0.01</v>
      </c>
      <c r="S1913" s="7" t="s">
        <v>21</v>
      </c>
      <c r="T1913" s="7" t="s">
        <v>25</v>
      </c>
      <c r="U1913" s="7" t="s">
        <v>21</v>
      </c>
      <c r="V1913" s="7" t="s">
        <v>26</v>
      </c>
      <c r="W1913" s="7" t="s">
        <v>21</v>
      </c>
      <c r="X1913" s="7" t="s">
        <v>27</v>
      </c>
      <c r="Y1913">
        <v>0.05</v>
      </c>
      <c r="Z1913">
        <v>0.15</v>
      </c>
      <c r="AA1913">
        <v>0.4</v>
      </c>
      <c r="AB1913">
        <v>0.517057060774888</v>
      </c>
    </row>
    <row r="1914" spans="1:28" x14ac:dyDescent="0.25">
      <c r="A1914">
        <v>2923</v>
      </c>
      <c r="B1914" s="7" t="s">
        <v>184</v>
      </c>
      <c r="C1914" s="7" t="s">
        <v>150</v>
      </c>
      <c r="D1914">
        <v>0.94699999999999995</v>
      </c>
      <c r="E1914">
        <v>9.0418118714121493E-3</v>
      </c>
      <c r="F1914">
        <v>-9.1462301966693696E-4</v>
      </c>
      <c r="G1914">
        <v>1.9085376980333E-2</v>
      </c>
      <c r="H1914">
        <v>5.4926205841460902E-6</v>
      </c>
      <c r="I1914">
        <v>1</v>
      </c>
      <c r="J1914">
        <v>1</v>
      </c>
      <c r="K1914">
        <v>1</v>
      </c>
      <c r="L1914">
        <v>4.9172084539860897E-6</v>
      </c>
      <c r="M1914">
        <v>6.3291558522507597E-6</v>
      </c>
      <c r="N1914">
        <v>5.7537437220907499E-6</v>
      </c>
      <c r="O1914">
        <v>8.8879841030940591E-3</v>
      </c>
      <c r="P1914">
        <v>23</v>
      </c>
      <c r="Q1914">
        <v>0.5</v>
      </c>
      <c r="R1914">
        <v>0.02</v>
      </c>
      <c r="S1914" s="7" t="s">
        <v>21</v>
      </c>
      <c r="T1914" s="7" t="s">
        <v>25</v>
      </c>
      <c r="U1914" s="7" t="s">
        <v>21</v>
      </c>
      <c r="V1914" s="7" t="s">
        <v>26</v>
      </c>
      <c r="W1914" s="7" t="s">
        <v>21</v>
      </c>
      <c r="X1914" s="7" t="s">
        <v>27</v>
      </c>
      <c r="Y1914">
        <v>0.45</v>
      </c>
      <c r="Z1914">
        <v>0.6</v>
      </c>
      <c r="AA1914">
        <v>0.05</v>
      </c>
      <c r="AB1914">
        <v>0.22576407704329801</v>
      </c>
    </row>
    <row r="1915" spans="1:28" x14ac:dyDescent="0.25">
      <c r="A1915">
        <v>2924</v>
      </c>
      <c r="B1915" s="7" t="s">
        <v>184</v>
      </c>
      <c r="C1915" s="7" t="s">
        <v>150</v>
      </c>
      <c r="D1915">
        <v>0.93799999999999994</v>
      </c>
      <c r="E1915">
        <v>1.09412986686972E-2</v>
      </c>
      <c r="F1915">
        <v>-1.33314808005546E-3</v>
      </c>
      <c r="G1915">
        <v>2.86668519199446E-2</v>
      </c>
      <c r="H1915">
        <v>8.3915733286700904E-6</v>
      </c>
      <c r="I1915">
        <v>1</v>
      </c>
      <c r="J1915">
        <v>1</v>
      </c>
      <c r="K1915">
        <v>1</v>
      </c>
      <c r="L1915">
        <v>6.6603837621839798E-6</v>
      </c>
      <c r="M1915">
        <v>1.01688571320256E-5</v>
      </c>
      <c r="N1915">
        <v>8.4376675655395402E-6</v>
      </c>
      <c r="O1915">
        <v>1.5886698750905402E-2</v>
      </c>
      <c r="P1915">
        <v>24</v>
      </c>
      <c r="Q1915">
        <v>0.5</v>
      </c>
      <c r="R1915">
        <v>0.03</v>
      </c>
      <c r="S1915" s="7" t="s">
        <v>21</v>
      </c>
      <c r="T1915" s="7" t="s">
        <v>25</v>
      </c>
      <c r="U1915" s="7" t="s">
        <v>21</v>
      </c>
      <c r="V1915" s="7" t="s">
        <v>26</v>
      </c>
      <c r="W1915" s="7" t="s">
        <v>21</v>
      </c>
      <c r="X1915" s="7" t="s">
        <v>27</v>
      </c>
      <c r="Y1915">
        <v>0.05</v>
      </c>
      <c r="Z1915">
        <v>0.2</v>
      </c>
      <c r="AA1915">
        <v>0.3</v>
      </c>
      <c r="AB1915">
        <v>0.53032283222132603</v>
      </c>
    </row>
    <row r="1916" spans="1:28" x14ac:dyDescent="0.25">
      <c r="A1916">
        <v>2925</v>
      </c>
      <c r="B1916" s="7" t="s">
        <v>184</v>
      </c>
      <c r="C1916" s="7" t="s">
        <v>150</v>
      </c>
      <c r="D1916">
        <v>0.90300000000000002</v>
      </c>
      <c r="E1916">
        <v>1.4241613632953599E-2</v>
      </c>
      <c r="F1916">
        <v>-2.0612318086380998E-3</v>
      </c>
      <c r="G1916">
        <v>3.7938768191361903E-2</v>
      </c>
      <c r="H1916">
        <v>1.3714023946403199E-5</v>
      </c>
      <c r="I1916">
        <v>1</v>
      </c>
      <c r="J1916">
        <v>1</v>
      </c>
      <c r="K1916">
        <v>1</v>
      </c>
      <c r="L1916">
        <v>1.00460402590939E-5</v>
      </c>
      <c r="M1916">
        <v>1.7962700515344701E-5</v>
      </c>
      <c r="N1916">
        <v>1.42947168280354E-5</v>
      </c>
      <c r="O1916">
        <v>2.05732050563142E-2</v>
      </c>
      <c r="P1916">
        <v>25</v>
      </c>
      <c r="Q1916">
        <v>0.5</v>
      </c>
      <c r="R1916">
        <v>0.04</v>
      </c>
      <c r="S1916" s="7" t="s">
        <v>21</v>
      </c>
      <c r="T1916" s="7" t="s">
        <v>25</v>
      </c>
      <c r="U1916" s="7" t="s">
        <v>21</v>
      </c>
      <c r="V1916" s="7" t="s">
        <v>26</v>
      </c>
      <c r="W1916" s="7" t="s">
        <v>21</v>
      </c>
      <c r="X1916" s="7" t="s">
        <v>27</v>
      </c>
      <c r="Y1916">
        <v>0.3</v>
      </c>
      <c r="Z1916">
        <v>0.5</v>
      </c>
      <c r="AA1916">
        <v>0.05</v>
      </c>
      <c r="AB1916">
        <v>0.28892452774791499</v>
      </c>
    </row>
    <row r="1917" spans="1:28" x14ac:dyDescent="0.25">
      <c r="A1917">
        <v>2926</v>
      </c>
      <c r="B1917" s="7" t="s">
        <v>184</v>
      </c>
      <c r="C1917" s="7" t="s">
        <v>150</v>
      </c>
      <c r="D1917">
        <v>0.91500000000000004</v>
      </c>
      <c r="E1917">
        <v>1.92110740035762E-2</v>
      </c>
      <c r="F1917">
        <v>-2.8311451597276302E-3</v>
      </c>
      <c r="G1917">
        <v>5.7168854840272301E-2</v>
      </c>
      <c r="H1917">
        <v>2.5020447011946699E-5</v>
      </c>
      <c r="I1917">
        <v>1</v>
      </c>
      <c r="J1917">
        <v>1</v>
      </c>
      <c r="K1917">
        <v>1</v>
      </c>
      <c r="L1917">
        <v>1.6928316841639599E-5</v>
      </c>
      <c r="M1917">
        <v>3.3035829927395902E-5</v>
      </c>
      <c r="N1917">
        <v>2.4943699757088799E-5</v>
      </c>
      <c r="O1917">
        <v>3.3636258863251702E-2</v>
      </c>
      <c r="P1917">
        <v>26</v>
      </c>
      <c r="Q1917">
        <v>0.5</v>
      </c>
      <c r="R1917">
        <v>0.06</v>
      </c>
      <c r="S1917" s="7" t="s">
        <v>21</v>
      </c>
      <c r="T1917" s="7" t="s">
        <v>25</v>
      </c>
      <c r="U1917" s="7" t="s">
        <v>21</v>
      </c>
      <c r="V1917" s="7" t="s">
        <v>26</v>
      </c>
      <c r="W1917" s="7" t="s">
        <v>21</v>
      </c>
      <c r="X1917" s="7" t="s">
        <v>27</v>
      </c>
      <c r="Y1917">
        <v>0.2</v>
      </c>
      <c r="Z1917">
        <v>0.5</v>
      </c>
      <c r="AA1917">
        <v>0.05</v>
      </c>
      <c r="AB1917">
        <v>0.28154610295860799</v>
      </c>
    </row>
    <row r="1918" spans="1:28" x14ac:dyDescent="0.25">
      <c r="A1918">
        <v>2927</v>
      </c>
      <c r="B1918" s="7" t="s">
        <v>184</v>
      </c>
      <c r="C1918" s="7" t="s">
        <v>150</v>
      </c>
      <c r="D1918">
        <v>0.89600000000000002</v>
      </c>
      <c r="E1918">
        <v>2.29394073917501E-2</v>
      </c>
      <c r="F1918">
        <v>-3.5812661122164302E-3</v>
      </c>
      <c r="G1918">
        <v>7.6418733887783696E-2</v>
      </c>
      <c r="H1918">
        <v>3.5909362159772703E-5</v>
      </c>
      <c r="I1918">
        <v>1</v>
      </c>
      <c r="J1918">
        <v>1</v>
      </c>
      <c r="K1918">
        <v>1</v>
      </c>
      <c r="L1918">
        <v>2.5352958059183301E-5</v>
      </c>
      <c r="M1918">
        <v>4.87348291262824E-5</v>
      </c>
      <c r="N1918">
        <v>3.81784250256931E-5</v>
      </c>
      <c r="O1918">
        <v>4.8500250622296098E-2</v>
      </c>
      <c r="P1918">
        <v>27</v>
      </c>
      <c r="Q1918">
        <v>0.5</v>
      </c>
      <c r="R1918">
        <v>0.08</v>
      </c>
      <c r="S1918" s="7" t="s">
        <v>21</v>
      </c>
      <c r="T1918" s="7" t="s">
        <v>25</v>
      </c>
      <c r="U1918" s="7" t="s">
        <v>21</v>
      </c>
      <c r="V1918" s="7" t="s">
        <v>26</v>
      </c>
      <c r="W1918" s="7" t="s">
        <v>21</v>
      </c>
      <c r="X1918" s="7" t="s">
        <v>27</v>
      </c>
      <c r="Y1918">
        <v>0.1</v>
      </c>
      <c r="Z1918">
        <v>0.5</v>
      </c>
      <c r="AA1918">
        <v>0.05</v>
      </c>
      <c r="AB1918">
        <v>0.27573740809668401</v>
      </c>
    </row>
    <row r="1919" spans="1:28" x14ac:dyDescent="0.25">
      <c r="A1919">
        <v>2928</v>
      </c>
      <c r="B1919" s="7" t="s">
        <v>184</v>
      </c>
      <c r="C1919" s="7" t="s">
        <v>150</v>
      </c>
      <c r="D1919">
        <v>0.94499999999999995</v>
      </c>
      <c r="E1919">
        <v>3.7610333596002701E-3</v>
      </c>
      <c r="F1919">
        <v>-3.9644431952726898E-4</v>
      </c>
      <c r="G1919">
        <v>9.6035556804727196E-3</v>
      </c>
      <c r="H1919">
        <v>9.9378447425475609E-7</v>
      </c>
      <c r="I1919">
        <v>1</v>
      </c>
      <c r="J1919">
        <v>1</v>
      </c>
      <c r="K1919">
        <v>1</v>
      </c>
      <c r="L1919">
        <v>7.3665529603570404E-7</v>
      </c>
      <c r="M1919">
        <v>1.1509525727401901E-6</v>
      </c>
      <c r="N1919">
        <v>8.9382339452114303E-7</v>
      </c>
      <c r="O1919">
        <v>3.9352014953621603E-3</v>
      </c>
      <c r="P1919">
        <v>28</v>
      </c>
      <c r="Q1919">
        <v>0.6</v>
      </c>
      <c r="R1919">
        <v>0.01</v>
      </c>
      <c r="S1919" s="7" t="s">
        <v>21</v>
      </c>
      <c r="T1919" s="7" t="s">
        <v>25</v>
      </c>
      <c r="U1919" s="7" t="s">
        <v>21</v>
      </c>
      <c r="V1919" s="7" t="s">
        <v>28</v>
      </c>
      <c r="W1919" s="7" t="s">
        <v>21</v>
      </c>
      <c r="X1919" s="7" t="s">
        <v>29</v>
      </c>
      <c r="Y1919">
        <v>0.05</v>
      </c>
      <c r="Z1919">
        <v>0.15</v>
      </c>
      <c r="AA1919">
        <v>0.5</v>
      </c>
      <c r="AB1919">
        <v>0.61487551825078801</v>
      </c>
    </row>
    <row r="1920" spans="1:28" x14ac:dyDescent="0.25">
      <c r="A1920">
        <v>2929</v>
      </c>
      <c r="B1920" s="7" t="s">
        <v>184</v>
      </c>
      <c r="C1920" s="7" t="s">
        <v>150</v>
      </c>
      <c r="D1920">
        <v>0.94899999999999995</v>
      </c>
      <c r="E1920">
        <v>7.8799730003304095E-3</v>
      </c>
      <c r="F1920">
        <v>-7.5012170193210301E-4</v>
      </c>
      <c r="G1920">
        <v>1.92498782980671E-2</v>
      </c>
      <c r="H1920">
        <v>4.3645874612674903E-6</v>
      </c>
      <c r="I1920">
        <v>1</v>
      </c>
      <c r="J1920">
        <v>1</v>
      </c>
      <c r="K1920">
        <v>1</v>
      </c>
      <c r="L1920">
        <v>3.20258131037297E-6</v>
      </c>
      <c r="M1920">
        <v>4.9272700289770097E-6</v>
      </c>
      <c r="N1920">
        <v>3.7652638780824898E-6</v>
      </c>
      <c r="O1920">
        <v>7.8646642099545992E-3</v>
      </c>
      <c r="P1920">
        <v>29</v>
      </c>
      <c r="Q1920">
        <v>0.6</v>
      </c>
      <c r="R1920">
        <v>0.02</v>
      </c>
      <c r="S1920" s="7" t="s">
        <v>21</v>
      </c>
      <c r="T1920" s="7" t="s">
        <v>25</v>
      </c>
      <c r="U1920" s="7" t="s">
        <v>21</v>
      </c>
      <c r="V1920" s="7" t="s">
        <v>28</v>
      </c>
      <c r="W1920" s="7" t="s">
        <v>21</v>
      </c>
      <c r="X1920" s="7" t="s">
        <v>29</v>
      </c>
      <c r="Y1920">
        <v>0.01</v>
      </c>
      <c r="Z1920">
        <v>0.15</v>
      </c>
      <c r="AA1920">
        <v>0.5</v>
      </c>
      <c r="AB1920">
        <v>0.66692361994151705</v>
      </c>
    </row>
    <row r="1921" spans="1:28" x14ac:dyDescent="0.25">
      <c r="A1921">
        <v>2930</v>
      </c>
      <c r="B1921" s="7" t="s">
        <v>184</v>
      </c>
      <c r="C1921" s="7" t="s">
        <v>150</v>
      </c>
      <c r="D1921">
        <v>0.86699999999999999</v>
      </c>
      <c r="E1921">
        <v>8.8123004412629605E-3</v>
      </c>
      <c r="F1921">
        <v>-1.5496734829856501E-3</v>
      </c>
      <c r="G1921">
        <v>2.8450326517014402E-2</v>
      </c>
      <c r="H1921">
        <v>5.2982537975970097E-6</v>
      </c>
      <c r="I1921">
        <v>1</v>
      </c>
      <c r="J1921">
        <v>1</v>
      </c>
      <c r="K1921">
        <v>1</v>
      </c>
      <c r="L1921">
        <v>3.98653270597245E-6</v>
      </c>
      <c r="M1921">
        <v>7.6997417014658907E-6</v>
      </c>
      <c r="N1921">
        <v>6.3880206098413301E-6</v>
      </c>
      <c r="O1921">
        <v>1.38951326065409E-2</v>
      </c>
      <c r="P1921">
        <v>30</v>
      </c>
      <c r="Q1921">
        <v>0.6</v>
      </c>
      <c r="R1921">
        <v>0.03</v>
      </c>
      <c r="S1921" s="7" t="s">
        <v>21</v>
      </c>
      <c r="T1921" s="7" t="s">
        <v>25</v>
      </c>
      <c r="U1921" s="7" t="s">
        <v>21</v>
      </c>
      <c r="V1921" s="7" t="s">
        <v>28</v>
      </c>
      <c r="W1921" s="7" t="s">
        <v>21</v>
      </c>
      <c r="X1921" s="7" t="s">
        <v>29</v>
      </c>
      <c r="Y1921">
        <v>0.35</v>
      </c>
      <c r="Z1921">
        <v>0.5</v>
      </c>
      <c r="AA1921">
        <v>0.05</v>
      </c>
      <c r="AB1921">
        <v>0.274406312032136</v>
      </c>
    </row>
    <row r="1922" spans="1:28" x14ac:dyDescent="0.25">
      <c r="A1922">
        <v>2931</v>
      </c>
      <c r="B1922" s="7" t="s">
        <v>184</v>
      </c>
      <c r="C1922" s="7" t="s">
        <v>150</v>
      </c>
      <c r="D1922">
        <v>0.84299999999999997</v>
      </c>
      <c r="E1922">
        <v>1.08700866941719E-2</v>
      </c>
      <c r="F1922">
        <v>-1.99459519573067E-3</v>
      </c>
      <c r="G1922">
        <v>3.8005404804269297E-2</v>
      </c>
      <c r="H1922">
        <v>8.0757562244216296E-6</v>
      </c>
      <c r="I1922">
        <v>1</v>
      </c>
      <c r="J1922">
        <v>1</v>
      </c>
      <c r="K1922">
        <v>1</v>
      </c>
      <c r="L1922">
        <v>6.1706665745118596E-6</v>
      </c>
      <c r="M1922">
        <v>1.20541662192535E-5</v>
      </c>
      <c r="N1922">
        <v>1.0149076569343701E-5</v>
      </c>
      <c r="O1922">
        <v>2.1180453064075899E-2</v>
      </c>
      <c r="P1922">
        <v>31</v>
      </c>
      <c r="Q1922">
        <v>0.6</v>
      </c>
      <c r="R1922">
        <v>0.04</v>
      </c>
      <c r="S1922" s="7" t="s">
        <v>21</v>
      </c>
      <c r="T1922" s="7" t="s">
        <v>25</v>
      </c>
      <c r="U1922" s="7" t="s">
        <v>21</v>
      </c>
      <c r="V1922" s="7" t="s">
        <v>28</v>
      </c>
      <c r="W1922" s="7" t="s">
        <v>21</v>
      </c>
      <c r="X1922" s="7" t="s">
        <v>29</v>
      </c>
      <c r="Y1922">
        <v>0.3</v>
      </c>
      <c r="Z1922">
        <v>0.5</v>
      </c>
      <c r="AA1922">
        <v>0.01</v>
      </c>
      <c r="AB1922">
        <v>0.23081783715997201</v>
      </c>
    </row>
    <row r="1923" spans="1:28" x14ac:dyDescent="0.25">
      <c r="A1923">
        <v>2932</v>
      </c>
      <c r="B1923" s="7" t="s">
        <v>184</v>
      </c>
      <c r="C1923" s="7" t="s">
        <v>150</v>
      </c>
      <c r="D1923">
        <v>0.84</v>
      </c>
      <c r="E1923">
        <v>1.2162159381563099E-2</v>
      </c>
      <c r="F1923">
        <v>-2.3777846174431998E-3</v>
      </c>
      <c r="G1923">
        <v>5.7622215382556803E-2</v>
      </c>
      <c r="H1923">
        <v>1.06137188086238E-5</v>
      </c>
      <c r="I1923">
        <v>1</v>
      </c>
      <c r="J1923">
        <v>1</v>
      </c>
      <c r="K1923">
        <v>1</v>
      </c>
      <c r="L1923">
        <v>6.3770487890794398E-6</v>
      </c>
      <c r="M1923">
        <v>1.6267578495573299E-5</v>
      </c>
      <c r="N1923">
        <v>1.20309084760289E-5</v>
      </c>
      <c r="O1923">
        <v>3.7121014129427997E-2</v>
      </c>
      <c r="P1923">
        <v>32</v>
      </c>
      <c r="Q1923">
        <v>0.6</v>
      </c>
      <c r="R1923">
        <v>0.06</v>
      </c>
      <c r="S1923" s="7" t="s">
        <v>21</v>
      </c>
      <c r="T1923" s="7" t="s">
        <v>25</v>
      </c>
      <c r="U1923" s="7" t="s">
        <v>21</v>
      </c>
      <c r="V1923" s="7" t="s">
        <v>28</v>
      </c>
      <c r="W1923" s="7" t="s">
        <v>21</v>
      </c>
      <c r="X1923" s="7" t="s">
        <v>29</v>
      </c>
      <c r="Y1923">
        <v>0.1</v>
      </c>
      <c r="Z1923">
        <v>0.3</v>
      </c>
      <c r="AA1923">
        <v>0.05</v>
      </c>
      <c r="AB1923">
        <v>0.36263303884984599</v>
      </c>
    </row>
    <row r="1924" spans="1:28" x14ac:dyDescent="0.25">
      <c r="A1924">
        <v>2933</v>
      </c>
      <c r="B1924" s="7" t="s">
        <v>184</v>
      </c>
      <c r="C1924" s="7" t="s">
        <v>150</v>
      </c>
      <c r="D1924">
        <v>0.82199999999999995</v>
      </c>
      <c r="E1924">
        <v>1.7284854354389902E-2</v>
      </c>
      <c r="F1924">
        <v>-3.4074010934279902E-3</v>
      </c>
      <c r="G1924">
        <v>7.6592598906572107E-2</v>
      </c>
      <c r="H1924">
        <v>2.1025670369701102E-5</v>
      </c>
      <c r="I1924">
        <v>1</v>
      </c>
      <c r="J1924">
        <v>1</v>
      </c>
      <c r="K1924">
        <v>1</v>
      </c>
      <c r="L1924">
        <v>1.22537944708311E-5</v>
      </c>
      <c r="M1924">
        <v>3.2636052581195397E-5</v>
      </c>
      <c r="N1924">
        <v>2.38641766823254E-5</v>
      </c>
      <c r="O1924">
        <v>4.7196051488879801E-2</v>
      </c>
      <c r="P1924">
        <v>33</v>
      </c>
      <c r="Q1924">
        <v>0.6</v>
      </c>
      <c r="R1924">
        <v>0.08</v>
      </c>
      <c r="S1924" s="7" t="s">
        <v>21</v>
      </c>
      <c r="T1924" s="7" t="s">
        <v>25</v>
      </c>
      <c r="U1924" s="7" t="s">
        <v>21</v>
      </c>
      <c r="V1924" s="7" t="s">
        <v>28</v>
      </c>
      <c r="W1924" s="7" t="s">
        <v>21</v>
      </c>
      <c r="X1924" s="7" t="s">
        <v>29</v>
      </c>
      <c r="Y1924">
        <v>0.1</v>
      </c>
      <c r="Z1924">
        <v>0.4</v>
      </c>
      <c r="AA1924">
        <v>0.05</v>
      </c>
      <c r="AB1924">
        <v>0.33124033534639302</v>
      </c>
    </row>
    <row r="1925" spans="1:28" x14ac:dyDescent="0.25">
      <c r="A1925">
        <v>2934</v>
      </c>
      <c r="B1925" s="7" t="s">
        <v>184</v>
      </c>
      <c r="C1925" s="7" t="s">
        <v>150</v>
      </c>
      <c r="D1925">
        <v>0.84499999999999997</v>
      </c>
      <c r="E1925">
        <v>2.27074160709404E-2</v>
      </c>
      <c r="F1925">
        <v>-4.3288383502274102E-3</v>
      </c>
      <c r="G1925">
        <v>9.5671161649772601E-2</v>
      </c>
      <c r="H1925">
        <v>3.6138440122546398E-5</v>
      </c>
      <c r="I1925">
        <v>1</v>
      </c>
      <c r="J1925">
        <v>1</v>
      </c>
      <c r="K1925">
        <v>1</v>
      </c>
      <c r="L1925">
        <v>1.9715804105229599E-5</v>
      </c>
      <c r="M1925">
        <v>5.4877281584945997E-5</v>
      </c>
      <c r="N1925">
        <v>3.8454645567629202E-5</v>
      </c>
      <c r="O1925">
        <v>5.5545930094032803E-2</v>
      </c>
      <c r="P1925">
        <v>34</v>
      </c>
      <c r="Q1925">
        <v>0.6</v>
      </c>
      <c r="R1925">
        <v>0.1</v>
      </c>
      <c r="S1925" s="7" t="s">
        <v>21</v>
      </c>
      <c r="T1925" s="7" t="s">
        <v>25</v>
      </c>
      <c r="U1925" s="7" t="s">
        <v>21</v>
      </c>
      <c r="V1925" s="7" t="s">
        <v>28</v>
      </c>
      <c r="W1925" s="7" t="s">
        <v>21</v>
      </c>
      <c r="X1925" s="7" t="s">
        <v>29</v>
      </c>
      <c r="Y1925">
        <v>0.1</v>
      </c>
      <c r="Z1925">
        <v>0.4</v>
      </c>
      <c r="AA1925">
        <v>0.05</v>
      </c>
      <c r="AB1925">
        <v>0.40403208331824397</v>
      </c>
    </row>
    <row r="1926" spans="1:28" x14ac:dyDescent="0.25">
      <c r="A1926">
        <v>2935</v>
      </c>
      <c r="B1926" s="7" t="s">
        <v>184</v>
      </c>
      <c r="C1926" s="7" t="s">
        <v>150</v>
      </c>
      <c r="D1926">
        <v>0.84299999999999997</v>
      </c>
      <c r="E1926">
        <v>2.7384336724776401E-2</v>
      </c>
      <c r="F1926">
        <v>-5.1854613548700402E-3</v>
      </c>
      <c r="G1926">
        <v>0.11981453864513</v>
      </c>
      <c r="H1926">
        <v>5.2795869871502098E-5</v>
      </c>
      <c r="I1926">
        <v>1</v>
      </c>
      <c r="J1926">
        <v>1</v>
      </c>
      <c r="K1926">
        <v>1</v>
      </c>
      <c r="L1926">
        <v>3.4364391005890899E-5</v>
      </c>
      <c r="M1926">
        <v>7.9684879334352706E-5</v>
      </c>
      <c r="N1926">
        <v>6.1253400468741506E-5</v>
      </c>
      <c r="O1926">
        <v>7.0962765391492905E-2</v>
      </c>
      <c r="P1926">
        <v>35</v>
      </c>
      <c r="Q1926">
        <v>0.6</v>
      </c>
      <c r="R1926">
        <v>0.125</v>
      </c>
      <c r="S1926" s="7" t="s">
        <v>21</v>
      </c>
      <c r="T1926" s="7" t="s">
        <v>25</v>
      </c>
      <c r="U1926" s="7" t="s">
        <v>21</v>
      </c>
      <c r="V1926" s="7" t="s">
        <v>28</v>
      </c>
      <c r="W1926" s="7" t="s">
        <v>21</v>
      </c>
      <c r="X1926" s="7" t="s">
        <v>29</v>
      </c>
      <c r="Y1926">
        <v>0.05</v>
      </c>
      <c r="Z1926">
        <v>0.4</v>
      </c>
      <c r="AA1926">
        <v>0.05</v>
      </c>
      <c r="AB1926">
        <v>0.42841165126740999</v>
      </c>
    </row>
    <row r="1927" spans="1:28" x14ac:dyDescent="0.25">
      <c r="A1927">
        <v>2936</v>
      </c>
      <c r="B1927" s="7" t="s">
        <v>184</v>
      </c>
      <c r="C1927" s="7" t="s">
        <v>150</v>
      </c>
      <c r="D1927">
        <v>0.83399999999999996</v>
      </c>
      <c r="E1927">
        <v>3.38634871227846E-2</v>
      </c>
      <c r="F1927">
        <v>-6.3594383570683101E-3</v>
      </c>
      <c r="G1927">
        <v>0.14364056164293201</v>
      </c>
      <c r="H1927">
        <v>7.9430373448778795E-5</v>
      </c>
      <c r="I1927">
        <v>1</v>
      </c>
      <c r="J1927">
        <v>1</v>
      </c>
      <c r="K1927">
        <v>1</v>
      </c>
      <c r="L1927">
        <v>5.2875920431003602E-5</v>
      </c>
      <c r="M1927">
        <v>1.1987282966612999E-4</v>
      </c>
      <c r="N1927">
        <v>9.3318376648355303E-5</v>
      </c>
      <c r="O1927">
        <v>8.3848729296421204E-2</v>
      </c>
      <c r="P1927">
        <v>36</v>
      </c>
      <c r="Q1927">
        <v>0.6</v>
      </c>
      <c r="R1927">
        <v>0.15</v>
      </c>
      <c r="S1927" s="7" t="s">
        <v>21</v>
      </c>
      <c r="T1927" s="7" t="s">
        <v>25</v>
      </c>
      <c r="U1927" s="7" t="s">
        <v>21</v>
      </c>
      <c r="V1927" s="7" t="s">
        <v>28</v>
      </c>
      <c r="W1927" s="7" t="s">
        <v>21</v>
      </c>
      <c r="X1927" s="7" t="s">
        <v>29</v>
      </c>
      <c r="Y1927">
        <v>0.05</v>
      </c>
      <c r="Z1927">
        <v>0.5</v>
      </c>
      <c r="AA1927">
        <v>2.5000000000000001E-2</v>
      </c>
      <c r="AB1927">
        <v>0.382452220989838</v>
      </c>
    </row>
    <row r="1928" spans="1:28" x14ac:dyDescent="0.25">
      <c r="A1928">
        <v>2937</v>
      </c>
      <c r="B1928" s="7" t="s">
        <v>184</v>
      </c>
      <c r="C1928" s="7" t="s">
        <v>150</v>
      </c>
      <c r="D1928">
        <v>0.94299999999999995</v>
      </c>
      <c r="E1928">
        <v>8.0050654453946504E-3</v>
      </c>
      <c r="F1928">
        <v>-6.86910837571809E-4</v>
      </c>
      <c r="G1928">
        <v>9.3130891624281995E-3</v>
      </c>
      <c r="H1928">
        <v>4.4275874404556096E-6</v>
      </c>
      <c r="I1928">
        <v>1</v>
      </c>
      <c r="J1928">
        <v>1</v>
      </c>
      <c r="K1928">
        <v>1</v>
      </c>
      <c r="L1928">
        <v>3.8223097520117598E-6</v>
      </c>
      <c r="M1928">
        <v>4.8994339392292101E-6</v>
      </c>
      <c r="N1928">
        <v>4.2941562507853696E-6</v>
      </c>
      <c r="O1928">
        <v>5.8820167653487101E-3</v>
      </c>
      <c r="P1928">
        <v>37</v>
      </c>
      <c r="Q1928">
        <v>0.4</v>
      </c>
      <c r="R1928">
        <v>0.01</v>
      </c>
      <c r="S1928" s="7" t="s">
        <v>30</v>
      </c>
      <c r="T1928" s="7" t="s">
        <v>31</v>
      </c>
      <c r="U1928" s="7" t="s">
        <v>30</v>
      </c>
      <c r="V1928" s="7" t="s">
        <v>32</v>
      </c>
      <c r="W1928" s="7" t="s">
        <v>30</v>
      </c>
      <c r="X1928" s="7" t="s">
        <v>33</v>
      </c>
      <c r="Y1928">
        <v>2.5000000000000001E-2</v>
      </c>
      <c r="Z1928">
        <v>0.15</v>
      </c>
      <c r="AA1928">
        <v>0.5</v>
      </c>
      <c r="AB1928">
        <v>0.63673926719995</v>
      </c>
    </row>
    <row r="1929" spans="1:28" x14ac:dyDescent="0.25">
      <c r="A1929">
        <v>2938</v>
      </c>
      <c r="B1929" s="7" t="s">
        <v>184</v>
      </c>
      <c r="C1929" s="7" t="s">
        <v>150</v>
      </c>
      <c r="D1929">
        <v>0.94899999999999995</v>
      </c>
      <c r="E1929">
        <v>1.3816798133344301E-2</v>
      </c>
      <c r="F1929">
        <v>-1.1239548789273299E-3</v>
      </c>
      <c r="G1929">
        <v>1.8876045121072701E-2</v>
      </c>
      <c r="H1929">
        <v>1.3254616224454101E-5</v>
      </c>
      <c r="I1929">
        <v>1</v>
      </c>
      <c r="J1929">
        <v>1</v>
      </c>
      <c r="K1929">
        <v>1</v>
      </c>
      <c r="L1929">
        <v>1.2099299034476699E-5</v>
      </c>
      <c r="M1929">
        <v>1.45178907943187E-5</v>
      </c>
      <c r="N1929">
        <v>1.33625736043413E-5</v>
      </c>
      <c r="O1929">
        <v>1.21724227748773E-2</v>
      </c>
      <c r="P1929">
        <v>38</v>
      </c>
      <c r="Q1929">
        <v>0.4</v>
      </c>
      <c r="R1929">
        <v>0.02</v>
      </c>
      <c r="S1929" s="7" t="s">
        <v>30</v>
      </c>
      <c r="T1929" s="7" t="s">
        <v>31</v>
      </c>
      <c r="U1929" s="7" t="s">
        <v>30</v>
      </c>
      <c r="V1929" s="7" t="s">
        <v>32</v>
      </c>
      <c r="W1929" s="7" t="s">
        <v>30</v>
      </c>
      <c r="X1929" s="7" t="s">
        <v>33</v>
      </c>
      <c r="Y1929">
        <v>2.5000000000000001E-2</v>
      </c>
      <c r="Z1929">
        <v>0.2</v>
      </c>
      <c r="AA1929">
        <v>0.4</v>
      </c>
      <c r="AB1929">
        <v>0.57358465017055205</v>
      </c>
    </row>
    <row r="1930" spans="1:28" x14ac:dyDescent="0.25">
      <c r="A1930">
        <v>2939</v>
      </c>
      <c r="B1930" s="7" t="s">
        <v>184</v>
      </c>
      <c r="C1930" s="7" t="s">
        <v>150</v>
      </c>
      <c r="D1930">
        <v>0.93500000000000005</v>
      </c>
      <c r="E1930">
        <v>1.45599005777374E-2</v>
      </c>
      <c r="F1930">
        <v>-1.7216571351086601E-3</v>
      </c>
      <c r="G1930">
        <v>2.8278342864891299E-2</v>
      </c>
      <c r="H1930">
        <v>1.42487863767585E-5</v>
      </c>
      <c r="I1930">
        <v>1</v>
      </c>
      <c r="J1930">
        <v>1</v>
      </c>
      <c r="K1930">
        <v>1</v>
      </c>
      <c r="L1930">
        <v>1.1456615831329901E-5</v>
      </c>
      <c r="M1930">
        <v>1.7212889667629E-5</v>
      </c>
      <c r="N1930">
        <v>1.4420719122200401E-5</v>
      </c>
      <c r="O1930">
        <v>1.4171493789849301E-2</v>
      </c>
      <c r="P1930">
        <v>39</v>
      </c>
      <c r="Q1930">
        <v>0.4</v>
      </c>
      <c r="R1930">
        <v>0.03</v>
      </c>
      <c r="S1930" s="7" t="s">
        <v>30</v>
      </c>
      <c r="T1930" s="7" t="s">
        <v>31</v>
      </c>
      <c r="U1930" s="7" t="s">
        <v>30</v>
      </c>
      <c r="V1930" s="7" t="s">
        <v>32</v>
      </c>
      <c r="W1930" s="7" t="s">
        <v>30</v>
      </c>
      <c r="X1930" s="7" t="s">
        <v>33</v>
      </c>
      <c r="Y1930">
        <v>0.35</v>
      </c>
      <c r="Z1930">
        <v>0.55000000000000004</v>
      </c>
      <c r="AA1930">
        <v>0.1</v>
      </c>
      <c r="AB1930">
        <v>0.30345373233101502</v>
      </c>
    </row>
    <row r="1931" spans="1:28" x14ac:dyDescent="0.25">
      <c r="A1931">
        <v>2940</v>
      </c>
      <c r="B1931" s="7" t="s">
        <v>184</v>
      </c>
      <c r="C1931" s="7" t="s">
        <v>150</v>
      </c>
      <c r="D1931">
        <v>0.91200000000000003</v>
      </c>
      <c r="E1931">
        <v>3.6357649966453202E-3</v>
      </c>
      <c r="F1931">
        <v>-5.20336273532078E-4</v>
      </c>
      <c r="G1931">
        <v>9.4796637264679493E-3</v>
      </c>
      <c r="H1931">
        <v>8.8201149341966296E-7</v>
      </c>
      <c r="I1931">
        <v>1</v>
      </c>
      <c r="J1931">
        <v>1</v>
      </c>
      <c r="K1931">
        <v>1</v>
      </c>
      <c r="L1931">
        <v>6.1098230134779799E-7</v>
      </c>
      <c r="M1931">
        <v>1.15276133097291E-6</v>
      </c>
      <c r="N1931">
        <v>8.8173213890104799E-7</v>
      </c>
      <c r="O1931">
        <v>4.1613337562185796E-3</v>
      </c>
      <c r="P1931">
        <v>40</v>
      </c>
      <c r="Q1931">
        <v>0.5</v>
      </c>
      <c r="R1931">
        <v>0.01</v>
      </c>
      <c r="S1931" s="7" t="s">
        <v>30</v>
      </c>
      <c r="T1931" s="7" t="s">
        <v>31</v>
      </c>
      <c r="U1931" s="7" t="s">
        <v>30</v>
      </c>
      <c r="V1931" s="7" t="s">
        <v>34</v>
      </c>
      <c r="W1931" s="7" t="s">
        <v>30</v>
      </c>
      <c r="X1931" s="7" t="s">
        <v>35</v>
      </c>
      <c r="Y1931">
        <v>0.5</v>
      </c>
      <c r="Z1931">
        <v>0.6</v>
      </c>
      <c r="AA1931">
        <v>0.05</v>
      </c>
      <c r="AB1931">
        <v>0.17292000275077901</v>
      </c>
    </row>
    <row r="1932" spans="1:28" x14ac:dyDescent="0.25">
      <c r="A1932">
        <v>2941</v>
      </c>
      <c r="B1932" s="7" t="s">
        <v>184</v>
      </c>
      <c r="C1932" s="7" t="s">
        <v>150</v>
      </c>
      <c r="D1932">
        <v>0.85</v>
      </c>
      <c r="E1932">
        <v>6.4464992407753498E-3</v>
      </c>
      <c r="F1932">
        <v>-1.2308863258958401E-3</v>
      </c>
      <c r="G1932">
        <v>1.87691136741042E-2</v>
      </c>
      <c r="H1932">
        <v>2.7943343315016E-6</v>
      </c>
      <c r="I1932">
        <v>1</v>
      </c>
      <c r="J1932">
        <v>1</v>
      </c>
      <c r="K1932">
        <v>1</v>
      </c>
      <c r="L1932">
        <v>1.8548232344405899E-6</v>
      </c>
      <c r="M1932">
        <v>4.3094154787789504E-6</v>
      </c>
      <c r="N1932">
        <v>3.3699043817179399E-6</v>
      </c>
      <c r="O1932">
        <v>1.03605364284277E-2</v>
      </c>
      <c r="P1932">
        <v>41</v>
      </c>
      <c r="Q1932">
        <v>0.5</v>
      </c>
      <c r="R1932">
        <v>0.02</v>
      </c>
      <c r="S1932" s="7" t="s">
        <v>30</v>
      </c>
      <c r="T1932" s="7" t="s">
        <v>31</v>
      </c>
      <c r="U1932" s="7" t="s">
        <v>30</v>
      </c>
      <c r="V1932" s="7" t="s">
        <v>34</v>
      </c>
      <c r="W1932" s="7" t="s">
        <v>30</v>
      </c>
      <c r="X1932" s="7" t="s">
        <v>35</v>
      </c>
      <c r="Y1932">
        <v>0.35</v>
      </c>
      <c r="Z1932">
        <v>0.5</v>
      </c>
      <c r="AA1932">
        <v>0.05</v>
      </c>
      <c r="AB1932">
        <v>0.20421095716347001</v>
      </c>
    </row>
    <row r="1933" spans="1:28" x14ac:dyDescent="0.25">
      <c r="A1933">
        <v>2942</v>
      </c>
      <c r="B1933" s="7" t="s">
        <v>184</v>
      </c>
      <c r="C1933" s="7" t="s">
        <v>150</v>
      </c>
      <c r="D1933">
        <v>0.94899999999999995</v>
      </c>
      <c r="E1933">
        <v>1.7708935981512901E-2</v>
      </c>
      <c r="F1933">
        <v>-1.85635634708979E-3</v>
      </c>
      <c r="G1933">
        <v>2.8143643652910201E-2</v>
      </c>
      <c r="H1933">
        <v>2.1850234038401498E-5</v>
      </c>
      <c r="I1933">
        <v>1</v>
      </c>
      <c r="J1933">
        <v>1</v>
      </c>
      <c r="K1933">
        <v>1</v>
      </c>
      <c r="L1933">
        <v>1.7414254528710899E-5</v>
      </c>
      <c r="M1933">
        <v>2.5296292925781999E-5</v>
      </c>
      <c r="N1933">
        <v>2.0860313416091501E-5</v>
      </c>
      <c r="O1933">
        <v>1.4277564006579001E-2</v>
      </c>
      <c r="P1933">
        <v>42</v>
      </c>
      <c r="Q1933">
        <v>0.5</v>
      </c>
      <c r="R1933">
        <v>0.03</v>
      </c>
      <c r="S1933" s="7" t="s">
        <v>30</v>
      </c>
      <c r="T1933" s="7" t="s">
        <v>31</v>
      </c>
      <c r="U1933" s="7" t="s">
        <v>30</v>
      </c>
      <c r="V1933" s="7" t="s">
        <v>34</v>
      </c>
      <c r="W1933" s="7" t="s">
        <v>30</v>
      </c>
      <c r="X1933" s="7" t="s">
        <v>35</v>
      </c>
      <c r="Y1933">
        <v>0.05</v>
      </c>
      <c r="Z1933">
        <v>0.25</v>
      </c>
      <c r="AA1933">
        <v>0.4</v>
      </c>
      <c r="AB1933">
        <v>0.60561432133979198</v>
      </c>
    </row>
    <row r="1934" spans="1:28" x14ac:dyDescent="0.25">
      <c r="A1934">
        <v>2943</v>
      </c>
      <c r="B1934" s="7" t="s">
        <v>184</v>
      </c>
      <c r="C1934" s="7" t="s">
        <v>150</v>
      </c>
      <c r="D1934">
        <v>0.92800000000000005</v>
      </c>
      <c r="E1934">
        <v>1.6017605103263201E-2</v>
      </c>
      <c r="F1934">
        <v>-2.2503248374167702E-3</v>
      </c>
      <c r="G1934">
        <v>3.7749675162583297E-2</v>
      </c>
      <c r="H1934">
        <v>1.8145328972189001E-5</v>
      </c>
      <c r="I1934">
        <v>1</v>
      </c>
      <c r="J1934">
        <v>1</v>
      </c>
      <c r="K1934">
        <v>1</v>
      </c>
      <c r="L1934">
        <v>1.34113308587301E-5</v>
      </c>
      <c r="M1934">
        <v>2.32092908460838E-5</v>
      </c>
      <c r="N1934">
        <v>1.8475292732624899E-5</v>
      </c>
      <c r="O1934">
        <v>2.48073978366815E-2</v>
      </c>
      <c r="P1934">
        <v>43</v>
      </c>
      <c r="Q1934">
        <v>0.5</v>
      </c>
      <c r="R1934">
        <v>0.04</v>
      </c>
      <c r="S1934" s="7" t="s">
        <v>30</v>
      </c>
      <c r="T1934" s="7" t="s">
        <v>31</v>
      </c>
      <c r="U1934" s="7" t="s">
        <v>30</v>
      </c>
      <c r="V1934" s="7" t="s">
        <v>34</v>
      </c>
      <c r="W1934" s="7" t="s">
        <v>30</v>
      </c>
      <c r="X1934" s="7" t="s">
        <v>35</v>
      </c>
      <c r="Y1934">
        <v>0.05</v>
      </c>
      <c r="Z1934">
        <v>0.25</v>
      </c>
      <c r="AA1934">
        <v>0.2</v>
      </c>
      <c r="AB1934">
        <v>0.43235658555032203</v>
      </c>
    </row>
    <row r="1935" spans="1:28" x14ac:dyDescent="0.25">
      <c r="A1935">
        <v>2944</v>
      </c>
      <c r="B1935" s="7" t="s">
        <v>184</v>
      </c>
      <c r="C1935" s="7" t="s">
        <v>150</v>
      </c>
      <c r="D1935">
        <v>0.91</v>
      </c>
      <c r="E1935">
        <v>2.1167707919206E-2</v>
      </c>
      <c r="F1935">
        <v>-3.3453824963892201E-3</v>
      </c>
      <c r="G1935">
        <v>5.6654617503610699E-2</v>
      </c>
      <c r="H1935">
        <v>3.14553487536946E-5</v>
      </c>
      <c r="I1935">
        <v>1</v>
      </c>
      <c r="J1935">
        <v>1</v>
      </c>
      <c r="K1935">
        <v>1</v>
      </c>
      <c r="L1935">
        <v>2.32721197068185E-5</v>
      </c>
      <c r="M1935">
        <v>4.2646932800841998E-5</v>
      </c>
      <c r="N1935">
        <v>3.4463703753965902E-5</v>
      </c>
      <c r="O1935">
        <v>3.94461229115061E-2</v>
      </c>
      <c r="P1935">
        <v>44</v>
      </c>
      <c r="Q1935">
        <v>0.5</v>
      </c>
      <c r="R1935">
        <v>0.06</v>
      </c>
      <c r="S1935" s="7" t="s">
        <v>30</v>
      </c>
      <c r="T1935" s="7" t="s">
        <v>31</v>
      </c>
      <c r="U1935" s="7" t="s">
        <v>30</v>
      </c>
      <c r="V1935" s="7" t="s">
        <v>34</v>
      </c>
      <c r="W1935" s="7" t="s">
        <v>30</v>
      </c>
      <c r="X1935" s="7" t="s">
        <v>35</v>
      </c>
      <c r="Y1935">
        <v>0.05</v>
      </c>
      <c r="Z1935">
        <v>0.25</v>
      </c>
      <c r="AA1935">
        <v>0.1</v>
      </c>
      <c r="AB1935">
        <v>0.44007467645321202</v>
      </c>
    </row>
    <row r="1936" spans="1:28" x14ac:dyDescent="0.25">
      <c r="A1936">
        <v>2945</v>
      </c>
      <c r="B1936" s="7" t="s">
        <v>184</v>
      </c>
      <c r="C1936" s="7" t="s">
        <v>150</v>
      </c>
      <c r="D1936">
        <v>0.90800000000000003</v>
      </c>
      <c r="E1936">
        <v>2.9451868654771101E-2</v>
      </c>
      <c r="F1936">
        <v>-4.5849731917966098E-3</v>
      </c>
      <c r="G1936">
        <v>7.5415026808203403E-2</v>
      </c>
      <c r="H1936">
        <v>6.07225395760951E-5</v>
      </c>
      <c r="I1936">
        <v>1</v>
      </c>
      <c r="J1936">
        <v>1</v>
      </c>
      <c r="K1936">
        <v>1</v>
      </c>
      <c r="L1936">
        <v>4.4156249916053999E-5</v>
      </c>
      <c r="M1936">
        <v>8.1744518745588703E-5</v>
      </c>
      <c r="N1936">
        <v>6.5178229085547602E-5</v>
      </c>
      <c r="O1936">
        <v>4.9852115466953298E-2</v>
      </c>
      <c r="P1936">
        <v>45</v>
      </c>
      <c r="Q1936">
        <v>0.5</v>
      </c>
      <c r="R1936">
        <v>0.08</v>
      </c>
      <c r="S1936" s="7" t="s">
        <v>30</v>
      </c>
      <c r="T1936" s="7" t="s">
        <v>31</v>
      </c>
      <c r="U1936" s="7" t="s">
        <v>30</v>
      </c>
      <c r="V1936" s="7" t="s">
        <v>34</v>
      </c>
      <c r="W1936" s="7" t="s">
        <v>30</v>
      </c>
      <c r="X1936" s="7" t="s">
        <v>35</v>
      </c>
      <c r="Y1936">
        <v>0.05</v>
      </c>
      <c r="Z1936">
        <v>0.3</v>
      </c>
      <c r="AA1936">
        <v>0.1</v>
      </c>
      <c r="AB1936">
        <v>0.46889878368029497</v>
      </c>
    </row>
    <row r="1937" spans="1:28" x14ac:dyDescent="0.25">
      <c r="A1937">
        <v>2946</v>
      </c>
      <c r="B1937" s="7" t="s">
        <v>184</v>
      </c>
      <c r="C1937" s="7" t="s">
        <v>150</v>
      </c>
      <c r="D1937">
        <v>0.95299999999999996</v>
      </c>
      <c r="E1937">
        <v>5.0833055048867398E-3</v>
      </c>
      <c r="F1937">
        <v>-5.3832332077153905E-4</v>
      </c>
      <c r="G1937">
        <v>9.4616766792284396E-3</v>
      </c>
      <c r="H1937">
        <v>1.80484018894136E-6</v>
      </c>
      <c r="I1937">
        <v>1</v>
      </c>
      <c r="J1937">
        <v>1</v>
      </c>
      <c r="K1937">
        <v>1</v>
      </c>
      <c r="L1937">
        <v>1.4288118446326499E-6</v>
      </c>
      <c r="M1937">
        <v>2.0946321866278601E-6</v>
      </c>
      <c r="N1937">
        <v>1.7186038423191501E-6</v>
      </c>
      <c r="O1937">
        <v>4.2117047831510797E-3</v>
      </c>
      <c r="P1937">
        <v>46</v>
      </c>
      <c r="Q1937">
        <v>0.6</v>
      </c>
      <c r="R1937">
        <v>0.01</v>
      </c>
      <c r="S1937" s="7" t="s">
        <v>30</v>
      </c>
      <c r="T1937" s="7" t="s">
        <v>36</v>
      </c>
      <c r="U1937" s="7" t="s">
        <v>30</v>
      </c>
      <c r="V1937" s="7" t="s">
        <v>37</v>
      </c>
      <c r="W1937" s="7" t="s">
        <v>30</v>
      </c>
      <c r="X1937" s="7" t="s">
        <v>38</v>
      </c>
      <c r="Y1937">
        <v>0.05</v>
      </c>
      <c r="Z1937">
        <v>0.18</v>
      </c>
      <c r="AA1937">
        <v>0.5</v>
      </c>
      <c r="AB1937">
        <v>0.59615827552502798</v>
      </c>
    </row>
    <row r="1938" spans="1:28" x14ac:dyDescent="0.25">
      <c r="A1938">
        <v>2947</v>
      </c>
      <c r="B1938" s="7" t="s">
        <v>184</v>
      </c>
      <c r="C1938" s="7" t="s">
        <v>150</v>
      </c>
      <c r="D1938">
        <v>0.95099999999999996</v>
      </c>
      <c r="E1938">
        <v>8.6357107967491402E-3</v>
      </c>
      <c r="F1938">
        <v>-1.04959446344339E-3</v>
      </c>
      <c r="G1938">
        <v>1.8950405536556501E-2</v>
      </c>
      <c r="H1938">
        <v>5.2523675630316503E-6</v>
      </c>
      <c r="I1938">
        <v>1</v>
      </c>
      <c r="J1938">
        <v>1</v>
      </c>
      <c r="K1938">
        <v>1</v>
      </c>
      <c r="L1938">
        <v>3.9414133464921897E-6</v>
      </c>
      <c r="M1938">
        <v>6.3540161007226699E-6</v>
      </c>
      <c r="N1938">
        <v>5.0430618841832101E-6</v>
      </c>
      <c r="O1938">
        <v>9.4409196808677796E-3</v>
      </c>
      <c r="P1938">
        <v>47</v>
      </c>
      <c r="Q1938">
        <v>0.6</v>
      </c>
      <c r="R1938">
        <v>0.02</v>
      </c>
      <c r="S1938" s="7" t="s">
        <v>30</v>
      </c>
      <c r="T1938" s="7" t="s">
        <v>36</v>
      </c>
      <c r="U1938" s="7" t="s">
        <v>30</v>
      </c>
      <c r="V1938" s="7" t="s">
        <v>37</v>
      </c>
      <c r="W1938" s="7" t="s">
        <v>30</v>
      </c>
      <c r="X1938" s="7" t="s">
        <v>38</v>
      </c>
      <c r="Y1938">
        <v>0.05</v>
      </c>
      <c r="Z1938">
        <v>0.2</v>
      </c>
      <c r="AA1938">
        <v>0.4</v>
      </c>
      <c r="AB1938">
        <v>0.55917398631245896</v>
      </c>
    </row>
    <row r="1939" spans="1:28" x14ac:dyDescent="0.25">
      <c r="A1939">
        <v>2948</v>
      </c>
      <c r="B1939" s="7" t="s">
        <v>184</v>
      </c>
      <c r="C1939" s="7" t="s">
        <v>150</v>
      </c>
      <c r="D1939">
        <v>0.94199999999999995</v>
      </c>
      <c r="E1939">
        <v>1.4359370454032599E-2</v>
      </c>
      <c r="F1939">
        <v>-1.67567914246394E-3</v>
      </c>
      <c r="G1939">
        <v>2.8324320857536001E-2</v>
      </c>
      <c r="H1939">
        <v>1.4439755749441899E-5</v>
      </c>
      <c r="I1939">
        <v>1</v>
      </c>
      <c r="J1939">
        <v>1</v>
      </c>
      <c r="K1939">
        <v>1</v>
      </c>
      <c r="L1939">
        <v>1.1220192056752699E-5</v>
      </c>
      <c r="M1939">
        <v>1.72476563379305E-5</v>
      </c>
      <c r="N1939">
        <v>1.40280926452414E-5</v>
      </c>
      <c r="O1939">
        <v>1.30440684210136E-2</v>
      </c>
      <c r="P1939">
        <v>48</v>
      </c>
      <c r="Q1939">
        <v>0.6</v>
      </c>
      <c r="R1939">
        <v>0.03</v>
      </c>
      <c r="S1939" s="7" t="s">
        <v>30</v>
      </c>
      <c r="T1939" s="7" t="s">
        <v>36</v>
      </c>
      <c r="U1939" s="7" t="s">
        <v>30</v>
      </c>
      <c r="V1939" s="7" t="s">
        <v>37</v>
      </c>
      <c r="W1939" s="7" t="s">
        <v>30</v>
      </c>
      <c r="X1939" s="7" t="s">
        <v>38</v>
      </c>
      <c r="Y1939">
        <v>0.05</v>
      </c>
      <c r="Z1939">
        <v>0.2</v>
      </c>
      <c r="AA1939">
        <v>0.4</v>
      </c>
      <c r="AB1939">
        <v>0.64761467127402805</v>
      </c>
    </row>
    <row r="1940" spans="1:28" x14ac:dyDescent="0.25">
      <c r="A1940">
        <v>2949</v>
      </c>
      <c r="B1940" s="7" t="s">
        <v>184</v>
      </c>
      <c r="C1940" s="7" t="s">
        <v>150</v>
      </c>
      <c r="D1940">
        <v>0.94299999999999995</v>
      </c>
      <c r="E1940">
        <v>1.5314809255489699E-2</v>
      </c>
      <c r="F1940">
        <v>-2.1864566167383299E-3</v>
      </c>
      <c r="G1940">
        <v>3.7813543383261698E-2</v>
      </c>
      <c r="H1940">
        <v>1.64180715542467E-5</v>
      </c>
      <c r="I1940">
        <v>1</v>
      </c>
      <c r="J1940">
        <v>1</v>
      </c>
      <c r="K1940">
        <v>1</v>
      </c>
      <c r="L1940">
        <v>1.1927645503483499E-5</v>
      </c>
      <c r="M1940">
        <v>2.1198664091125599E-5</v>
      </c>
      <c r="N1940">
        <v>1.67082380403623E-5</v>
      </c>
      <c r="O1940">
        <v>2.0220448966291899E-2</v>
      </c>
      <c r="P1940">
        <v>49</v>
      </c>
      <c r="Q1940">
        <v>0.6</v>
      </c>
      <c r="R1940">
        <v>0.04</v>
      </c>
      <c r="S1940" s="7" t="s">
        <v>30</v>
      </c>
      <c r="T1940" s="7" t="s">
        <v>36</v>
      </c>
      <c r="U1940" s="7" t="s">
        <v>30</v>
      </c>
      <c r="V1940" s="7" t="s">
        <v>37</v>
      </c>
      <c r="W1940" s="7" t="s">
        <v>30</v>
      </c>
      <c r="X1940" s="7" t="s">
        <v>38</v>
      </c>
      <c r="Y1940">
        <v>0.05</v>
      </c>
      <c r="Z1940">
        <v>0.25</v>
      </c>
      <c r="AA1940">
        <v>0.3</v>
      </c>
      <c r="AB1940">
        <v>0.53330533579316397</v>
      </c>
    </row>
    <row r="1941" spans="1:28" x14ac:dyDescent="0.25">
      <c r="A1941">
        <v>2950</v>
      </c>
      <c r="B1941" s="7" t="s">
        <v>184</v>
      </c>
      <c r="C1941" s="7" t="s">
        <v>150</v>
      </c>
      <c r="D1941">
        <v>0.93500000000000005</v>
      </c>
      <c r="E1941">
        <v>2.45311339937971E-2</v>
      </c>
      <c r="F1941">
        <v>-3.2059514917127398E-3</v>
      </c>
      <c r="G1941">
        <v>5.6794048508287197E-2</v>
      </c>
      <c r="H1941">
        <v>4.1860603445241898E-5</v>
      </c>
      <c r="I1941">
        <v>1</v>
      </c>
      <c r="J1941">
        <v>1</v>
      </c>
      <c r="K1941">
        <v>1</v>
      </c>
      <c r="L1941">
        <v>3.15083206483258E-5</v>
      </c>
      <c r="M1941">
        <v>5.2138728412457103E-5</v>
      </c>
      <c r="N1941">
        <v>4.1786445615540998E-5</v>
      </c>
      <c r="O1941">
        <v>2.7482400735862601E-2</v>
      </c>
      <c r="P1941">
        <v>50</v>
      </c>
      <c r="Q1941">
        <v>0.6</v>
      </c>
      <c r="R1941">
        <v>0.06</v>
      </c>
      <c r="S1941" s="7" t="s">
        <v>30</v>
      </c>
      <c r="T1941" s="7" t="s">
        <v>36</v>
      </c>
      <c r="U1941" s="7" t="s">
        <v>30</v>
      </c>
      <c r="V1941" s="7" t="s">
        <v>37</v>
      </c>
      <c r="W1941" s="7" t="s">
        <v>30</v>
      </c>
      <c r="X1941" s="7" t="s">
        <v>38</v>
      </c>
      <c r="Y1941">
        <v>0.05</v>
      </c>
      <c r="Z1941">
        <v>0.3</v>
      </c>
      <c r="AA1941">
        <v>0.3</v>
      </c>
      <c r="AB1941">
        <v>0.58885217741190299</v>
      </c>
    </row>
    <row r="1942" spans="1:28" x14ac:dyDescent="0.25">
      <c r="A1942">
        <v>2951</v>
      </c>
      <c r="B1942" s="7" t="s">
        <v>184</v>
      </c>
      <c r="C1942" s="7" t="s">
        <v>150</v>
      </c>
      <c r="D1942">
        <v>0.91</v>
      </c>
      <c r="E1942">
        <v>2.4860720404125201E-2</v>
      </c>
      <c r="F1942">
        <v>-4.1080381721342301E-3</v>
      </c>
      <c r="G1942">
        <v>7.58919618278657E-2</v>
      </c>
      <c r="H1942">
        <v>4.1407768323143997E-5</v>
      </c>
      <c r="I1942">
        <v>1</v>
      </c>
      <c r="J1942">
        <v>1</v>
      </c>
      <c r="K1942">
        <v>1</v>
      </c>
      <c r="L1942">
        <v>2.7877385879322999E-5</v>
      </c>
      <c r="M1942">
        <v>5.8283745946855897E-5</v>
      </c>
      <c r="N1942">
        <v>4.47533635030349E-5</v>
      </c>
      <c r="O1942">
        <v>4.6442367115085502E-2</v>
      </c>
      <c r="P1942">
        <v>51</v>
      </c>
      <c r="Q1942">
        <v>0.6</v>
      </c>
      <c r="R1942">
        <v>0.08</v>
      </c>
      <c r="S1942" s="7" t="s">
        <v>30</v>
      </c>
      <c r="T1942" s="7" t="s">
        <v>36</v>
      </c>
      <c r="U1942" s="7" t="s">
        <v>30</v>
      </c>
      <c r="V1942" s="7" t="s">
        <v>37</v>
      </c>
      <c r="W1942" s="7" t="s">
        <v>30</v>
      </c>
      <c r="X1942" s="7" t="s">
        <v>38</v>
      </c>
      <c r="Y1942">
        <v>0.15</v>
      </c>
      <c r="Z1942">
        <v>0.5</v>
      </c>
      <c r="AA1942">
        <v>0.05</v>
      </c>
      <c r="AB1942">
        <v>0.32110729725430298</v>
      </c>
    </row>
    <row r="1943" spans="1:28" x14ac:dyDescent="0.25">
      <c r="A1943">
        <v>2952</v>
      </c>
      <c r="B1943" s="7" t="s">
        <v>184</v>
      </c>
      <c r="C1943" s="7" t="s">
        <v>150</v>
      </c>
      <c r="D1943">
        <v>0.89500000000000002</v>
      </c>
      <c r="E1943">
        <v>3.0184630222436899E-2</v>
      </c>
      <c r="F1943">
        <v>-5.1750215060058996E-3</v>
      </c>
      <c r="G1943">
        <v>9.4824978493994294E-2</v>
      </c>
      <c r="H1943">
        <v>6.12350571362355E-5</v>
      </c>
      <c r="I1943">
        <v>1</v>
      </c>
      <c r="J1943">
        <v>1</v>
      </c>
      <c r="K1943">
        <v>1</v>
      </c>
      <c r="L1943">
        <v>3.9934688691194697E-5</v>
      </c>
      <c r="M1943">
        <v>8.8015904723859106E-5</v>
      </c>
      <c r="N1943">
        <v>6.6715536278818296E-5</v>
      </c>
      <c r="O1943">
        <v>5.9052244992601602E-2</v>
      </c>
      <c r="P1943">
        <v>52</v>
      </c>
      <c r="Q1943">
        <v>0.6</v>
      </c>
      <c r="R1943">
        <v>0.1</v>
      </c>
      <c r="S1943" s="7" t="s">
        <v>30</v>
      </c>
      <c r="T1943" s="7" t="s">
        <v>36</v>
      </c>
      <c r="U1943" s="7" t="s">
        <v>30</v>
      </c>
      <c r="V1943" s="7" t="s">
        <v>37</v>
      </c>
      <c r="W1943" s="7" t="s">
        <v>30</v>
      </c>
      <c r="X1943" s="7" t="s">
        <v>38</v>
      </c>
      <c r="Y1943">
        <v>0.1</v>
      </c>
      <c r="Z1943">
        <v>0.5</v>
      </c>
      <c r="AA1943">
        <v>0.05</v>
      </c>
      <c r="AB1943">
        <v>0.34329455423698402</v>
      </c>
    </row>
    <row r="1944" spans="1:28" x14ac:dyDescent="0.25">
      <c r="A1944">
        <v>2953</v>
      </c>
      <c r="B1944" s="7" t="s">
        <v>184</v>
      </c>
      <c r="C1944" s="7" t="s">
        <v>150</v>
      </c>
      <c r="D1944">
        <v>0.88800000000000001</v>
      </c>
      <c r="E1944">
        <v>3.7074703946135101E-2</v>
      </c>
      <c r="F1944">
        <v>-6.6181674223259801E-3</v>
      </c>
      <c r="G1944">
        <v>0.118381832577674</v>
      </c>
      <c r="H1944">
        <v>9.2450498802495399E-5</v>
      </c>
      <c r="I1944">
        <v>1</v>
      </c>
      <c r="J1944">
        <v>1</v>
      </c>
      <c r="K1944">
        <v>1</v>
      </c>
      <c r="L1944">
        <v>5.9944827142872303E-5</v>
      </c>
      <c r="M1944">
        <v>1.36250638832432E-4</v>
      </c>
      <c r="N1944">
        <v>1.0374496717280901E-4</v>
      </c>
      <c r="O1944">
        <v>7.4635886464290105E-2</v>
      </c>
      <c r="P1944">
        <v>53</v>
      </c>
      <c r="Q1944">
        <v>0.6</v>
      </c>
      <c r="R1944">
        <v>0.125</v>
      </c>
      <c r="S1944" s="7" t="s">
        <v>30</v>
      </c>
      <c r="T1944" s="7" t="s">
        <v>36</v>
      </c>
      <c r="U1944" s="7" t="s">
        <v>30</v>
      </c>
      <c r="V1944" s="7" t="s">
        <v>37</v>
      </c>
      <c r="W1944" s="7" t="s">
        <v>30</v>
      </c>
      <c r="X1944" s="7" t="s">
        <v>38</v>
      </c>
      <c r="Y1944">
        <v>0.05</v>
      </c>
      <c r="Z1944">
        <v>0.5</v>
      </c>
      <c r="AA1944">
        <v>0.05</v>
      </c>
      <c r="AB1944">
        <v>0.37299154974972598</v>
      </c>
    </row>
    <row r="1945" spans="1:28" x14ac:dyDescent="0.25">
      <c r="A1945">
        <v>2954</v>
      </c>
      <c r="B1945" s="7" t="s">
        <v>184</v>
      </c>
      <c r="C1945" s="7" t="s">
        <v>150</v>
      </c>
      <c r="D1945">
        <v>0.88300000000000001</v>
      </c>
      <c r="E1945">
        <v>4.3131564299702697E-2</v>
      </c>
      <c r="F1945">
        <v>-7.8193844098839605E-3</v>
      </c>
      <c r="G1945">
        <v>0.14218061559011599</v>
      </c>
      <c r="H1945">
        <v>1.2629509616915601E-4</v>
      </c>
      <c r="I1945">
        <v>1</v>
      </c>
      <c r="J1945">
        <v>1</v>
      </c>
      <c r="K1945">
        <v>1</v>
      </c>
      <c r="L1945">
        <v>8.9416645117137294E-5</v>
      </c>
      <c r="M1945">
        <v>1.8743786871869199E-4</v>
      </c>
      <c r="N1945">
        <v>1.5055941766667401E-4</v>
      </c>
      <c r="O1945">
        <v>9.1902841322378498E-2</v>
      </c>
      <c r="P1945">
        <v>54</v>
      </c>
      <c r="Q1945">
        <v>0.6</v>
      </c>
      <c r="R1945">
        <v>0.15</v>
      </c>
      <c r="S1945" s="7" t="s">
        <v>30</v>
      </c>
      <c r="T1945" s="7" t="s">
        <v>36</v>
      </c>
      <c r="U1945" s="7" t="s">
        <v>30</v>
      </c>
      <c r="V1945" s="7" t="s">
        <v>37</v>
      </c>
      <c r="W1945" s="7" t="s">
        <v>30</v>
      </c>
      <c r="X1945" s="7" t="s">
        <v>38</v>
      </c>
      <c r="Y1945">
        <v>2.5000000000000001E-2</v>
      </c>
      <c r="Z1945">
        <v>0.5</v>
      </c>
      <c r="AA1945">
        <v>2.5000000000000001E-2</v>
      </c>
      <c r="AB1945">
        <v>0.39008538010569999</v>
      </c>
    </row>
    <row r="1946" spans="1:28" x14ac:dyDescent="0.25">
      <c r="A1946">
        <v>2955</v>
      </c>
      <c r="B1946" s="7" t="s">
        <v>184</v>
      </c>
      <c r="C1946" s="7" t="s">
        <v>149</v>
      </c>
      <c r="D1946">
        <v>0.94799999999999995</v>
      </c>
      <c r="E1946">
        <v>4.7412362718436598E-3</v>
      </c>
      <c r="F1946">
        <v>-3.9615744570385599E-4</v>
      </c>
      <c r="G1946">
        <v>9.6038425542961294E-3</v>
      </c>
      <c r="H1946">
        <v>1.49815484277607E-6</v>
      </c>
      <c r="I1946">
        <v>1</v>
      </c>
      <c r="J1946">
        <v>1</v>
      </c>
      <c r="K1946">
        <v>1</v>
      </c>
      <c r="L1946">
        <v>1.3672314431146999E-6</v>
      </c>
      <c r="M1946">
        <v>1.65509556456268E-6</v>
      </c>
      <c r="N1946">
        <v>1.5241721649013E-6</v>
      </c>
      <c r="O1946">
        <v>4.81776872764649E-3</v>
      </c>
      <c r="P1946">
        <v>1</v>
      </c>
      <c r="Q1946">
        <v>0.4</v>
      </c>
      <c r="R1946">
        <v>0.01</v>
      </c>
      <c r="S1946" s="7" t="s">
        <v>13</v>
      </c>
      <c r="T1946" s="7" t="s">
        <v>14</v>
      </c>
      <c r="U1946" s="7" t="s">
        <v>13</v>
      </c>
      <c r="V1946" s="7" t="s">
        <v>15</v>
      </c>
      <c r="W1946" s="7" t="s">
        <v>13</v>
      </c>
      <c r="X1946" s="7" t="s">
        <v>16</v>
      </c>
      <c r="Y1946">
        <v>0.05</v>
      </c>
      <c r="Z1946">
        <v>0.2</v>
      </c>
      <c r="AA1946">
        <v>0.5</v>
      </c>
      <c r="AB1946">
        <v>0.59861605757320102</v>
      </c>
    </row>
    <row r="1947" spans="1:28" x14ac:dyDescent="0.25">
      <c r="A1947">
        <v>2956</v>
      </c>
      <c r="B1947" s="7" t="s">
        <v>184</v>
      </c>
      <c r="C1947" s="7" t="s">
        <v>149</v>
      </c>
      <c r="D1947">
        <v>0.94699999999999995</v>
      </c>
      <c r="E1947">
        <v>8.3215127620566206E-3</v>
      </c>
      <c r="F1947">
        <v>-5.90020997778076E-4</v>
      </c>
      <c r="G1947">
        <v>1.9409979002221901E-2</v>
      </c>
      <c r="H1947">
        <v>4.5929650109649601E-6</v>
      </c>
      <c r="I1947">
        <v>1</v>
      </c>
      <c r="J1947">
        <v>1</v>
      </c>
      <c r="K1947">
        <v>1</v>
      </c>
      <c r="L1947">
        <v>4.2215748607953997E-6</v>
      </c>
      <c r="M1947">
        <v>4.941089788784E-6</v>
      </c>
      <c r="N1947">
        <v>4.5696996386144396E-6</v>
      </c>
      <c r="O1947">
        <v>1.0883800571218301E-2</v>
      </c>
      <c r="P1947">
        <v>2</v>
      </c>
      <c r="Q1947">
        <v>0.4</v>
      </c>
      <c r="R1947">
        <v>0.02</v>
      </c>
      <c r="S1947" s="7" t="s">
        <v>13</v>
      </c>
      <c r="T1947" s="7" t="s">
        <v>14</v>
      </c>
      <c r="U1947" s="7" t="s">
        <v>13</v>
      </c>
      <c r="V1947" s="7" t="s">
        <v>15</v>
      </c>
      <c r="W1947" s="7" t="s">
        <v>13</v>
      </c>
      <c r="X1947" s="7" t="s">
        <v>16</v>
      </c>
      <c r="Y1947">
        <v>0.4</v>
      </c>
      <c r="Z1947">
        <v>0.6</v>
      </c>
      <c r="AA1947">
        <v>0.05</v>
      </c>
      <c r="AB1947">
        <v>0.193957528620916</v>
      </c>
    </row>
    <row r="1948" spans="1:28" x14ac:dyDescent="0.25">
      <c r="A1948">
        <v>2957</v>
      </c>
      <c r="B1948" s="7" t="s">
        <v>184</v>
      </c>
      <c r="C1948" s="7" t="s">
        <v>149</v>
      </c>
      <c r="D1948">
        <v>0.93799999999999994</v>
      </c>
      <c r="E1948">
        <v>1.16024090288449E-2</v>
      </c>
      <c r="F1948">
        <v>-1.1394765165904E-3</v>
      </c>
      <c r="G1948">
        <v>2.88605234834096E-2</v>
      </c>
      <c r="H1948">
        <v>8.9731674634053105E-6</v>
      </c>
      <c r="I1948">
        <v>1</v>
      </c>
      <c r="J1948">
        <v>1</v>
      </c>
      <c r="K1948">
        <v>1</v>
      </c>
      <c r="L1948">
        <v>7.7092449169145996E-6</v>
      </c>
      <c r="M1948">
        <v>1.0271574195266299E-5</v>
      </c>
      <c r="N1948">
        <v>9.0076516487755901E-6</v>
      </c>
      <c r="O1948">
        <v>1.59332568402368E-2</v>
      </c>
      <c r="P1948">
        <v>3</v>
      </c>
      <c r="Q1948">
        <v>0.4</v>
      </c>
      <c r="R1948">
        <v>0.03</v>
      </c>
      <c r="S1948" s="7" t="s">
        <v>13</v>
      </c>
      <c r="T1948" s="7" t="s">
        <v>14</v>
      </c>
      <c r="U1948" s="7" t="s">
        <v>13</v>
      </c>
      <c r="V1948" s="7" t="s">
        <v>15</v>
      </c>
      <c r="W1948" s="7" t="s">
        <v>13</v>
      </c>
      <c r="X1948" s="7" t="s">
        <v>16</v>
      </c>
      <c r="Y1948">
        <v>0.1</v>
      </c>
      <c r="Z1948">
        <v>0.3</v>
      </c>
      <c r="AA1948">
        <v>0.3</v>
      </c>
      <c r="AB1948">
        <v>0.49888966872982898</v>
      </c>
    </row>
    <row r="1949" spans="1:28" x14ac:dyDescent="0.25">
      <c r="A1949">
        <v>2958</v>
      </c>
      <c r="B1949" s="7" t="s">
        <v>184</v>
      </c>
      <c r="C1949" s="7" t="s">
        <v>149</v>
      </c>
      <c r="D1949">
        <v>0.93</v>
      </c>
      <c r="E1949">
        <v>3.9558051566136402E-3</v>
      </c>
      <c r="F1949">
        <v>-3.4996724612196002E-4</v>
      </c>
      <c r="G1949">
        <v>9.6500327538780305E-3</v>
      </c>
      <c r="H1949">
        <v>1.0432994253316801E-6</v>
      </c>
      <c r="I1949">
        <v>1</v>
      </c>
      <c r="J1949">
        <v>1</v>
      </c>
      <c r="K1949">
        <v>1</v>
      </c>
      <c r="L1949">
        <v>9.0447072472018095E-7</v>
      </c>
      <c r="M1949">
        <v>1.16577649868987E-6</v>
      </c>
      <c r="N1949">
        <v>1.0269477980783701E-6</v>
      </c>
      <c r="O1949">
        <v>3.7731180828867602E-3</v>
      </c>
      <c r="P1949">
        <v>4</v>
      </c>
      <c r="Q1949">
        <v>0.5</v>
      </c>
      <c r="R1949">
        <v>0.01</v>
      </c>
      <c r="S1949" s="7" t="s">
        <v>13</v>
      </c>
      <c r="T1949" s="7" t="s">
        <v>14</v>
      </c>
      <c r="U1949" s="7" t="s">
        <v>13</v>
      </c>
      <c r="V1949" s="7" t="s">
        <v>17</v>
      </c>
      <c r="W1949" s="7" t="s">
        <v>13</v>
      </c>
      <c r="X1949" s="7" t="s">
        <v>18</v>
      </c>
      <c r="Y1949">
        <v>0.1</v>
      </c>
      <c r="Z1949">
        <v>0.2</v>
      </c>
      <c r="AA1949">
        <v>0.5</v>
      </c>
      <c r="AB1949">
        <v>0.63311837712183905</v>
      </c>
    </row>
    <row r="1950" spans="1:28" x14ac:dyDescent="0.25">
      <c r="A1950">
        <v>2959</v>
      </c>
      <c r="B1950" s="7" t="s">
        <v>184</v>
      </c>
      <c r="C1950" s="7" t="s">
        <v>149</v>
      </c>
      <c r="D1950">
        <v>0.92900000000000005</v>
      </c>
      <c r="E1950">
        <v>6.1364802577364699E-3</v>
      </c>
      <c r="F1950">
        <v>-5.8269144507642795E-4</v>
      </c>
      <c r="G1950">
        <v>1.9417308554923601E-2</v>
      </c>
      <c r="H1950">
        <v>2.5208723647378398E-6</v>
      </c>
      <c r="I1950">
        <v>1</v>
      </c>
      <c r="J1950">
        <v>1</v>
      </c>
      <c r="K1950">
        <v>1</v>
      </c>
      <c r="L1950">
        <v>2.05871026755301E-6</v>
      </c>
      <c r="M1950">
        <v>2.8604016849031001E-6</v>
      </c>
      <c r="N1950">
        <v>2.3982395877182699E-6</v>
      </c>
      <c r="O1950">
        <v>9.6343243347392707E-3</v>
      </c>
      <c r="P1950">
        <v>5</v>
      </c>
      <c r="Q1950">
        <v>0.5</v>
      </c>
      <c r="R1950">
        <v>0.02</v>
      </c>
      <c r="S1950" s="7" t="s">
        <v>13</v>
      </c>
      <c r="T1950" s="7" t="s">
        <v>14</v>
      </c>
      <c r="U1950" s="7" t="s">
        <v>13</v>
      </c>
      <c r="V1950" s="7" t="s">
        <v>17</v>
      </c>
      <c r="W1950" s="7" t="s">
        <v>13</v>
      </c>
      <c r="X1950" s="7" t="s">
        <v>18</v>
      </c>
      <c r="Y1950">
        <v>0.35</v>
      </c>
      <c r="Z1950">
        <v>0.5</v>
      </c>
      <c r="AA1950">
        <v>0.1</v>
      </c>
      <c r="AB1950">
        <v>0.26328323400324399</v>
      </c>
    </row>
    <row r="1951" spans="1:28" x14ac:dyDescent="0.25">
      <c r="A1951">
        <v>2960</v>
      </c>
      <c r="B1951" s="7" t="s">
        <v>184</v>
      </c>
      <c r="C1951" s="7" t="s">
        <v>149</v>
      </c>
      <c r="D1951">
        <v>0.93600000000000005</v>
      </c>
      <c r="E1951">
        <v>9.5782579416330404E-3</v>
      </c>
      <c r="F1951">
        <v>-8.2713456402972395E-4</v>
      </c>
      <c r="G1951">
        <v>2.9172865435970301E-2</v>
      </c>
      <c r="H1951">
        <v>6.1268188618333001E-6</v>
      </c>
      <c r="I1951">
        <v>1</v>
      </c>
      <c r="J1951">
        <v>1</v>
      </c>
      <c r="K1951">
        <v>1</v>
      </c>
      <c r="L1951">
        <v>5.0292535809582103E-6</v>
      </c>
      <c r="M1951">
        <v>6.8109704488459403E-6</v>
      </c>
      <c r="N1951">
        <v>5.7134051679708497E-6</v>
      </c>
      <c r="O1951">
        <v>1.3084122769326899E-2</v>
      </c>
      <c r="P1951">
        <v>6</v>
      </c>
      <c r="Q1951">
        <v>0.5</v>
      </c>
      <c r="R1951">
        <v>0.03</v>
      </c>
      <c r="S1951" s="7" t="s">
        <v>13</v>
      </c>
      <c r="T1951" s="7" t="s">
        <v>14</v>
      </c>
      <c r="U1951" s="7" t="s">
        <v>13</v>
      </c>
      <c r="V1951" s="7" t="s">
        <v>17</v>
      </c>
      <c r="W1951" s="7" t="s">
        <v>13</v>
      </c>
      <c r="X1951" s="7" t="s">
        <v>18</v>
      </c>
      <c r="Y1951">
        <v>0.35</v>
      </c>
      <c r="Z1951">
        <v>0.5</v>
      </c>
      <c r="AA1951">
        <v>0.1</v>
      </c>
      <c r="AB1951">
        <v>0.34879206525343198</v>
      </c>
    </row>
    <row r="1952" spans="1:28" x14ac:dyDescent="0.25">
      <c r="A1952">
        <v>2961</v>
      </c>
      <c r="B1952" s="7" t="s">
        <v>184</v>
      </c>
      <c r="C1952" s="7" t="s">
        <v>149</v>
      </c>
      <c r="D1952">
        <v>0.94899999999999995</v>
      </c>
      <c r="E1952">
        <v>7.5375368671960104E-3</v>
      </c>
      <c r="F1952">
        <v>-7.8087243004674404E-4</v>
      </c>
      <c r="G1952">
        <v>3.9219127569953299E-2</v>
      </c>
      <c r="H1952">
        <v>3.93995349980365E-6</v>
      </c>
      <c r="I1952">
        <v>1</v>
      </c>
      <c r="J1952">
        <v>1</v>
      </c>
      <c r="K1952">
        <v>1</v>
      </c>
      <c r="L1952">
        <v>2.5579066554703801E-6</v>
      </c>
      <c r="M1952">
        <v>4.5497152518107598E-6</v>
      </c>
      <c r="N1952">
        <v>3.1676684074774899E-6</v>
      </c>
      <c r="O1952">
        <v>2.7286599826020001E-2</v>
      </c>
      <c r="P1952">
        <v>7</v>
      </c>
      <c r="Q1952">
        <v>0.5</v>
      </c>
      <c r="R1952">
        <v>0.04</v>
      </c>
      <c r="S1952" s="7" t="s">
        <v>13</v>
      </c>
      <c r="T1952" s="7" t="s">
        <v>14</v>
      </c>
      <c r="U1952" s="7" t="s">
        <v>13</v>
      </c>
      <c r="V1952" s="7" t="s">
        <v>17</v>
      </c>
      <c r="W1952" s="7" t="s">
        <v>13</v>
      </c>
      <c r="X1952" s="7" t="s">
        <v>18</v>
      </c>
      <c r="Y1952">
        <v>0.05</v>
      </c>
      <c r="Z1952">
        <v>0.2</v>
      </c>
      <c r="AA1952">
        <v>0.1</v>
      </c>
      <c r="AB1952">
        <v>0.38837522773044098</v>
      </c>
    </row>
    <row r="1953" spans="1:28" x14ac:dyDescent="0.25">
      <c r="A1953">
        <v>2962</v>
      </c>
      <c r="B1953" s="7" t="s">
        <v>184</v>
      </c>
      <c r="C1953" s="7" t="s">
        <v>149</v>
      </c>
      <c r="D1953">
        <v>0.94</v>
      </c>
      <c r="E1953">
        <v>1.20805220540042E-2</v>
      </c>
      <c r="F1953">
        <v>-1.19656940529981E-3</v>
      </c>
      <c r="G1953">
        <v>5.8803430594700203E-2</v>
      </c>
      <c r="H1953">
        <v>1.00451410510235E-5</v>
      </c>
      <c r="I1953">
        <v>1</v>
      </c>
      <c r="J1953">
        <v>1</v>
      </c>
      <c r="K1953">
        <v>1</v>
      </c>
      <c r="L1953">
        <v>7.2652854485540801E-6</v>
      </c>
      <c r="M1953">
        <v>1.14769193927231E-5</v>
      </c>
      <c r="N1953">
        <v>8.6970637902536206E-6</v>
      </c>
      <c r="O1953">
        <v>3.9046364914644902E-2</v>
      </c>
      <c r="P1953">
        <v>8</v>
      </c>
      <c r="Q1953">
        <v>0.5</v>
      </c>
      <c r="R1953">
        <v>0.06</v>
      </c>
      <c r="S1953" s="7" t="s">
        <v>13</v>
      </c>
      <c r="T1953" s="7" t="s">
        <v>14</v>
      </c>
      <c r="U1953" s="7" t="s">
        <v>13</v>
      </c>
      <c r="V1953" s="7" t="s">
        <v>17</v>
      </c>
      <c r="W1953" s="7" t="s">
        <v>13</v>
      </c>
      <c r="X1953" s="7" t="s">
        <v>18</v>
      </c>
      <c r="Y1953">
        <v>0.05</v>
      </c>
      <c r="Z1953">
        <v>0.3</v>
      </c>
      <c r="AA1953">
        <v>0.1</v>
      </c>
      <c r="AB1953">
        <v>0.363205586128588</v>
      </c>
    </row>
    <row r="1954" spans="1:28" x14ac:dyDescent="0.25">
      <c r="A1954">
        <v>2963</v>
      </c>
      <c r="B1954" s="7" t="s">
        <v>184</v>
      </c>
      <c r="C1954" s="7" t="s">
        <v>149</v>
      </c>
      <c r="D1954">
        <v>0.93200000000000005</v>
      </c>
      <c r="E1954">
        <v>1.7452506451294501E-2</v>
      </c>
      <c r="F1954">
        <v>-1.74080599337888E-3</v>
      </c>
      <c r="G1954">
        <v>7.8259194006621E-2</v>
      </c>
      <c r="H1954">
        <v>2.0811038189595801E-5</v>
      </c>
      <c r="I1954">
        <v>1</v>
      </c>
      <c r="J1954">
        <v>1</v>
      </c>
      <c r="K1954">
        <v>1</v>
      </c>
      <c r="L1954">
        <v>1.54376174339326E-5</v>
      </c>
      <c r="M1954">
        <v>2.3841443696179601E-5</v>
      </c>
      <c r="N1954">
        <v>1.8468022940516399E-5</v>
      </c>
      <c r="O1954">
        <v>4.8874651974934499E-2</v>
      </c>
      <c r="P1954">
        <v>9</v>
      </c>
      <c r="Q1954">
        <v>0.5</v>
      </c>
      <c r="R1954">
        <v>0.08</v>
      </c>
      <c r="S1954" s="7" t="s">
        <v>13</v>
      </c>
      <c r="T1954" s="7" t="s">
        <v>14</v>
      </c>
      <c r="U1954" s="7" t="s">
        <v>13</v>
      </c>
      <c r="V1954" s="7" t="s">
        <v>17</v>
      </c>
      <c r="W1954" s="7" t="s">
        <v>13</v>
      </c>
      <c r="X1954" s="7" t="s">
        <v>18</v>
      </c>
      <c r="Y1954">
        <v>0.05</v>
      </c>
      <c r="Z1954">
        <v>0.3</v>
      </c>
      <c r="AA1954">
        <v>0.1</v>
      </c>
      <c r="AB1954">
        <v>0.45808340975022099</v>
      </c>
    </row>
    <row r="1955" spans="1:28" x14ac:dyDescent="0.25">
      <c r="A1955">
        <v>2964</v>
      </c>
      <c r="B1955" s="7" t="s">
        <v>184</v>
      </c>
      <c r="C1955" s="7" t="s">
        <v>149</v>
      </c>
      <c r="D1955">
        <v>0.94499999999999995</v>
      </c>
      <c r="E1955">
        <v>2.8512043048333001E-3</v>
      </c>
      <c r="F1955">
        <v>-2.49432816080619E-4</v>
      </c>
      <c r="G1955">
        <v>9.7505671839193692E-3</v>
      </c>
      <c r="H1955">
        <v>5.4944834476203501E-7</v>
      </c>
      <c r="I1955">
        <v>1</v>
      </c>
      <c r="J1955">
        <v>1</v>
      </c>
      <c r="K1955">
        <v>1</v>
      </c>
      <c r="L1955">
        <v>4.4763885613060902E-7</v>
      </c>
      <c r="M1955">
        <v>6.1166507449994303E-7</v>
      </c>
      <c r="N1955">
        <v>5.09855585868517E-7</v>
      </c>
      <c r="O1955">
        <v>5.1921841940198903E-3</v>
      </c>
      <c r="P1955">
        <v>10</v>
      </c>
      <c r="Q1955">
        <v>0.6</v>
      </c>
      <c r="R1955">
        <v>0.01</v>
      </c>
      <c r="S1955" s="7" t="s">
        <v>13</v>
      </c>
      <c r="T1955" s="7" t="s">
        <v>14</v>
      </c>
      <c r="U1955" s="7" t="s">
        <v>13</v>
      </c>
      <c r="V1955" s="7" t="s">
        <v>19</v>
      </c>
      <c r="W1955" s="7" t="s">
        <v>13</v>
      </c>
      <c r="X1955" s="7" t="s">
        <v>20</v>
      </c>
      <c r="Y1955">
        <v>0.05</v>
      </c>
      <c r="Z1955">
        <v>0.15</v>
      </c>
      <c r="AA1955">
        <v>0.4</v>
      </c>
      <c r="AB1955">
        <v>0.51769604223915999</v>
      </c>
    </row>
    <row r="1956" spans="1:28" x14ac:dyDescent="0.25">
      <c r="A1956">
        <v>2965</v>
      </c>
      <c r="B1956" s="7" t="s">
        <v>184</v>
      </c>
      <c r="C1956" s="7" t="s">
        <v>149</v>
      </c>
      <c r="D1956">
        <v>0.92900000000000005</v>
      </c>
      <c r="E1956">
        <v>5.5437206367496602E-3</v>
      </c>
      <c r="F1956">
        <v>-6.0126932071664495E-4</v>
      </c>
      <c r="G1956">
        <v>1.9398730679283299E-2</v>
      </c>
      <c r="H1956">
        <v>2.07002568917804E-6</v>
      </c>
      <c r="I1956">
        <v>1</v>
      </c>
      <c r="J1956">
        <v>1</v>
      </c>
      <c r="K1956">
        <v>1</v>
      </c>
      <c r="L1956">
        <v>1.6234530071138699E-6</v>
      </c>
      <c r="M1956">
        <v>2.4315504852130999E-6</v>
      </c>
      <c r="N1956">
        <v>1.9849778031489199E-6</v>
      </c>
      <c r="O1956">
        <v>7.7869538267892197E-3</v>
      </c>
      <c r="P1956">
        <v>11</v>
      </c>
      <c r="Q1956">
        <v>0.6</v>
      </c>
      <c r="R1956">
        <v>0.02</v>
      </c>
      <c r="S1956" s="7" t="s">
        <v>13</v>
      </c>
      <c r="T1956" s="7" t="s">
        <v>14</v>
      </c>
      <c r="U1956" s="7" t="s">
        <v>13</v>
      </c>
      <c r="V1956" s="7" t="s">
        <v>19</v>
      </c>
      <c r="W1956" s="7" t="s">
        <v>13</v>
      </c>
      <c r="X1956" s="7" t="s">
        <v>20</v>
      </c>
      <c r="Y1956">
        <v>0.2</v>
      </c>
      <c r="Z1956">
        <v>0.3</v>
      </c>
      <c r="AA1956">
        <v>0.3</v>
      </c>
      <c r="AB1956">
        <v>0.533757258008007</v>
      </c>
    </row>
    <row r="1957" spans="1:28" x14ac:dyDescent="0.25">
      <c r="A1957">
        <v>2966</v>
      </c>
      <c r="B1957" s="7" t="s">
        <v>184</v>
      </c>
      <c r="C1957" s="7" t="s">
        <v>149</v>
      </c>
      <c r="D1957">
        <v>0.93100000000000005</v>
      </c>
      <c r="E1957">
        <v>7.4534835316210704E-3</v>
      </c>
      <c r="F1957">
        <v>-7.0888013325414703E-4</v>
      </c>
      <c r="G1957">
        <v>2.9291119866745801E-2</v>
      </c>
      <c r="H1957">
        <v>3.7963313674459302E-6</v>
      </c>
      <c r="I1957">
        <v>1</v>
      </c>
      <c r="J1957">
        <v>1</v>
      </c>
      <c r="K1957">
        <v>1</v>
      </c>
      <c r="L1957">
        <v>3.1095780138342301E-6</v>
      </c>
      <c r="M1957">
        <v>4.2988424107683501E-6</v>
      </c>
      <c r="N1957">
        <v>3.6120890571566398E-6</v>
      </c>
      <c r="O1957">
        <v>1.4138416520781001E-2</v>
      </c>
      <c r="P1957">
        <v>12</v>
      </c>
      <c r="Q1957">
        <v>0.6</v>
      </c>
      <c r="R1957">
        <v>0.03</v>
      </c>
      <c r="S1957" s="7" t="s">
        <v>13</v>
      </c>
      <c r="T1957" s="7" t="s">
        <v>14</v>
      </c>
      <c r="U1957" s="7" t="s">
        <v>13</v>
      </c>
      <c r="V1957" s="7" t="s">
        <v>19</v>
      </c>
      <c r="W1957" s="7" t="s">
        <v>13</v>
      </c>
      <c r="X1957" s="7" t="s">
        <v>20</v>
      </c>
      <c r="Y1957">
        <v>0.1</v>
      </c>
      <c r="Z1957">
        <v>0.3</v>
      </c>
      <c r="AA1957">
        <v>0.3</v>
      </c>
      <c r="AB1957">
        <v>0.470430834585227</v>
      </c>
    </row>
    <row r="1958" spans="1:28" x14ac:dyDescent="0.25">
      <c r="A1958">
        <v>2967</v>
      </c>
      <c r="B1958" s="7" t="s">
        <v>184</v>
      </c>
      <c r="C1958" s="7" t="s">
        <v>149</v>
      </c>
      <c r="D1958">
        <v>0.92500000000000004</v>
      </c>
      <c r="E1958">
        <v>8.2091007385223496E-3</v>
      </c>
      <c r="F1958">
        <v>-8.3575628469341196E-4</v>
      </c>
      <c r="G1958">
        <v>3.91642437153066E-2</v>
      </c>
      <c r="H1958">
        <v>4.6648514064176899E-6</v>
      </c>
      <c r="I1958">
        <v>1</v>
      </c>
      <c r="J1958">
        <v>1</v>
      </c>
      <c r="K1958">
        <v>1</v>
      </c>
      <c r="L1958">
        <v>3.7206723712197399E-6</v>
      </c>
      <c r="M1958">
        <v>5.3633399738222301E-6</v>
      </c>
      <c r="N1958">
        <v>4.4191609386242797E-6</v>
      </c>
      <c r="O1958">
        <v>2.14730058528225E-2</v>
      </c>
      <c r="P1958">
        <v>13</v>
      </c>
      <c r="Q1958">
        <v>0.6</v>
      </c>
      <c r="R1958">
        <v>0.04</v>
      </c>
      <c r="S1958" s="7" t="s">
        <v>13</v>
      </c>
      <c r="T1958" s="7" t="s">
        <v>14</v>
      </c>
      <c r="U1958" s="7" t="s">
        <v>13</v>
      </c>
      <c r="V1958" s="7" t="s">
        <v>19</v>
      </c>
      <c r="W1958" s="7" t="s">
        <v>13</v>
      </c>
      <c r="X1958" s="7" t="s">
        <v>20</v>
      </c>
      <c r="Y1958">
        <v>0.1</v>
      </c>
      <c r="Z1958">
        <v>0.3</v>
      </c>
      <c r="AA1958">
        <v>0.2</v>
      </c>
      <c r="AB1958">
        <v>0.41885705900308901</v>
      </c>
    </row>
    <row r="1959" spans="1:28" x14ac:dyDescent="0.25">
      <c r="A1959">
        <v>2968</v>
      </c>
      <c r="B1959" s="7" t="s">
        <v>184</v>
      </c>
      <c r="C1959" s="7" t="s">
        <v>149</v>
      </c>
      <c r="D1959">
        <v>0.93600000000000005</v>
      </c>
      <c r="E1959">
        <v>9.1297764138908392E-3</v>
      </c>
      <c r="F1959">
        <v>-9.5830149992428496E-4</v>
      </c>
      <c r="G1959">
        <v>5.9041698500075603E-2</v>
      </c>
      <c r="H1959">
        <v>5.8599854663449298E-6</v>
      </c>
      <c r="I1959">
        <v>1</v>
      </c>
      <c r="J1959">
        <v>1</v>
      </c>
      <c r="K1959">
        <v>1</v>
      </c>
      <c r="L1959">
        <v>3.7830248121182799E-6</v>
      </c>
      <c r="M1959">
        <v>6.77832723110206E-6</v>
      </c>
      <c r="N1959">
        <v>4.7013665768754199E-6</v>
      </c>
      <c r="O1959">
        <v>3.7507261337206999E-2</v>
      </c>
      <c r="P1959">
        <v>14</v>
      </c>
      <c r="Q1959">
        <v>0.6</v>
      </c>
      <c r="R1959">
        <v>0.06</v>
      </c>
      <c r="S1959" s="7" t="s">
        <v>13</v>
      </c>
      <c r="T1959" s="7" t="s">
        <v>14</v>
      </c>
      <c r="U1959" s="7" t="s">
        <v>13</v>
      </c>
      <c r="V1959" s="7" t="s">
        <v>19</v>
      </c>
      <c r="W1959" s="7" t="s">
        <v>13</v>
      </c>
      <c r="X1959" s="7" t="s">
        <v>20</v>
      </c>
      <c r="Y1959">
        <v>0.1</v>
      </c>
      <c r="Z1959">
        <v>0.3</v>
      </c>
      <c r="AA1959">
        <v>0.05</v>
      </c>
      <c r="AB1959">
        <v>0.36707115292703102</v>
      </c>
    </row>
    <row r="1960" spans="1:28" x14ac:dyDescent="0.25">
      <c r="A1960">
        <v>2969</v>
      </c>
      <c r="B1960" s="7" t="s">
        <v>184</v>
      </c>
      <c r="C1960" s="7" t="s">
        <v>149</v>
      </c>
      <c r="D1960">
        <v>0.94599999999999995</v>
      </c>
      <c r="E1960">
        <v>1.2002325674442E-2</v>
      </c>
      <c r="F1960">
        <v>-1.10924731597344E-3</v>
      </c>
      <c r="G1960">
        <v>7.8890752684026705E-2</v>
      </c>
      <c r="H1960">
        <v>1.01316006804455E-5</v>
      </c>
      <c r="I1960">
        <v>1</v>
      </c>
      <c r="J1960">
        <v>1</v>
      </c>
      <c r="K1960">
        <v>1</v>
      </c>
      <c r="L1960">
        <v>6.5130665096587501E-6</v>
      </c>
      <c r="M1960">
        <v>1.13620302884398E-5</v>
      </c>
      <c r="N1960">
        <v>7.7434961176530394E-6</v>
      </c>
      <c r="O1960">
        <v>5.12876178134163E-2</v>
      </c>
      <c r="P1960">
        <v>15</v>
      </c>
      <c r="Q1960">
        <v>0.6</v>
      </c>
      <c r="R1960">
        <v>0.08</v>
      </c>
      <c r="S1960" s="7" t="s">
        <v>13</v>
      </c>
      <c r="T1960" s="7" t="s">
        <v>14</v>
      </c>
      <c r="U1960" s="7" t="s">
        <v>13</v>
      </c>
      <c r="V1960" s="7" t="s">
        <v>19</v>
      </c>
      <c r="W1960" s="7" t="s">
        <v>13</v>
      </c>
      <c r="X1960" s="7" t="s">
        <v>20</v>
      </c>
      <c r="Y1960">
        <v>0.05</v>
      </c>
      <c r="Z1960">
        <v>0.3</v>
      </c>
      <c r="AA1960">
        <v>0.05</v>
      </c>
      <c r="AB1960">
        <v>0.38873854457141199</v>
      </c>
    </row>
    <row r="1961" spans="1:28" x14ac:dyDescent="0.25">
      <c r="A1961">
        <v>2970</v>
      </c>
      <c r="B1961" s="7" t="s">
        <v>184</v>
      </c>
      <c r="C1961" s="7" t="s">
        <v>149</v>
      </c>
      <c r="D1961">
        <v>0.92300000000000004</v>
      </c>
      <c r="E1961">
        <v>1.7258936749425399E-2</v>
      </c>
      <c r="F1961">
        <v>-1.8729186209860799E-3</v>
      </c>
      <c r="G1961">
        <v>9.8127081379013895E-2</v>
      </c>
      <c r="H1961">
        <v>2.0552833679422899E-5</v>
      </c>
      <c r="I1961">
        <v>1</v>
      </c>
      <c r="J1961">
        <v>1</v>
      </c>
      <c r="K1961">
        <v>1</v>
      </c>
      <c r="L1961">
        <v>1.5157807629806399E-5</v>
      </c>
      <c r="M1961">
        <v>2.40606578402593E-5</v>
      </c>
      <c r="N1961">
        <v>1.8665631790642801E-5</v>
      </c>
      <c r="O1961">
        <v>6.03859356276059E-2</v>
      </c>
      <c r="P1961">
        <v>16</v>
      </c>
      <c r="Q1961">
        <v>0.6</v>
      </c>
      <c r="R1961">
        <v>0.1</v>
      </c>
      <c r="S1961" s="7" t="s">
        <v>13</v>
      </c>
      <c r="T1961" s="7" t="s">
        <v>14</v>
      </c>
      <c r="U1961" s="7" t="s">
        <v>13</v>
      </c>
      <c r="V1961" s="7" t="s">
        <v>19</v>
      </c>
      <c r="W1961" s="7" t="s">
        <v>13</v>
      </c>
      <c r="X1961" s="7" t="s">
        <v>20</v>
      </c>
      <c r="Y1961">
        <v>0.05</v>
      </c>
      <c r="Z1961">
        <v>0.3</v>
      </c>
      <c r="AA1961">
        <v>0.05</v>
      </c>
      <c r="AB1961">
        <v>0.48216255312589801</v>
      </c>
    </row>
    <row r="1962" spans="1:28" x14ac:dyDescent="0.25">
      <c r="A1962">
        <v>2971</v>
      </c>
      <c r="B1962" s="7" t="s">
        <v>184</v>
      </c>
      <c r="C1962" s="7" t="s">
        <v>149</v>
      </c>
      <c r="D1962">
        <v>0.92300000000000004</v>
      </c>
      <c r="E1962">
        <v>2.1302170608207601E-2</v>
      </c>
      <c r="F1962">
        <v>-2.31252796975783E-3</v>
      </c>
      <c r="G1962">
        <v>0.122687472030242</v>
      </c>
      <c r="H1962">
        <v>3.14791871750679E-5</v>
      </c>
      <c r="I1962">
        <v>1</v>
      </c>
      <c r="J1962">
        <v>1</v>
      </c>
      <c r="K1962">
        <v>1</v>
      </c>
      <c r="L1962">
        <v>2.3774845823932198E-5</v>
      </c>
      <c r="M1962">
        <v>3.6826972785980203E-5</v>
      </c>
      <c r="N1962">
        <v>2.9122631434844499E-5</v>
      </c>
      <c r="O1962">
        <v>7.1718132926323203E-2</v>
      </c>
      <c r="P1962">
        <v>17</v>
      </c>
      <c r="Q1962">
        <v>0.6</v>
      </c>
      <c r="R1962">
        <v>0.125</v>
      </c>
      <c r="S1962" s="7" t="s">
        <v>13</v>
      </c>
      <c r="T1962" s="7" t="s">
        <v>14</v>
      </c>
      <c r="U1962" s="7" t="s">
        <v>13</v>
      </c>
      <c r="V1962" s="7" t="s">
        <v>19</v>
      </c>
      <c r="W1962" s="7" t="s">
        <v>13</v>
      </c>
      <c r="X1962" s="7" t="s">
        <v>20</v>
      </c>
      <c r="Y1962">
        <v>0.05</v>
      </c>
      <c r="Z1962">
        <v>0.4</v>
      </c>
      <c r="AA1962">
        <v>0.05</v>
      </c>
      <c r="AB1962">
        <v>0.43469558103975903</v>
      </c>
    </row>
    <row r="1963" spans="1:28" x14ac:dyDescent="0.25">
      <c r="A1963">
        <v>2972</v>
      </c>
      <c r="B1963" s="7" t="s">
        <v>184</v>
      </c>
      <c r="C1963" s="7" t="s">
        <v>149</v>
      </c>
      <c r="D1963">
        <v>0.93</v>
      </c>
      <c r="E1963">
        <v>2.2674151165821201E-2</v>
      </c>
      <c r="F1963">
        <v>-2.2677569877672102E-3</v>
      </c>
      <c r="G1963">
        <v>0.14773224301223301</v>
      </c>
      <c r="H1963">
        <v>3.5944069855990397E-5</v>
      </c>
      <c r="I1963">
        <v>1</v>
      </c>
      <c r="J1963">
        <v>1</v>
      </c>
      <c r="K1963">
        <v>1</v>
      </c>
      <c r="L1963">
        <v>2.5525443358274298E-5</v>
      </c>
      <c r="M1963">
        <v>4.1086791611557398E-5</v>
      </c>
      <c r="N1963">
        <v>3.0668165113841299E-5</v>
      </c>
      <c r="O1963">
        <v>9.275572899923E-2</v>
      </c>
      <c r="P1963">
        <v>18</v>
      </c>
      <c r="Q1963">
        <v>0.6</v>
      </c>
      <c r="R1963">
        <v>0.15</v>
      </c>
      <c r="S1963" s="7" t="s">
        <v>13</v>
      </c>
      <c r="T1963" s="7" t="s">
        <v>14</v>
      </c>
      <c r="U1963" s="7" t="s">
        <v>13</v>
      </c>
      <c r="V1963" s="7" t="s">
        <v>19</v>
      </c>
      <c r="W1963" s="7" t="s">
        <v>13</v>
      </c>
      <c r="X1963" s="7" t="s">
        <v>20</v>
      </c>
      <c r="Y1963">
        <v>0.01</v>
      </c>
      <c r="Z1963">
        <v>0.4</v>
      </c>
      <c r="AA1963">
        <v>0.01</v>
      </c>
      <c r="AB1963">
        <v>0.42009388525159602</v>
      </c>
    </row>
    <row r="1964" spans="1:28" x14ac:dyDescent="0.25">
      <c r="A1964">
        <v>2973</v>
      </c>
      <c r="B1964" s="7" t="s">
        <v>184</v>
      </c>
      <c r="C1964" s="7" t="s">
        <v>149</v>
      </c>
      <c r="D1964">
        <v>0.95</v>
      </c>
      <c r="E1964">
        <v>4.0850806167032298E-3</v>
      </c>
      <c r="F1964">
        <v>-2.12363580382809E-4</v>
      </c>
      <c r="G1964">
        <v>9.78763641961722E-3</v>
      </c>
      <c r="H1964">
        <v>1.10155052695993E-6</v>
      </c>
      <c r="I1964">
        <v>1</v>
      </c>
      <c r="J1964">
        <v>1</v>
      </c>
      <c r="K1964">
        <v>1</v>
      </c>
      <c r="L1964">
        <v>1.0091757609079699E-6</v>
      </c>
      <c r="M1964">
        <v>1.1466488172329399E-6</v>
      </c>
      <c r="N1964">
        <v>1.05427405118098E-6</v>
      </c>
      <c r="O1964">
        <v>4.8353529756277403E-3</v>
      </c>
      <c r="P1964">
        <v>19</v>
      </c>
      <c r="Q1964">
        <v>0.4</v>
      </c>
      <c r="R1964">
        <v>0.01</v>
      </c>
      <c r="S1964" s="7" t="s">
        <v>21</v>
      </c>
      <c r="T1964" s="7" t="s">
        <v>22</v>
      </c>
      <c r="U1964" s="7" t="s">
        <v>21</v>
      </c>
      <c r="V1964" s="7" t="s">
        <v>23</v>
      </c>
      <c r="W1964" s="7" t="s">
        <v>21</v>
      </c>
      <c r="X1964" s="7" t="s">
        <v>24</v>
      </c>
      <c r="Y1964">
        <v>0.5</v>
      </c>
      <c r="Z1964">
        <v>0.6</v>
      </c>
      <c r="AA1964">
        <v>0.05</v>
      </c>
      <c r="AB1964">
        <v>0.19841911740467</v>
      </c>
    </row>
    <row r="1965" spans="1:28" x14ac:dyDescent="0.25">
      <c r="A1965">
        <v>2974</v>
      </c>
      <c r="B1965" s="7" t="s">
        <v>184</v>
      </c>
      <c r="C1965" s="7" t="s">
        <v>149</v>
      </c>
      <c r="D1965">
        <v>0.93799999999999994</v>
      </c>
      <c r="E1965">
        <v>9.5645621832470308E-3</v>
      </c>
      <c r="F1965">
        <v>-9.3240553269027099E-4</v>
      </c>
      <c r="G1965">
        <v>1.9067594467309702E-2</v>
      </c>
      <c r="H1965">
        <v>6.1510275892227596E-6</v>
      </c>
      <c r="I1965">
        <v>1</v>
      </c>
      <c r="J1965">
        <v>1</v>
      </c>
      <c r="K1965">
        <v>1</v>
      </c>
      <c r="L1965">
        <v>5.2961933448556598E-6</v>
      </c>
      <c r="M1965">
        <v>7.0204076666141897E-6</v>
      </c>
      <c r="N1965">
        <v>6.1655734222470899E-6</v>
      </c>
      <c r="O1965">
        <v>1.07804099168845E-2</v>
      </c>
      <c r="P1965">
        <v>20</v>
      </c>
      <c r="Q1965">
        <v>0.4</v>
      </c>
      <c r="R1965">
        <v>0.02</v>
      </c>
      <c r="S1965" s="7" t="s">
        <v>21</v>
      </c>
      <c r="T1965" s="7" t="s">
        <v>22</v>
      </c>
      <c r="U1965" s="7" t="s">
        <v>21</v>
      </c>
      <c r="V1965" s="7" t="s">
        <v>23</v>
      </c>
      <c r="W1965" s="7" t="s">
        <v>21</v>
      </c>
      <c r="X1965" s="7" t="s">
        <v>24</v>
      </c>
      <c r="Y1965">
        <v>0.05</v>
      </c>
      <c r="Z1965">
        <v>0.2</v>
      </c>
      <c r="AA1965">
        <v>0.4</v>
      </c>
      <c r="AB1965">
        <v>0.58884234920553602</v>
      </c>
    </row>
    <row r="1966" spans="1:28" x14ac:dyDescent="0.25">
      <c r="A1966">
        <v>2975</v>
      </c>
      <c r="B1966" s="7" t="s">
        <v>184</v>
      </c>
      <c r="C1966" s="7" t="s">
        <v>149</v>
      </c>
      <c r="D1966">
        <v>0.93700000000000006</v>
      </c>
      <c r="E1966">
        <v>1.2394481637454701E-2</v>
      </c>
      <c r="F1966">
        <v>-1.3747919962218301E-3</v>
      </c>
      <c r="G1966">
        <v>2.8625208003778199E-2</v>
      </c>
      <c r="H1966">
        <v>1.0387866675092501E-5</v>
      </c>
      <c r="I1966">
        <v>1</v>
      </c>
      <c r="J1966">
        <v>1</v>
      </c>
      <c r="K1966">
        <v>1</v>
      </c>
      <c r="L1966">
        <v>8.5774712212873298E-6</v>
      </c>
      <c r="M1966">
        <v>1.22779197079681E-5</v>
      </c>
      <c r="N1966">
        <v>1.04675242541629E-5</v>
      </c>
      <c r="O1966">
        <v>1.7576766741799699E-2</v>
      </c>
      <c r="P1966">
        <v>21</v>
      </c>
      <c r="Q1966">
        <v>0.4</v>
      </c>
      <c r="R1966">
        <v>0.03</v>
      </c>
      <c r="S1966" s="7" t="s">
        <v>21</v>
      </c>
      <c r="T1966" s="7" t="s">
        <v>22</v>
      </c>
      <c r="U1966" s="7" t="s">
        <v>21</v>
      </c>
      <c r="V1966" s="7" t="s">
        <v>23</v>
      </c>
      <c r="W1966" s="7" t="s">
        <v>21</v>
      </c>
      <c r="X1966" s="7" t="s">
        <v>24</v>
      </c>
      <c r="Y1966">
        <v>0.05</v>
      </c>
      <c r="Z1966">
        <v>0.2</v>
      </c>
      <c r="AA1966">
        <v>0.3</v>
      </c>
      <c r="AB1966">
        <v>0.564728973139068</v>
      </c>
    </row>
    <row r="1967" spans="1:28" x14ac:dyDescent="0.25">
      <c r="A1967">
        <v>2976</v>
      </c>
      <c r="B1967" s="7" t="s">
        <v>184</v>
      </c>
      <c r="C1967" s="7" t="s">
        <v>149</v>
      </c>
      <c r="D1967">
        <v>0.92200000000000004</v>
      </c>
      <c r="E1967">
        <v>3.0732023795804102E-3</v>
      </c>
      <c r="F1967">
        <v>-3.5863676030750799E-4</v>
      </c>
      <c r="G1967">
        <v>9.6413632396924603E-3</v>
      </c>
      <c r="H1967">
        <v>6.4347769810166603E-7</v>
      </c>
      <c r="I1967">
        <v>1</v>
      </c>
      <c r="J1967">
        <v>1</v>
      </c>
      <c r="K1967">
        <v>1</v>
      </c>
      <c r="L1967">
        <v>5.0550794256576198E-7</v>
      </c>
      <c r="M1967">
        <v>7.7209802394553103E-7</v>
      </c>
      <c r="N1967">
        <v>6.3412826840962698E-7</v>
      </c>
      <c r="O1967">
        <v>5.1677352648816103E-3</v>
      </c>
      <c r="P1967">
        <v>22</v>
      </c>
      <c r="Q1967">
        <v>0.5</v>
      </c>
      <c r="R1967">
        <v>0.01</v>
      </c>
      <c r="S1967" s="7" t="s">
        <v>21</v>
      </c>
      <c r="T1967" s="7" t="s">
        <v>25</v>
      </c>
      <c r="U1967" s="7" t="s">
        <v>21</v>
      </c>
      <c r="V1967" s="7" t="s">
        <v>26</v>
      </c>
      <c r="W1967" s="7" t="s">
        <v>21</v>
      </c>
      <c r="X1967" s="7" t="s">
        <v>27</v>
      </c>
      <c r="Y1967">
        <v>0.05</v>
      </c>
      <c r="Z1967">
        <v>0.15</v>
      </c>
      <c r="AA1967">
        <v>0.4</v>
      </c>
      <c r="AB1967">
        <v>0.517057060774888</v>
      </c>
    </row>
    <row r="1968" spans="1:28" x14ac:dyDescent="0.25">
      <c r="A1968">
        <v>2977</v>
      </c>
      <c r="B1968" s="7" t="s">
        <v>184</v>
      </c>
      <c r="C1968" s="7" t="s">
        <v>149</v>
      </c>
      <c r="D1968">
        <v>0.92300000000000004</v>
      </c>
      <c r="E1968">
        <v>6.9676828569789897E-3</v>
      </c>
      <c r="F1968">
        <v>-8.0233688446293395E-4</v>
      </c>
      <c r="G1968">
        <v>1.9197663115537E-2</v>
      </c>
      <c r="H1968">
        <v>3.2256063450661898E-6</v>
      </c>
      <c r="I1968">
        <v>1</v>
      </c>
      <c r="J1968">
        <v>1</v>
      </c>
      <c r="K1968">
        <v>1</v>
      </c>
      <c r="L1968">
        <v>2.8707543275230002E-6</v>
      </c>
      <c r="M1968">
        <v>3.86935082123588E-6</v>
      </c>
      <c r="N1968">
        <v>3.51449880369269E-6</v>
      </c>
      <c r="O1968">
        <v>8.8879841030940591E-3</v>
      </c>
      <c r="P1968">
        <v>23</v>
      </c>
      <c r="Q1968">
        <v>0.5</v>
      </c>
      <c r="R1968">
        <v>0.02</v>
      </c>
      <c r="S1968" s="7" t="s">
        <v>21</v>
      </c>
      <c r="T1968" s="7" t="s">
        <v>25</v>
      </c>
      <c r="U1968" s="7" t="s">
        <v>21</v>
      </c>
      <c r="V1968" s="7" t="s">
        <v>26</v>
      </c>
      <c r="W1968" s="7" t="s">
        <v>21</v>
      </c>
      <c r="X1968" s="7" t="s">
        <v>27</v>
      </c>
      <c r="Y1968">
        <v>0.45</v>
      </c>
      <c r="Z1968">
        <v>0.6</v>
      </c>
      <c r="AA1968">
        <v>0.05</v>
      </c>
      <c r="AB1968">
        <v>0.22576407704329801</v>
      </c>
    </row>
    <row r="1969" spans="1:28" x14ac:dyDescent="0.25">
      <c r="A1969">
        <v>2978</v>
      </c>
      <c r="B1969" s="7" t="s">
        <v>184</v>
      </c>
      <c r="C1969" s="7" t="s">
        <v>149</v>
      </c>
      <c r="D1969">
        <v>0.91400000000000003</v>
      </c>
      <c r="E1969">
        <v>8.4954261244536301E-3</v>
      </c>
      <c r="F1969">
        <v>-1.0797210829994999E-3</v>
      </c>
      <c r="G1969">
        <v>2.8920278917000601E-2</v>
      </c>
      <c r="H1969">
        <v>4.9219570919950299E-6</v>
      </c>
      <c r="I1969">
        <v>1</v>
      </c>
      <c r="J1969">
        <v>1</v>
      </c>
      <c r="K1969">
        <v>1</v>
      </c>
      <c r="L1969">
        <v>3.8894936731292496E-6</v>
      </c>
      <c r="M1969">
        <v>6.0877547090686396E-6</v>
      </c>
      <c r="N1969">
        <v>5.0552912902028602E-6</v>
      </c>
      <c r="O1969">
        <v>1.5886698750905402E-2</v>
      </c>
      <c r="P1969">
        <v>24</v>
      </c>
      <c r="Q1969">
        <v>0.5</v>
      </c>
      <c r="R1969">
        <v>0.03</v>
      </c>
      <c r="S1969" s="7" t="s">
        <v>21</v>
      </c>
      <c r="T1969" s="7" t="s">
        <v>25</v>
      </c>
      <c r="U1969" s="7" t="s">
        <v>21</v>
      </c>
      <c r="V1969" s="7" t="s">
        <v>26</v>
      </c>
      <c r="W1969" s="7" t="s">
        <v>21</v>
      </c>
      <c r="X1969" s="7" t="s">
        <v>27</v>
      </c>
      <c r="Y1969">
        <v>0.05</v>
      </c>
      <c r="Z1969">
        <v>0.2</v>
      </c>
      <c r="AA1969">
        <v>0.3</v>
      </c>
      <c r="AB1969">
        <v>0.53032283222132603</v>
      </c>
    </row>
    <row r="1970" spans="1:28" x14ac:dyDescent="0.25">
      <c r="A1970">
        <v>2979</v>
      </c>
      <c r="B1970" s="7" t="s">
        <v>184</v>
      </c>
      <c r="C1970" s="7" t="s">
        <v>149</v>
      </c>
      <c r="D1970">
        <v>0.878</v>
      </c>
      <c r="E1970">
        <v>1.09065615707455E-2</v>
      </c>
      <c r="F1970">
        <v>-1.6912597419568901E-3</v>
      </c>
      <c r="G1970">
        <v>3.8308740258043102E-2</v>
      </c>
      <c r="H1970">
        <v>7.9396849307616297E-6</v>
      </c>
      <c r="I1970">
        <v>1</v>
      </c>
      <c r="J1970">
        <v>1</v>
      </c>
      <c r="K1970">
        <v>1</v>
      </c>
      <c r="L1970">
        <v>6.0518255517724901E-6</v>
      </c>
      <c r="M1970">
        <v>1.08000444455257E-5</v>
      </c>
      <c r="N1970">
        <v>8.9121850665365808E-6</v>
      </c>
      <c r="O1970">
        <v>2.05732050563142E-2</v>
      </c>
      <c r="P1970">
        <v>25</v>
      </c>
      <c r="Q1970">
        <v>0.5</v>
      </c>
      <c r="R1970">
        <v>0.04</v>
      </c>
      <c r="S1970" s="7" t="s">
        <v>21</v>
      </c>
      <c r="T1970" s="7" t="s">
        <v>25</v>
      </c>
      <c r="U1970" s="7" t="s">
        <v>21</v>
      </c>
      <c r="V1970" s="7" t="s">
        <v>26</v>
      </c>
      <c r="W1970" s="7" t="s">
        <v>21</v>
      </c>
      <c r="X1970" s="7" t="s">
        <v>27</v>
      </c>
      <c r="Y1970">
        <v>0.3</v>
      </c>
      <c r="Z1970">
        <v>0.5</v>
      </c>
      <c r="AA1970">
        <v>0.05</v>
      </c>
      <c r="AB1970">
        <v>0.28892452774791499</v>
      </c>
    </row>
    <row r="1971" spans="1:28" x14ac:dyDescent="0.25">
      <c r="A1971">
        <v>2980</v>
      </c>
      <c r="B1971" s="7" t="s">
        <v>184</v>
      </c>
      <c r="C1971" s="7" t="s">
        <v>149</v>
      </c>
      <c r="D1971">
        <v>0.86399999999999999</v>
      </c>
      <c r="E1971">
        <v>1.4634448774987799E-2</v>
      </c>
      <c r="F1971">
        <v>-2.4139695184851001E-3</v>
      </c>
      <c r="G1971">
        <v>5.7586030481514797E-2</v>
      </c>
      <c r="H1971">
        <v>1.43278477501908E-5</v>
      </c>
      <c r="I1971">
        <v>1</v>
      </c>
      <c r="J1971">
        <v>1</v>
      </c>
      <c r="K1971">
        <v>1</v>
      </c>
      <c r="L1971">
        <v>1.06106115708251E-5</v>
      </c>
      <c r="M1971">
        <v>2.0155096586366E-5</v>
      </c>
      <c r="N1971">
        <v>1.6437860407000301E-5</v>
      </c>
      <c r="O1971">
        <v>3.3636258863251702E-2</v>
      </c>
      <c r="P1971">
        <v>26</v>
      </c>
      <c r="Q1971">
        <v>0.5</v>
      </c>
      <c r="R1971">
        <v>0.06</v>
      </c>
      <c r="S1971" s="7" t="s">
        <v>21</v>
      </c>
      <c r="T1971" s="7" t="s">
        <v>25</v>
      </c>
      <c r="U1971" s="7" t="s">
        <v>21</v>
      </c>
      <c r="V1971" s="7" t="s">
        <v>26</v>
      </c>
      <c r="W1971" s="7" t="s">
        <v>21</v>
      </c>
      <c r="X1971" s="7" t="s">
        <v>27</v>
      </c>
      <c r="Y1971">
        <v>0.2</v>
      </c>
      <c r="Z1971">
        <v>0.5</v>
      </c>
      <c r="AA1971">
        <v>0.05</v>
      </c>
      <c r="AB1971">
        <v>0.28154610295860799</v>
      </c>
    </row>
    <row r="1972" spans="1:28" x14ac:dyDescent="0.25">
      <c r="A1972">
        <v>2981</v>
      </c>
      <c r="B1972" s="7" t="s">
        <v>184</v>
      </c>
      <c r="C1972" s="7" t="s">
        <v>149</v>
      </c>
      <c r="D1972">
        <v>0.83899999999999997</v>
      </c>
      <c r="E1972">
        <v>1.7412425270909901E-2</v>
      </c>
      <c r="F1972">
        <v>-3.0539504739947499E-3</v>
      </c>
      <c r="G1972">
        <v>7.6946049526005297E-2</v>
      </c>
      <c r="H1972">
        <v>2.0429320486517899E-5</v>
      </c>
      <c r="I1972">
        <v>1</v>
      </c>
      <c r="J1972">
        <v>1</v>
      </c>
      <c r="K1972">
        <v>1</v>
      </c>
      <c r="L1972">
        <v>1.6192731232343099E-5</v>
      </c>
      <c r="M1972">
        <v>2.9755933984130601E-5</v>
      </c>
      <c r="N1972">
        <v>2.5519344729955899E-5</v>
      </c>
      <c r="O1972">
        <v>4.8500250622296098E-2</v>
      </c>
      <c r="P1972">
        <v>27</v>
      </c>
      <c r="Q1972">
        <v>0.5</v>
      </c>
      <c r="R1972">
        <v>0.08</v>
      </c>
      <c r="S1972" s="7" t="s">
        <v>21</v>
      </c>
      <c r="T1972" s="7" t="s">
        <v>25</v>
      </c>
      <c r="U1972" s="7" t="s">
        <v>21</v>
      </c>
      <c r="V1972" s="7" t="s">
        <v>26</v>
      </c>
      <c r="W1972" s="7" t="s">
        <v>21</v>
      </c>
      <c r="X1972" s="7" t="s">
        <v>27</v>
      </c>
      <c r="Y1972">
        <v>0.1</v>
      </c>
      <c r="Z1972">
        <v>0.5</v>
      </c>
      <c r="AA1972">
        <v>0.05</v>
      </c>
      <c r="AB1972">
        <v>0.27573740809668401</v>
      </c>
    </row>
    <row r="1973" spans="1:28" x14ac:dyDescent="0.25">
      <c r="A1973">
        <v>2982</v>
      </c>
      <c r="B1973" s="7" t="s">
        <v>184</v>
      </c>
      <c r="C1973" s="7" t="s">
        <v>149</v>
      </c>
      <c r="D1973">
        <v>0.91500000000000004</v>
      </c>
      <c r="E1973">
        <v>2.9328058499411402E-3</v>
      </c>
      <c r="F1973">
        <v>-3.3743985621068799E-4</v>
      </c>
      <c r="G1973">
        <v>9.6625601437893005E-3</v>
      </c>
      <c r="H1973">
        <v>5.8742296962605505E-7</v>
      </c>
      <c r="I1973">
        <v>1</v>
      </c>
      <c r="J1973">
        <v>1</v>
      </c>
      <c r="K1973">
        <v>1</v>
      </c>
      <c r="L1973">
        <v>4.4872581261091698E-7</v>
      </c>
      <c r="M1973">
        <v>7.01288626185545E-7</v>
      </c>
      <c r="N1973">
        <v>5.6259146917040703E-7</v>
      </c>
      <c r="O1973">
        <v>3.9352014953621603E-3</v>
      </c>
      <c r="P1973">
        <v>28</v>
      </c>
      <c r="Q1973">
        <v>0.6</v>
      </c>
      <c r="R1973">
        <v>0.01</v>
      </c>
      <c r="S1973" s="7" t="s">
        <v>21</v>
      </c>
      <c r="T1973" s="7" t="s">
        <v>25</v>
      </c>
      <c r="U1973" s="7" t="s">
        <v>21</v>
      </c>
      <c r="V1973" s="7" t="s">
        <v>28</v>
      </c>
      <c r="W1973" s="7" t="s">
        <v>21</v>
      </c>
      <c r="X1973" s="7" t="s">
        <v>29</v>
      </c>
      <c r="Y1973">
        <v>0.05</v>
      </c>
      <c r="Z1973">
        <v>0.15</v>
      </c>
      <c r="AA1973">
        <v>0.5</v>
      </c>
      <c r="AB1973">
        <v>0.61487551825078801</v>
      </c>
    </row>
    <row r="1974" spans="1:28" x14ac:dyDescent="0.25">
      <c r="A1974">
        <v>2983</v>
      </c>
      <c r="B1974" s="7" t="s">
        <v>184</v>
      </c>
      <c r="C1974" s="7" t="s">
        <v>149</v>
      </c>
      <c r="D1974">
        <v>0.92600000000000005</v>
      </c>
      <c r="E1974">
        <v>6.1359840905531402E-3</v>
      </c>
      <c r="F1974">
        <v>-6.5258792003721703E-4</v>
      </c>
      <c r="G1974">
        <v>1.9347412079962E-2</v>
      </c>
      <c r="H1974">
        <v>2.5790045225351401E-6</v>
      </c>
      <c r="I1974">
        <v>1</v>
      </c>
      <c r="J1974">
        <v>1</v>
      </c>
      <c r="K1974">
        <v>1</v>
      </c>
      <c r="L1974">
        <v>2.0570392483972898E-6</v>
      </c>
      <c r="M1974">
        <v>3.0048755159136398E-6</v>
      </c>
      <c r="N1974">
        <v>2.48291024177579E-6</v>
      </c>
      <c r="O1974">
        <v>7.8646642099545992E-3</v>
      </c>
      <c r="P1974">
        <v>29</v>
      </c>
      <c r="Q1974">
        <v>0.6</v>
      </c>
      <c r="R1974">
        <v>0.02</v>
      </c>
      <c r="S1974" s="7" t="s">
        <v>21</v>
      </c>
      <c r="T1974" s="7" t="s">
        <v>25</v>
      </c>
      <c r="U1974" s="7" t="s">
        <v>21</v>
      </c>
      <c r="V1974" s="7" t="s">
        <v>28</v>
      </c>
      <c r="W1974" s="7" t="s">
        <v>21</v>
      </c>
      <c r="X1974" s="7" t="s">
        <v>29</v>
      </c>
      <c r="Y1974">
        <v>0.01</v>
      </c>
      <c r="Z1974">
        <v>0.15</v>
      </c>
      <c r="AA1974">
        <v>0.5</v>
      </c>
      <c r="AB1974">
        <v>0.66692361994151705</v>
      </c>
    </row>
    <row r="1975" spans="1:28" x14ac:dyDescent="0.25">
      <c r="A1975">
        <v>2984</v>
      </c>
      <c r="B1975" s="7" t="s">
        <v>184</v>
      </c>
      <c r="C1975" s="7" t="s">
        <v>149</v>
      </c>
      <c r="D1975">
        <v>0.79900000000000004</v>
      </c>
      <c r="E1975">
        <v>6.7171956382147402E-3</v>
      </c>
      <c r="F1975">
        <v>-1.28383561603107E-3</v>
      </c>
      <c r="G1975">
        <v>2.8716164383969001E-2</v>
      </c>
      <c r="H1975">
        <v>3.02952311095468E-6</v>
      </c>
      <c r="I1975">
        <v>1</v>
      </c>
      <c r="J1975">
        <v>1</v>
      </c>
      <c r="K1975">
        <v>1</v>
      </c>
      <c r="L1975">
        <v>2.2473011312191601E-6</v>
      </c>
      <c r="M1975">
        <v>4.6777569999445602E-6</v>
      </c>
      <c r="N1975">
        <v>3.8955350202090399E-6</v>
      </c>
      <c r="O1975">
        <v>1.38951326065409E-2</v>
      </c>
      <c r="P1975">
        <v>30</v>
      </c>
      <c r="Q1975">
        <v>0.6</v>
      </c>
      <c r="R1975">
        <v>0.03</v>
      </c>
      <c r="S1975" s="7" t="s">
        <v>21</v>
      </c>
      <c r="T1975" s="7" t="s">
        <v>25</v>
      </c>
      <c r="U1975" s="7" t="s">
        <v>21</v>
      </c>
      <c r="V1975" s="7" t="s">
        <v>28</v>
      </c>
      <c r="W1975" s="7" t="s">
        <v>21</v>
      </c>
      <c r="X1975" s="7" t="s">
        <v>29</v>
      </c>
      <c r="Y1975">
        <v>0.35</v>
      </c>
      <c r="Z1975">
        <v>0.5</v>
      </c>
      <c r="AA1975">
        <v>0.05</v>
      </c>
      <c r="AB1975">
        <v>0.274406312032136</v>
      </c>
    </row>
    <row r="1976" spans="1:28" x14ac:dyDescent="0.25">
      <c r="A1976">
        <v>2985</v>
      </c>
      <c r="B1976" s="7" t="s">
        <v>184</v>
      </c>
      <c r="C1976" s="7" t="s">
        <v>149</v>
      </c>
      <c r="D1976">
        <v>0.79200000000000004</v>
      </c>
      <c r="E1976">
        <v>8.3376303701793702E-3</v>
      </c>
      <c r="F1976">
        <v>-1.64377587253915E-3</v>
      </c>
      <c r="G1976">
        <v>3.83562241274608E-2</v>
      </c>
      <c r="H1976">
        <v>4.66093245667019E-6</v>
      </c>
      <c r="I1976">
        <v>1</v>
      </c>
      <c r="J1976">
        <v>1</v>
      </c>
      <c r="K1976">
        <v>1</v>
      </c>
      <c r="L1976">
        <v>3.4568040317530102E-6</v>
      </c>
      <c r="M1976">
        <v>7.3629315758120498E-6</v>
      </c>
      <c r="N1976">
        <v>6.15880315089487E-6</v>
      </c>
      <c r="O1976">
        <v>2.1180453064075899E-2</v>
      </c>
      <c r="P1976">
        <v>31</v>
      </c>
      <c r="Q1976">
        <v>0.6</v>
      </c>
      <c r="R1976">
        <v>0.04</v>
      </c>
      <c r="S1976" s="7" t="s">
        <v>21</v>
      </c>
      <c r="T1976" s="7" t="s">
        <v>25</v>
      </c>
      <c r="U1976" s="7" t="s">
        <v>21</v>
      </c>
      <c r="V1976" s="7" t="s">
        <v>28</v>
      </c>
      <c r="W1976" s="7" t="s">
        <v>21</v>
      </c>
      <c r="X1976" s="7" t="s">
        <v>29</v>
      </c>
      <c r="Y1976">
        <v>0.3</v>
      </c>
      <c r="Z1976">
        <v>0.5</v>
      </c>
      <c r="AA1976">
        <v>0.01</v>
      </c>
      <c r="AB1976">
        <v>0.23081783715997201</v>
      </c>
    </row>
    <row r="1977" spans="1:28" x14ac:dyDescent="0.25">
      <c r="A1977">
        <v>2986</v>
      </c>
      <c r="B1977" s="7" t="s">
        <v>184</v>
      </c>
      <c r="C1977" s="7" t="s">
        <v>149</v>
      </c>
      <c r="D1977">
        <v>0.75800000000000001</v>
      </c>
      <c r="E1977">
        <v>9.1606832186946398E-3</v>
      </c>
      <c r="F1977">
        <v>-2.02444705611457E-3</v>
      </c>
      <c r="G1977">
        <v>5.7975552943885497E-2</v>
      </c>
      <c r="H1977">
        <v>5.8089684445180802E-6</v>
      </c>
      <c r="I1977">
        <v>1</v>
      </c>
      <c r="J1977">
        <v>1</v>
      </c>
      <c r="K1977">
        <v>1</v>
      </c>
      <c r="L1977">
        <v>3.31055658898232E-6</v>
      </c>
      <c r="M1977">
        <v>9.9073543275290502E-6</v>
      </c>
      <c r="N1977">
        <v>7.40894247199329E-6</v>
      </c>
      <c r="O1977">
        <v>3.7121014129427997E-2</v>
      </c>
      <c r="P1977">
        <v>32</v>
      </c>
      <c r="Q1977">
        <v>0.6</v>
      </c>
      <c r="R1977">
        <v>0.06</v>
      </c>
      <c r="S1977" s="7" t="s">
        <v>21</v>
      </c>
      <c r="T1977" s="7" t="s">
        <v>25</v>
      </c>
      <c r="U1977" s="7" t="s">
        <v>21</v>
      </c>
      <c r="V1977" s="7" t="s">
        <v>28</v>
      </c>
      <c r="W1977" s="7" t="s">
        <v>21</v>
      </c>
      <c r="X1977" s="7" t="s">
        <v>29</v>
      </c>
      <c r="Y1977">
        <v>0.1</v>
      </c>
      <c r="Z1977">
        <v>0.3</v>
      </c>
      <c r="AA1977">
        <v>0.05</v>
      </c>
      <c r="AB1977">
        <v>0.36263303884984599</v>
      </c>
    </row>
    <row r="1978" spans="1:28" x14ac:dyDescent="0.25">
      <c r="A1978">
        <v>2987</v>
      </c>
      <c r="B1978" s="7" t="s">
        <v>184</v>
      </c>
      <c r="C1978" s="7" t="s">
        <v>149</v>
      </c>
      <c r="D1978">
        <v>0.753</v>
      </c>
      <c r="E1978">
        <v>1.28375251075651E-2</v>
      </c>
      <c r="F1978">
        <v>-2.7152482915654302E-3</v>
      </c>
      <c r="G1978">
        <v>7.7284751708434699E-2</v>
      </c>
      <c r="H1978">
        <v>1.13427466857093E-5</v>
      </c>
      <c r="I1978">
        <v>1</v>
      </c>
      <c r="J1978">
        <v>1</v>
      </c>
      <c r="K1978">
        <v>1</v>
      </c>
      <c r="L1978">
        <v>7.0127267475857397E-6</v>
      </c>
      <c r="M1978">
        <v>1.8715319970558298E-5</v>
      </c>
      <c r="N1978">
        <v>1.43853000324347E-5</v>
      </c>
      <c r="O1978">
        <v>4.7196051488879801E-2</v>
      </c>
      <c r="P1978">
        <v>33</v>
      </c>
      <c r="Q1978">
        <v>0.6</v>
      </c>
      <c r="R1978">
        <v>0.08</v>
      </c>
      <c r="S1978" s="7" t="s">
        <v>21</v>
      </c>
      <c r="T1978" s="7" t="s">
        <v>25</v>
      </c>
      <c r="U1978" s="7" t="s">
        <v>21</v>
      </c>
      <c r="V1978" s="7" t="s">
        <v>28</v>
      </c>
      <c r="W1978" s="7" t="s">
        <v>21</v>
      </c>
      <c r="X1978" s="7" t="s">
        <v>29</v>
      </c>
      <c r="Y1978">
        <v>0.1</v>
      </c>
      <c r="Z1978">
        <v>0.4</v>
      </c>
      <c r="AA1978">
        <v>0.05</v>
      </c>
      <c r="AB1978">
        <v>0.33124033534639302</v>
      </c>
    </row>
    <row r="1979" spans="1:28" x14ac:dyDescent="0.25">
      <c r="A1979">
        <v>2988</v>
      </c>
      <c r="B1979" s="7" t="s">
        <v>184</v>
      </c>
      <c r="C1979" s="7" t="s">
        <v>149</v>
      </c>
      <c r="D1979">
        <v>0.74399999999999999</v>
      </c>
      <c r="E1979">
        <v>1.70316146240422E-2</v>
      </c>
      <c r="F1979">
        <v>-3.6250681639268E-3</v>
      </c>
      <c r="G1979">
        <v>9.6374931836073194E-2</v>
      </c>
      <c r="H1979">
        <v>1.98624761386952E-5</v>
      </c>
      <c r="I1979">
        <v>1</v>
      </c>
      <c r="J1979">
        <v>1</v>
      </c>
      <c r="K1979">
        <v>1</v>
      </c>
      <c r="L1979">
        <v>1.25566394430799E-5</v>
      </c>
      <c r="M1979">
        <v>3.3003595331810801E-5</v>
      </c>
      <c r="N1979">
        <v>2.5697758636195501E-5</v>
      </c>
      <c r="O1979">
        <v>5.5545930094032803E-2</v>
      </c>
      <c r="P1979">
        <v>34</v>
      </c>
      <c r="Q1979">
        <v>0.6</v>
      </c>
      <c r="R1979">
        <v>0.1</v>
      </c>
      <c r="S1979" s="7" t="s">
        <v>21</v>
      </c>
      <c r="T1979" s="7" t="s">
        <v>25</v>
      </c>
      <c r="U1979" s="7" t="s">
        <v>21</v>
      </c>
      <c r="V1979" s="7" t="s">
        <v>28</v>
      </c>
      <c r="W1979" s="7" t="s">
        <v>21</v>
      </c>
      <c r="X1979" s="7" t="s">
        <v>29</v>
      </c>
      <c r="Y1979">
        <v>0.1</v>
      </c>
      <c r="Z1979">
        <v>0.4</v>
      </c>
      <c r="AA1979">
        <v>0.05</v>
      </c>
      <c r="AB1979">
        <v>0.40403208331824397</v>
      </c>
    </row>
    <row r="1980" spans="1:28" x14ac:dyDescent="0.25">
      <c r="A1980">
        <v>2989</v>
      </c>
      <c r="B1980" s="7" t="s">
        <v>184</v>
      </c>
      <c r="C1980" s="7" t="s">
        <v>149</v>
      </c>
      <c r="D1980">
        <v>0.77100000000000002</v>
      </c>
      <c r="E1980">
        <v>2.0577816698458901E-2</v>
      </c>
      <c r="F1980">
        <v>-4.1447909830373102E-3</v>
      </c>
      <c r="G1980">
        <v>0.12085520901696301</v>
      </c>
      <c r="H1980">
        <v>2.8988757926820098E-5</v>
      </c>
      <c r="I1980">
        <v>1</v>
      </c>
      <c r="J1980">
        <v>1</v>
      </c>
      <c r="K1980">
        <v>1</v>
      </c>
      <c r="L1980">
        <v>1.83010994797746E-5</v>
      </c>
      <c r="M1980">
        <v>4.6168050219887503E-5</v>
      </c>
      <c r="N1980">
        <v>3.5480391772841998E-5</v>
      </c>
      <c r="O1980">
        <v>7.0962765391492905E-2</v>
      </c>
      <c r="P1980">
        <v>35</v>
      </c>
      <c r="Q1980">
        <v>0.6</v>
      </c>
      <c r="R1980">
        <v>0.125</v>
      </c>
      <c r="S1980" s="7" t="s">
        <v>21</v>
      </c>
      <c r="T1980" s="7" t="s">
        <v>25</v>
      </c>
      <c r="U1980" s="7" t="s">
        <v>21</v>
      </c>
      <c r="V1980" s="7" t="s">
        <v>28</v>
      </c>
      <c r="W1980" s="7" t="s">
        <v>21</v>
      </c>
      <c r="X1980" s="7" t="s">
        <v>29</v>
      </c>
      <c r="Y1980">
        <v>0.05</v>
      </c>
      <c r="Z1980">
        <v>0.4</v>
      </c>
      <c r="AA1980">
        <v>0.05</v>
      </c>
      <c r="AB1980">
        <v>0.42841165126740999</v>
      </c>
    </row>
    <row r="1981" spans="1:28" x14ac:dyDescent="0.25">
      <c r="A1981">
        <v>2990</v>
      </c>
      <c r="B1981" s="7" t="s">
        <v>184</v>
      </c>
      <c r="C1981" s="7" t="s">
        <v>149</v>
      </c>
      <c r="D1981">
        <v>0.749</v>
      </c>
      <c r="E1981">
        <v>2.5622784775587899E-2</v>
      </c>
      <c r="F1981">
        <v>-5.4283964894502497E-3</v>
      </c>
      <c r="G1981">
        <v>0.14457160351055001</v>
      </c>
      <c r="H1981">
        <v>4.44448850173481E-5</v>
      </c>
      <c r="I1981">
        <v>1</v>
      </c>
      <c r="J1981">
        <v>1</v>
      </c>
      <c r="K1981">
        <v>1</v>
      </c>
      <c r="L1981">
        <v>2.6801024288132601E-5</v>
      </c>
      <c r="M1981">
        <v>7.39123734640239E-5</v>
      </c>
      <c r="N1981">
        <v>5.6268512734808303E-5</v>
      </c>
      <c r="O1981">
        <v>8.3848729296421204E-2</v>
      </c>
      <c r="P1981">
        <v>36</v>
      </c>
      <c r="Q1981">
        <v>0.6</v>
      </c>
      <c r="R1981">
        <v>0.15</v>
      </c>
      <c r="S1981" s="7" t="s">
        <v>21</v>
      </c>
      <c r="T1981" s="7" t="s">
        <v>25</v>
      </c>
      <c r="U1981" s="7" t="s">
        <v>21</v>
      </c>
      <c r="V1981" s="7" t="s">
        <v>28</v>
      </c>
      <c r="W1981" s="7" t="s">
        <v>21</v>
      </c>
      <c r="X1981" s="7" t="s">
        <v>29</v>
      </c>
      <c r="Y1981">
        <v>0.05</v>
      </c>
      <c r="Z1981">
        <v>0.5</v>
      </c>
      <c r="AA1981">
        <v>2.5000000000000001E-2</v>
      </c>
      <c r="AB1981">
        <v>0.382452220989838</v>
      </c>
    </row>
    <row r="1982" spans="1:28" x14ac:dyDescent="0.25">
      <c r="A1982">
        <v>2991</v>
      </c>
      <c r="B1982" s="7" t="s">
        <v>184</v>
      </c>
      <c r="C1982" s="7" t="s">
        <v>149</v>
      </c>
      <c r="D1982">
        <v>0.92500000000000004</v>
      </c>
      <c r="E1982">
        <v>6.3971286861179604E-3</v>
      </c>
      <c r="F1982">
        <v>-6.0121479254390104E-4</v>
      </c>
      <c r="G1982">
        <v>9.3987852074561094E-3</v>
      </c>
      <c r="H1982">
        <v>2.7729548474774701E-6</v>
      </c>
      <c r="I1982">
        <v>1</v>
      </c>
      <c r="J1982">
        <v>1</v>
      </c>
      <c r="K1982">
        <v>1</v>
      </c>
      <c r="L1982">
        <v>2.4895857453769399E-6</v>
      </c>
      <c r="M1982">
        <v>3.1344140742510699E-6</v>
      </c>
      <c r="N1982">
        <v>2.8510449721505499E-6</v>
      </c>
      <c r="O1982">
        <v>5.8820167653487101E-3</v>
      </c>
      <c r="P1982">
        <v>37</v>
      </c>
      <c r="Q1982">
        <v>0.4</v>
      </c>
      <c r="R1982">
        <v>0.01</v>
      </c>
      <c r="S1982" s="7" t="s">
        <v>30</v>
      </c>
      <c r="T1982" s="7" t="s">
        <v>31</v>
      </c>
      <c r="U1982" s="7" t="s">
        <v>30</v>
      </c>
      <c r="V1982" s="7" t="s">
        <v>32</v>
      </c>
      <c r="W1982" s="7" t="s">
        <v>30</v>
      </c>
      <c r="X1982" s="7" t="s">
        <v>33</v>
      </c>
      <c r="Y1982">
        <v>2.5000000000000001E-2</v>
      </c>
      <c r="Z1982">
        <v>0.15</v>
      </c>
      <c r="AA1982">
        <v>0.5</v>
      </c>
      <c r="AB1982">
        <v>0.63673926719995</v>
      </c>
    </row>
    <row r="1983" spans="1:28" x14ac:dyDescent="0.25">
      <c r="A1983">
        <v>2992</v>
      </c>
      <c r="B1983" s="7" t="s">
        <v>184</v>
      </c>
      <c r="C1983" s="7" t="s">
        <v>149</v>
      </c>
      <c r="D1983">
        <v>0.94299999999999995</v>
      </c>
      <c r="E1983">
        <v>1.1064588041755899E-2</v>
      </c>
      <c r="F1983">
        <v>-1.05444418254809E-3</v>
      </c>
      <c r="G1983">
        <v>1.8945555817451901E-2</v>
      </c>
      <c r="H1983">
        <v>8.2964024926182307E-6</v>
      </c>
      <c r="I1983">
        <v>1</v>
      </c>
      <c r="J1983">
        <v>1</v>
      </c>
      <c r="K1983">
        <v>1</v>
      </c>
      <c r="L1983">
        <v>6.7749183902521102E-6</v>
      </c>
      <c r="M1983">
        <v>9.4082550267277397E-6</v>
      </c>
      <c r="N1983">
        <v>7.8867709243616208E-6</v>
      </c>
      <c r="O1983">
        <v>1.21724227748773E-2</v>
      </c>
      <c r="P1983">
        <v>38</v>
      </c>
      <c r="Q1983">
        <v>0.4</v>
      </c>
      <c r="R1983">
        <v>0.02</v>
      </c>
      <c r="S1983" s="7" t="s">
        <v>30</v>
      </c>
      <c r="T1983" s="7" t="s">
        <v>31</v>
      </c>
      <c r="U1983" s="7" t="s">
        <v>30</v>
      </c>
      <c r="V1983" s="7" t="s">
        <v>32</v>
      </c>
      <c r="W1983" s="7" t="s">
        <v>30</v>
      </c>
      <c r="X1983" s="7" t="s">
        <v>33</v>
      </c>
      <c r="Y1983">
        <v>2.5000000000000001E-2</v>
      </c>
      <c r="Z1983">
        <v>0.2</v>
      </c>
      <c r="AA1983">
        <v>0.4</v>
      </c>
      <c r="AB1983">
        <v>0.57358465017055205</v>
      </c>
    </row>
    <row r="1984" spans="1:28" x14ac:dyDescent="0.25">
      <c r="A1984">
        <v>2993</v>
      </c>
      <c r="B1984" s="7" t="s">
        <v>184</v>
      </c>
      <c r="C1984" s="7" t="s">
        <v>149</v>
      </c>
      <c r="D1984">
        <v>0.91700000000000004</v>
      </c>
      <c r="E1984">
        <v>1.1145188739240501E-2</v>
      </c>
      <c r="F1984">
        <v>-1.3579207076583001E-3</v>
      </c>
      <c r="G1984">
        <v>2.86420792923417E-2</v>
      </c>
      <c r="H1984">
        <v>8.2632485820071297E-6</v>
      </c>
      <c r="I1984">
        <v>1</v>
      </c>
      <c r="J1984">
        <v>1</v>
      </c>
      <c r="K1984">
        <v>1</v>
      </c>
      <c r="L1984">
        <v>6.7694995416553402E-6</v>
      </c>
      <c r="M1984">
        <v>1.01071972302943E-5</v>
      </c>
      <c r="N1984">
        <v>8.6134481899425501E-6</v>
      </c>
      <c r="O1984">
        <v>1.4171493789849301E-2</v>
      </c>
      <c r="P1984">
        <v>39</v>
      </c>
      <c r="Q1984">
        <v>0.4</v>
      </c>
      <c r="R1984">
        <v>0.03</v>
      </c>
      <c r="S1984" s="7" t="s">
        <v>30</v>
      </c>
      <c r="T1984" s="7" t="s">
        <v>31</v>
      </c>
      <c r="U1984" s="7" t="s">
        <v>30</v>
      </c>
      <c r="V1984" s="7" t="s">
        <v>32</v>
      </c>
      <c r="W1984" s="7" t="s">
        <v>30</v>
      </c>
      <c r="X1984" s="7" t="s">
        <v>33</v>
      </c>
      <c r="Y1984">
        <v>0.35</v>
      </c>
      <c r="Z1984">
        <v>0.55000000000000004</v>
      </c>
      <c r="AA1984">
        <v>0.1</v>
      </c>
      <c r="AB1984">
        <v>0.30345373233101502</v>
      </c>
    </row>
    <row r="1985" spans="1:28" x14ac:dyDescent="0.25">
      <c r="A1985">
        <v>2994</v>
      </c>
      <c r="B1985" s="7" t="s">
        <v>184</v>
      </c>
      <c r="C1985" s="7" t="s">
        <v>149</v>
      </c>
      <c r="D1985">
        <v>0.85099999999999998</v>
      </c>
      <c r="E1985">
        <v>2.76461016535633E-3</v>
      </c>
      <c r="F1985">
        <v>-4.6700380880559402E-4</v>
      </c>
      <c r="G1985">
        <v>9.5329961911944407E-3</v>
      </c>
      <c r="H1985">
        <v>5.0611870670099303E-7</v>
      </c>
      <c r="I1985">
        <v>1</v>
      </c>
      <c r="J1985">
        <v>1</v>
      </c>
      <c r="K1985">
        <v>1</v>
      </c>
      <c r="L1985">
        <v>4.1570756852136802E-7</v>
      </c>
      <c r="M1985">
        <v>7.2421126413992495E-7</v>
      </c>
      <c r="N1985">
        <v>6.3380012596029904E-7</v>
      </c>
      <c r="O1985">
        <v>4.1613337562185796E-3</v>
      </c>
      <c r="P1985">
        <v>40</v>
      </c>
      <c r="Q1985">
        <v>0.5</v>
      </c>
      <c r="R1985">
        <v>0.01</v>
      </c>
      <c r="S1985" s="7" t="s">
        <v>30</v>
      </c>
      <c r="T1985" s="7" t="s">
        <v>31</v>
      </c>
      <c r="U1985" s="7" t="s">
        <v>30</v>
      </c>
      <c r="V1985" s="7" t="s">
        <v>34</v>
      </c>
      <c r="W1985" s="7" t="s">
        <v>30</v>
      </c>
      <c r="X1985" s="7" t="s">
        <v>35</v>
      </c>
      <c r="Y1985">
        <v>0.5</v>
      </c>
      <c r="Z1985">
        <v>0.6</v>
      </c>
      <c r="AA1985">
        <v>0.05</v>
      </c>
      <c r="AB1985">
        <v>0.17292000275077901</v>
      </c>
    </row>
    <row r="1986" spans="1:28" x14ac:dyDescent="0.25">
      <c r="A1986">
        <v>2995</v>
      </c>
      <c r="B1986" s="7" t="s">
        <v>184</v>
      </c>
      <c r="C1986" s="7" t="s">
        <v>149</v>
      </c>
      <c r="D1986">
        <v>0.77900000000000003</v>
      </c>
      <c r="E1986">
        <v>4.8486202625749597E-3</v>
      </c>
      <c r="F1986">
        <v>-1.02207151931848E-3</v>
      </c>
      <c r="G1986">
        <v>1.89779284806816E-2</v>
      </c>
      <c r="H1986">
        <v>1.5659919457789999E-6</v>
      </c>
      <c r="I1986">
        <v>1</v>
      </c>
      <c r="J1986">
        <v>1</v>
      </c>
      <c r="K1986">
        <v>1</v>
      </c>
      <c r="L1986">
        <v>1.1085980657282001E-6</v>
      </c>
      <c r="M1986">
        <v>2.61062213638098E-6</v>
      </c>
      <c r="N1986">
        <v>2.1532282563301802E-6</v>
      </c>
      <c r="O1986">
        <v>1.03605364284277E-2</v>
      </c>
      <c r="P1986">
        <v>41</v>
      </c>
      <c r="Q1986">
        <v>0.5</v>
      </c>
      <c r="R1986">
        <v>0.02</v>
      </c>
      <c r="S1986" s="7" t="s">
        <v>30</v>
      </c>
      <c r="T1986" s="7" t="s">
        <v>31</v>
      </c>
      <c r="U1986" s="7" t="s">
        <v>30</v>
      </c>
      <c r="V1986" s="7" t="s">
        <v>34</v>
      </c>
      <c r="W1986" s="7" t="s">
        <v>30</v>
      </c>
      <c r="X1986" s="7" t="s">
        <v>35</v>
      </c>
      <c r="Y1986">
        <v>0.35</v>
      </c>
      <c r="Z1986">
        <v>0.5</v>
      </c>
      <c r="AA1986">
        <v>0.05</v>
      </c>
      <c r="AB1986">
        <v>0.20421095716347001</v>
      </c>
    </row>
    <row r="1987" spans="1:28" x14ac:dyDescent="0.25">
      <c r="A1987">
        <v>2996</v>
      </c>
      <c r="B1987" s="7" t="s">
        <v>184</v>
      </c>
      <c r="C1987" s="7" t="s">
        <v>149</v>
      </c>
      <c r="D1987">
        <v>0.93500000000000005</v>
      </c>
      <c r="E1987">
        <v>1.41287972347803E-2</v>
      </c>
      <c r="F1987">
        <v>-1.66488553680245E-3</v>
      </c>
      <c r="G1987">
        <v>2.8335114463197499E-2</v>
      </c>
      <c r="H1987">
        <v>1.3564360548792E-5</v>
      </c>
      <c r="I1987">
        <v>1</v>
      </c>
      <c r="J1987">
        <v>1</v>
      </c>
      <c r="K1987">
        <v>1</v>
      </c>
      <c r="L1987">
        <v>1.0820538937496499E-5</v>
      </c>
      <c r="M1987">
        <v>1.6336204399445998E-5</v>
      </c>
      <c r="N1987">
        <v>1.3592382788150399E-5</v>
      </c>
      <c r="O1987">
        <v>1.4277564006579001E-2</v>
      </c>
      <c r="P1987">
        <v>42</v>
      </c>
      <c r="Q1987">
        <v>0.5</v>
      </c>
      <c r="R1987">
        <v>0.03</v>
      </c>
      <c r="S1987" s="7" t="s">
        <v>30</v>
      </c>
      <c r="T1987" s="7" t="s">
        <v>31</v>
      </c>
      <c r="U1987" s="7" t="s">
        <v>30</v>
      </c>
      <c r="V1987" s="7" t="s">
        <v>34</v>
      </c>
      <c r="W1987" s="7" t="s">
        <v>30</v>
      </c>
      <c r="X1987" s="7" t="s">
        <v>35</v>
      </c>
      <c r="Y1987">
        <v>0.05</v>
      </c>
      <c r="Z1987">
        <v>0.25</v>
      </c>
      <c r="AA1987">
        <v>0.4</v>
      </c>
      <c r="AB1987">
        <v>0.60561432133979198</v>
      </c>
    </row>
    <row r="1988" spans="1:28" x14ac:dyDescent="0.25">
      <c r="A1988">
        <v>2997</v>
      </c>
      <c r="B1988" s="7" t="s">
        <v>184</v>
      </c>
      <c r="C1988" s="7" t="s">
        <v>149</v>
      </c>
      <c r="D1988">
        <v>0.89300000000000002</v>
      </c>
      <c r="E1988">
        <v>1.24517689626446E-2</v>
      </c>
      <c r="F1988">
        <v>-1.9825075397186601E-3</v>
      </c>
      <c r="G1988">
        <v>3.8017492460281403E-2</v>
      </c>
      <c r="H1988">
        <v>1.06390418880478E-5</v>
      </c>
      <c r="I1988">
        <v>1</v>
      </c>
      <c r="J1988">
        <v>1</v>
      </c>
      <c r="K1988">
        <v>1</v>
      </c>
      <c r="L1988">
        <v>8.0452031787579792E-6</v>
      </c>
      <c r="M1988">
        <v>1.4569378033089099E-5</v>
      </c>
      <c r="N1988">
        <v>1.19755393237993E-5</v>
      </c>
      <c r="O1988">
        <v>2.48073978366815E-2</v>
      </c>
      <c r="P1988">
        <v>43</v>
      </c>
      <c r="Q1988">
        <v>0.5</v>
      </c>
      <c r="R1988">
        <v>0.04</v>
      </c>
      <c r="S1988" s="7" t="s">
        <v>30</v>
      </c>
      <c r="T1988" s="7" t="s">
        <v>31</v>
      </c>
      <c r="U1988" s="7" t="s">
        <v>30</v>
      </c>
      <c r="V1988" s="7" t="s">
        <v>34</v>
      </c>
      <c r="W1988" s="7" t="s">
        <v>30</v>
      </c>
      <c r="X1988" s="7" t="s">
        <v>35</v>
      </c>
      <c r="Y1988">
        <v>0.05</v>
      </c>
      <c r="Z1988">
        <v>0.25</v>
      </c>
      <c r="AA1988">
        <v>0.2</v>
      </c>
      <c r="AB1988">
        <v>0.43235658555032203</v>
      </c>
    </row>
    <row r="1989" spans="1:28" x14ac:dyDescent="0.25">
      <c r="A1989">
        <v>2998</v>
      </c>
      <c r="B1989" s="7" t="s">
        <v>184</v>
      </c>
      <c r="C1989" s="7" t="s">
        <v>149</v>
      </c>
      <c r="D1989">
        <v>0.871</v>
      </c>
      <c r="E1989">
        <v>1.61128951557916E-2</v>
      </c>
      <c r="F1989">
        <v>-2.7213103118726798E-3</v>
      </c>
      <c r="G1989">
        <v>5.7278689688127299E-2</v>
      </c>
      <c r="H1989">
        <v>1.7822083753965399E-5</v>
      </c>
      <c r="I1989">
        <v>1</v>
      </c>
      <c r="J1989">
        <v>1</v>
      </c>
      <c r="K1989">
        <v>1</v>
      </c>
      <c r="L1989">
        <v>1.29520936345831E-5</v>
      </c>
      <c r="M1989">
        <v>2.52276135674699E-5</v>
      </c>
      <c r="N1989">
        <v>2.0357623448087699E-5</v>
      </c>
      <c r="O1989">
        <v>3.94461229115061E-2</v>
      </c>
      <c r="P1989">
        <v>44</v>
      </c>
      <c r="Q1989">
        <v>0.5</v>
      </c>
      <c r="R1989">
        <v>0.06</v>
      </c>
      <c r="S1989" s="7" t="s">
        <v>30</v>
      </c>
      <c r="T1989" s="7" t="s">
        <v>31</v>
      </c>
      <c r="U1989" s="7" t="s">
        <v>30</v>
      </c>
      <c r="V1989" s="7" t="s">
        <v>34</v>
      </c>
      <c r="W1989" s="7" t="s">
        <v>30</v>
      </c>
      <c r="X1989" s="7" t="s">
        <v>35</v>
      </c>
      <c r="Y1989">
        <v>0.05</v>
      </c>
      <c r="Z1989">
        <v>0.25</v>
      </c>
      <c r="AA1989">
        <v>0.1</v>
      </c>
      <c r="AB1989">
        <v>0.44007467645321202</v>
      </c>
    </row>
    <row r="1990" spans="1:28" x14ac:dyDescent="0.25">
      <c r="A1990">
        <v>2999</v>
      </c>
      <c r="B1990" s="7" t="s">
        <v>184</v>
      </c>
      <c r="C1990" s="7" t="s">
        <v>149</v>
      </c>
      <c r="D1990">
        <v>0.85399999999999998</v>
      </c>
      <c r="E1990">
        <v>2.26765698271084E-2</v>
      </c>
      <c r="F1990">
        <v>-3.9769473493784704E-3</v>
      </c>
      <c r="G1990">
        <v>7.6023052650621606E-2</v>
      </c>
      <c r="H1990">
        <v>3.5118140878272499E-5</v>
      </c>
      <c r="I1990">
        <v>1</v>
      </c>
      <c r="J1990">
        <v>1</v>
      </c>
      <c r="K1990">
        <v>1</v>
      </c>
      <c r="L1990">
        <v>2.8668505709951099E-5</v>
      </c>
      <c r="M1990">
        <v>5.0934251098000903E-5</v>
      </c>
      <c r="N1990">
        <v>4.4484615929679597E-5</v>
      </c>
      <c r="O1990">
        <v>4.9852115466953298E-2</v>
      </c>
      <c r="P1990">
        <v>45</v>
      </c>
      <c r="Q1990">
        <v>0.5</v>
      </c>
      <c r="R1990">
        <v>0.08</v>
      </c>
      <c r="S1990" s="7" t="s">
        <v>30</v>
      </c>
      <c r="T1990" s="7" t="s">
        <v>31</v>
      </c>
      <c r="U1990" s="7" t="s">
        <v>30</v>
      </c>
      <c r="V1990" s="7" t="s">
        <v>34</v>
      </c>
      <c r="W1990" s="7" t="s">
        <v>30</v>
      </c>
      <c r="X1990" s="7" t="s">
        <v>35</v>
      </c>
      <c r="Y1990">
        <v>0.05</v>
      </c>
      <c r="Z1990">
        <v>0.3</v>
      </c>
      <c r="AA1990">
        <v>0.1</v>
      </c>
      <c r="AB1990">
        <v>0.46889878368029497</v>
      </c>
    </row>
    <row r="1991" spans="1:28" x14ac:dyDescent="0.25">
      <c r="A1991">
        <v>3000</v>
      </c>
      <c r="B1991" s="7" t="s">
        <v>184</v>
      </c>
      <c r="C1991" s="7" t="s">
        <v>149</v>
      </c>
      <c r="D1991">
        <v>0.93899999999999995</v>
      </c>
      <c r="E1991">
        <v>3.9970499253324399E-3</v>
      </c>
      <c r="F1991">
        <v>-4.4843926593276297E-4</v>
      </c>
      <c r="G1991">
        <v>9.5515607340672208E-3</v>
      </c>
      <c r="H1991">
        <v>1.0901680826140701E-6</v>
      </c>
      <c r="I1991">
        <v>1</v>
      </c>
      <c r="J1991">
        <v>1</v>
      </c>
      <c r="K1991">
        <v>1</v>
      </c>
      <c r="L1991">
        <v>8.5345886040468599E-7</v>
      </c>
      <c r="M1991">
        <v>1.2912658578443899E-6</v>
      </c>
      <c r="N1991">
        <v>1.054556635635E-6</v>
      </c>
      <c r="O1991">
        <v>4.2117047831510797E-3</v>
      </c>
      <c r="P1991">
        <v>46</v>
      </c>
      <c r="Q1991">
        <v>0.6</v>
      </c>
      <c r="R1991">
        <v>0.01</v>
      </c>
      <c r="S1991" s="7" t="s">
        <v>30</v>
      </c>
      <c r="T1991" s="7" t="s">
        <v>36</v>
      </c>
      <c r="U1991" s="7" t="s">
        <v>30</v>
      </c>
      <c r="V1991" s="7" t="s">
        <v>37</v>
      </c>
      <c r="W1991" s="7" t="s">
        <v>30</v>
      </c>
      <c r="X1991" s="7" t="s">
        <v>38</v>
      </c>
      <c r="Y1991">
        <v>0.05</v>
      </c>
      <c r="Z1991">
        <v>0.18</v>
      </c>
      <c r="AA1991">
        <v>0.5</v>
      </c>
      <c r="AB1991">
        <v>0.59615827552502798</v>
      </c>
    </row>
    <row r="1992" spans="1:28" x14ac:dyDescent="0.25">
      <c r="A1992">
        <v>3001</v>
      </c>
      <c r="B1992" s="7" t="s">
        <v>184</v>
      </c>
      <c r="C1992" s="7" t="s">
        <v>149</v>
      </c>
      <c r="D1992">
        <v>0.92800000000000005</v>
      </c>
      <c r="E1992">
        <v>6.7254018891032699E-3</v>
      </c>
      <c r="F1992">
        <v>-8.6644805373306696E-4</v>
      </c>
      <c r="G1992">
        <v>1.91335519462669E-2</v>
      </c>
      <c r="H1992">
        <v>3.0856940439127001E-6</v>
      </c>
      <c r="I1992">
        <v>1</v>
      </c>
      <c r="J1992">
        <v>1</v>
      </c>
      <c r="K1992">
        <v>1</v>
      </c>
      <c r="L1992">
        <v>2.34470750294845E-6</v>
      </c>
      <c r="M1992">
        <v>3.8364262737305203E-6</v>
      </c>
      <c r="N1992">
        <v>3.0954397327662698E-6</v>
      </c>
      <c r="O1992">
        <v>9.4409196808677796E-3</v>
      </c>
      <c r="P1992">
        <v>47</v>
      </c>
      <c r="Q1992">
        <v>0.6</v>
      </c>
      <c r="R1992">
        <v>0.02</v>
      </c>
      <c r="S1992" s="7" t="s">
        <v>30</v>
      </c>
      <c r="T1992" s="7" t="s">
        <v>36</v>
      </c>
      <c r="U1992" s="7" t="s">
        <v>30</v>
      </c>
      <c r="V1992" s="7" t="s">
        <v>37</v>
      </c>
      <c r="W1992" s="7" t="s">
        <v>30</v>
      </c>
      <c r="X1992" s="7" t="s">
        <v>38</v>
      </c>
      <c r="Y1992">
        <v>0.05</v>
      </c>
      <c r="Z1992">
        <v>0.2</v>
      </c>
      <c r="AA1992">
        <v>0.4</v>
      </c>
      <c r="AB1992">
        <v>0.55917398631245896</v>
      </c>
    </row>
    <row r="1993" spans="1:28" x14ac:dyDescent="0.25">
      <c r="A1993">
        <v>3002</v>
      </c>
      <c r="B1993" s="7" t="s">
        <v>184</v>
      </c>
      <c r="C1993" s="7" t="s">
        <v>149</v>
      </c>
      <c r="D1993">
        <v>0.93</v>
      </c>
      <c r="E1993">
        <v>1.12544889065537E-2</v>
      </c>
      <c r="F1993">
        <v>-1.4611458066908301E-3</v>
      </c>
      <c r="G1993">
        <v>2.85388541933091E-2</v>
      </c>
      <c r="H1993">
        <v>8.6294992763243802E-6</v>
      </c>
      <c r="I1993">
        <v>1</v>
      </c>
      <c r="J1993">
        <v>1</v>
      </c>
      <c r="K1993">
        <v>1</v>
      </c>
      <c r="L1993">
        <v>6.3518395927892902E-6</v>
      </c>
      <c r="M1993">
        <v>1.0764446344734601E-5</v>
      </c>
      <c r="N1993">
        <v>8.4867866611994902E-6</v>
      </c>
      <c r="O1993">
        <v>1.30440684210136E-2</v>
      </c>
      <c r="P1993">
        <v>48</v>
      </c>
      <c r="Q1993">
        <v>0.6</v>
      </c>
      <c r="R1993">
        <v>0.03</v>
      </c>
      <c r="S1993" s="7" t="s">
        <v>30</v>
      </c>
      <c r="T1993" s="7" t="s">
        <v>36</v>
      </c>
      <c r="U1993" s="7" t="s">
        <v>30</v>
      </c>
      <c r="V1993" s="7" t="s">
        <v>37</v>
      </c>
      <c r="W1993" s="7" t="s">
        <v>30</v>
      </c>
      <c r="X1993" s="7" t="s">
        <v>38</v>
      </c>
      <c r="Y1993">
        <v>0.05</v>
      </c>
      <c r="Z1993">
        <v>0.2</v>
      </c>
      <c r="AA1993">
        <v>0.4</v>
      </c>
      <c r="AB1993">
        <v>0.64761467127402805</v>
      </c>
    </row>
    <row r="1994" spans="1:28" x14ac:dyDescent="0.25">
      <c r="A1994">
        <v>3003</v>
      </c>
      <c r="B1994" s="7" t="s">
        <v>184</v>
      </c>
      <c r="C1994" s="7" t="s">
        <v>149</v>
      </c>
      <c r="D1994">
        <v>0.91800000000000004</v>
      </c>
      <c r="E1994">
        <v>1.17910424945915E-2</v>
      </c>
      <c r="F1994">
        <v>-1.8149411190967299E-3</v>
      </c>
      <c r="G1994">
        <v>3.8185058880903303E-2</v>
      </c>
      <c r="H1994">
        <v>9.4895362436553899E-6</v>
      </c>
      <c r="I1994">
        <v>1</v>
      </c>
      <c r="J1994">
        <v>1</v>
      </c>
      <c r="K1994">
        <v>1</v>
      </c>
      <c r="L1994">
        <v>6.7689714296602202E-6</v>
      </c>
      <c r="M1994">
        <v>1.27835475094435E-5</v>
      </c>
      <c r="N1994">
        <v>1.0062982695448299E-5</v>
      </c>
      <c r="O1994">
        <v>2.0220448966291899E-2</v>
      </c>
      <c r="P1994">
        <v>49</v>
      </c>
      <c r="Q1994">
        <v>0.6</v>
      </c>
      <c r="R1994">
        <v>0.04</v>
      </c>
      <c r="S1994" s="7" t="s">
        <v>30</v>
      </c>
      <c r="T1994" s="7" t="s">
        <v>36</v>
      </c>
      <c r="U1994" s="7" t="s">
        <v>30</v>
      </c>
      <c r="V1994" s="7" t="s">
        <v>37</v>
      </c>
      <c r="W1994" s="7" t="s">
        <v>30</v>
      </c>
      <c r="X1994" s="7" t="s">
        <v>38</v>
      </c>
      <c r="Y1994">
        <v>0.05</v>
      </c>
      <c r="Z1994">
        <v>0.25</v>
      </c>
      <c r="AA1994">
        <v>0.3</v>
      </c>
      <c r="AB1994">
        <v>0.53330533579316397</v>
      </c>
    </row>
    <row r="1995" spans="1:28" x14ac:dyDescent="0.25">
      <c r="A1995">
        <v>3004</v>
      </c>
      <c r="B1995" s="7" t="s">
        <v>184</v>
      </c>
      <c r="C1995" s="7" t="s">
        <v>149</v>
      </c>
      <c r="D1995">
        <v>0.92300000000000004</v>
      </c>
      <c r="E1995">
        <v>1.8984620405796501E-2</v>
      </c>
      <c r="F1995">
        <v>-2.7757131047816898E-3</v>
      </c>
      <c r="G1995">
        <v>5.7224286895218301E-2</v>
      </c>
      <c r="H1995">
        <v>2.4561004666732899E-5</v>
      </c>
      <c r="I1995">
        <v>1</v>
      </c>
      <c r="J1995">
        <v>1</v>
      </c>
      <c r="K1995">
        <v>1</v>
      </c>
      <c r="L1995">
        <v>1.81781382460064E-5</v>
      </c>
      <c r="M1995">
        <v>3.2265587906789701E-5</v>
      </c>
      <c r="N1995">
        <v>2.5882721486063199E-5</v>
      </c>
      <c r="O1995">
        <v>2.7482400735862601E-2</v>
      </c>
      <c r="P1995">
        <v>50</v>
      </c>
      <c r="Q1995">
        <v>0.6</v>
      </c>
      <c r="R1995">
        <v>0.06</v>
      </c>
      <c r="S1995" s="7" t="s">
        <v>30</v>
      </c>
      <c r="T1995" s="7" t="s">
        <v>36</v>
      </c>
      <c r="U1995" s="7" t="s">
        <v>30</v>
      </c>
      <c r="V1995" s="7" t="s">
        <v>37</v>
      </c>
      <c r="W1995" s="7" t="s">
        <v>30</v>
      </c>
      <c r="X1995" s="7" t="s">
        <v>38</v>
      </c>
      <c r="Y1995">
        <v>0.05</v>
      </c>
      <c r="Z1995">
        <v>0.3</v>
      </c>
      <c r="AA1995">
        <v>0.3</v>
      </c>
      <c r="AB1995">
        <v>0.58885217741190299</v>
      </c>
    </row>
    <row r="1996" spans="1:28" x14ac:dyDescent="0.25">
      <c r="A1996">
        <v>3005</v>
      </c>
      <c r="B1996" s="7" t="s">
        <v>184</v>
      </c>
      <c r="C1996" s="7" t="s">
        <v>149</v>
      </c>
      <c r="D1996">
        <v>0.83699999999999997</v>
      </c>
      <c r="E1996">
        <v>1.8889093265463501E-2</v>
      </c>
      <c r="F1996">
        <v>-3.5451300934180199E-3</v>
      </c>
      <c r="G1996">
        <v>7.6454869906581902E-2</v>
      </c>
      <c r="H1996">
        <v>2.36404479036501E-5</v>
      </c>
      <c r="I1996">
        <v>1</v>
      </c>
      <c r="J1996">
        <v>1</v>
      </c>
      <c r="K1996">
        <v>1</v>
      </c>
      <c r="L1996">
        <v>1.8340890940931301E-5</v>
      </c>
      <c r="M1996">
        <v>3.62083952829081E-5</v>
      </c>
      <c r="N1996">
        <v>3.09088383201894E-5</v>
      </c>
      <c r="O1996">
        <v>4.6442367115085502E-2</v>
      </c>
      <c r="P1996">
        <v>51</v>
      </c>
      <c r="Q1996">
        <v>0.6</v>
      </c>
      <c r="R1996">
        <v>0.08</v>
      </c>
      <c r="S1996" s="7" t="s">
        <v>30</v>
      </c>
      <c r="T1996" s="7" t="s">
        <v>36</v>
      </c>
      <c r="U1996" s="7" t="s">
        <v>30</v>
      </c>
      <c r="V1996" s="7" t="s">
        <v>37</v>
      </c>
      <c r="W1996" s="7" t="s">
        <v>30</v>
      </c>
      <c r="X1996" s="7" t="s">
        <v>38</v>
      </c>
      <c r="Y1996">
        <v>0.15</v>
      </c>
      <c r="Z1996">
        <v>0.5</v>
      </c>
      <c r="AA1996">
        <v>0.05</v>
      </c>
      <c r="AB1996">
        <v>0.32110729725430298</v>
      </c>
    </row>
    <row r="1997" spans="1:28" x14ac:dyDescent="0.25">
      <c r="A1997">
        <v>3006</v>
      </c>
      <c r="B1997" s="7" t="s">
        <v>184</v>
      </c>
      <c r="C1997" s="7" t="s">
        <v>149</v>
      </c>
      <c r="D1997">
        <v>0.84499999999999997</v>
      </c>
      <c r="E1997">
        <v>2.2969957664844699E-2</v>
      </c>
      <c r="F1997">
        <v>-4.5197720257409103E-3</v>
      </c>
      <c r="G1997">
        <v>9.5480227974259202E-2</v>
      </c>
      <c r="H1997">
        <v>3.4888301026503199E-5</v>
      </c>
      <c r="I1997">
        <v>1</v>
      </c>
      <c r="J1997">
        <v>1</v>
      </c>
      <c r="K1997">
        <v>1</v>
      </c>
      <c r="L1997">
        <v>2.5722309916379999E-5</v>
      </c>
      <c r="M1997">
        <v>5.5316640191173298E-5</v>
      </c>
      <c r="N1997">
        <v>4.6150649081050102E-5</v>
      </c>
      <c r="O1997">
        <v>5.9052244992601602E-2</v>
      </c>
      <c r="P1997">
        <v>52</v>
      </c>
      <c r="Q1997">
        <v>0.6</v>
      </c>
      <c r="R1997">
        <v>0.1</v>
      </c>
      <c r="S1997" s="7" t="s">
        <v>30</v>
      </c>
      <c r="T1997" s="7" t="s">
        <v>36</v>
      </c>
      <c r="U1997" s="7" t="s">
        <v>30</v>
      </c>
      <c r="V1997" s="7" t="s">
        <v>37</v>
      </c>
      <c r="W1997" s="7" t="s">
        <v>30</v>
      </c>
      <c r="X1997" s="7" t="s">
        <v>38</v>
      </c>
      <c r="Y1997">
        <v>0.1</v>
      </c>
      <c r="Z1997">
        <v>0.5</v>
      </c>
      <c r="AA1997">
        <v>0.05</v>
      </c>
      <c r="AB1997">
        <v>0.34329455423698402</v>
      </c>
    </row>
    <row r="1998" spans="1:28" x14ac:dyDescent="0.25">
      <c r="A1998">
        <v>3007</v>
      </c>
      <c r="B1998" s="7" t="s">
        <v>184</v>
      </c>
      <c r="C1998" s="7" t="s">
        <v>149</v>
      </c>
      <c r="D1998">
        <v>0.81599999999999995</v>
      </c>
      <c r="E1998">
        <v>2.79919976460439E-2</v>
      </c>
      <c r="F1998">
        <v>-5.6516134532188797E-3</v>
      </c>
      <c r="G1998">
        <v>0.119348386546781</v>
      </c>
      <c r="H1998">
        <v>5.21382551055648E-5</v>
      </c>
      <c r="I1998">
        <v>1</v>
      </c>
      <c r="J1998">
        <v>1</v>
      </c>
      <c r="K1998">
        <v>1</v>
      </c>
      <c r="L1998">
        <v>3.6518555927958797E-5</v>
      </c>
      <c r="M1998">
        <v>8.4078989730169406E-5</v>
      </c>
      <c r="N1998">
        <v>6.8459290552563403E-5</v>
      </c>
      <c r="O1998">
        <v>7.4635886464290105E-2</v>
      </c>
      <c r="P1998">
        <v>53</v>
      </c>
      <c r="Q1998">
        <v>0.6</v>
      </c>
      <c r="R1998">
        <v>0.125</v>
      </c>
      <c r="S1998" s="7" t="s">
        <v>30</v>
      </c>
      <c r="T1998" s="7" t="s">
        <v>36</v>
      </c>
      <c r="U1998" s="7" t="s">
        <v>30</v>
      </c>
      <c r="V1998" s="7" t="s">
        <v>37</v>
      </c>
      <c r="W1998" s="7" t="s">
        <v>30</v>
      </c>
      <c r="X1998" s="7" t="s">
        <v>38</v>
      </c>
      <c r="Y1998">
        <v>0.05</v>
      </c>
      <c r="Z1998">
        <v>0.5</v>
      </c>
      <c r="AA1998">
        <v>0.05</v>
      </c>
      <c r="AB1998">
        <v>0.37299154974972598</v>
      </c>
    </row>
    <row r="1999" spans="1:28" x14ac:dyDescent="0.25">
      <c r="A1999">
        <v>3008</v>
      </c>
      <c r="B1999" s="7" t="s">
        <v>184</v>
      </c>
      <c r="C1999" s="7" t="s">
        <v>149</v>
      </c>
      <c r="D1999">
        <v>0.83699999999999997</v>
      </c>
      <c r="E1999">
        <v>3.2655548198355901E-2</v>
      </c>
      <c r="F1999">
        <v>-6.4876941778892897E-3</v>
      </c>
      <c r="G1999">
        <v>0.14351230582211</v>
      </c>
      <c r="H1999">
        <v>7.1093001196589802E-5</v>
      </c>
      <c r="I1999">
        <v>1</v>
      </c>
      <c r="J1999">
        <v>1</v>
      </c>
      <c r="K1999">
        <v>1</v>
      </c>
      <c r="L1999">
        <v>4.7287752364052897E-5</v>
      </c>
      <c r="M1999">
        <v>1.1318317694240799E-4</v>
      </c>
      <c r="N1999">
        <v>8.9377928109871503E-5</v>
      </c>
      <c r="O1999">
        <v>9.1902841322378498E-2</v>
      </c>
      <c r="P1999">
        <v>54</v>
      </c>
      <c r="Q1999">
        <v>0.6</v>
      </c>
      <c r="R1999">
        <v>0.15</v>
      </c>
      <c r="S1999" s="7" t="s">
        <v>30</v>
      </c>
      <c r="T1999" s="7" t="s">
        <v>36</v>
      </c>
      <c r="U1999" s="7" t="s">
        <v>30</v>
      </c>
      <c r="V1999" s="7" t="s">
        <v>37</v>
      </c>
      <c r="W1999" s="7" t="s">
        <v>30</v>
      </c>
      <c r="X1999" s="7" t="s">
        <v>38</v>
      </c>
      <c r="Y1999">
        <v>2.5000000000000001E-2</v>
      </c>
      <c r="Z1999">
        <v>0.5</v>
      </c>
      <c r="AA1999">
        <v>2.5000000000000001E-2</v>
      </c>
      <c r="AB1999">
        <v>0.39008538010569999</v>
      </c>
    </row>
    <row r="2000" spans="1:28" x14ac:dyDescent="0.25">
      <c r="A2000">
        <v>3009</v>
      </c>
      <c r="B2000" s="7" t="s">
        <v>184</v>
      </c>
      <c r="C2000" s="7" t="s">
        <v>148</v>
      </c>
      <c r="D2000">
        <v>0.93100000000000005</v>
      </c>
      <c r="E2000">
        <v>3.4213970810223699E-3</v>
      </c>
      <c r="F2000">
        <v>-2.99053453826227E-4</v>
      </c>
      <c r="G2000">
        <v>9.7009465461737592E-3</v>
      </c>
      <c r="H2000">
        <v>7.6954429057435498E-7</v>
      </c>
      <c r="I2000">
        <v>1</v>
      </c>
      <c r="J2000">
        <v>1</v>
      </c>
      <c r="K2000">
        <v>1</v>
      </c>
      <c r="L2000">
        <v>6.69746200510104E-7</v>
      </c>
      <c r="M2000">
        <v>8.5897725881975101E-7</v>
      </c>
      <c r="N2000">
        <v>7.5917916875550002E-7</v>
      </c>
      <c r="O2000">
        <v>4.81776872764649E-3</v>
      </c>
      <c r="P2000">
        <v>1</v>
      </c>
      <c r="Q2000">
        <v>0.4</v>
      </c>
      <c r="R2000">
        <v>0.01</v>
      </c>
      <c r="S2000" s="7" t="s">
        <v>13</v>
      </c>
      <c r="T2000" s="7" t="s">
        <v>14</v>
      </c>
      <c r="U2000" s="7" t="s">
        <v>13</v>
      </c>
      <c r="V2000" s="7" t="s">
        <v>15</v>
      </c>
      <c r="W2000" s="7" t="s">
        <v>13</v>
      </c>
      <c r="X2000" s="7" t="s">
        <v>16</v>
      </c>
      <c r="Y2000">
        <v>0.05</v>
      </c>
      <c r="Z2000">
        <v>0.2</v>
      </c>
      <c r="AA2000">
        <v>0.5</v>
      </c>
      <c r="AB2000">
        <v>0.59861605757320102</v>
      </c>
    </row>
    <row r="2001" spans="1:28" x14ac:dyDescent="0.25">
      <c r="A2001">
        <v>3010</v>
      </c>
      <c r="B2001" s="7" t="s">
        <v>184</v>
      </c>
      <c r="C2001" s="7" t="s">
        <v>148</v>
      </c>
      <c r="D2001">
        <v>0.93</v>
      </c>
      <c r="E2001">
        <v>5.9488381708298899E-3</v>
      </c>
      <c r="F2001">
        <v>-4.2095030725804801E-4</v>
      </c>
      <c r="G2001">
        <v>1.95790496927419E-2</v>
      </c>
      <c r="H2001">
        <v>2.3267598376809499E-6</v>
      </c>
      <c r="I2001">
        <v>1</v>
      </c>
      <c r="J2001">
        <v>1</v>
      </c>
      <c r="K2001">
        <v>1</v>
      </c>
      <c r="L2001">
        <v>2.3018306906946402E-6</v>
      </c>
      <c r="M2001">
        <v>2.5039589988616E-6</v>
      </c>
      <c r="N2001">
        <v>2.4790298518752898E-6</v>
      </c>
      <c r="O2001">
        <v>1.0883800571218301E-2</v>
      </c>
      <c r="P2001">
        <v>2</v>
      </c>
      <c r="Q2001">
        <v>0.4</v>
      </c>
      <c r="R2001">
        <v>0.02</v>
      </c>
      <c r="S2001" s="7" t="s">
        <v>13</v>
      </c>
      <c r="T2001" s="7" t="s">
        <v>14</v>
      </c>
      <c r="U2001" s="7" t="s">
        <v>13</v>
      </c>
      <c r="V2001" s="7" t="s">
        <v>15</v>
      </c>
      <c r="W2001" s="7" t="s">
        <v>13</v>
      </c>
      <c r="X2001" s="7" t="s">
        <v>16</v>
      </c>
      <c r="Y2001">
        <v>0.4</v>
      </c>
      <c r="Z2001">
        <v>0.6</v>
      </c>
      <c r="AA2001">
        <v>0.05</v>
      </c>
      <c r="AB2001">
        <v>0.193957528620916</v>
      </c>
    </row>
    <row r="2002" spans="1:28" x14ac:dyDescent="0.25">
      <c r="A2002">
        <v>3011</v>
      </c>
      <c r="B2002" s="7" t="s">
        <v>184</v>
      </c>
      <c r="C2002" s="7" t="s">
        <v>148</v>
      </c>
      <c r="D2002">
        <v>0.93100000000000005</v>
      </c>
      <c r="E2002">
        <v>8.1638610066353898E-3</v>
      </c>
      <c r="F2002">
        <v>-6.8801021767970702E-4</v>
      </c>
      <c r="G2002">
        <v>2.9311989782320299E-2</v>
      </c>
      <c r="H2002">
        <v>4.4066805991405E-6</v>
      </c>
      <c r="I2002">
        <v>1</v>
      </c>
      <c r="J2002">
        <v>1</v>
      </c>
      <c r="K2002">
        <v>1</v>
      </c>
      <c r="L2002">
        <v>3.8496850198715704E-6</v>
      </c>
      <c r="M2002">
        <v>4.8800386587721698E-6</v>
      </c>
      <c r="N2002">
        <v>4.3230430795032401E-6</v>
      </c>
      <c r="O2002">
        <v>1.59332568402368E-2</v>
      </c>
      <c r="P2002">
        <v>3</v>
      </c>
      <c r="Q2002">
        <v>0.4</v>
      </c>
      <c r="R2002">
        <v>0.03</v>
      </c>
      <c r="S2002" s="7" t="s">
        <v>13</v>
      </c>
      <c r="T2002" s="7" t="s">
        <v>14</v>
      </c>
      <c r="U2002" s="7" t="s">
        <v>13</v>
      </c>
      <c r="V2002" s="7" t="s">
        <v>15</v>
      </c>
      <c r="W2002" s="7" t="s">
        <v>13</v>
      </c>
      <c r="X2002" s="7" t="s">
        <v>16</v>
      </c>
      <c r="Y2002">
        <v>0.1</v>
      </c>
      <c r="Z2002">
        <v>0.3</v>
      </c>
      <c r="AA2002">
        <v>0.3</v>
      </c>
      <c r="AB2002">
        <v>0.49888966872982898</v>
      </c>
    </row>
    <row r="2003" spans="1:28" x14ac:dyDescent="0.25">
      <c r="A2003">
        <v>3012</v>
      </c>
      <c r="B2003" s="7" t="s">
        <v>184</v>
      </c>
      <c r="C2003" s="7" t="s">
        <v>148</v>
      </c>
      <c r="D2003">
        <v>0.92200000000000004</v>
      </c>
      <c r="E2003">
        <v>2.8368345142407501E-3</v>
      </c>
      <c r="F2003">
        <v>-3.0196738407619602E-4</v>
      </c>
      <c r="G2003">
        <v>9.6980326159237899E-3</v>
      </c>
      <c r="H2003">
        <v>5.3285164609546596E-7</v>
      </c>
      <c r="I2003">
        <v>1</v>
      </c>
      <c r="J2003">
        <v>1</v>
      </c>
      <c r="K2003">
        <v>1</v>
      </c>
      <c r="L2003">
        <v>4.4888971727222E-7</v>
      </c>
      <c r="M2003">
        <v>6.2403594714128704E-7</v>
      </c>
      <c r="N2003">
        <v>5.4007401831804097E-7</v>
      </c>
      <c r="O2003">
        <v>3.7731180828867602E-3</v>
      </c>
      <c r="P2003">
        <v>4</v>
      </c>
      <c r="Q2003">
        <v>0.5</v>
      </c>
      <c r="R2003">
        <v>0.01</v>
      </c>
      <c r="S2003" s="7" t="s">
        <v>13</v>
      </c>
      <c r="T2003" s="7" t="s">
        <v>14</v>
      </c>
      <c r="U2003" s="7" t="s">
        <v>13</v>
      </c>
      <c r="V2003" s="7" t="s">
        <v>17</v>
      </c>
      <c r="W2003" s="7" t="s">
        <v>13</v>
      </c>
      <c r="X2003" s="7" t="s">
        <v>18</v>
      </c>
      <c r="Y2003">
        <v>0.1</v>
      </c>
      <c r="Z2003">
        <v>0.2</v>
      </c>
      <c r="AA2003">
        <v>0.5</v>
      </c>
      <c r="AB2003">
        <v>0.63311837712183905</v>
      </c>
    </row>
    <row r="2004" spans="1:28" x14ac:dyDescent="0.25">
      <c r="A2004">
        <v>3013</v>
      </c>
      <c r="B2004" s="7" t="s">
        <v>184</v>
      </c>
      <c r="C2004" s="7" t="s">
        <v>148</v>
      </c>
      <c r="D2004">
        <v>0.92600000000000005</v>
      </c>
      <c r="E2004">
        <v>4.3229737233058804E-3</v>
      </c>
      <c r="F2004">
        <v>-4.00730153291019E-4</v>
      </c>
      <c r="G2004">
        <v>1.9599269846709001E-2</v>
      </c>
      <c r="H2004">
        <v>1.23698712346371E-6</v>
      </c>
      <c r="I2004">
        <v>1</v>
      </c>
      <c r="J2004">
        <v>1</v>
      </c>
      <c r="K2004">
        <v>1</v>
      </c>
      <c r="L2004">
        <v>1.04812883449711E-6</v>
      </c>
      <c r="M2004">
        <v>1.3975717792203501E-6</v>
      </c>
      <c r="N2004">
        <v>1.2087134902537501E-6</v>
      </c>
      <c r="O2004">
        <v>9.6343243347392707E-3</v>
      </c>
      <c r="P2004">
        <v>5</v>
      </c>
      <c r="Q2004">
        <v>0.5</v>
      </c>
      <c r="R2004">
        <v>0.02</v>
      </c>
      <c r="S2004" s="7" t="s">
        <v>13</v>
      </c>
      <c r="T2004" s="7" t="s">
        <v>14</v>
      </c>
      <c r="U2004" s="7" t="s">
        <v>13</v>
      </c>
      <c r="V2004" s="7" t="s">
        <v>17</v>
      </c>
      <c r="W2004" s="7" t="s">
        <v>13</v>
      </c>
      <c r="X2004" s="7" t="s">
        <v>18</v>
      </c>
      <c r="Y2004">
        <v>0.35</v>
      </c>
      <c r="Z2004">
        <v>0.5</v>
      </c>
      <c r="AA2004">
        <v>0.1</v>
      </c>
      <c r="AB2004">
        <v>0.26328323400324399</v>
      </c>
    </row>
    <row r="2005" spans="1:28" x14ac:dyDescent="0.25">
      <c r="A2005">
        <v>3014</v>
      </c>
      <c r="B2005" s="7" t="s">
        <v>184</v>
      </c>
      <c r="C2005" s="7" t="s">
        <v>148</v>
      </c>
      <c r="D2005">
        <v>0.92300000000000004</v>
      </c>
      <c r="E2005">
        <v>6.7983622338708104E-3</v>
      </c>
      <c r="F2005">
        <v>-7.2159390219915097E-4</v>
      </c>
      <c r="G2005">
        <v>2.9278406097800799E-2</v>
      </c>
      <c r="H2005">
        <v>3.0522645922912301E-6</v>
      </c>
      <c r="I2005">
        <v>1</v>
      </c>
      <c r="J2005">
        <v>1</v>
      </c>
      <c r="K2005">
        <v>1</v>
      </c>
      <c r="L2005">
        <v>2.54395795691728E-6</v>
      </c>
      <c r="M2005">
        <v>3.5729623519822298E-6</v>
      </c>
      <c r="N2005">
        <v>3.06465571660827E-6</v>
      </c>
      <c r="O2005">
        <v>1.3084122769326899E-2</v>
      </c>
      <c r="P2005">
        <v>6</v>
      </c>
      <c r="Q2005">
        <v>0.5</v>
      </c>
      <c r="R2005">
        <v>0.03</v>
      </c>
      <c r="S2005" s="7" t="s">
        <v>13</v>
      </c>
      <c r="T2005" s="7" t="s">
        <v>14</v>
      </c>
      <c r="U2005" s="7" t="s">
        <v>13</v>
      </c>
      <c r="V2005" s="7" t="s">
        <v>17</v>
      </c>
      <c r="W2005" s="7" t="s">
        <v>13</v>
      </c>
      <c r="X2005" s="7" t="s">
        <v>18</v>
      </c>
      <c r="Y2005">
        <v>0.35</v>
      </c>
      <c r="Z2005">
        <v>0.5</v>
      </c>
      <c r="AA2005">
        <v>0.1</v>
      </c>
      <c r="AB2005">
        <v>0.34879206525343198</v>
      </c>
    </row>
    <row r="2006" spans="1:28" x14ac:dyDescent="0.25">
      <c r="A2006">
        <v>3015</v>
      </c>
      <c r="B2006" s="7" t="s">
        <v>184</v>
      </c>
      <c r="C2006" s="7" t="s">
        <v>148</v>
      </c>
      <c r="D2006">
        <v>0.94299999999999995</v>
      </c>
      <c r="E2006">
        <v>5.05953275896076E-3</v>
      </c>
      <c r="F2006">
        <v>-5.0854186839199497E-4</v>
      </c>
      <c r="G2006">
        <v>3.9491458131608002E-2</v>
      </c>
      <c r="H2006">
        <v>1.73195548247593E-6</v>
      </c>
      <c r="I2006">
        <v>1</v>
      </c>
      <c r="J2006">
        <v>1</v>
      </c>
      <c r="K2006">
        <v>1</v>
      </c>
      <c r="L2006">
        <v>1.2299519692997499E-6</v>
      </c>
      <c r="M2006">
        <v>1.9905703143835498E-6</v>
      </c>
      <c r="N2006">
        <v>1.48856680120737E-6</v>
      </c>
      <c r="O2006">
        <v>2.7286599826020001E-2</v>
      </c>
      <c r="P2006">
        <v>7</v>
      </c>
      <c r="Q2006">
        <v>0.5</v>
      </c>
      <c r="R2006">
        <v>0.04</v>
      </c>
      <c r="S2006" s="7" t="s">
        <v>13</v>
      </c>
      <c r="T2006" s="7" t="s">
        <v>14</v>
      </c>
      <c r="U2006" s="7" t="s">
        <v>13</v>
      </c>
      <c r="V2006" s="7" t="s">
        <v>17</v>
      </c>
      <c r="W2006" s="7" t="s">
        <v>13</v>
      </c>
      <c r="X2006" s="7" t="s">
        <v>18</v>
      </c>
      <c r="Y2006">
        <v>0.05</v>
      </c>
      <c r="Z2006">
        <v>0.2</v>
      </c>
      <c r="AA2006">
        <v>0.1</v>
      </c>
      <c r="AB2006">
        <v>0.38837522773044098</v>
      </c>
    </row>
    <row r="2007" spans="1:28" x14ac:dyDescent="0.25">
      <c r="A2007">
        <v>3016</v>
      </c>
      <c r="B2007" s="7" t="s">
        <v>184</v>
      </c>
      <c r="C2007" s="7" t="s">
        <v>148</v>
      </c>
      <c r="D2007">
        <v>0.92400000000000004</v>
      </c>
      <c r="E2007">
        <v>8.20129955235872E-3</v>
      </c>
      <c r="F2007">
        <v>-8.1858930170757905E-4</v>
      </c>
      <c r="G2007">
        <v>5.9181410698292497E-2</v>
      </c>
      <c r="H2007">
        <v>4.5314824235208804E-6</v>
      </c>
      <c r="I2007">
        <v>1</v>
      </c>
      <c r="J2007">
        <v>1</v>
      </c>
      <c r="K2007">
        <v>1</v>
      </c>
      <c r="L2007">
        <v>3.4744641668815099E-6</v>
      </c>
      <c r="M2007">
        <v>5.2015708683909803E-6</v>
      </c>
      <c r="N2007">
        <v>4.1445526117516098E-6</v>
      </c>
      <c r="O2007">
        <v>3.9046364914644902E-2</v>
      </c>
      <c r="P2007">
        <v>8</v>
      </c>
      <c r="Q2007">
        <v>0.5</v>
      </c>
      <c r="R2007">
        <v>0.06</v>
      </c>
      <c r="S2007" s="7" t="s">
        <v>13</v>
      </c>
      <c r="T2007" s="7" t="s">
        <v>14</v>
      </c>
      <c r="U2007" s="7" t="s">
        <v>13</v>
      </c>
      <c r="V2007" s="7" t="s">
        <v>17</v>
      </c>
      <c r="W2007" s="7" t="s">
        <v>13</v>
      </c>
      <c r="X2007" s="7" t="s">
        <v>18</v>
      </c>
      <c r="Y2007">
        <v>0.05</v>
      </c>
      <c r="Z2007">
        <v>0.3</v>
      </c>
      <c r="AA2007">
        <v>0.1</v>
      </c>
      <c r="AB2007">
        <v>0.363205586128588</v>
      </c>
    </row>
    <row r="2008" spans="1:28" x14ac:dyDescent="0.25">
      <c r="A2008">
        <v>3017</v>
      </c>
      <c r="B2008" s="7" t="s">
        <v>184</v>
      </c>
      <c r="C2008" s="7" t="s">
        <v>148</v>
      </c>
      <c r="D2008">
        <v>0.91300000000000003</v>
      </c>
      <c r="E2008">
        <v>1.20256705773554E-2</v>
      </c>
      <c r="F2008">
        <v>-1.2514340008443301E-3</v>
      </c>
      <c r="G2008">
        <v>7.8748565999155598E-2</v>
      </c>
      <c r="H2008">
        <v>9.6502874601069104E-6</v>
      </c>
      <c r="I2008">
        <v>1</v>
      </c>
      <c r="J2008">
        <v>1</v>
      </c>
      <c r="K2008">
        <v>1</v>
      </c>
      <c r="L2008">
        <v>8.1423059145697E-6</v>
      </c>
      <c r="M2008">
        <v>1.12163745185762E-5</v>
      </c>
      <c r="N2008">
        <v>9.7083929730389507E-6</v>
      </c>
      <c r="O2008">
        <v>4.8874651974934499E-2</v>
      </c>
      <c r="P2008">
        <v>9</v>
      </c>
      <c r="Q2008">
        <v>0.5</v>
      </c>
      <c r="R2008">
        <v>0.08</v>
      </c>
      <c r="S2008" s="7" t="s">
        <v>13</v>
      </c>
      <c r="T2008" s="7" t="s">
        <v>14</v>
      </c>
      <c r="U2008" s="7" t="s">
        <v>13</v>
      </c>
      <c r="V2008" s="7" t="s">
        <v>17</v>
      </c>
      <c r="W2008" s="7" t="s">
        <v>13</v>
      </c>
      <c r="X2008" s="7" t="s">
        <v>18</v>
      </c>
      <c r="Y2008">
        <v>0.05</v>
      </c>
      <c r="Z2008">
        <v>0.3</v>
      </c>
      <c r="AA2008">
        <v>0.1</v>
      </c>
      <c r="AB2008">
        <v>0.45808340975022099</v>
      </c>
    </row>
    <row r="2009" spans="1:28" x14ac:dyDescent="0.25">
      <c r="A2009">
        <v>3018</v>
      </c>
      <c r="B2009" s="7" t="s">
        <v>184</v>
      </c>
      <c r="C2009" s="7" t="s">
        <v>148</v>
      </c>
      <c r="D2009">
        <v>0.93300000000000005</v>
      </c>
      <c r="E2009">
        <v>2.0174825335261401E-3</v>
      </c>
      <c r="F2009">
        <v>-1.8261391977928299E-4</v>
      </c>
      <c r="G2009">
        <v>9.8173860802207094E-3</v>
      </c>
      <c r="H2009">
        <v>2.71190985358649E-7</v>
      </c>
      <c r="I2009">
        <v>1</v>
      </c>
      <c r="J2009">
        <v>1</v>
      </c>
      <c r="K2009">
        <v>1</v>
      </c>
      <c r="L2009">
        <v>2.2529421021758201E-7</v>
      </c>
      <c r="M2009">
        <v>3.04538829055804E-7</v>
      </c>
      <c r="N2009">
        <v>2.5864205391473701E-7</v>
      </c>
      <c r="O2009">
        <v>5.1921841940198903E-3</v>
      </c>
      <c r="P2009">
        <v>10</v>
      </c>
      <c r="Q2009">
        <v>0.6</v>
      </c>
      <c r="R2009">
        <v>0.01</v>
      </c>
      <c r="S2009" s="7" t="s">
        <v>13</v>
      </c>
      <c r="T2009" s="7" t="s">
        <v>14</v>
      </c>
      <c r="U2009" s="7" t="s">
        <v>13</v>
      </c>
      <c r="V2009" s="7" t="s">
        <v>19</v>
      </c>
      <c r="W2009" s="7" t="s">
        <v>13</v>
      </c>
      <c r="X2009" s="7" t="s">
        <v>20</v>
      </c>
      <c r="Y2009">
        <v>0.05</v>
      </c>
      <c r="Z2009">
        <v>0.15</v>
      </c>
      <c r="AA2009">
        <v>0.4</v>
      </c>
      <c r="AB2009">
        <v>0.51769604223915999</v>
      </c>
    </row>
    <row r="2010" spans="1:28" x14ac:dyDescent="0.25">
      <c r="A2010">
        <v>3019</v>
      </c>
      <c r="B2010" s="7" t="s">
        <v>184</v>
      </c>
      <c r="C2010" s="7" t="s">
        <v>148</v>
      </c>
      <c r="D2010">
        <v>0.90300000000000002</v>
      </c>
      <c r="E2010">
        <v>3.87972612102068E-3</v>
      </c>
      <c r="F2010">
        <v>-4.0540369307341E-4</v>
      </c>
      <c r="G2010">
        <v>1.9594596306926601E-2</v>
      </c>
      <c r="H2010">
        <v>1.00401572648867E-6</v>
      </c>
      <c r="I2010">
        <v>1</v>
      </c>
      <c r="J2010">
        <v>1</v>
      </c>
      <c r="K2010">
        <v>1</v>
      </c>
      <c r="L2010">
        <v>8.7833045908587196E-7</v>
      </c>
      <c r="M2010">
        <v>1.16836788084623E-6</v>
      </c>
      <c r="N2010">
        <v>1.0426826134434299E-6</v>
      </c>
      <c r="O2010">
        <v>7.7869538267892197E-3</v>
      </c>
      <c r="P2010">
        <v>11</v>
      </c>
      <c r="Q2010">
        <v>0.6</v>
      </c>
      <c r="R2010">
        <v>0.02</v>
      </c>
      <c r="S2010" s="7" t="s">
        <v>13</v>
      </c>
      <c r="T2010" s="7" t="s">
        <v>14</v>
      </c>
      <c r="U2010" s="7" t="s">
        <v>13</v>
      </c>
      <c r="V2010" s="7" t="s">
        <v>19</v>
      </c>
      <c r="W2010" s="7" t="s">
        <v>13</v>
      </c>
      <c r="X2010" s="7" t="s">
        <v>20</v>
      </c>
      <c r="Y2010">
        <v>0.2</v>
      </c>
      <c r="Z2010">
        <v>0.3</v>
      </c>
      <c r="AA2010">
        <v>0.3</v>
      </c>
      <c r="AB2010">
        <v>0.533757258008007</v>
      </c>
    </row>
    <row r="2011" spans="1:28" x14ac:dyDescent="0.25">
      <c r="A2011">
        <v>3020</v>
      </c>
      <c r="B2011" s="7" t="s">
        <v>184</v>
      </c>
      <c r="C2011" s="7" t="s">
        <v>148</v>
      </c>
      <c r="D2011">
        <v>0.91400000000000003</v>
      </c>
      <c r="E2011">
        <v>5.2167153049021801E-3</v>
      </c>
      <c r="F2011">
        <v>-4.9112232809272701E-4</v>
      </c>
      <c r="G2011">
        <v>2.9508877671907199E-2</v>
      </c>
      <c r="H2011">
        <v>1.8210364117029099E-6</v>
      </c>
      <c r="I2011">
        <v>1</v>
      </c>
      <c r="J2011">
        <v>1</v>
      </c>
      <c r="K2011">
        <v>1</v>
      </c>
      <c r="L2011">
        <v>1.5568137159116901E-6</v>
      </c>
      <c r="M2011">
        <v>2.06223755285413E-6</v>
      </c>
      <c r="N2011">
        <v>1.79801485706291E-6</v>
      </c>
      <c r="O2011">
        <v>1.4138416520781001E-2</v>
      </c>
      <c r="P2011">
        <v>12</v>
      </c>
      <c r="Q2011">
        <v>0.6</v>
      </c>
      <c r="R2011">
        <v>0.03</v>
      </c>
      <c r="S2011" s="7" t="s">
        <v>13</v>
      </c>
      <c r="T2011" s="7" t="s">
        <v>14</v>
      </c>
      <c r="U2011" s="7" t="s">
        <v>13</v>
      </c>
      <c r="V2011" s="7" t="s">
        <v>19</v>
      </c>
      <c r="W2011" s="7" t="s">
        <v>13</v>
      </c>
      <c r="X2011" s="7" t="s">
        <v>20</v>
      </c>
      <c r="Y2011">
        <v>0.1</v>
      </c>
      <c r="Z2011">
        <v>0.3</v>
      </c>
      <c r="AA2011">
        <v>0.3</v>
      </c>
      <c r="AB2011">
        <v>0.470430834585227</v>
      </c>
    </row>
    <row r="2012" spans="1:28" x14ac:dyDescent="0.25">
      <c r="A2012">
        <v>3021</v>
      </c>
      <c r="B2012" s="7" t="s">
        <v>184</v>
      </c>
      <c r="C2012" s="7" t="s">
        <v>148</v>
      </c>
      <c r="D2012">
        <v>0.92</v>
      </c>
      <c r="E2012">
        <v>5.6774616896380003E-3</v>
      </c>
      <c r="F2012">
        <v>-5.6345732474872602E-4</v>
      </c>
      <c r="G2012">
        <v>3.9436542675251297E-2</v>
      </c>
      <c r="H2012">
        <v>2.1692168129985802E-6</v>
      </c>
      <c r="I2012">
        <v>1</v>
      </c>
      <c r="J2012">
        <v>1</v>
      </c>
      <c r="K2012">
        <v>1</v>
      </c>
      <c r="L2012">
        <v>1.7991243837702499E-6</v>
      </c>
      <c r="M2012">
        <v>2.4867009698115701E-6</v>
      </c>
      <c r="N2012">
        <v>2.11660854058324E-6</v>
      </c>
      <c r="O2012">
        <v>2.14730058528225E-2</v>
      </c>
      <c r="P2012">
        <v>13</v>
      </c>
      <c r="Q2012">
        <v>0.6</v>
      </c>
      <c r="R2012">
        <v>0.04</v>
      </c>
      <c r="S2012" s="7" t="s">
        <v>13</v>
      </c>
      <c r="T2012" s="7" t="s">
        <v>14</v>
      </c>
      <c r="U2012" s="7" t="s">
        <v>13</v>
      </c>
      <c r="V2012" s="7" t="s">
        <v>19</v>
      </c>
      <c r="W2012" s="7" t="s">
        <v>13</v>
      </c>
      <c r="X2012" s="7" t="s">
        <v>20</v>
      </c>
      <c r="Y2012">
        <v>0.1</v>
      </c>
      <c r="Z2012">
        <v>0.3</v>
      </c>
      <c r="AA2012">
        <v>0.2</v>
      </c>
      <c r="AB2012">
        <v>0.41885705900308901</v>
      </c>
    </row>
    <row r="2013" spans="1:28" x14ac:dyDescent="0.25">
      <c r="A2013">
        <v>3022</v>
      </c>
      <c r="B2013" s="7" t="s">
        <v>184</v>
      </c>
      <c r="C2013" s="7" t="s">
        <v>148</v>
      </c>
      <c r="D2013">
        <v>0.92100000000000004</v>
      </c>
      <c r="E2013">
        <v>6.12710171085351E-3</v>
      </c>
      <c r="F2013">
        <v>-6.2677373843074197E-4</v>
      </c>
      <c r="G2013">
        <v>5.9373226261569101E-2</v>
      </c>
      <c r="H2013">
        <v>2.5618887643076799E-6</v>
      </c>
      <c r="I2013">
        <v>1</v>
      </c>
      <c r="J2013">
        <v>1</v>
      </c>
      <c r="K2013">
        <v>1</v>
      </c>
      <c r="L2013">
        <v>1.76593677134962E-6</v>
      </c>
      <c r="M2013">
        <v>2.9547340834941301E-6</v>
      </c>
      <c r="N2013">
        <v>2.1587820905360698E-6</v>
      </c>
      <c r="O2013">
        <v>3.7507261337206999E-2</v>
      </c>
      <c r="P2013">
        <v>14</v>
      </c>
      <c r="Q2013">
        <v>0.6</v>
      </c>
      <c r="R2013">
        <v>0.06</v>
      </c>
      <c r="S2013" s="7" t="s">
        <v>13</v>
      </c>
      <c r="T2013" s="7" t="s">
        <v>14</v>
      </c>
      <c r="U2013" s="7" t="s">
        <v>13</v>
      </c>
      <c r="V2013" s="7" t="s">
        <v>19</v>
      </c>
      <c r="W2013" s="7" t="s">
        <v>13</v>
      </c>
      <c r="X2013" s="7" t="s">
        <v>20</v>
      </c>
      <c r="Y2013">
        <v>0.1</v>
      </c>
      <c r="Z2013">
        <v>0.3</v>
      </c>
      <c r="AA2013">
        <v>0.05</v>
      </c>
      <c r="AB2013">
        <v>0.36707115292703102</v>
      </c>
    </row>
    <row r="2014" spans="1:28" x14ac:dyDescent="0.25">
      <c r="A2014">
        <v>3023</v>
      </c>
      <c r="B2014" s="7" t="s">
        <v>184</v>
      </c>
      <c r="C2014" s="7" t="s">
        <v>148</v>
      </c>
      <c r="D2014">
        <v>0.92700000000000005</v>
      </c>
      <c r="E2014">
        <v>8.0787472538180905E-3</v>
      </c>
      <c r="F2014">
        <v>-7.55843975867301E-4</v>
      </c>
      <c r="G2014">
        <v>7.9244156024132803E-2</v>
      </c>
      <c r="H2014">
        <v>4.4437389471370798E-6</v>
      </c>
      <c r="I2014">
        <v>1</v>
      </c>
      <c r="J2014">
        <v>1</v>
      </c>
      <c r="K2014">
        <v>1</v>
      </c>
      <c r="L2014">
        <v>3.1541743361280399E-6</v>
      </c>
      <c r="M2014">
        <v>5.0150390629919602E-6</v>
      </c>
      <c r="N2014">
        <v>3.72547445198293E-6</v>
      </c>
      <c r="O2014">
        <v>5.12876178134163E-2</v>
      </c>
      <c r="P2014">
        <v>15</v>
      </c>
      <c r="Q2014">
        <v>0.6</v>
      </c>
      <c r="R2014">
        <v>0.08</v>
      </c>
      <c r="S2014" s="7" t="s">
        <v>13</v>
      </c>
      <c r="T2014" s="7" t="s">
        <v>14</v>
      </c>
      <c r="U2014" s="7" t="s">
        <v>13</v>
      </c>
      <c r="V2014" s="7" t="s">
        <v>19</v>
      </c>
      <c r="W2014" s="7" t="s">
        <v>13</v>
      </c>
      <c r="X2014" s="7" t="s">
        <v>20</v>
      </c>
      <c r="Y2014">
        <v>0.05</v>
      </c>
      <c r="Z2014">
        <v>0.3</v>
      </c>
      <c r="AA2014">
        <v>0.05</v>
      </c>
      <c r="AB2014">
        <v>0.38873854457141199</v>
      </c>
    </row>
    <row r="2015" spans="1:28" x14ac:dyDescent="0.25">
      <c r="A2015">
        <v>3024</v>
      </c>
      <c r="B2015" s="7" t="s">
        <v>184</v>
      </c>
      <c r="C2015" s="7" t="s">
        <v>148</v>
      </c>
      <c r="D2015">
        <v>0.91800000000000004</v>
      </c>
      <c r="E2015">
        <v>1.1632181018660001E-2</v>
      </c>
      <c r="F2015">
        <v>-1.1475158965487901E-3</v>
      </c>
      <c r="G2015">
        <v>9.8852484103451196E-2</v>
      </c>
      <c r="H2015">
        <v>9.1498691228574996E-6</v>
      </c>
      <c r="I2015">
        <v>1</v>
      </c>
      <c r="J2015">
        <v>1</v>
      </c>
      <c r="K2015">
        <v>1</v>
      </c>
      <c r="L2015">
        <v>6.6342525895283597E-6</v>
      </c>
      <c r="M2015">
        <v>1.0466661855689699E-5</v>
      </c>
      <c r="N2015">
        <v>7.9510453223605299E-6</v>
      </c>
      <c r="O2015">
        <v>6.03859356276059E-2</v>
      </c>
      <c r="P2015">
        <v>16</v>
      </c>
      <c r="Q2015">
        <v>0.6</v>
      </c>
      <c r="R2015">
        <v>0.1</v>
      </c>
      <c r="S2015" s="7" t="s">
        <v>13</v>
      </c>
      <c r="T2015" s="7" t="s">
        <v>14</v>
      </c>
      <c r="U2015" s="7" t="s">
        <v>13</v>
      </c>
      <c r="V2015" s="7" t="s">
        <v>19</v>
      </c>
      <c r="W2015" s="7" t="s">
        <v>13</v>
      </c>
      <c r="X2015" s="7" t="s">
        <v>20</v>
      </c>
      <c r="Y2015">
        <v>0.05</v>
      </c>
      <c r="Z2015">
        <v>0.3</v>
      </c>
      <c r="AA2015">
        <v>0.05</v>
      </c>
      <c r="AB2015">
        <v>0.48216255312589801</v>
      </c>
    </row>
    <row r="2016" spans="1:28" x14ac:dyDescent="0.25">
      <c r="A2016">
        <v>3025</v>
      </c>
      <c r="B2016" s="7" t="s">
        <v>184</v>
      </c>
      <c r="C2016" s="7" t="s">
        <v>148</v>
      </c>
      <c r="D2016">
        <v>0.91</v>
      </c>
      <c r="E2016">
        <v>1.4480937743652E-2</v>
      </c>
      <c r="F2016">
        <v>-1.6449350426942699E-3</v>
      </c>
      <c r="G2016">
        <v>0.123355064957306</v>
      </c>
      <c r="H2016">
        <v>1.41431871245972E-5</v>
      </c>
      <c r="I2016">
        <v>1</v>
      </c>
      <c r="J2016">
        <v>1</v>
      </c>
      <c r="K2016">
        <v>1</v>
      </c>
      <c r="L2016">
        <v>1.07886699320033E-5</v>
      </c>
      <c r="M2016">
        <v>1.6848998419280799E-5</v>
      </c>
      <c r="N2016">
        <v>1.34944812266869E-5</v>
      </c>
      <c r="O2016">
        <v>7.1718132926323203E-2</v>
      </c>
      <c r="P2016">
        <v>17</v>
      </c>
      <c r="Q2016">
        <v>0.6</v>
      </c>
      <c r="R2016">
        <v>0.125</v>
      </c>
      <c r="S2016" s="7" t="s">
        <v>13</v>
      </c>
      <c r="T2016" s="7" t="s">
        <v>14</v>
      </c>
      <c r="U2016" s="7" t="s">
        <v>13</v>
      </c>
      <c r="V2016" s="7" t="s">
        <v>19</v>
      </c>
      <c r="W2016" s="7" t="s">
        <v>13</v>
      </c>
      <c r="X2016" s="7" t="s">
        <v>20</v>
      </c>
      <c r="Y2016">
        <v>0.05</v>
      </c>
      <c r="Z2016">
        <v>0.4</v>
      </c>
      <c r="AA2016">
        <v>0.05</v>
      </c>
      <c r="AB2016">
        <v>0.43469558103975903</v>
      </c>
    </row>
    <row r="2017" spans="1:28" x14ac:dyDescent="0.25">
      <c r="A2017">
        <v>3026</v>
      </c>
      <c r="B2017" s="7" t="s">
        <v>184</v>
      </c>
      <c r="C2017" s="7" t="s">
        <v>148</v>
      </c>
      <c r="D2017">
        <v>0.91</v>
      </c>
      <c r="E2017">
        <v>1.53338960235988E-2</v>
      </c>
      <c r="F2017">
        <v>-1.6755114171087401E-3</v>
      </c>
      <c r="G2017">
        <v>0.14832448858289099</v>
      </c>
      <c r="H2017">
        <v>1.59488213510991E-5</v>
      </c>
      <c r="I2017">
        <v>1</v>
      </c>
      <c r="J2017">
        <v>1</v>
      </c>
      <c r="K2017">
        <v>1</v>
      </c>
      <c r="L2017">
        <v>1.28380302417631E-5</v>
      </c>
      <c r="M2017">
        <v>1.8756159859960801E-5</v>
      </c>
      <c r="N2017">
        <v>1.5645368750624901E-5</v>
      </c>
      <c r="O2017">
        <v>9.275572899923E-2</v>
      </c>
      <c r="P2017">
        <v>18</v>
      </c>
      <c r="Q2017">
        <v>0.6</v>
      </c>
      <c r="R2017">
        <v>0.15</v>
      </c>
      <c r="S2017" s="7" t="s">
        <v>13</v>
      </c>
      <c r="T2017" s="7" t="s">
        <v>14</v>
      </c>
      <c r="U2017" s="7" t="s">
        <v>13</v>
      </c>
      <c r="V2017" s="7" t="s">
        <v>19</v>
      </c>
      <c r="W2017" s="7" t="s">
        <v>13</v>
      </c>
      <c r="X2017" s="7" t="s">
        <v>20</v>
      </c>
      <c r="Y2017">
        <v>0.01</v>
      </c>
      <c r="Z2017">
        <v>0.4</v>
      </c>
      <c r="AA2017">
        <v>0.01</v>
      </c>
      <c r="AB2017">
        <v>0.42009388525159602</v>
      </c>
    </row>
    <row r="2018" spans="1:28" x14ac:dyDescent="0.25">
      <c r="A2018">
        <v>3027</v>
      </c>
      <c r="B2018" s="7" t="s">
        <v>184</v>
      </c>
      <c r="C2018" s="7" t="s">
        <v>148</v>
      </c>
      <c r="D2018">
        <v>0.95</v>
      </c>
      <c r="E2018">
        <v>2.9219507236166501E-3</v>
      </c>
      <c r="F2018">
        <v>-1.9380352275445999E-4</v>
      </c>
      <c r="G2018">
        <v>9.8061964772455709E-3</v>
      </c>
      <c r="H2018">
        <v>5.6016972919878798E-7</v>
      </c>
      <c r="I2018">
        <v>1</v>
      </c>
      <c r="J2018">
        <v>1</v>
      </c>
      <c r="K2018">
        <v>1</v>
      </c>
      <c r="L2018">
        <v>5.1916614459138903E-7</v>
      </c>
      <c r="M2018">
        <v>5.9772953463082598E-7</v>
      </c>
      <c r="N2018">
        <v>5.5672595002342703E-7</v>
      </c>
      <c r="O2018">
        <v>4.8353529756277403E-3</v>
      </c>
      <c r="P2018">
        <v>19</v>
      </c>
      <c r="Q2018">
        <v>0.4</v>
      </c>
      <c r="R2018">
        <v>0.01</v>
      </c>
      <c r="S2018" s="7" t="s">
        <v>21</v>
      </c>
      <c r="T2018" s="7" t="s">
        <v>22</v>
      </c>
      <c r="U2018" s="7" t="s">
        <v>21</v>
      </c>
      <c r="V2018" s="7" t="s">
        <v>23</v>
      </c>
      <c r="W2018" s="7" t="s">
        <v>21</v>
      </c>
      <c r="X2018" s="7" t="s">
        <v>24</v>
      </c>
      <c r="Y2018">
        <v>0.5</v>
      </c>
      <c r="Z2018">
        <v>0.6</v>
      </c>
      <c r="AA2018">
        <v>0.05</v>
      </c>
      <c r="AB2018">
        <v>0.19841911740467</v>
      </c>
    </row>
    <row r="2019" spans="1:28" x14ac:dyDescent="0.25">
      <c r="A2019">
        <v>3028</v>
      </c>
      <c r="B2019" s="7" t="s">
        <v>184</v>
      </c>
      <c r="C2019" s="7" t="s">
        <v>148</v>
      </c>
      <c r="D2019">
        <v>0.91500000000000004</v>
      </c>
      <c r="E2019">
        <v>6.8603225263128096E-3</v>
      </c>
      <c r="F2019">
        <v>-8.6429135348490096E-4</v>
      </c>
      <c r="G2019">
        <v>1.91357086465151E-2</v>
      </c>
      <c r="H2019">
        <v>3.1164814637400899E-6</v>
      </c>
      <c r="I2019">
        <v>1</v>
      </c>
      <c r="J2019">
        <v>1</v>
      </c>
      <c r="K2019">
        <v>1</v>
      </c>
      <c r="L2019">
        <v>2.6164134506747502E-6</v>
      </c>
      <c r="M2019">
        <v>3.8634810074488501E-6</v>
      </c>
      <c r="N2019">
        <v>3.36341299438351E-6</v>
      </c>
      <c r="O2019">
        <v>1.07804099168845E-2</v>
      </c>
      <c r="P2019">
        <v>20</v>
      </c>
      <c r="Q2019">
        <v>0.4</v>
      </c>
      <c r="R2019">
        <v>0.02</v>
      </c>
      <c r="S2019" s="7" t="s">
        <v>21</v>
      </c>
      <c r="T2019" s="7" t="s">
        <v>22</v>
      </c>
      <c r="U2019" s="7" t="s">
        <v>21</v>
      </c>
      <c r="V2019" s="7" t="s">
        <v>23</v>
      </c>
      <c r="W2019" s="7" t="s">
        <v>21</v>
      </c>
      <c r="X2019" s="7" t="s">
        <v>24</v>
      </c>
      <c r="Y2019">
        <v>0.05</v>
      </c>
      <c r="Z2019">
        <v>0.2</v>
      </c>
      <c r="AA2019">
        <v>0.4</v>
      </c>
      <c r="AB2019">
        <v>0.58884234920553602</v>
      </c>
    </row>
    <row r="2020" spans="1:28" x14ac:dyDescent="0.25">
      <c r="A2020">
        <v>3029</v>
      </c>
      <c r="B2020" s="7" t="s">
        <v>184</v>
      </c>
      <c r="C2020" s="7" t="s">
        <v>148</v>
      </c>
      <c r="D2020">
        <v>0.92500000000000004</v>
      </c>
      <c r="E2020">
        <v>8.8296120165026002E-3</v>
      </c>
      <c r="F2020">
        <v>-1.04590841639253E-3</v>
      </c>
      <c r="G2020">
        <v>2.89540915836075E-2</v>
      </c>
      <c r="H2020">
        <v>5.18474116402579E-6</v>
      </c>
      <c r="I2020">
        <v>1</v>
      </c>
      <c r="J2020">
        <v>1</v>
      </c>
      <c r="K2020">
        <v>1</v>
      </c>
      <c r="L2020">
        <v>4.1639972318896303E-6</v>
      </c>
      <c r="M2020">
        <v>6.2786655795065201E-6</v>
      </c>
      <c r="N2020">
        <v>5.2579216473703596E-6</v>
      </c>
      <c r="O2020">
        <v>1.7576766741799699E-2</v>
      </c>
      <c r="P2020">
        <v>21</v>
      </c>
      <c r="Q2020">
        <v>0.4</v>
      </c>
      <c r="R2020">
        <v>0.03</v>
      </c>
      <c r="S2020" s="7" t="s">
        <v>21</v>
      </c>
      <c r="T2020" s="7" t="s">
        <v>22</v>
      </c>
      <c r="U2020" s="7" t="s">
        <v>21</v>
      </c>
      <c r="V2020" s="7" t="s">
        <v>23</v>
      </c>
      <c r="W2020" s="7" t="s">
        <v>21</v>
      </c>
      <c r="X2020" s="7" t="s">
        <v>24</v>
      </c>
      <c r="Y2020">
        <v>0.05</v>
      </c>
      <c r="Z2020">
        <v>0.2</v>
      </c>
      <c r="AA2020">
        <v>0.3</v>
      </c>
      <c r="AB2020">
        <v>0.564728973139068</v>
      </c>
    </row>
    <row r="2021" spans="1:28" x14ac:dyDescent="0.25">
      <c r="A2021">
        <v>3030</v>
      </c>
      <c r="B2021" s="7" t="s">
        <v>184</v>
      </c>
      <c r="C2021" s="7" t="s">
        <v>148</v>
      </c>
      <c r="D2021">
        <v>0.89100000000000001</v>
      </c>
      <c r="E2021">
        <v>2.1563505480005699E-3</v>
      </c>
      <c r="F2021">
        <v>-2.90063868216955E-4</v>
      </c>
      <c r="G2021">
        <v>9.7099361317830105E-3</v>
      </c>
      <c r="H2021">
        <v>3.1104540019528399E-7</v>
      </c>
      <c r="I2021">
        <v>1</v>
      </c>
      <c r="J2021">
        <v>1</v>
      </c>
      <c r="K2021">
        <v>1</v>
      </c>
      <c r="L2021">
        <v>2.6467715626551801E-7</v>
      </c>
      <c r="M2021">
        <v>3.9518244784026701E-7</v>
      </c>
      <c r="N2021">
        <v>3.4881420391050098E-7</v>
      </c>
      <c r="O2021">
        <v>5.1677352648816103E-3</v>
      </c>
      <c r="P2021">
        <v>22</v>
      </c>
      <c r="Q2021">
        <v>0.5</v>
      </c>
      <c r="R2021">
        <v>0.01</v>
      </c>
      <c r="S2021" s="7" t="s">
        <v>21</v>
      </c>
      <c r="T2021" s="7" t="s">
        <v>25</v>
      </c>
      <c r="U2021" s="7" t="s">
        <v>21</v>
      </c>
      <c r="V2021" s="7" t="s">
        <v>26</v>
      </c>
      <c r="W2021" s="7" t="s">
        <v>21</v>
      </c>
      <c r="X2021" s="7" t="s">
        <v>27</v>
      </c>
      <c r="Y2021">
        <v>0.05</v>
      </c>
      <c r="Z2021">
        <v>0.15</v>
      </c>
      <c r="AA2021">
        <v>0.4</v>
      </c>
      <c r="AB2021">
        <v>0.517057060774888</v>
      </c>
    </row>
    <row r="2022" spans="1:28" x14ac:dyDescent="0.25">
      <c r="A2022">
        <v>3031</v>
      </c>
      <c r="B2022" s="7" t="s">
        <v>184</v>
      </c>
      <c r="C2022" s="7" t="s">
        <v>148</v>
      </c>
      <c r="D2022">
        <v>0.9</v>
      </c>
      <c r="E2022">
        <v>4.95361965273056E-3</v>
      </c>
      <c r="F2022">
        <v>-5.6668353524334098E-4</v>
      </c>
      <c r="G2022">
        <v>1.94333164647566E-2</v>
      </c>
      <c r="H2022">
        <v>1.61617551818572E-6</v>
      </c>
      <c r="I2022">
        <v>1</v>
      </c>
      <c r="J2022">
        <v>1</v>
      </c>
      <c r="K2022">
        <v>1</v>
      </c>
      <c r="L2022">
        <v>1.50000903070123E-6</v>
      </c>
      <c r="M2022">
        <v>1.9373057473016101E-6</v>
      </c>
      <c r="N2022">
        <v>1.82113925981712E-6</v>
      </c>
      <c r="O2022">
        <v>8.8879841030940591E-3</v>
      </c>
      <c r="P2022">
        <v>23</v>
      </c>
      <c r="Q2022">
        <v>0.5</v>
      </c>
      <c r="R2022">
        <v>0.02</v>
      </c>
      <c r="S2022" s="7" t="s">
        <v>21</v>
      </c>
      <c r="T2022" s="7" t="s">
        <v>25</v>
      </c>
      <c r="U2022" s="7" t="s">
        <v>21</v>
      </c>
      <c r="V2022" s="7" t="s">
        <v>26</v>
      </c>
      <c r="W2022" s="7" t="s">
        <v>21</v>
      </c>
      <c r="X2022" s="7" t="s">
        <v>27</v>
      </c>
      <c r="Y2022">
        <v>0.45</v>
      </c>
      <c r="Z2022">
        <v>0.6</v>
      </c>
      <c r="AA2022">
        <v>0.05</v>
      </c>
      <c r="AB2022">
        <v>0.22576407704329801</v>
      </c>
    </row>
    <row r="2023" spans="1:28" x14ac:dyDescent="0.25">
      <c r="A2023">
        <v>3032</v>
      </c>
      <c r="B2023" s="7" t="s">
        <v>184</v>
      </c>
      <c r="C2023" s="7" t="s">
        <v>148</v>
      </c>
      <c r="D2023">
        <v>0.88300000000000001</v>
      </c>
      <c r="E2023">
        <v>5.9393214764556102E-3</v>
      </c>
      <c r="F2023">
        <v>-8.6909848724831299E-4</v>
      </c>
      <c r="G2023">
        <v>2.91309015127518E-2</v>
      </c>
      <c r="H2023">
        <v>2.3548936819614899E-6</v>
      </c>
      <c r="I2023">
        <v>1</v>
      </c>
      <c r="J2023">
        <v>1</v>
      </c>
      <c r="K2023">
        <v>1</v>
      </c>
      <c r="L2023">
        <v>1.88802187853762E-6</v>
      </c>
      <c r="M2023">
        <v>3.1102258624987998E-6</v>
      </c>
      <c r="N2023">
        <v>2.6433540590749301E-6</v>
      </c>
      <c r="O2023">
        <v>1.5886698750905402E-2</v>
      </c>
      <c r="P2023">
        <v>24</v>
      </c>
      <c r="Q2023">
        <v>0.5</v>
      </c>
      <c r="R2023">
        <v>0.03</v>
      </c>
      <c r="S2023" s="7" t="s">
        <v>21</v>
      </c>
      <c r="T2023" s="7" t="s">
        <v>25</v>
      </c>
      <c r="U2023" s="7" t="s">
        <v>21</v>
      </c>
      <c r="V2023" s="7" t="s">
        <v>26</v>
      </c>
      <c r="W2023" s="7" t="s">
        <v>21</v>
      </c>
      <c r="X2023" s="7" t="s">
        <v>27</v>
      </c>
      <c r="Y2023">
        <v>0.05</v>
      </c>
      <c r="Z2023">
        <v>0.2</v>
      </c>
      <c r="AA2023">
        <v>0.3</v>
      </c>
      <c r="AB2023">
        <v>0.53032283222132603</v>
      </c>
    </row>
    <row r="2024" spans="1:28" x14ac:dyDescent="0.25">
      <c r="A2024">
        <v>3033</v>
      </c>
      <c r="B2024" s="7" t="s">
        <v>184</v>
      </c>
      <c r="C2024" s="7" t="s">
        <v>148</v>
      </c>
      <c r="D2024">
        <v>0.82399999999999995</v>
      </c>
      <c r="E2024">
        <v>7.6469044818382901E-3</v>
      </c>
      <c r="F2024">
        <v>-1.2942468203658299E-3</v>
      </c>
      <c r="G2024">
        <v>3.8705753179634102E-2</v>
      </c>
      <c r="H2024">
        <v>3.8665519422730698E-6</v>
      </c>
      <c r="I2024">
        <v>1</v>
      </c>
      <c r="J2024">
        <v>1</v>
      </c>
      <c r="K2024">
        <v>1</v>
      </c>
      <c r="L2024">
        <v>3.36523164389739E-6</v>
      </c>
      <c r="M2024">
        <v>5.5416267743001397E-6</v>
      </c>
      <c r="N2024">
        <v>5.0403064759244599E-6</v>
      </c>
      <c r="O2024">
        <v>2.05732050563142E-2</v>
      </c>
      <c r="P2024">
        <v>25</v>
      </c>
      <c r="Q2024">
        <v>0.5</v>
      </c>
      <c r="R2024">
        <v>0.04</v>
      </c>
      <c r="S2024" s="7" t="s">
        <v>21</v>
      </c>
      <c r="T2024" s="7" t="s">
        <v>25</v>
      </c>
      <c r="U2024" s="7" t="s">
        <v>21</v>
      </c>
      <c r="V2024" s="7" t="s">
        <v>26</v>
      </c>
      <c r="W2024" s="7" t="s">
        <v>21</v>
      </c>
      <c r="X2024" s="7" t="s">
        <v>27</v>
      </c>
      <c r="Y2024">
        <v>0.3</v>
      </c>
      <c r="Z2024">
        <v>0.5</v>
      </c>
      <c r="AA2024">
        <v>0.05</v>
      </c>
      <c r="AB2024">
        <v>0.28892452774791499</v>
      </c>
    </row>
    <row r="2025" spans="1:28" x14ac:dyDescent="0.25">
      <c r="A2025">
        <v>3034</v>
      </c>
      <c r="B2025" s="7" t="s">
        <v>184</v>
      </c>
      <c r="C2025" s="7" t="s">
        <v>148</v>
      </c>
      <c r="D2025">
        <v>0.77500000000000002</v>
      </c>
      <c r="E2025">
        <v>1.0246682314055599E-2</v>
      </c>
      <c r="F2025">
        <v>-1.9893813064292198E-3</v>
      </c>
      <c r="G2025">
        <v>5.8010618693570701E-2</v>
      </c>
      <c r="H2025">
        <v>6.9492715054825504E-6</v>
      </c>
      <c r="I2025">
        <v>1</v>
      </c>
      <c r="J2025">
        <v>1</v>
      </c>
      <c r="K2025">
        <v>1</v>
      </c>
      <c r="L2025">
        <v>5.7388821949235003E-6</v>
      </c>
      <c r="M2025">
        <v>1.09069094878526E-5</v>
      </c>
      <c r="N2025">
        <v>9.6965201772935207E-6</v>
      </c>
      <c r="O2025">
        <v>3.3636258863251702E-2</v>
      </c>
      <c r="P2025">
        <v>26</v>
      </c>
      <c r="Q2025">
        <v>0.5</v>
      </c>
      <c r="R2025">
        <v>0.06</v>
      </c>
      <c r="S2025" s="7" t="s">
        <v>21</v>
      </c>
      <c r="T2025" s="7" t="s">
        <v>25</v>
      </c>
      <c r="U2025" s="7" t="s">
        <v>21</v>
      </c>
      <c r="V2025" s="7" t="s">
        <v>26</v>
      </c>
      <c r="W2025" s="7" t="s">
        <v>21</v>
      </c>
      <c r="X2025" s="7" t="s">
        <v>27</v>
      </c>
      <c r="Y2025">
        <v>0.2</v>
      </c>
      <c r="Z2025">
        <v>0.5</v>
      </c>
      <c r="AA2025">
        <v>0.05</v>
      </c>
      <c r="AB2025">
        <v>0.28154610295860799</v>
      </c>
    </row>
    <row r="2026" spans="1:28" x14ac:dyDescent="0.25">
      <c r="A2026">
        <v>3035</v>
      </c>
      <c r="B2026" s="7" t="s">
        <v>184</v>
      </c>
      <c r="C2026" s="7" t="s">
        <v>148</v>
      </c>
      <c r="D2026">
        <v>0.76500000000000001</v>
      </c>
      <c r="E2026">
        <v>1.2165670637447199E-2</v>
      </c>
      <c r="F2026">
        <v>-2.4990694150366999E-3</v>
      </c>
      <c r="G2026">
        <v>7.7500930584963407E-2</v>
      </c>
      <c r="H2026">
        <v>9.81114325760074E-6</v>
      </c>
      <c r="I2026">
        <v>1</v>
      </c>
      <c r="J2026">
        <v>1</v>
      </c>
      <c r="K2026">
        <v>1</v>
      </c>
      <c r="L2026">
        <v>6.5647113869970599E-6</v>
      </c>
      <c r="M2026">
        <v>1.6056491198772602E-5</v>
      </c>
      <c r="N2026">
        <v>1.2810059328168899E-5</v>
      </c>
      <c r="O2026">
        <v>4.8500250622296098E-2</v>
      </c>
      <c r="P2026">
        <v>27</v>
      </c>
      <c r="Q2026">
        <v>0.5</v>
      </c>
      <c r="R2026">
        <v>0.08</v>
      </c>
      <c r="S2026" s="7" t="s">
        <v>21</v>
      </c>
      <c r="T2026" s="7" t="s">
        <v>25</v>
      </c>
      <c r="U2026" s="7" t="s">
        <v>21</v>
      </c>
      <c r="V2026" s="7" t="s">
        <v>26</v>
      </c>
      <c r="W2026" s="7" t="s">
        <v>21</v>
      </c>
      <c r="X2026" s="7" t="s">
        <v>27</v>
      </c>
      <c r="Y2026">
        <v>0.1</v>
      </c>
      <c r="Z2026">
        <v>0.5</v>
      </c>
      <c r="AA2026">
        <v>0.05</v>
      </c>
      <c r="AB2026">
        <v>0.27573740809668401</v>
      </c>
    </row>
    <row r="2027" spans="1:28" x14ac:dyDescent="0.25">
      <c r="A2027">
        <v>3036</v>
      </c>
      <c r="B2027" s="7" t="s">
        <v>184</v>
      </c>
      <c r="C2027" s="7" t="s">
        <v>148</v>
      </c>
      <c r="D2027">
        <v>0.88900000000000001</v>
      </c>
      <c r="E2027">
        <v>2.0620677779934001E-3</v>
      </c>
      <c r="F2027">
        <v>-2.8146956698960101E-4</v>
      </c>
      <c r="G2027">
        <v>9.7185304330103892E-3</v>
      </c>
      <c r="H2027">
        <v>2.8449335419104999E-7</v>
      </c>
      <c r="I2027">
        <v>1</v>
      </c>
      <c r="J2027">
        <v>1</v>
      </c>
      <c r="K2027">
        <v>1</v>
      </c>
      <c r="L2027">
        <v>2.20054079668904E-7</v>
      </c>
      <c r="M2027">
        <v>3.6371847133236402E-7</v>
      </c>
      <c r="N2027">
        <v>2.99279196810218E-7</v>
      </c>
      <c r="O2027">
        <v>3.9352014953621603E-3</v>
      </c>
      <c r="P2027">
        <v>28</v>
      </c>
      <c r="Q2027">
        <v>0.6</v>
      </c>
      <c r="R2027">
        <v>0.01</v>
      </c>
      <c r="S2027" s="7" t="s">
        <v>21</v>
      </c>
      <c r="T2027" s="7" t="s">
        <v>25</v>
      </c>
      <c r="U2027" s="7" t="s">
        <v>21</v>
      </c>
      <c r="V2027" s="7" t="s">
        <v>28</v>
      </c>
      <c r="W2027" s="7" t="s">
        <v>21</v>
      </c>
      <c r="X2027" s="7" t="s">
        <v>29</v>
      </c>
      <c r="Y2027">
        <v>0.05</v>
      </c>
      <c r="Z2027">
        <v>0.15</v>
      </c>
      <c r="AA2027">
        <v>0.5</v>
      </c>
      <c r="AB2027">
        <v>0.61487551825078801</v>
      </c>
    </row>
    <row r="2028" spans="1:28" x14ac:dyDescent="0.25">
      <c r="A2028">
        <v>3037</v>
      </c>
      <c r="B2028" s="7" t="s">
        <v>184</v>
      </c>
      <c r="C2028" s="7" t="s">
        <v>148</v>
      </c>
      <c r="D2028">
        <v>0.91300000000000003</v>
      </c>
      <c r="E2028">
        <v>4.3287770553708804E-3</v>
      </c>
      <c r="F2028">
        <v>-5.2249872926255999E-4</v>
      </c>
      <c r="G2028">
        <v>1.9477501270736702E-2</v>
      </c>
      <c r="H2028">
        <v>1.2540612976580699E-6</v>
      </c>
      <c r="I2028">
        <v>1</v>
      </c>
      <c r="J2028">
        <v>1</v>
      </c>
      <c r="K2028">
        <v>1</v>
      </c>
      <c r="L2028">
        <v>9.5501256390255501E-7</v>
      </c>
      <c r="M2028">
        <v>1.5270662197390601E-6</v>
      </c>
      <c r="N2028">
        <v>1.2280174859835401E-6</v>
      </c>
      <c r="O2028">
        <v>7.8646642099545992E-3</v>
      </c>
      <c r="P2028">
        <v>29</v>
      </c>
      <c r="Q2028">
        <v>0.6</v>
      </c>
      <c r="R2028">
        <v>0.02</v>
      </c>
      <c r="S2028" s="7" t="s">
        <v>21</v>
      </c>
      <c r="T2028" s="7" t="s">
        <v>25</v>
      </c>
      <c r="U2028" s="7" t="s">
        <v>21</v>
      </c>
      <c r="V2028" s="7" t="s">
        <v>28</v>
      </c>
      <c r="W2028" s="7" t="s">
        <v>21</v>
      </c>
      <c r="X2028" s="7" t="s">
        <v>29</v>
      </c>
      <c r="Y2028">
        <v>0.01</v>
      </c>
      <c r="Z2028">
        <v>0.15</v>
      </c>
      <c r="AA2028">
        <v>0.5</v>
      </c>
      <c r="AB2028">
        <v>0.66692361994151705</v>
      </c>
    </row>
    <row r="2029" spans="1:28" x14ac:dyDescent="0.25">
      <c r="A2029">
        <v>3038</v>
      </c>
      <c r="B2029" s="7" t="s">
        <v>184</v>
      </c>
      <c r="C2029" s="7" t="s">
        <v>148</v>
      </c>
      <c r="D2029">
        <v>0.71799999999999997</v>
      </c>
      <c r="E2029">
        <v>4.6976480152570296E-3</v>
      </c>
      <c r="F2029">
        <v>-1.01088134426318E-3</v>
      </c>
      <c r="G2029">
        <v>2.89891186557369E-2</v>
      </c>
      <c r="H2029">
        <v>1.4680177113376099E-6</v>
      </c>
      <c r="I2029">
        <v>1</v>
      </c>
      <c r="J2029">
        <v>1</v>
      </c>
      <c r="K2029">
        <v>1</v>
      </c>
      <c r="L2029">
        <v>1.1396256180304299E-6</v>
      </c>
      <c r="M2029">
        <v>2.4898988035169401E-6</v>
      </c>
      <c r="N2029">
        <v>2.1615067102097702E-6</v>
      </c>
      <c r="O2029">
        <v>1.38951326065409E-2</v>
      </c>
      <c r="P2029">
        <v>30</v>
      </c>
      <c r="Q2029">
        <v>0.6</v>
      </c>
      <c r="R2029">
        <v>0.03</v>
      </c>
      <c r="S2029" s="7" t="s">
        <v>21</v>
      </c>
      <c r="T2029" s="7" t="s">
        <v>25</v>
      </c>
      <c r="U2029" s="7" t="s">
        <v>21</v>
      </c>
      <c r="V2029" s="7" t="s">
        <v>28</v>
      </c>
      <c r="W2029" s="7" t="s">
        <v>21</v>
      </c>
      <c r="X2029" s="7" t="s">
        <v>29</v>
      </c>
      <c r="Y2029">
        <v>0.35</v>
      </c>
      <c r="Z2029">
        <v>0.5</v>
      </c>
      <c r="AA2029">
        <v>0.05</v>
      </c>
      <c r="AB2029">
        <v>0.274406312032136</v>
      </c>
    </row>
    <row r="2030" spans="1:28" x14ac:dyDescent="0.25">
      <c r="A2030">
        <v>3039</v>
      </c>
      <c r="B2030" s="7" t="s">
        <v>184</v>
      </c>
      <c r="C2030" s="7" t="s">
        <v>148</v>
      </c>
      <c r="D2030">
        <v>0.66500000000000004</v>
      </c>
      <c r="E2030">
        <v>5.7923580897259602E-3</v>
      </c>
      <c r="F2030">
        <v>-1.31571679423433E-3</v>
      </c>
      <c r="G2030">
        <v>3.8684283205765599E-2</v>
      </c>
      <c r="H2030">
        <v>2.2226909292022799E-6</v>
      </c>
      <c r="I2030">
        <v>1</v>
      </c>
      <c r="J2030">
        <v>1</v>
      </c>
      <c r="K2030">
        <v>1</v>
      </c>
      <c r="L2030">
        <v>1.69440579357612E-6</v>
      </c>
      <c r="M2030">
        <v>3.9538016118325302E-6</v>
      </c>
      <c r="N2030">
        <v>3.42551647620637E-6</v>
      </c>
      <c r="O2030">
        <v>2.1180453064075899E-2</v>
      </c>
      <c r="P2030">
        <v>31</v>
      </c>
      <c r="Q2030">
        <v>0.6</v>
      </c>
      <c r="R2030">
        <v>0.04</v>
      </c>
      <c r="S2030" s="7" t="s">
        <v>21</v>
      </c>
      <c r="T2030" s="7" t="s">
        <v>25</v>
      </c>
      <c r="U2030" s="7" t="s">
        <v>21</v>
      </c>
      <c r="V2030" s="7" t="s">
        <v>28</v>
      </c>
      <c r="W2030" s="7" t="s">
        <v>21</v>
      </c>
      <c r="X2030" s="7" t="s">
        <v>29</v>
      </c>
      <c r="Y2030">
        <v>0.3</v>
      </c>
      <c r="Z2030">
        <v>0.5</v>
      </c>
      <c r="AA2030">
        <v>0.01</v>
      </c>
      <c r="AB2030">
        <v>0.23081783715997201</v>
      </c>
    </row>
    <row r="2031" spans="1:28" x14ac:dyDescent="0.25">
      <c r="A2031">
        <v>3040</v>
      </c>
      <c r="B2031" s="7" t="s">
        <v>184</v>
      </c>
      <c r="C2031" s="7" t="s">
        <v>148</v>
      </c>
      <c r="D2031">
        <v>0.56899999999999995</v>
      </c>
      <c r="E2031">
        <v>6.12615703088567E-3</v>
      </c>
      <c r="F2031">
        <v>-1.57400217021698E-3</v>
      </c>
      <c r="G2031">
        <v>5.8425997829783E-2</v>
      </c>
      <c r="H2031">
        <v>2.5375673688179698E-6</v>
      </c>
      <c r="I2031">
        <v>1</v>
      </c>
      <c r="J2031">
        <v>1</v>
      </c>
      <c r="K2031">
        <v>1</v>
      </c>
      <c r="L2031">
        <v>1.4970764452767799E-6</v>
      </c>
      <c r="M2031">
        <v>5.0150502006657199E-6</v>
      </c>
      <c r="N2031">
        <v>3.9745592771245304E-6</v>
      </c>
      <c r="O2031">
        <v>3.7121014129427997E-2</v>
      </c>
      <c r="P2031">
        <v>32</v>
      </c>
      <c r="Q2031">
        <v>0.6</v>
      </c>
      <c r="R2031">
        <v>0.06</v>
      </c>
      <c r="S2031" s="7" t="s">
        <v>21</v>
      </c>
      <c r="T2031" s="7" t="s">
        <v>25</v>
      </c>
      <c r="U2031" s="7" t="s">
        <v>21</v>
      </c>
      <c r="V2031" s="7" t="s">
        <v>28</v>
      </c>
      <c r="W2031" s="7" t="s">
        <v>21</v>
      </c>
      <c r="X2031" s="7" t="s">
        <v>29</v>
      </c>
      <c r="Y2031">
        <v>0.1</v>
      </c>
      <c r="Z2031">
        <v>0.3</v>
      </c>
      <c r="AA2031">
        <v>0.05</v>
      </c>
      <c r="AB2031">
        <v>0.36263303884984599</v>
      </c>
    </row>
    <row r="2032" spans="1:28" x14ac:dyDescent="0.25">
      <c r="A2032">
        <v>3041</v>
      </c>
      <c r="B2032" s="7" t="s">
        <v>184</v>
      </c>
      <c r="C2032" s="7" t="s">
        <v>148</v>
      </c>
      <c r="D2032">
        <v>0.57499999999999996</v>
      </c>
      <c r="E2032">
        <v>8.7726708984972694E-3</v>
      </c>
      <c r="F2032">
        <v>-2.1909683073874499E-3</v>
      </c>
      <c r="G2032">
        <v>7.7809031692612607E-2</v>
      </c>
      <c r="H2032">
        <v>5.1609991835970298E-6</v>
      </c>
      <c r="I2032">
        <v>1</v>
      </c>
      <c r="J2032">
        <v>1</v>
      </c>
      <c r="K2032">
        <v>1</v>
      </c>
      <c r="L2032">
        <v>3.2860077786895399E-6</v>
      </c>
      <c r="M2032">
        <v>9.9613413075732395E-6</v>
      </c>
      <c r="N2032">
        <v>8.0863499026657492E-6</v>
      </c>
      <c r="O2032">
        <v>4.7196051488879801E-2</v>
      </c>
      <c r="P2032">
        <v>33</v>
      </c>
      <c r="Q2032">
        <v>0.6</v>
      </c>
      <c r="R2032">
        <v>0.08</v>
      </c>
      <c r="S2032" s="7" t="s">
        <v>21</v>
      </c>
      <c r="T2032" s="7" t="s">
        <v>25</v>
      </c>
      <c r="U2032" s="7" t="s">
        <v>21</v>
      </c>
      <c r="V2032" s="7" t="s">
        <v>28</v>
      </c>
      <c r="W2032" s="7" t="s">
        <v>21</v>
      </c>
      <c r="X2032" s="7" t="s">
        <v>29</v>
      </c>
      <c r="Y2032">
        <v>0.1</v>
      </c>
      <c r="Z2032">
        <v>0.4</v>
      </c>
      <c r="AA2032">
        <v>0.05</v>
      </c>
      <c r="AB2032">
        <v>0.33124033534639302</v>
      </c>
    </row>
    <row r="2033" spans="1:28" x14ac:dyDescent="0.25">
      <c r="A2033">
        <v>3042</v>
      </c>
      <c r="B2033" s="7" t="s">
        <v>184</v>
      </c>
      <c r="C2033" s="7" t="s">
        <v>148</v>
      </c>
      <c r="D2033">
        <v>0.61199999999999999</v>
      </c>
      <c r="E2033">
        <v>1.1611203350569701E-2</v>
      </c>
      <c r="F2033">
        <v>-2.9007749941234E-3</v>
      </c>
      <c r="G2033">
        <v>9.7099225005876699E-2</v>
      </c>
      <c r="H2033">
        <v>9.03405985951587E-6</v>
      </c>
      <c r="I2033">
        <v>1</v>
      </c>
      <c r="J2033">
        <v>1</v>
      </c>
      <c r="K2033">
        <v>1</v>
      </c>
      <c r="L2033">
        <v>6.1645625873117303E-6</v>
      </c>
      <c r="M2033">
        <v>1.7448555426047501E-5</v>
      </c>
      <c r="N2033">
        <v>1.45790581538433E-5</v>
      </c>
      <c r="O2033">
        <v>5.5545930094032803E-2</v>
      </c>
      <c r="P2033">
        <v>34</v>
      </c>
      <c r="Q2033">
        <v>0.6</v>
      </c>
      <c r="R2033">
        <v>0.1</v>
      </c>
      <c r="S2033" s="7" t="s">
        <v>21</v>
      </c>
      <c r="T2033" s="7" t="s">
        <v>25</v>
      </c>
      <c r="U2033" s="7" t="s">
        <v>21</v>
      </c>
      <c r="V2033" s="7" t="s">
        <v>28</v>
      </c>
      <c r="W2033" s="7" t="s">
        <v>21</v>
      </c>
      <c r="X2033" s="7" t="s">
        <v>29</v>
      </c>
      <c r="Y2033">
        <v>0.1</v>
      </c>
      <c r="Z2033">
        <v>0.4</v>
      </c>
      <c r="AA2033">
        <v>0.05</v>
      </c>
      <c r="AB2033">
        <v>0.40403208331824397</v>
      </c>
    </row>
    <row r="2034" spans="1:28" x14ac:dyDescent="0.25">
      <c r="A2034">
        <v>3043</v>
      </c>
      <c r="B2034" s="7" t="s">
        <v>184</v>
      </c>
      <c r="C2034" s="7" t="s">
        <v>148</v>
      </c>
      <c r="D2034">
        <v>0.627</v>
      </c>
      <c r="E2034">
        <v>1.39603621654283E-2</v>
      </c>
      <c r="F2034">
        <v>-3.3664332957580099E-3</v>
      </c>
      <c r="G2034">
        <v>0.121633566704242</v>
      </c>
      <c r="H2034">
        <v>1.3085742086926499E-5</v>
      </c>
      <c r="I2034">
        <v>1</v>
      </c>
      <c r="J2034">
        <v>1</v>
      </c>
      <c r="K2034">
        <v>1</v>
      </c>
      <c r="L2034">
        <v>7.6891346847523904E-6</v>
      </c>
      <c r="M2034">
        <v>2.44186152217147E-5</v>
      </c>
      <c r="N2034">
        <v>1.9022007819540498E-5</v>
      </c>
      <c r="O2034">
        <v>7.0962765391492905E-2</v>
      </c>
      <c r="P2034">
        <v>35</v>
      </c>
      <c r="Q2034">
        <v>0.6</v>
      </c>
      <c r="R2034">
        <v>0.125</v>
      </c>
      <c r="S2034" s="7" t="s">
        <v>21</v>
      </c>
      <c r="T2034" s="7" t="s">
        <v>25</v>
      </c>
      <c r="U2034" s="7" t="s">
        <v>21</v>
      </c>
      <c r="V2034" s="7" t="s">
        <v>28</v>
      </c>
      <c r="W2034" s="7" t="s">
        <v>21</v>
      </c>
      <c r="X2034" s="7" t="s">
        <v>29</v>
      </c>
      <c r="Y2034">
        <v>0.05</v>
      </c>
      <c r="Z2034">
        <v>0.4</v>
      </c>
      <c r="AA2034">
        <v>0.05</v>
      </c>
      <c r="AB2034">
        <v>0.42841165126740999</v>
      </c>
    </row>
    <row r="2035" spans="1:28" x14ac:dyDescent="0.25">
      <c r="A2035">
        <v>3044</v>
      </c>
      <c r="B2035" s="7" t="s">
        <v>184</v>
      </c>
      <c r="C2035" s="7" t="s">
        <v>148</v>
      </c>
      <c r="D2035">
        <v>0.60899999999999999</v>
      </c>
      <c r="E2035">
        <v>1.7430039233576899E-2</v>
      </c>
      <c r="F2035">
        <v>-4.27100498423791E-3</v>
      </c>
      <c r="G2035">
        <v>0.145728995015762</v>
      </c>
      <c r="H2035">
        <v>2.0293030722479601E-5</v>
      </c>
      <c r="I2035">
        <v>1</v>
      </c>
      <c r="J2035">
        <v>1</v>
      </c>
      <c r="K2035">
        <v>1</v>
      </c>
      <c r="L2035">
        <v>1.28137423032793E-5</v>
      </c>
      <c r="M2035">
        <v>3.8534514297864598E-5</v>
      </c>
      <c r="N2035">
        <v>3.1055225878664399E-5</v>
      </c>
      <c r="O2035">
        <v>8.3848729296421204E-2</v>
      </c>
      <c r="P2035">
        <v>36</v>
      </c>
      <c r="Q2035">
        <v>0.6</v>
      </c>
      <c r="R2035">
        <v>0.15</v>
      </c>
      <c r="S2035" s="7" t="s">
        <v>21</v>
      </c>
      <c r="T2035" s="7" t="s">
        <v>25</v>
      </c>
      <c r="U2035" s="7" t="s">
        <v>21</v>
      </c>
      <c r="V2035" s="7" t="s">
        <v>28</v>
      </c>
      <c r="W2035" s="7" t="s">
        <v>21</v>
      </c>
      <c r="X2035" s="7" t="s">
        <v>29</v>
      </c>
      <c r="Y2035">
        <v>0.05</v>
      </c>
      <c r="Z2035">
        <v>0.5</v>
      </c>
      <c r="AA2035">
        <v>2.5000000000000001E-2</v>
      </c>
      <c r="AB2035">
        <v>0.382452220989838</v>
      </c>
    </row>
    <row r="2036" spans="1:28" x14ac:dyDescent="0.25">
      <c r="A2036">
        <v>3045</v>
      </c>
      <c r="B2036" s="7" t="s">
        <v>184</v>
      </c>
      <c r="C2036" s="7" t="s">
        <v>148</v>
      </c>
      <c r="D2036">
        <v>0.90800000000000003</v>
      </c>
      <c r="E2036">
        <v>4.6218945607987803E-3</v>
      </c>
      <c r="F2036">
        <v>-5.2082755642787596E-4</v>
      </c>
      <c r="G2036">
        <v>9.4791724435721297E-3</v>
      </c>
      <c r="H2036">
        <v>1.4144253427205701E-6</v>
      </c>
      <c r="I2036">
        <v>1</v>
      </c>
      <c r="J2036">
        <v>1</v>
      </c>
      <c r="K2036">
        <v>1</v>
      </c>
      <c r="L2036">
        <v>1.20639402867403E-6</v>
      </c>
      <c r="M2036">
        <v>1.6856866862552E-6</v>
      </c>
      <c r="N2036">
        <v>1.47765537220866E-6</v>
      </c>
      <c r="O2036">
        <v>5.8820167653487101E-3</v>
      </c>
      <c r="P2036">
        <v>37</v>
      </c>
      <c r="Q2036">
        <v>0.4</v>
      </c>
      <c r="R2036">
        <v>0.01</v>
      </c>
      <c r="S2036" s="7" t="s">
        <v>30</v>
      </c>
      <c r="T2036" s="7" t="s">
        <v>31</v>
      </c>
      <c r="U2036" s="7" t="s">
        <v>30</v>
      </c>
      <c r="V2036" s="7" t="s">
        <v>32</v>
      </c>
      <c r="W2036" s="7" t="s">
        <v>30</v>
      </c>
      <c r="X2036" s="7" t="s">
        <v>33</v>
      </c>
      <c r="Y2036">
        <v>2.5000000000000001E-2</v>
      </c>
      <c r="Z2036">
        <v>0.15</v>
      </c>
      <c r="AA2036">
        <v>0.5</v>
      </c>
      <c r="AB2036">
        <v>0.63673926719995</v>
      </c>
    </row>
    <row r="2037" spans="1:28" x14ac:dyDescent="0.25">
      <c r="A2037">
        <v>3046</v>
      </c>
      <c r="B2037" s="7" t="s">
        <v>184</v>
      </c>
      <c r="C2037" s="7" t="s">
        <v>148</v>
      </c>
      <c r="D2037">
        <v>0.90800000000000003</v>
      </c>
      <c r="E2037">
        <v>7.9710925839756707E-3</v>
      </c>
      <c r="F2037">
        <v>-8.9610190477233502E-4</v>
      </c>
      <c r="G2037">
        <v>1.9103898095227698E-2</v>
      </c>
      <c r="H2037">
        <v>4.2267521443322402E-6</v>
      </c>
      <c r="I2037">
        <v>1</v>
      </c>
      <c r="J2037">
        <v>1</v>
      </c>
      <c r="K2037">
        <v>1</v>
      </c>
      <c r="L2037">
        <v>3.7523809168513101E-6</v>
      </c>
      <c r="M2037">
        <v>5.02975076806885E-6</v>
      </c>
      <c r="N2037">
        <v>4.55537954058792E-6</v>
      </c>
      <c r="O2037">
        <v>1.21724227748773E-2</v>
      </c>
      <c r="P2037">
        <v>38</v>
      </c>
      <c r="Q2037">
        <v>0.4</v>
      </c>
      <c r="R2037">
        <v>0.02</v>
      </c>
      <c r="S2037" s="7" t="s">
        <v>30</v>
      </c>
      <c r="T2037" s="7" t="s">
        <v>31</v>
      </c>
      <c r="U2037" s="7" t="s">
        <v>30</v>
      </c>
      <c r="V2037" s="7" t="s">
        <v>32</v>
      </c>
      <c r="W2037" s="7" t="s">
        <v>30</v>
      </c>
      <c r="X2037" s="7" t="s">
        <v>33</v>
      </c>
      <c r="Y2037">
        <v>2.5000000000000001E-2</v>
      </c>
      <c r="Z2037">
        <v>0.2</v>
      </c>
      <c r="AA2037">
        <v>0.4</v>
      </c>
      <c r="AB2037">
        <v>0.57358465017055205</v>
      </c>
    </row>
    <row r="2038" spans="1:28" x14ac:dyDescent="0.25">
      <c r="A2038">
        <v>3047</v>
      </c>
      <c r="B2038" s="7" t="s">
        <v>184</v>
      </c>
      <c r="C2038" s="7" t="s">
        <v>148</v>
      </c>
      <c r="D2038">
        <v>0.872</v>
      </c>
      <c r="E2038">
        <v>7.8389648270733407E-3</v>
      </c>
      <c r="F2038">
        <v>-1.02181895284842E-3</v>
      </c>
      <c r="G2038">
        <v>2.89781810471515E-2</v>
      </c>
      <c r="H2038">
        <v>4.0423161509250597E-6</v>
      </c>
      <c r="I2038">
        <v>1</v>
      </c>
      <c r="J2038">
        <v>1</v>
      </c>
      <c r="K2038">
        <v>1</v>
      </c>
      <c r="L2038">
        <v>3.4970104791083598E-6</v>
      </c>
      <c r="M2038">
        <v>5.08643012332531E-6</v>
      </c>
      <c r="N2038">
        <v>4.5411244515086004E-6</v>
      </c>
      <c r="O2038">
        <v>1.4171493789849301E-2</v>
      </c>
      <c r="P2038">
        <v>39</v>
      </c>
      <c r="Q2038">
        <v>0.4</v>
      </c>
      <c r="R2038">
        <v>0.03</v>
      </c>
      <c r="S2038" s="7" t="s">
        <v>30</v>
      </c>
      <c r="T2038" s="7" t="s">
        <v>31</v>
      </c>
      <c r="U2038" s="7" t="s">
        <v>30</v>
      </c>
      <c r="V2038" s="7" t="s">
        <v>32</v>
      </c>
      <c r="W2038" s="7" t="s">
        <v>30</v>
      </c>
      <c r="X2038" s="7" t="s">
        <v>33</v>
      </c>
      <c r="Y2038">
        <v>0.35</v>
      </c>
      <c r="Z2038">
        <v>0.55000000000000004</v>
      </c>
      <c r="AA2038">
        <v>0.1</v>
      </c>
      <c r="AB2038">
        <v>0.30345373233101502</v>
      </c>
    </row>
    <row r="2039" spans="1:28" x14ac:dyDescent="0.25">
      <c r="A2039">
        <v>3048</v>
      </c>
      <c r="B2039" s="7" t="s">
        <v>184</v>
      </c>
      <c r="C2039" s="7" t="s">
        <v>148</v>
      </c>
      <c r="D2039">
        <v>0.77700000000000002</v>
      </c>
      <c r="E2039">
        <v>1.92701366503283E-3</v>
      </c>
      <c r="F2039">
        <v>-3.45519782853571E-4</v>
      </c>
      <c r="G2039">
        <v>9.6544802171464605E-3</v>
      </c>
      <c r="H2039">
        <v>2.4472069989460701E-7</v>
      </c>
      <c r="I2039">
        <v>1</v>
      </c>
      <c r="J2039">
        <v>1</v>
      </c>
      <c r="K2039">
        <v>1</v>
      </c>
      <c r="L2039">
        <v>2.12687773763597E-7</v>
      </c>
      <c r="M2039">
        <v>3.6410462023778498E-7</v>
      </c>
      <c r="N2039">
        <v>3.3207169410677601E-7</v>
      </c>
      <c r="O2039">
        <v>4.1613337562185796E-3</v>
      </c>
      <c r="P2039">
        <v>40</v>
      </c>
      <c r="Q2039">
        <v>0.5</v>
      </c>
      <c r="R2039">
        <v>0.01</v>
      </c>
      <c r="S2039" s="7" t="s">
        <v>30</v>
      </c>
      <c r="T2039" s="7" t="s">
        <v>31</v>
      </c>
      <c r="U2039" s="7" t="s">
        <v>30</v>
      </c>
      <c r="V2039" s="7" t="s">
        <v>34</v>
      </c>
      <c r="W2039" s="7" t="s">
        <v>30</v>
      </c>
      <c r="X2039" s="7" t="s">
        <v>35</v>
      </c>
      <c r="Y2039">
        <v>0.5</v>
      </c>
      <c r="Z2039">
        <v>0.6</v>
      </c>
      <c r="AA2039">
        <v>0.05</v>
      </c>
      <c r="AB2039">
        <v>0.17292000275077901</v>
      </c>
    </row>
    <row r="2040" spans="1:28" x14ac:dyDescent="0.25">
      <c r="A2040">
        <v>3049</v>
      </c>
      <c r="B2040" s="7" t="s">
        <v>184</v>
      </c>
      <c r="C2040" s="7" t="s">
        <v>148</v>
      </c>
      <c r="D2040">
        <v>0.65</v>
      </c>
      <c r="E2040">
        <v>3.3536179681234101E-3</v>
      </c>
      <c r="F2040">
        <v>-8.14496472901161E-4</v>
      </c>
      <c r="G2040">
        <v>1.9185503527098899E-2</v>
      </c>
      <c r="H2040">
        <v>7.4263068138886204E-7</v>
      </c>
      <c r="I2040">
        <v>1</v>
      </c>
      <c r="J2040">
        <v>1</v>
      </c>
      <c r="K2040">
        <v>1</v>
      </c>
      <c r="L2040">
        <v>5.7223376008374198E-7</v>
      </c>
      <c r="M2040">
        <v>1.40603518575729E-6</v>
      </c>
      <c r="N2040">
        <v>1.2356382644521701E-6</v>
      </c>
      <c r="O2040">
        <v>1.03605364284277E-2</v>
      </c>
      <c r="P2040">
        <v>41</v>
      </c>
      <c r="Q2040">
        <v>0.5</v>
      </c>
      <c r="R2040">
        <v>0.02</v>
      </c>
      <c r="S2040" s="7" t="s">
        <v>30</v>
      </c>
      <c r="T2040" s="7" t="s">
        <v>31</v>
      </c>
      <c r="U2040" s="7" t="s">
        <v>30</v>
      </c>
      <c r="V2040" s="7" t="s">
        <v>34</v>
      </c>
      <c r="W2040" s="7" t="s">
        <v>30</v>
      </c>
      <c r="X2040" s="7" t="s">
        <v>35</v>
      </c>
      <c r="Y2040">
        <v>0.35</v>
      </c>
      <c r="Z2040">
        <v>0.5</v>
      </c>
      <c r="AA2040">
        <v>0.05</v>
      </c>
      <c r="AB2040">
        <v>0.20421095716347001</v>
      </c>
    </row>
    <row r="2041" spans="1:28" x14ac:dyDescent="0.25">
      <c r="A2041">
        <v>3050</v>
      </c>
      <c r="B2041" s="7" t="s">
        <v>184</v>
      </c>
      <c r="C2041" s="7" t="s">
        <v>148</v>
      </c>
      <c r="D2041">
        <v>0.90200000000000002</v>
      </c>
      <c r="E2041">
        <v>1.0124114539978701E-2</v>
      </c>
      <c r="F2041">
        <v>-1.33529359063211E-3</v>
      </c>
      <c r="G2041">
        <v>2.8664706409367802E-2</v>
      </c>
      <c r="H2041">
        <v>6.8288061701178603E-6</v>
      </c>
      <c r="I2041">
        <v>1</v>
      </c>
      <c r="J2041">
        <v>1</v>
      </c>
      <c r="K2041">
        <v>1</v>
      </c>
      <c r="L2041">
        <v>5.4842843572503398E-6</v>
      </c>
      <c r="M2041">
        <v>8.6118151433010498E-6</v>
      </c>
      <c r="N2041">
        <v>7.2672933304335403E-6</v>
      </c>
      <c r="O2041">
        <v>1.4277564006579001E-2</v>
      </c>
      <c r="P2041">
        <v>42</v>
      </c>
      <c r="Q2041">
        <v>0.5</v>
      </c>
      <c r="R2041">
        <v>0.03</v>
      </c>
      <c r="S2041" s="7" t="s">
        <v>30</v>
      </c>
      <c r="T2041" s="7" t="s">
        <v>31</v>
      </c>
      <c r="U2041" s="7" t="s">
        <v>30</v>
      </c>
      <c r="V2041" s="7" t="s">
        <v>34</v>
      </c>
      <c r="W2041" s="7" t="s">
        <v>30</v>
      </c>
      <c r="X2041" s="7" t="s">
        <v>35</v>
      </c>
      <c r="Y2041">
        <v>0.05</v>
      </c>
      <c r="Z2041">
        <v>0.25</v>
      </c>
      <c r="AA2041">
        <v>0.4</v>
      </c>
      <c r="AB2041">
        <v>0.60561432133979198</v>
      </c>
    </row>
    <row r="2042" spans="1:28" x14ac:dyDescent="0.25">
      <c r="A2042">
        <v>3051</v>
      </c>
      <c r="B2042" s="7" t="s">
        <v>184</v>
      </c>
      <c r="C2042" s="7" t="s">
        <v>148</v>
      </c>
      <c r="D2042">
        <v>0.83899999999999997</v>
      </c>
      <c r="E2042">
        <v>8.5869131587914E-3</v>
      </c>
      <c r="F2042">
        <v>-1.52933320480395E-3</v>
      </c>
      <c r="G2042">
        <v>3.8470666795196097E-2</v>
      </c>
      <c r="H2042">
        <v>4.9582569137800804E-6</v>
      </c>
      <c r="I2042">
        <v>1</v>
      </c>
      <c r="J2042">
        <v>1</v>
      </c>
      <c r="K2042">
        <v>1</v>
      </c>
      <c r="L2042">
        <v>3.8813161486027403E-6</v>
      </c>
      <c r="M2042">
        <v>7.2971169650959998E-6</v>
      </c>
      <c r="N2042">
        <v>6.2201761999186597E-6</v>
      </c>
      <c r="O2042">
        <v>2.48073978366815E-2</v>
      </c>
      <c r="P2042">
        <v>43</v>
      </c>
      <c r="Q2042">
        <v>0.5</v>
      </c>
      <c r="R2042">
        <v>0.04</v>
      </c>
      <c r="S2042" s="7" t="s">
        <v>30</v>
      </c>
      <c r="T2042" s="7" t="s">
        <v>31</v>
      </c>
      <c r="U2042" s="7" t="s">
        <v>30</v>
      </c>
      <c r="V2042" s="7" t="s">
        <v>34</v>
      </c>
      <c r="W2042" s="7" t="s">
        <v>30</v>
      </c>
      <c r="X2042" s="7" t="s">
        <v>35</v>
      </c>
      <c r="Y2042">
        <v>0.05</v>
      </c>
      <c r="Z2042">
        <v>0.25</v>
      </c>
      <c r="AA2042">
        <v>0.2</v>
      </c>
      <c r="AB2042">
        <v>0.43235658555032203</v>
      </c>
    </row>
    <row r="2043" spans="1:28" x14ac:dyDescent="0.25">
      <c r="A2043">
        <v>3052</v>
      </c>
      <c r="B2043" s="7" t="s">
        <v>184</v>
      </c>
      <c r="C2043" s="7" t="s">
        <v>148</v>
      </c>
      <c r="D2043">
        <v>0.78900000000000003</v>
      </c>
      <c r="E2043">
        <v>1.1272147021078699E-2</v>
      </c>
      <c r="F2043">
        <v>-2.3208522258317899E-3</v>
      </c>
      <c r="G2043">
        <v>5.7679147774168202E-2</v>
      </c>
      <c r="H2043">
        <v>8.5081769745681404E-6</v>
      </c>
      <c r="I2043">
        <v>1</v>
      </c>
      <c r="J2043">
        <v>1</v>
      </c>
      <c r="K2043">
        <v>1</v>
      </c>
      <c r="L2043">
        <v>6.1491016671049096E-6</v>
      </c>
      <c r="M2043">
        <v>1.38945320287165E-5</v>
      </c>
      <c r="N2043">
        <v>1.1535456721253299E-5</v>
      </c>
      <c r="O2043">
        <v>3.94461229115061E-2</v>
      </c>
      <c r="P2043">
        <v>44</v>
      </c>
      <c r="Q2043">
        <v>0.5</v>
      </c>
      <c r="R2043">
        <v>0.06</v>
      </c>
      <c r="S2043" s="7" t="s">
        <v>30</v>
      </c>
      <c r="T2043" s="7" t="s">
        <v>31</v>
      </c>
      <c r="U2043" s="7" t="s">
        <v>30</v>
      </c>
      <c r="V2043" s="7" t="s">
        <v>34</v>
      </c>
      <c r="W2043" s="7" t="s">
        <v>30</v>
      </c>
      <c r="X2043" s="7" t="s">
        <v>35</v>
      </c>
      <c r="Y2043">
        <v>0.05</v>
      </c>
      <c r="Z2043">
        <v>0.25</v>
      </c>
      <c r="AA2043">
        <v>0.1</v>
      </c>
      <c r="AB2043">
        <v>0.44007467645321202</v>
      </c>
    </row>
    <row r="2044" spans="1:28" x14ac:dyDescent="0.25">
      <c r="A2044">
        <v>3053</v>
      </c>
      <c r="B2044" s="7" t="s">
        <v>184</v>
      </c>
      <c r="C2044" s="7" t="s">
        <v>148</v>
      </c>
      <c r="D2044">
        <v>0.79100000000000004</v>
      </c>
      <c r="E2044">
        <v>1.5645907475642599E-2</v>
      </c>
      <c r="F2044">
        <v>-3.2110714054864298E-3</v>
      </c>
      <c r="G2044">
        <v>7.6788928594513597E-2</v>
      </c>
      <c r="H2044">
        <v>1.6381548068340499E-5</v>
      </c>
      <c r="I2044">
        <v>1</v>
      </c>
      <c r="J2044">
        <v>1</v>
      </c>
      <c r="K2044">
        <v>1</v>
      </c>
      <c r="L2044">
        <v>1.43515656463781E-5</v>
      </c>
      <c r="M2044">
        <v>2.66925276394731E-5</v>
      </c>
      <c r="N2044">
        <v>2.4662545217510701E-5</v>
      </c>
      <c r="O2044">
        <v>4.9852115466953298E-2</v>
      </c>
      <c r="P2044">
        <v>45</v>
      </c>
      <c r="Q2044">
        <v>0.5</v>
      </c>
      <c r="R2044">
        <v>0.08</v>
      </c>
      <c r="S2044" s="7" t="s">
        <v>30</v>
      </c>
      <c r="T2044" s="7" t="s">
        <v>31</v>
      </c>
      <c r="U2044" s="7" t="s">
        <v>30</v>
      </c>
      <c r="V2044" s="7" t="s">
        <v>34</v>
      </c>
      <c r="W2044" s="7" t="s">
        <v>30</v>
      </c>
      <c r="X2044" s="7" t="s">
        <v>35</v>
      </c>
      <c r="Y2044">
        <v>0.05</v>
      </c>
      <c r="Z2044">
        <v>0.3</v>
      </c>
      <c r="AA2044">
        <v>0.1</v>
      </c>
      <c r="AB2044">
        <v>0.46889878368029497</v>
      </c>
    </row>
    <row r="2045" spans="1:28" x14ac:dyDescent="0.25">
      <c r="A2045">
        <v>3054</v>
      </c>
      <c r="B2045" s="7" t="s">
        <v>184</v>
      </c>
      <c r="C2045" s="7" t="s">
        <v>148</v>
      </c>
      <c r="D2045">
        <v>0.91300000000000003</v>
      </c>
      <c r="E2045">
        <v>2.8167600959234499E-3</v>
      </c>
      <c r="F2045">
        <v>-3.7092389400064798E-4</v>
      </c>
      <c r="G2045">
        <v>9.6290761059993294E-3</v>
      </c>
      <c r="H2045">
        <v>5.3197889337948996E-7</v>
      </c>
      <c r="I2045">
        <v>1</v>
      </c>
      <c r="J2045">
        <v>1</v>
      </c>
      <c r="K2045">
        <v>1</v>
      </c>
      <c r="L2045">
        <v>4.14619170627662E-7</v>
      </c>
      <c r="M2045">
        <v>6.6956342852009402E-7</v>
      </c>
      <c r="N2045">
        <v>5.5220370576826595E-7</v>
      </c>
      <c r="O2045">
        <v>4.2117047831510797E-3</v>
      </c>
      <c r="P2045">
        <v>46</v>
      </c>
      <c r="Q2045">
        <v>0.6</v>
      </c>
      <c r="R2045">
        <v>0.01</v>
      </c>
      <c r="S2045" s="7" t="s">
        <v>30</v>
      </c>
      <c r="T2045" s="7" t="s">
        <v>36</v>
      </c>
      <c r="U2045" s="7" t="s">
        <v>30</v>
      </c>
      <c r="V2045" s="7" t="s">
        <v>37</v>
      </c>
      <c r="W2045" s="7" t="s">
        <v>30</v>
      </c>
      <c r="X2045" s="7" t="s">
        <v>38</v>
      </c>
      <c r="Y2045">
        <v>0.05</v>
      </c>
      <c r="Z2045">
        <v>0.18</v>
      </c>
      <c r="AA2045">
        <v>0.5</v>
      </c>
      <c r="AB2045">
        <v>0.59615827552502798</v>
      </c>
    </row>
    <row r="2046" spans="1:28" x14ac:dyDescent="0.25">
      <c r="A2046">
        <v>3055</v>
      </c>
      <c r="B2046" s="7" t="s">
        <v>184</v>
      </c>
      <c r="C2046" s="7" t="s">
        <v>148</v>
      </c>
      <c r="D2046">
        <v>0.88700000000000001</v>
      </c>
      <c r="E2046">
        <v>4.7072405020469697E-3</v>
      </c>
      <c r="F2046">
        <v>-7.73725706282437E-4</v>
      </c>
      <c r="G2046">
        <v>1.92262742937175E-2</v>
      </c>
      <c r="H2046">
        <v>1.4863816017653501E-6</v>
      </c>
      <c r="I2046">
        <v>1</v>
      </c>
      <c r="J2046">
        <v>1</v>
      </c>
      <c r="K2046">
        <v>1</v>
      </c>
      <c r="L2046">
        <v>1.1825963004537399E-6</v>
      </c>
      <c r="M2046">
        <v>2.0850330703276102E-6</v>
      </c>
      <c r="N2046">
        <v>1.781247769016E-6</v>
      </c>
      <c r="O2046">
        <v>9.4409196808677796E-3</v>
      </c>
      <c r="P2046">
        <v>47</v>
      </c>
      <c r="Q2046">
        <v>0.6</v>
      </c>
      <c r="R2046">
        <v>0.02</v>
      </c>
      <c r="S2046" s="7" t="s">
        <v>30</v>
      </c>
      <c r="T2046" s="7" t="s">
        <v>36</v>
      </c>
      <c r="U2046" s="7" t="s">
        <v>30</v>
      </c>
      <c r="V2046" s="7" t="s">
        <v>37</v>
      </c>
      <c r="W2046" s="7" t="s">
        <v>30</v>
      </c>
      <c r="X2046" s="7" t="s">
        <v>38</v>
      </c>
      <c r="Y2046">
        <v>0.05</v>
      </c>
      <c r="Z2046">
        <v>0.2</v>
      </c>
      <c r="AA2046">
        <v>0.4</v>
      </c>
      <c r="AB2046">
        <v>0.55917398631245896</v>
      </c>
    </row>
    <row r="2047" spans="1:28" x14ac:dyDescent="0.25">
      <c r="A2047">
        <v>3056</v>
      </c>
      <c r="B2047" s="7" t="s">
        <v>184</v>
      </c>
      <c r="C2047" s="7" t="s">
        <v>148</v>
      </c>
      <c r="D2047">
        <v>0.89600000000000002</v>
      </c>
      <c r="E2047">
        <v>7.9139550494755004E-3</v>
      </c>
      <c r="F2047">
        <v>-1.1505032548679199E-3</v>
      </c>
      <c r="G2047">
        <v>2.8849496745132E-2</v>
      </c>
      <c r="H2047">
        <v>4.1755244903966602E-6</v>
      </c>
      <c r="I2047">
        <v>1</v>
      </c>
      <c r="J2047">
        <v>1</v>
      </c>
      <c r="K2047">
        <v>1</v>
      </c>
      <c r="L2047">
        <v>3.1728522332605702E-6</v>
      </c>
      <c r="M2047">
        <v>5.4991822298583396E-6</v>
      </c>
      <c r="N2047">
        <v>4.49650997272225E-6</v>
      </c>
      <c r="O2047">
        <v>1.30440684210136E-2</v>
      </c>
      <c r="P2047">
        <v>48</v>
      </c>
      <c r="Q2047">
        <v>0.6</v>
      </c>
      <c r="R2047">
        <v>0.03</v>
      </c>
      <c r="S2047" s="7" t="s">
        <v>30</v>
      </c>
      <c r="T2047" s="7" t="s">
        <v>36</v>
      </c>
      <c r="U2047" s="7" t="s">
        <v>30</v>
      </c>
      <c r="V2047" s="7" t="s">
        <v>37</v>
      </c>
      <c r="W2047" s="7" t="s">
        <v>30</v>
      </c>
      <c r="X2047" s="7" t="s">
        <v>38</v>
      </c>
      <c r="Y2047">
        <v>0.05</v>
      </c>
      <c r="Z2047">
        <v>0.2</v>
      </c>
      <c r="AA2047">
        <v>0.4</v>
      </c>
      <c r="AB2047">
        <v>0.64761467127402805</v>
      </c>
    </row>
    <row r="2048" spans="1:28" x14ac:dyDescent="0.25">
      <c r="A2048">
        <v>3057</v>
      </c>
      <c r="B2048" s="7" t="s">
        <v>184</v>
      </c>
      <c r="C2048" s="7" t="s">
        <v>148</v>
      </c>
      <c r="D2048">
        <v>0.84</v>
      </c>
      <c r="E2048">
        <v>8.1676032874030101E-3</v>
      </c>
      <c r="F2048">
        <v>-1.5191328192274999E-3</v>
      </c>
      <c r="G2048">
        <v>3.8480867180772503E-2</v>
      </c>
      <c r="H2048">
        <v>4.4609729987348399E-6</v>
      </c>
      <c r="I2048">
        <v>1</v>
      </c>
      <c r="J2048">
        <v>1</v>
      </c>
      <c r="K2048">
        <v>1</v>
      </c>
      <c r="L2048">
        <v>3.4322555059043902E-6</v>
      </c>
      <c r="M2048">
        <v>6.76873752118893E-6</v>
      </c>
      <c r="N2048">
        <v>5.7400200283584799E-6</v>
      </c>
      <c r="O2048">
        <v>2.0220448966291899E-2</v>
      </c>
      <c r="P2048">
        <v>49</v>
      </c>
      <c r="Q2048">
        <v>0.6</v>
      </c>
      <c r="R2048">
        <v>0.04</v>
      </c>
      <c r="S2048" s="7" t="s">
        <v>30</v>
      </c>
      <c r="T2048" s="7" t="s">
        <v>36</v>
      </c>
      <c r="U2048" s="7" t="s">
        <v>30</v>
      </c>
      <c r="V2048" s="7" t="s">
        <v>37</v>
      </c>
      <c r="W2048" s="7" t="s">
        <v>30</v>
      </c>
      <c r="X2048" s="7" t="s">
        <v>38</v>
      </c>
      <c r="Y2048">
        <v>0.05</v>
      </c>
      <c r="Z2048">
        <v>0.25</v>
      </c>
      <c r="AA2048">
        <v>0.3</v>
      </c>
      <c r="AB2048">
        <v>0.53330533579316397</v>
      </c>
    </row>
    <row r="2049" spans="1:28" x14ac:dyDescent="0.25">
      <c r="A2049">
        <v>3058</v>
      </c>
      <c r="B2049" s="7" t="s">
        <v>184</v>
      </c>
      <c r="C2049" s="7" t="s">
        <v>148</v>
      </c>
      <c r="D2049">
        <v>0.872</v>
      </c>
      <c r="E2049">
        <v>1.32921769373668E-2</v>
      </c>
      <c r="F2049">
        <v>-2.2868083836516599E-3</v>
      </c>
      <c r="G2049">
        <v>5.7713191616348303E-2</v>
      </c>
      <c r="H2049">
        <v>1.1789630720787799E-5</v>
      </c>
      <c r="I2049">
        <v>1</v>
      </c>
      <c r="J2049">
        <v>1</v>
      </c>
      <c r="K2049">
        <v>1</v>
      </c>
      <c r="L2049">
        <v>8.7610789082327901E-6</v>
      </c>
      <c r="M2049">
        <v>1.70191233043273E-5</v>
      </c>
      <c r="N2049">
        <v>1.39905714917723E-5</v>
      </c>
      <c r="O2049">
        <v>2.7482400735862601E-2</v>
      </c>
      <c r="P2049">
        <v>50</v>
      </c>
      <c r="Q2049">
        <v>0.6</v>
      </c>
      <c r="R2049">
        <v>0.06</v>
      </c>
      <c r="S2049" s="7" t="s">
        <v>30</v>
      </c>
      <c r="T2049" s="7" t="s">
        <v>36</v>
      </c>
      <c r="U2049" s="7" t="s">
        <v>30</v>
      </c>
      <c r="V2049" s="7" t="s">
        <v>37</v>
      </c>
      <c r="W2049" s="7" t="s">
        <v>30</v>
      </c>
      <c r="X2049" s="7" t="s">
        <v>38</v>
      </c>
      <c r="Y2049">
        <v>0.05</v>
      </c>
      <c r="Z2049">
        <v>0.3</v>
      </c>
      <c r="AA2049">
        <v>0.3</v>
      </c>
      <c r="AB2049">
        <v>0.58885217741190299</v>
      </c>
    </row>
    <row r="2050" spans="1:28" x14ac:dyDescent="0.25">
      <c r="A2050">
        <v>3059</v>
      </c>
      <c r="B2050" s="7" t="s">
        <v>184</v>
      </c>
      <c r="C2050" s="7" t="s">
        <v>148</v>
      </c>
      <c r="D2050">
        <v>0.75800000000000001</v>
      </c>
      <c r="E2050">
        <v>1.32398076331344E-2</v>
      </c>
      <c r="F2050">
        <v>-2.8428350355741098E-3</v>
      </c>
      <c r="G2050">
        <v>7.7157164964425803E-2</v>
      </c>
      <c r="H2050">
        <v>1.14940268308601E-5</v>
      </c>
      <c r="I2050">
        <v>1</v>
      </c>
      <c r="J2050">
        <v>1</v>
      </c>
      <c r="K2050">
        <v>1</v>
      </c>
      <c r="L2050">
        <v>9.1532570946329705E-6</v>
      </c>
      <c r="M2050">
        <v>1.9575737870347699E-5</v>
      </c>
      <c r="N2050">
        <v>1.7234968134120599E-5</v>
      </c>
      <c r="O2050">
        <v>4.6442367115085502E-2</v>
      </c>
      <c r="P2050">
        <v>51</v>
      </c>
      <c r="Q2050">
        <v>0.6</v>
      </c>
      <c r="R2050">
        <v>0.08</v>
      </c>
      <c r="S2050" s="7" t="s">
        <v>30</v>
      </c>
      <c r="T2050" s="7" t="s">
        <v>36</v>
      </c>
      <c r="U2050" s="7" t="s">
        <v>30</v>
      </c>
      <c r="V2050" s="7" t="s">
        <v>37</v>
      </c>
      <c r="W2050" s="7" t="s">
        <v>30</v>
      </c>
      <c r="X2050" s="7" t="s">
        <v>38</v>
      </c>
      <c r="Y2050">
        <v>0.15</v>
      </c>
      <c r="Z2050">
        <v>0.5</v>
      </c>
      <c r="AA2050">
        <v>0.05</v>
      </c>
      <c r="AB2050">
        <v>0.32110729725430298</v>
      </c>
    </row>
    <row r="2051" spans="1:28" x14ac:dyDescent="0.25">
      <c r="A2051">
        <v>3060</v>
      </c>
      <c r="B2051" s="7" t="s">
        <v>184</v>
      </c>
      <c r="C2051" s="7" t="s">
        <v>148</v>
      </c>
      <c r="D2051">
        <v>0.73299999999999998</v>
      </c>
      <c r="E2051">
        <v>1.5936691512268099E-2</v>
      </c>
      <c r="F2051">
        <v>-3.5402041726875998E-3</v>
      </c>
      <c r="G2051">
        <v>9.6459795827312497E-2</v>
      </c>
      <c r="H2051">
        <v>1.6713446681460101E-5</v>
      </c>
      <c r="I2051">
        <v>1</v>
      </c>
      <c r="J2051">
        <v>1</v>
      </c>
      <c r="K2051">
        <v>1</v>
      </c>
      <c r="L2051">
        <v>1.32130546008364E-5</v>
      </c>
      <c r="M2051">
        <v>2.92464922657747E-5</v>
      </c>
      <c r="N2051">
        <v>2.57461001851511E-5</v>
      </c>
      <c r="O2051">
        <v>5.9052244992601602E-2</v>
      </c>
      <c r="P2051">
        <v>52</v>
      </c>
      <c r="Q2051">
        <v>0.6</v>
      </c>
      <c r="R2051">
        <v>0.1</v>
      </c>
      <c r="S2051" s="7" t="s">
        <v>30</v>
      </c>
      <c r="T2051" s="7" t="s">
        <v>36</v>
      </c>
      <c r="U2051" s="7" t="s">
        <v>30</v>
      </c>
      <c r="V2051" s="7" t="s">
        <v>37</v>
      </c>
      <c r="W2051" s="7" t="s">
        <v>30</v>
      </c>
      <c r="X2051" s="7" t="s">
        <v>38</v>
      </c>
      <c r="Y2051">
        <v>0.1</v>
      </c>
      <c r="Z2051">
        <v>0.5</v>
      </c>
      <c r="AA2051">
        <v>0.05</v>
      </c>
      <c r="AB2051">
        <v>0.34329455423698402</v>
      </c>
    </row>
    <row r="2052" spans="1:28" x14ac:dyDescent="0.25">
      <c r="A2052">
        <v>3061</v>
      </c>
      <c r="B2052" s="7" t="s">
        <v>184</v>
      </c>
      <c r="C2052" s="7" t="s">
        <v>148</v>
      </c>
      <c r="D2052">
        <v>0.73199999999999998</v>
      </c>
      <c r="E2052">
        <v>1.9487797257766899E-2</v>
      </c>
      <c r="F2052">
        <v>-4.5599167335510704E-3</v>
      </c>
      <c r="G2052">
        <v>0.12044008326644901</v>
      </c>
      <c r="H2052">
        <v>2.5010423496184199E-5</v>
      </c>
      <c r="I2052">
        <v>1</v>
      </c>
      <c r="J2052">
        <v>1</v>
      </c>
      <c r="K2052">
        <v>1</v>
      </c>
      <c r="L2052">
        <v>1.7249327363226801E-5</v>
      </c>
      <c r="M2052">
        <v>4.5803264113103297E-5</v>
      </c>
      <c r="N2052">
        <v>3.8042167980145797E-5</v>
      </c>
      <c r="O2052">
        <v>7.4635886464290105E-2</v>
      </c>
      <c r="P2052">
        <v>53</v>
      </c>
      <c r="Q2052">
        <v>0.6</v>
      </c>
      <c r="R2052">
        <v>0.125</v>
      </c>
      <c r="S2052" s="7" t="s">
        <v>30</v>
      </c>
      <c r="T2052" s="7" t="s">
        <v>36</v>
      </c>
      <c r="U2052" s="7" t="s">
        <v>30</v>
      </c>
      <c r="V2052" s="7" t="s">
        <v>37</v>
      </c>
      <c r="W2052" s="7" t="s">
        <v>30</v>
      </c>
      <c r="X2052" s="7" t="s">
        <v>38</v>
      </c>
      <c r="Y2052">
        <v>0.05</v>
      </c>
      <c r="Z2052">
        <v>0.5</v>
      </c>
      <c r="AA2052">
        <v>0.05</v>
      </c>
      <c r="AB2052">
        <v>0.37299154974972598</v>
      </c>
    </row>
    <row r="2053" spans="1:28" x14ac:dyDescent="0.25">
      <c r="A2053">
        <v>3062</v>
      </c>
      <c r="B2053" s="7" t="s">
        <v>184</v>
      </c>
      <c r="C2053" s="7" t="s">
        <v>148</v>
      </c>
      <c r="D2053">
        <v>0.72299999999999998</v>
      </c>
      <c r="E2053">
        <v>2.2605535970543902E-2</v>
      </c>
      <c r="F2053">
        <v>-5.2485759530550803E-3</v>
      </c>
      <c r="G2053">
        <v>0.14475142404694499</v>
      </c>
      <c r="H2053">
        <v>3.37034862784751E-5</v>
      </c>
      <c r="I2053">
        <v>1</v>
      </c>
      <c r="J2053">
        <v>1</v>
      </c>
      <c r="K2053">
        <v>1</v>
      </c>
      <c r="L2053">
        <v>2.4537267362408599E-5</v>
      </c>
      <c r="M2053">
        <v>6.1251035813463103E-5</v>
      </c>
      <c r="N2053">
        <v>5.2084816897396602E-5</v>
      </c>
      <c r="O2053">
        <v>9.1902841322378498E-2</v>
      </c>
      <c r="P2053">
        <v>54</v>
      </c>
      <c r="Q2053">
        <v>0.6</v>
      </c>
      <c r="R2053">
        <v>0.15</v>
      </c>
      <c r="S2053" s="7" t="s">
        <v>30</v>
      </c>
      <c r="T2053" s="7" t="s">
        <v>36</v>
      </c>
      <c r="U2053" s="7" t="s">
        <v>30</v>
      </c>
      <c r="V2053" s="7" t="s">
        <v>37</v>
      </c>
      <c r="W2053" s="7" t="s">
        <v>30</v>
      </c>
      <c r="X2053" s="7" t="s">
        <v>38</v>
      </c>
      <c r="Y2053">
        <v>2.5000000000000001E-2</v>
      </c>
      <c r="Z2053">
        <v>0.5</v>
      </c>
      <c r="AA2053">
        <v>2.5000000000000001E-2</v>
      </c>
      <c r="AB2053">
        <v>0.39008538010569999</v>
      </c>
    </row>
    <row r="2054" spans="1:28" x14ac:dyDescent="0.25">
      <c r="A2054">
        <v>3063</v>
      </c>
      <c r="B2054" s="7" t="s">
        <v>184</v>
      </c>
      <c r="C2054" s="7" t="s">
        <v>147</v>
      </c>
      <c r="D2054">
        <v>0.92600000000000005</v>
      </c>
      <c r="E2054">
        <v>3.08092331288885E-3</v>
      </c>
      <c r="F2054">
        <v>-2.4523641511297299E-4</v>
      </c>
      <c r="G2054">
        <v>9.75476358488701E-3</v>
      </c>
      <c r="H2054">
        <v>6.2710301836461596E-7</v>
      </c>
      <c r="I2054">
        <v>1</v>
      </c>
      <c r="J2054">
        <v>1</v>
      </c>
      <c r="K2054">
        <v>1</v>
      </c>
      <c r="L2054">
        <v>5.7293503305397704E-7</v>
      </c>
      <c r="M2054">
        <v>6.8724391766207804E-7</v>
      </c>
      <c r="N2054">
        <v>6.3307593235143901E-7</v>
      </c>
      <c r="O2054">
        <v>4.81776872764649E-3</v>
      </c>
      <c r="P2054">
        <v>1</v>
      </c>
      <c r="Q2054">
        <v>0.4</v>
      </c>
      <c r="R2054">
        <v>0.01</v>
      </c>
      <c r="S2054" s="7" t="s">
        <v>13</v>
      </c>
      <c r="T2054" s="7" t="s">
        <v>14</v>
      </c>
      <c r="U2054" s="7" t="s">
        <v>13</v>
      </c>
      <c r="V2054" s="7" t="s">
        <v>15</v>
      </c>
      <c r="W2054" s="7" t="s">
        <v>13</v>
      </c>
      <c r="X2054" s="7" t="s">
        <v>16</v>
      </c>
      <c r="Y2054">
        <v>0.05</v>
      </c>
      <c r="Z2054">
        <v>0.2</v>
      </c>
      <c r="AA2054">
        <v>0.5</v>
      </c>
      <c r="AB2054">
        <v>0.59861605757320102</v>
      </c>
    </row>
    <row r="2055" spans="1:28" x14ac:dyDescent="0.25">
      <c r="A2055">
        <v>3064</v>
      </c>
      <c r="B2055" s="7" t="s">
        <v>184</v>
      </c>
      <c r="C2055" s="7" t="s">
        <v>147</v>
      </c>
      <c r="D2055">
        <v>0.92900000000000005</v>
      </c>
      <c r="E2055">
        <v>4.6925488070824004E-3</v>
      </c>
      <c r="F2055">
        <v>-3.6092459931364698E-4</v>
      </c>
      <c r="G2055">
        <v>1.9639075400686299E-2</v>
      </c>
      <c r="H2055">
        <v>1.44688273118913E-6</v>
      </c>
      <c r="I2055">
        <v>1</v>
      </c>
      <c r="J2055">
        <v>1</v>
      </c>
      <c r="K2055">
        <v>1</v>
      </c>
      <c r="L2055">
        <v>1.29735254562615E-6</v>
      </c>
      <c r="M2055">
        <v>1.5771492975788499E-6</v>
      </c>
      <c r="N2055">
        <v>1.42761911201587E-6</v>
      </c>
      <c r="O2055">
        <v>1.0883800571218301E-2</v>
      </c>
      <c r="P2055">
        <v>2</v>
      </c>
      <c r="Q2055">
        <v>0.4</v>
      </c>
      <c r="R2055">
        <v>0.02</v>
      </c>
      <c r="S2055" s="7" t="s">
        <v>13</v>
      </c>
      <c r="T2055" s="7" t="s">
        <v>14</v>
      </c>
      <c r="U2055" s="7" t="s">
        <v>13</v>
      </c>
      <c r="V2055" s="7" t="s">
        <v>15</v>
      </c>
      <c r="W2055" s="7" t="s">
        <v>13</v>
      </c>
      <c r="X2055" s="7" t="s">
        <v>16</v>
      </c>
      <c r="Y2055">
        <v>0.4</v>
      </c>
      <c r="Z2055">
        <v>0.6</v>
      </c>
      <c r="AA2055">
        <v>0.05</v>
      </c>
      <c r="AB2055">
        <v>0.193957528620916</v>
      </c>
    </row>
    <row r="2056" spans="1:28" x14ac:dyDescent="0.25">
      <c r="A2056">
        <v>3065</v>
      </c>
      <c r="B2056" s="7" t="s">
        <v>184</v>
      </c>
      <c r="C2056" s="7" t="s">
        <v>147</v>
      </c>
      <c r="D2056">
        <v>0.92400000000000004</v>
      </c>
      <c r="E2056">
        <v>7.0897807550018496E-3</v>
      </c>
      <c r="F2056">
        <v>-6.2285305582804502E-4</v>
      </c>
      <c r="G2056">
        <v>2.9377146944172001E-2</v>
      </c>
      <c r="H2056">
        <v>3.3152002775919101E-6</v>
      </c>
      <c r="I2056">
        <v>1</v>
      </c>
      <c r="J2056">
        <v>1</v>
      </c>
      <c r="K2056">
        <v>1</v>
      </c>
      <c r="L2056">
        <v>2.8272833493748901E-6</v>
      </c>
      <c r="M2056">
        <v>3.7031462067462401E-6</v>
      </c>
      <c r="N2056">
        <v>3.2152292785292201E-6</v>
      </c>
      <c r="O2056">
        <v>1.59332568402368E-2</v>
      </c>
      <c r="P2056">
        <v>3</v>
      </c>
      <c r="Q2056">
        <v>0.4</v>
      </c>
      <c r="R2056">
        <v>0.03</v>
      </c>
      <c r="S2056" s="7" t="s">
        <v>13</v>
      </c>
      <c r="T2056" s="7" t="s">
        <v>14</v>
      </c>
      <c r="U2056" s="7" t="s">
        <v>13</v>
      </c>
      <c r="V2056" s="7" t="s">
        <v>15</v>
      </c>
      <c r="W2056" s="7" t="s">
        <v>13</v>
      </c>
      <c r="X2056" s="7" t="s">
        <v>16</v>
      </c>
      <c r="Y2056">
        <v>0.1</v>
      </c>
      <c r="Z2056">
        <v>0.3</v>
      </c>
      <c r="AA2056">
        <v>0.3</v>
      </c>
      <c r="AB2056">
        <v>0.49888966872982898</v>
      </c>
    </row>
    <row r="2057" spans="1:28" x14ac:dyDescent="0.25">
      <c r="A2057">
        <v>3066</v>
      </c>
      <c r="B2057" s="7" t="s">
        <v>184</v>
      </c>
      <c r="C2057" s="7" t="s">
        <v>147</v>
      </c>
      <c r="D2057">
        <v>0.90400000000000003</v>
      </c>
      <c r="E2057">
        <v>2.5286543104779298E-3</v>
      </c>
      <c r="F2057">
        <v>-2.7158901068014799E-4</v>
      </c>
      <c r="G2057">
        <v>9.7284109893198394E-3</v>
      </c>
      <c r="H2057">
        <v>4.24245376619463E-7</v>
      </c>
      <c r="I2057">
        <v>1</v>
      </c>
      <c r="J2057">
        <v>1</v>
      </c>
      <c r="K2057">
        <v>1</v>
      </c>
      <c r="L2057">
        <v>3.9530676514981702E-7</v>
      </c>
      <c r="M2057">
        <v>4.9800596734168502E-7</v>
      </c>
      <c r="N2057">
        <v>4.6906735587203799E-7</v>
      </c>
      <c r="O2057">
        <v>3.7731180828867602E-3</v>
      </c>
      <c r="P2057">
        <v>4</v>
      </c>
      <c r="Q2057">
        <v>0.5</v>
      </c>
      <c r="R2057">
        <v>0.01</v>
      </c>
      <c r="S2057" s="7" t="s">
        <v>13</v>
      </c>
      <c r="T2057" s="7" t="s">
        <v>14</v>
      </c>
      <c r="U2057" s="7" t="s">
        <v>13</v>
      </c>
      <c r="V2057" s="7" t="s">
        <v>17</v>
      </c>
      <c r="W2057" s="7" t="s">
        <v>13</v>
      </c>
      <c r="X2057" s="7" t="s">
        <v>18</v>
      </c>
      <c r="Y2057">
        <v>0.1</v>
      </c>
      <c r="Z2057">
        <v>0.2</v>
      </c>
      <c r="AA2057">
        <v>0.5</v>
      </c>
      <c r="AB2057">
        <v>0.63311837712183905</v>
      </c>
    </row>
    <row r="2058" spans="1:28" x14ac:dyDescent="0.25">
      <c r="A2058">
        <v>3067</v>
      </c>
      <c r="B2058" s="7" t="s">
        <v>184</v>
      </c>
      <c r="C2058" s="7" t="s">
        <v>147</v>
      </c>
      <c r="D2058">
        <v>0.91400000000000003</v>
      </c>
      <c r="E2058">
        <v>3.437616276881E-3</v>
      </c>
      <c r="F2058">
        <v>-3.81361965037826E-4</v>
      </c>
      <c r="G2058">
        <v>1.9618638034962201E-2</v>
      </c>
      <c r="H2058">
        <v>7.7897623709039097E-7</v>
      </c>
      <c r="I2058">
        <v>1</v>
      </c>
      <c r="J2058">
        <v>1</v>
      </c>
      <c r="K2058">
        <v>1</v>
      </c>
      <c r="L2058">
        <v>6.4318959806950096E-7</v>
      </c>
      <c r="M2058">
        <v>9.2441318546790298E-7</v>
      </c>
      <c r="N2058">
        <v>7.8862654644701296E-7</v>
      </c>
      <c r="O2058">
        <v>9.6343243347392707E-3</v>
      </c>
      <c r="P2058">
        <v>5</v>
      </c>
      <c r="Q2058">
        <v>0.5</v>
      </c>
      <c r="R2058">
        <v>0.02</v>
      </c>
      <c r="S2058" s="7" t="s">
        <v>13</v>
      </c>
      <c r="T2058" s="7" t="s">
        <v>14</v>
      </c>
      <c r="U2058" s="7" t="s">
        <v>13</v>
      </c>
      <c r="V2058" s="7" t="s">
        <v>17</v>
      </c>
      <c r="W2058" s="7" t="s">
        <v>13</v>
      </c>
      <c r="X2058" s="7" t="s">
        <v>18</v>
      </c>
      <c r="Y2058">
        <v>0.35</v>
      </c>
      <c r="Z2058">
        <v>0.5</v>
      </c>
      <c r="AA2058">
        <v>0.1</v>
      </c>
      <c r="AB2058">
        <v>0.26328323400324399</v>
      </c>
    </row>
    <row r="2059" spans="1:28" x14ac:dyDescent="0.25">
      <c r="A2059">
        <v>3068</v>
      </c>
      <c r="B2059" s="7" t="s">
        <v>184</v>
      </c>
      <c r="C2059" s="7" t="s">
        <v>147</v>
      </c>
      <c r="D2059">
        <v>0.89600000000000002</v>
      </c>
      <c r="E2059">
        <v>5.4313174246938397E-3</v>
      </c>
      <c r="F2059">
        <v>-6.2708344963989797E-4</v>
      </c>
      <c r="G2059">
        <v>2.93729165503601E-2</v>
      </c>
      <c r="H2059">
        <v>1.9425674340130901E-6</v>
      </c>
      <c r="I2059">
        <v>1</v>
      </c>
      <c r="J2059">
        <v>1</v>
      </c>
      <c r="K2059">
        <v>1</v>
      </c>
      <c r="L2059">
        <v>1.71134050033389E-6</v>
      </c>
      <c r="M2059">
        <v>2.33580108682536E-6</v>
      </c>
      <c r="N2059">
        <v>2.1045741531461601E-6</v>
      </c>
      <c r="O2059">
        <v>1.3084122769326899E-2</v>
      </c>
      <c r="P2059">
        <v>6</v>
      </c>
      <c r="Q2059">
        <v>0.5</v>
      </c>
      <c r="R2059">
        <v>0.03</v>
      </c>
      <c r="S2059" s="7" t="s">
        <v>13</v>
      </c>
      <c r="T2059" s="7" t="s">
        <v>14</v>
      </c>
      <c r="U2059" s="7" t="s">
        <v>13</v>
      </c>
      <c r="V2059" s="7" t="s">
        <v>17</v>
      </c>
      <c r="W2059" s="7" t="s">
        <v>13</v>
      </c>
      <c r="X2059" s="7" t="s">
        <v>18</v>
      </c>
      <c r="Y2059">
        <v>0.35</v>
      </c>
      <c r="Z2059">
        <v>0.5</v>
      </c>
      <c r="AA2059">
        <v>0.1</v>
      </c>
      <c r="AB2059">
        <v>0.34879206525343198</v>
      </c>
    </row>
    <row r="2060" spans="1:28" x14ac:dyDescent="0.25">
      <c r="A2060">
        <v>3069</v>
      </c>
      <c r="B2060" s="7" t="s">
        <v>184</v>
      </c>
      <c r="C2060" s="7" t="s">
        <v>147</v>
      </c>
      <c r="D2060">
        <v>0.92900000000000005</v>
      </c>
      <c r="E2060">
        <v>4.1927046153409702E-3</v>
      </c>
      <c r="F2060">
        <v>-3.9709848023947002E-4</v>
      </c>
      <c r="G2060">
        <v>3.9602901519760501E-2</v>
      </c>
      <c r="H2060">
        <v>1.1807111313014099E-6</v>
      </c>
      <c r="I2060">
        <v>1</v>
      </c>
      <c r="J2060">
        <v>1</v>
      </c>
      <c r="K2060">
        <v>1</v>
      </c>
      <c r="L2060">
        <v>9.0216275884243602E-7</v>
      </c>
      <c r="M2060">
        <v>1.3383983343099099E-6</v>
      </c>
      <c r="N2060">
        <v>1.05984996185093E-6</v>
      </c>
      <c r="O2060">
        <v>2.7286599826020001E-2</v>
      </c>
      <c r="P2060">
        <v>7</v>
      </c>
      <c r="Q2060">
        <v>0.5</v>
      </c>
      <c r="R2060">
        <v>0.04</v>
      </c>
      <c r="S2060" s="7" t="s">
        <v>13</v>
      </c>
      <c r="T2060" s="7" t="s">
        <v>14</v>
      </c>
      <c r="U2060" s="7" t="s">
        <v>13</v>
      </c>
      <c r="V2060" s="7" t="s">
        <v>17</v>
      </c>
      <c r="W2060" s="7" t="s">
        <v>13</v>
      </c>
      <c r="X2060" s="7" t="s">
        <v>18</v>
      </c>
      <c r="Y2060">
        <v>0.05</v>
      </c>
      <c r="Z2060">
        <v>0.2</v>
      </c>
      <c r="AA2060">
        <v>0.1</v>
      </c>
      <c r="AB2060">
        <v>0.38837522773044098</v>
      </c>
    </row>
    <row r="2061" spans="1:28" x14ac:dyDescent="0.25">
      <c r="A2061">
        <v>3070</v>
      </c>
      <c r="B2061" s="7" t="s">
        <v>184</v>
      </c>
      <c r="C2061" s="7" t="s">
        <v>147</v>
      </c>
      <c r="D2061">
        <v>0.91600000000000004</v>
      </c>
      <c r="E2061">
        <v>6.7279423168504103E-3</v>
      </c>
      <c r="F2061">
        <v>-6.8021184676683396E-4</v>
      </c>
      <c r="G2061">
        <v>5.9319788153233202E-2</v>
      </c>
      <c r="H2061">
        <v>3.0266803595247701E-6</v>
      </c>
      <c r="I2061">
        <v>1</v>
      </c>
      <c r="J2061">
        <v>1</v>
      </c>
      <c r="K2061">
        <v>1</v>
      </c>
      <c r="L2061">
        <v>2.12758951570215E-6</v>
      </c>
      <c r="M2061">
        <v>3.4893685160067201E-6</v>
      </c>
      <c r="N2061">
        <v>2.5902776721841E-6</v>
      </c>
      <c r="O2061">
        <v>3.9046364914644902E-2</v>
      </c>
      <c r="P2061">
        <v>8</v>
      </c>
      <c r="Q2061">
        <v>0.5</v>
      </c>
      <c r="R2061">
        <v>0.06</v>
      </c>
      <c r="S2061" s="7" t="s">
        <v>13</v>
      </c>
      <c r="T2061" s="7" t="s">
        <v>14</v>
      </c>
      <c r="U2061" s="7" t="s">
        <v>13</v>
      </c>
      <c r="V2061" s="7" t="s">
        <v>17</v>
      </c>
      <c r="W2061" s="7" t="s">
        <v>13</v>
      </c>
      <c r="X2061" s="7" t="s">
        <v>18</v>
      </c>
      <c r="Y2061">
        <v>0.05</v>
      </c>
      <c r="Z2061">
        <v>0.3</v>
      </c>
      <c r="AA2061">
        <v>0.1</v>
      </c>
      <c r="AB2061">
        <v>0.363205586128588</v>
      </c>
    </row>
    <row r="2062" spans="1:28" x14ac:dyDescent="0.25">
      <c r="A2062">
        <v>3071</v>
      </c>
      <c r="B2062" s="7" t="s">
        <v>184</v>
      </c>
      <c r="C2062" s="7" t="s">
        <v>147</v>
      </c>
      <c r="D2062">
        <v>0.89</v>
      </c>
      <c r="E2062">
        <v>9.9794834918914901E-3</v>
      </c>
      <c r="F2062">
        <v>-1.06929148618605E-3</v>
      </c>
      <c r="G2062">
        <v>7.8930708513813799E-2</v>
      </c>
      <c r="H2062">
        <v>6.6568553869803503E-6</v>
      </c>
      <c r="I2062">
        <v>1</v>
      </c>
      <c r="J2062">
        <v>1</v>
      </c>
      <c r="K2062">
        <v>1</v>
      </c>
      <c r="L2062">
        <v>5.6703865522239702E-6</v>
      </c>
      <c r="M2062">
        <v>7.8002396694103198E-6</v>
      </c>
      <c r="N2062">
        <v>6.8137708346539397E-6</v>
      </c>
      <c r="O2062">
        <v>4.8874651974934499E-2</v>
      </c>
      <c r="P2062">
        <v>9</v>
      </c>
      <c r="Q2062">
        <v>0.5</v>
      </c>
      <c r="R2062">
        <v>0.08</v>
      </c>
      <c r="S2062" s="7" t="s">
        <v>13</v>
      </c>
      <c r="T2062" s="7" t="s">
        <v>14</v>
      </c>
      <c r="U2062" s="7" t="s">
        <v>13</v>
      </c>
      <c r="V2062" s="7" t="s">
        <v>17</v>
      </c>
      <c r="W2062" s="7" t="s">
        <v>13</v>
      </c>
      <c r="X2062" s="7" t="s">
        <v>18</v>
      </c>
      <c r="Y2062">
        <v>0.05</v>
      </c>
      <c r="Z2062">
        <v>0.3</v>
      </c>
      <c r="AA2062">
        <v>0.1</v>
      </c>
      <c r="AB2062">
        <v>0.45808340975022099</v>
      </c>
    </row>
    <row r="2063" spans="1:28" x14ac:dyDescent="0.25">
      <c r="A2063">
        <v>3072</v>
      </c>
      <c r="B2063" s="7" t="s">
        <v>184</v>
      </c>
      <c r="C2063" s="7" t="s">
        <v>147</v>
      </c>
      <c r="D2063">
        <v>0.93100000000000005</v>
      </c>
      <c r="E2063">
        <v>1.8083373938982E-3</v>
      </c>
      <c r="F2063">
        <v>-1.4845484247616E-4</v>
      </c>
      <c r="G2063">
        <v>9.8515451575238305E-3</v>
      </c>
      <c r="H2063">
        <v>2.1763364518098599E-7</v>
      </c>
      <c r="I2063">
        <v>1</v>
      </c>
      <c r="J2063">
        <v>1</v>
      </c>
      <c r="K2063">
        <v>1</v>
      </c>
      <c r="L2063">
        <v>1.9605179511534901E-7</v>
      </c>
      <c r="M2063">
        <v>2.3967248543560802E-7</v>
      </c>
      <c r="N2063">
        <v>2.1809063536997101E-7</v>
      </c>
      <c r="O2063">
        <v>5.1921841940198903E-3</v>
      </c>
      <c r="P2063">
        <v>10</v>
      </c>
      <c r="Q2063">
        <v>0.6</v>
      </c>
      <c r="R2063">
        <v>0.01</v>
      </c>
      <c r="S2063" s="7" t="s">
        <v>13</v>
      </c>
      <c r="T2063" s="7" t="s">
        <v>14</v>
      </c>
      <c r="U2063" s="7" t="s">
        <v>13</v>
      </c>
      <c r="V2063" s="7" t="s">
        <v>19</v>
      </c>
      <c r="W2063" s="7" t="s">
        <v>13</v>
      </c>
      <c r="X2063" s="7" t="s">
        <v>20</v>
      </c>
      <c r="Y2063">
        <v>0.05</v>
      </c>
      <c r="Z2063">
        <v>0.15</v>
      </c>
      <c r="AA2063">
        <v>0.4</v>
      </c>
      <c r="AB2063">
        <v>0.51769604223915999</v>
      </c>
    </row>
    <row r="2064" spans="1:28" x14ac:dyDescent="0.25">
      <c r="A2064">
        <v>3073</v>
      </c>
      <c r="B2064" s="7" t="s">
        <v>184</v>
      </c>
      <c r="C2064" s="7" t="s">
        <v>147</v>
      </c>
      <c r="D2064">
        <v>0.91400000000000003</v>
      </c>
      <c r="E2064">
        <v>3.4055676601435999E-3</v>
      </c>
      <c r="F2064">
        <v>-3.2938832772573301E-4</v>
      </c>
      <c r="G2064">
        <v>1.9670611672274199E-2</v>
      </c>
      <c r="H2064">
        <v>7.71177950645814E-7</v>
      </c>
      <c r="I2064">
        <v>1</v>
      </c>
      <c r="J2064">
        <v>1</v>
      </c>
      <c r="K2064">
        <v>1</v>
      </c>
      <c r="L2064">
        <v>6.6920551192374297E-7</v>
      </c>
      <c r="M2064">
        <v>8.7967462108776899E-7</v>
      </c>
      <c r="N2064">
        <v>7.7770218236569796E-7</v>
      </c>
      <c r="O2064">
        <v>7.7869538267892197E-3</v>
      </c>
      <c r="P2064">
        <v>11</v>
      </c>
      <c r="Q2064">
        <v>0.6</v>
      </c>
      <c r="R2064">
        <v>0.02</v>
      </c>
      <c r="S2064" s="7" t="s">
        <v>13</v>
      </c>
      <c r="T2064" s="7" t="s">
        <v>14</v>
      </c>
      <c r="U2064" s="7" t="s">
        <v>13</v>
      </c>
      <c r="V2064" s="7" t="s">
        <v>19</v>
      </c>
      <c r="W2064" s="7" t="s">
        <v>13</v>
      </c>
      <c r="X2064" s="7" t="s">
        <v>20</v>
      </c>
      <c r="Y2064">
        <v>0.2</v>
      </c>
      <c r="Z2064">
        <v>0.3</v>
      </c>
      <c r="AA2064">
        <v>0.3</v>
      </c>
      <c r="AB2064">
        <v>0.533757258008007</v>
      </c>
    </row>
    <row r="2065" spans="1:28" x14ac:dyDescent="0.25">
      <c r="A2065">
        <v>3074</v>
      </c>
      <c r="B2065" s="7" t="s">
        <v>184</v>
      </c>
      <c r="C2065" s="7" t="s">
        <v>147</v>
      </c>
      <c r="D2065">
        <v>0.92100000000000004</v>
      </c>
      <c r="E2065">
        <v>4.5773986895613697E-3</v>
      </c>
      <c r="F2065">
        <v>-4.2404288697611502E-4</v>
      </c>
      <c r="G2065">
        <v>2.9575957113023799E-2</v>
      </c>
      <c r="H2065">
        <v>1.39523632425682E-6</v>
      </c>
      <c r="I2065">
        <v>1</v>
      </c>
      <c r="J2065">
        <v>1</v>
      </c>
      <c r="K2065">
        <v>1</v>
      </c>
      <c r="L2065">
        <v>1.1916857120887301E-6</v>
      </c>
      <c r="M2065">
        <v>1.5750486942518599E-6</v>
      </c>
      <c r="N2065">
        <v>1.37149808208377E-6</v>
      </c>
      <c r="O2065">
        <v>1.4138416520781001E-2</v>
      </c>
      <c r="P2065">
        <v>12</v>
      </c>
      <c r="Q2065">
        <v>0.6</v>
      </c>
      <c r="R2065">
        <v>0.03</v>
      </c>
      <c r="S2065" s="7" t="s">
        <v>13</v>
      </c>
      <c r="T2065" s="7" t="s">
        <v>14</v>
      </c>
      <c r="U2065" s="7" t="s">
        <v>13</v>
      </c>
      <c r="V2065" s="7" t="s">
        <v>19</v>
      </c>
      <c r="W2065" s="7" t="s">
        <v>13</v>
      </c>
      <c r="X2065" s="7" t="s">
        <v>20</v>
      </c>
      <c r="Y2065">
        <v>0.1</v>
      </c>
      <c r="Z2065">
        <v>0.3</v>
      </c>
      <c r="AA2065">
        <v>0.3</v>
      </c>
      <c r="AB2065">
        <v>0.470430834585227</v>
      </c>
    </row>
    <row r="2066" spans="1:28" x14ac:dyDescent="0.25">
      <c r="A2066">
        <v>3075</v>
      </c>
      <c r="B2066" s="7" t="s">
        <v>184</v>
      </c>
      <c r="C2066" s="7" t="s">
        <v>147</v>
      </c>
      <c r="D2066">
        <v>0.92100000000000004</v>
      </c>
      <c r="E2066">
        <v>4.8931458947123301E-3</v>
      </c>
      <c r="F2066">
        <v>-4.7150073038056302E-4</v>
      </c>
      <c r="G2066">
        <v>3.9528499269619398E-2</v>
      </c>
      <c r="H2066">
        <v>1.6030657108328799E-6</v>
      </c>
      <c r="I2066">
        <v>1</v>
      </c>
      <c r="J2066">
        <v>1</v>
      </c>
      <c r="K2066">
        <v>1</v>
      </c>
      <c r="L2066">
        <v>1.2170283160432501E-6</v>
      </c>
      <c r="M2066">
        <v>1.8253786495822899E-6</v>
      </c>
      <c r="N2066">
        <v>1.4393412547926499E-6</v>
      </c>
      <c r="O2066">
        <v>2.14730058528225E-2</v>
      </c>
      <c r="P2066">
        <v>13</v>
      </c>
      <c r="Q2066">
        <v>0.6</v>
      </c>
      <c r="R2066">
        <v>0.04</v>
      </c>
      <c r="S2066" s="7" t="s">
        <v>13</v>
      </c>
      <c r="T2066" s="7" t="s">
        <v>14</v>
      </c>
      <c r="U2066" s="7" t="s">
        <v>13</v>
      </c>
      <c r="V2066" s="7" t="s">
        <v>19</v>
      </c>
      <c r="W2066" s="7" t="s">
        <v>13</v>
      </c>
      <c r="X2066" s="7" t="s">
        <v>20</v>
      </c>
      <c r="Y2066">
        <v>0.1</v>
      </c>
      <c r="Z2066">
        <v>0.3</v>
      </c>
      <c r="AA2066">
        <v>0.2</v>
      </c>
      <c r="AB2066">
        <v>0.41885705900308901</v>
      </c>
    </row>
    <row r="2067" spans="1:28" x14ac:dyDescent="0.25">
      <c r="A2067">
        <v>3076</v>
      </c>
      <c r="B2067" s="7" t="s">
        <v>184</v>
      </c>
      <c r="C2067" s="7" t="s">
        <v>147</v>
      </c>
      <c r="D2067">
        <v>0.91400000000000003</v>
      </c>
      <c r="E2067">
        <v>5.1181821910644999E-3</v>
      </c>
      <c r="F2067">
        <v>-5.3780026266890503E-4</v>
      </c>
      <c r="G2067">
        <v>5.9462199737331002E-2</v>
      </c>
      <c r="H2067">
        <v>1.7769308449691501E-6</v>
      </c>
      <c r="I2067">
        <v>1</v>
      </c>
      <c r="J2067">
        <v>1</v>
      </c>
      <c r="K2067">
        <v>1</v>
      </c>
      <c r="L2067">
        <v>1.51035922687213E-6</v>
      </c>
      <c r="M2067">
        <v>2.0661599674958899E-6</v>
      </c>
      <c r="N2067">
        <v>1.79958834939888E-6</v>
      </c>
      <c r="O2067">
        <v>3.7507261337206999E-2</v>
      </c>
      <c r="P2067">
        <v>14</v>
      </c>
      <c r="Q2067">
        <v>0.6</v>
      </c>
      <c r="R2067">
        <v>0.06</v>
      </c>
      <c r="S2067" s="7" t="s">
        <v>13</v>
      </c>
      <c r="T2067" s="7" t="s">
        <v>14</v>
      </c>
      <c r="U2067" s="7" t="s">
        <v>13</v>
      </c>
      <c r="V2067" s="7" t="s">
        <v>19</v>
      </c>
      <c r="W2067" s="7" t="s">
        <v>13</v>
      </c>
      <c r="X2067" s="7" t="s">
        <v>20</v>
      </c>
      <c r="Y2067">
        <v>0.1</v>
      </c>
      <c r="Z2067">
        <v>0.3</v>
      </c>
      <c r="AA2067">
        <v>0.05</v>
      </c>
      <c r="AB2067">
        <v>0.36707115292703102</v>
      </c>
    </row>
    <row r="2068" spans="1:28" x14ac:dyDescent="0.25">
      <c r="A2068">
        <v>3077</v>
      </c>
      <c r="B2068" s="7" t="s">
        <v>184</v>
      </c>
      <c r="C2068" s="7" t="s">
        <v>147</v>
      </c>
      <c r="D2068">
        <v>0.92</v>
      </c>
      <c r="E2068">
        <v>6.89596153896712E-3</v>
      </c>
      <c r="F2068">
        <v>-6.88890812046763E-4</v>
      </c>
      <c r="G2068">
        <v>7.9311109187953394E-2</v>
      </c>
      <c r="H2068">
        <v>3.2286380328962602E-6</v>
      </c>
      <c r="I2068">
        <v>1</v>
      </c>
      <c r="J2068">
        <v>1</v>
      </c>
      <c r="K2068">
        <v>1</v>
      </c>
      <c r="L2068">
        <v>2.6543631088405298E-6</v>
      </c>
      <c r="M2068">
        <v>3.7032085838187102E-6</v>
      </c>
      <c r="N2068">
        <v>3.1289336597629802E-6</v>
      </c>
      <c r="O2068">
        <v>5.12876178134163E-2</v>
      </c>
      <c r="P2068">
        <v>15</v>
      </c>
      <c r="Q2068">
        <v>0.6</v>
      </c>
      <c r="R2068">
        <v>0.08</v>
      </c>
      <c r="S2068" s="7" t="s">
        <v>13</v>
      </c>
      <c r="T2068" s="7" t="s">
        <v>14</v>
      </c>
      <c r="U2068" s="7" t="s">
        <v>13</v>
      </c>
      <c r="V2068" s="7" t="s">
        <v>19</v>
      </c>
      <c r="W2068" s="7" t="s">
        <v>13</v>
      </c>
      <c r="X2068" s="7" t="s">
        <v>20</v>
      </c>
      <c r="Y2068">
        <v>0.05</v>
      </c>
      <c r="Z2068">
        <v>0.3</v>
      </c>
      <c r="AA2068">
        <v>0.05</v>
      </c>
      <c r="AB2068">
        <v>0.38873854457141199</v>
      </c>
    </row>
    <row r="2069" spans="1:28" x14ac:dyDescent="0.25">
      <c r="A2069">
        <v>3078</v>
      </c>
      <c r="B2069" s="7" t="s">
        <v>184</v>
      </c>
      <c r="C2069" s="7" t="s">
        <v>147</v>
      </c>
      <c r="D2069">
        <v>0.91900000000000004</v>
      </c>
      <c r="E2069">
        <v>1.00562244072443E-2</v>
      </c>
      <c r="F2069">
        <v>-9.9819115956021904E-4</v>
      </c>
      <c r="G2069">
        <v>9.9001808840439701E-2</v>
      </c>
      <c r="H2069">
        <v>6.7858934759686201E-6</v>
      </c>
      <c r="I2069">
        <v>1</v>
      </c>
      <c r="J2069">
        <v>1</v>
      </c>
      <c r="K2069">
        <v>1</v>
      </c>
      <c r="L2069">
        <v>5.5245576093249399E-6</v>
      </c>
      <c r="M2069">
        <v>7.7822790669928006E-6</v>
      </c>
      <c r="N2069">
        <v>6.5209432003491103E-6</v>
      </c>
      <c r="O2069">
        <v>6.03859356276059E-2</v>
      </c>
      <c r="P2069">
        <v>16</v>
      </c>
      <c r="Q2069">
        <v>0.6</v>
      </c>
      <c r="R2069">
        <v>0.1</v>
      </c>
      <c r="S2069" s="7" t="s">
        <v>13</v>
      </c>
      <c r="T2069" s="7" t="s">
        <v>14</v>
      </c>
      <c r="U2069" s="7" t="s">
        <v>13</v>
      </c>
      <c r="V2069" s="7" t="s">
        <v>19</v>
      </c>
      <c r="W2069" s="7" t="s">
        <v>13</v>
      </c>
      <c r="X2069" s="7" t="s">
        <v>20</v>
      </c>
      <c r="Y2069">
        <v>0.05</v>
      </c>
      <c r="Z2069">
        <v>0.3</v>
      </c>
      <c r="AA2069">
        <v>0.05</v>
      </c>
      <c r="AB2069">
        <v>0.48216255312589801</v>
      </c>
    </row>
    <row r="2070" spans="1:28" x14ac:dyDescent="0.25">
      <c r="A2070">
        <v>3079</v>
      </c>
      <c r="B2070" s="7" t="s">
        <v>184</v>
      </c>
      <c r="C2070" s="7" t="s">
        <v>147</v>
      </c>
      <c r="D2070">
        <v>0.88600000000000001</v>
      </c>
      <c r="E2070">
        <v>1.2235364170571099E-2</v>
      </c>
      <c r="F2070">
        <v>-1.34665773975734E-3</v>
      </c>
      <c r="G2070">
        <v>0.12365334226024299</v>
      </c>
      <c r="H2070">
        <v>1.00342466599028E-5</v>
      </c>
      <c r="I2070">
        <v>1</v>
      </c>
      <c r="J2070">
        <v>1</v>
      </c>
      <c r="K2070">
        <v>1</v>
      </c>
      <c r="L2070">
        <v>8.3179915302119296E-6</v>
      </c>
      <c r="M2070">
        <v>1.18477337279511E-5</v>
      </c>
      <c r="N2070">
        <v>1.01314785982603E-5</v>
      </c>
      <c r="O2070">
        <v>7.1718132926323203E-2</v>
      </c>
      <c r="P2070">
        <v>17</v>
      </c>
      <c r="Q2070">
        <v>0.6</v>
      </c>
      <c r="R2070">
        <v>0.125</v>
      </c>
      <c r="S2070" s="7" t="s">
        <v>13</v>
      </c>
      <c r="T2070" s="7" t="s">
        <v>14</v>
      </c>
      <c r="U2070" s="7" t="s">
        <v>13</v>
      </c>
      <c r="V2070" s="7" t="s">
        <v>19</v>
      </c>
      <c r="W2070" s="7" t="s">
        <v>13</v>
      </c>
      <c r="X2070" s="7" t="s">
        <v>20</v>
      </c>
      <c r="Y2070">
        <v>0.05</v>
      </c>
      <c r="Z2070">
        <v>0.4</v>
      </c>
      <c r="AA2070">
        <v>0.05</v>
      </c>
      <c r="AB2070">
        <v>0.43469558103975903</v>
      </c>
    </row>
    <row r="2071" spans="1:28" x14ac:dyDescent="0.25">
      <c r="A2071">
        <v>3080</v>
      </c>
      <c r="B2071" s="7" t="s">
        <v>184</v>
      </c>
      <c r="C2071" s="7" t="s">
        <v>147</v>
      </c>
      <c r="D2071">
        <v>0.89600000000000002</v>
      </c>
      <c r="E2071">
        <v>1.29655641016989E-2</v>
      </c>
      <c r="F2071">
        <v>-1.4413028956253499E-3</v>
      </c>
      <c r="G2071">
        <v>0.148558697104375</v>
      </c>
      <c r="H2071">
        <v>1.1321675950749899E-5</v>
      </c>
      <c r="I2071">
        <v>1</v>
      </c>
      <c r="J2071">
        <v>1</v>
      </c>
      <c r="K2071">
        <v>1</v>
      </c>
      <c r="L2071">
        <v>8.8341545928918601E-6</v>
      </c>
      <c r="M2071">
        <v>1.33990299876879E-5</v>
      </c>
      <c r="N2071">
        <v>1.09115086298299E-5</v>
      </c>
      <c r="O2071">
        <v>9.275572899923E-2</v>
      </c>
      <c r="P2071">
        <v>18</v>
      </c>
      <c r="Q2071">
        <v>0.6</v>
      </c>
      <c r="R2071">
        <v>0.15</v>
      </c>
      <c r="S2071" s="7" t="s">
        <v>13</v>
      </c>
      <c r="T2071" s="7" t="s">
        <v>14</v>
      </c>
      <c r="U2071" s="7" t="s">
        <v>13</v>
      </c>
      <c r="V2071" s="7" t="s">
        <v>19</v>
      </c>
      <c r="W2071" s="7" t="s">
        <v>13</v>
      </c>
      <c r="X2071" s="7" t="s">
        <v>20</v>
      </c>
      <c r="Y2071">
        <v>0.01</v>
      </c>
      <c r="Z2071">
        <v>0.4</v>
      </c>
      <c r="AA2071">
        <v>0.01</v>
      </c>
      <c r="AB2071">
        <v>0.42009388525159602</v>
      </c>
    </row>
    <row r="2072" spans="1:28" x14ac:dyDescent="0.25">
      <c r="A2072">
        <v>3081</v>
      </c>
      <c r="B2072" s="7" t="s">
        <v>184</v>
      </c>
      <c r="C2072" s="7" t="s">
        <v>147</v>
      </c>
      <c r="D2072">
        <v>0.95799999999999996</v>
      </c>
      <c r="E2072">
        <v>2.2953180661733998E-3</v>
      </c>
      <c r="F2072">
        <v>-1.6072534151783299E-4</v>
      </c>
      <c r="G2072">
        <v>9.8392746584821996E-3</v>
      </c>
      <c r="H2072">
        <v>3.4515585706232797E-7</v>
      </c>
      <c r="I2072">
        <v>1</v>
      </c>
      <c r="J2072">
        <v>1</v>
      </c>
      <c r="K2072">
        <v>1</v>
      </c>
      <c r="L2072">
        <v>3.0964309064933201E-7</v>
      </c>
      <c r="M2072">
        <v>3.7098849246835199E-7</v>
      </c>
      <c r="N2072">
        <v>3.3547572605535598E-7</v>
      </c>
      <c r="O2072">
        <v>4.8353529756277403E-3</v>
      </c>
      <c r="P2072">
        <v>19</v>
      </c>
      <c r="Q2072">
        <v>0.4</v>
      </c>
      <c r="R2072">
        <v>0.01</v>
      </c>
      <c r="S2072" s="7" t="s">
        <v>21</v>
      </c>
      <c r="T2072" s="7" t="s">
        <v>22</v>
      </c>
      <c r="U2072" s="7" t="s">
        <v>21</v>
      </c>
      <c r="V2072" s="7" t="s">
        <v>23</v>
      </c>
      <c r="W2072" s="7" t="s">
        <v>21</v>
      </c>
      <c r="X2072" s="7" t="s">
        <v>24</v>
      </c>
      <c r="Y2072">
        <v>0.5</v>
      </c>
      <c r="Z2072">
        <v>0.6</v>
      </c>
      <c r="AA2072">
        <v>0.05</v>
      </c>
      <c r="AB2072">
        <v>0.19841911740467</v>
      </c>
    </row>
    <row r="2073" spans="1:28" x14ac:dyDescent="0.25">
      <c r="A2073">
        <v>3082</v>
      </c>
      <c r="B2073" s="7" t="s">
        <v>184</v>
      </c>
      <c r="C2073" s="7" t="s">
        <v>147</v>
      </c>
      <c r="D2073">
        <v>0.91500000000000004</v>
      </c>
      <c r="E2073">
        <v>6.12196261313489E-3</v>
      </c>
      <c r="F2073">
        <v>-7.05760729212867E-4</v>
      </c>
      <c r="G2073">
        <v>1.9294239270787099E-2</v>
      </c>
      <c r="H2073">
        <v>2.4796003042563302E-6</v>
      </c>
      <c r="I2073">
        <v>1</v>
      </c>
      <c r="J2073">
        <v>1</v>
      </c>
      <c r="K2073">
        <v>1</v>
      </c>
      <c r="L2073">
        <v>2.1558180297566599E-6</v>
      </c>
      <c r="M2073">
        <v>2.9776985111554099E-6</v>
      </c>
      <c r="N2073">
        <v>2.6539162366557299E-6</v>
      </c>
      <c r="O2073">
        <v>1.07804099168845E-2</v>
      </c>
      <c r="P2073">
        <v>20</v>
      </c>
      <c r="Q2073">
        <v>0.4</v>
      </c>
      <c r="R2073">
        <v>0.02</v>
      </c>
      <c r="S2073" s="7" t="s">
        <v>21</v>
      </c>
      <c r="T2073" s="7" t="s">
        <v>22</v>
      </c>
      <c r="U2073" s="7" t="s">
        <v>21</v>
      </c>
      <c r="V2073" s="7" t="s">
        <v>23</v>
      </c>
      <c r="W2073" s="7" t="s">
        <v>21</v>
      </c>
      <c r="X2073" s="7" t="s">
        <v>24</v>
      </c>
      <c r="Y2073">
        <v>0.05</v>
      </c>
      <c r="Z2073">
        <v>0.2</v>
      </c>
      <c r="AA2073">
        <v>0.4</v>
      </c>
      <c r="AB2073">
        <v>0.58884234920553602</v>
      </c>
    </row>
    <row r="2074" spans="1:28" x14ac:dyDescent="0.25">
      <c r="A2074">
        <v>3083</v>
      </c>
      <c r="B2074" s="7" t="s">
        <v>184</v>
      </c>
      <c r="C2074" s="7" t="s">
        <v>147</v>
      </c>
      <c r="D2074">
        <v>0.90800000000000003</v>
      </c>
      <c r="E2074">
        <v>7.7882946937078397E-3</v>
      </c>
      <c r="F2074">
        <v>-9.9159700917867593E-4</v>
      </c>
      <c r="G2074">
        <v>2.9008402990821299E-2</v>
      </c>
      <c r="H2074">
        <v>4.0158462555832698E-6</v>
      </c>
      <c r="I2074">
        <v>1</v>
      </c>
      <c r="J2074">
        <v>1</v>
      </c>
      <c r="K2074">
        <v>1</v>
      </c>
      <c r="L2074">
        <v>3.4162450748217001E-6</v>
      </c>
      <c r="M2074">
        <v>4.9991108841953701E-6</v>
      </c>
      <c r="N2074">
        <v>4.3995097034337996E-6</v>
      </c>
      <c r="O2074">
        <v>1.7576766741799699E-2</v>
      </c>
      <c r="P2074">
        <v>21</v>
      </c>
      <c r="Q2074">
        <v>0.4</v>
      </c>
      <c r="R2074">
        <v>0.03</v>
      </c>
      <c r="S2074" s="7" t="s">
        <v>21</v>
      </c>
      <c r="T2074" s="7" t="s">
        <v>22</v>
      </c>
      <c r="U2074" s="7" t="s">
        <v>21</v>
      </c>
      <c r="V2074" s="7" t="s">
        <v>23</v>
      </c>
      <c r="W2074" s="7" t="s">
        <v>21</v>
      </c>
      <c r="X2074" s="7" t="s">
        <v>24</v>
      </c>
      <c r="Y2074">
        <v>0.05</v>
      </c>
      <c r="Z2074">
        <v>0.2</v>
      </c>
      <c r="AA2074">
        <v>0.3</v>
      </c>
      <c r="AB2074">
        <v>0.564728973139068</v>
      </c>
    </row>
    <row r="2075" spans="1:28" x14ac:dyDescent="0.25">
      <c r="A2075">
        <v>3084</v>
      </c>
      <c r="B2075" s="7" t="s">
        <v>184</v>
      </c>
      <c r="C2075" s="7" t="s">
        <v>147</v>
      </c>
      <c r="D2075">
        <v>0.90200000000000002</v>
      </c>
      <c r="E2075">
        <v>1.8684992402405801E-3</v>
      </c>
      <c r="F2075">
        <v>-2.29079446614996E-4</v>
      </c>
      <c r="G2075">
        <v>9.7709205533849704E-3</v>
      </c>
      <c r="H2075">
        <v>2.32163344524772E-7</v>
      </c>
      <c r="I2075">
        <v>1</v>
      </c>
      <c r="J2075">
        <v>1</v>
      </c>
      <c r="K2075">
        <v>1</v>
      </c>
      <c r="L2075">
        <v>1.7934450654856001E-7</v>
      </c>
      <c r="M2075">
        <v>2.84640737386205E-7</v>
      </c>
      <c r="N2075">
        <v>2.3182189940999301E-7</v>
      </c>
      <c r="O2075">
        <v>5.1677352648816103E-3</v>
      </c>
      <c r="P2075">
        <v>22</v>
      </c>
      <c r="Q2075">
        <v>0.5</v>
      </c>
      <c r="R2075">
        <v>0.01</v>
      </c>
      <c r="S2075" s="7" t="s">
        <v>21</v>
      </c>
      <c r="T2075" s="7" t="s">
        <v>25</v>
      </c>
      <c r="U2075" s="7" t="s">
        <v>21</v>
      </c>
      <c r="V2075" s="7" t="s">
        <v>26</v>
      </c>
      <c r="W2075" s="7" t="s">
        <v>21</v>
      </c>
      <c r="X2075" s="7" t="s">
        <v>27</v>
      </c>
      <c r="Y2075">
        <v>0.05</v>
      </c>
      <c r="Z2075">
        <v>0.15</v>
      </c>
      <c r="AA2075">
        <v>0.4</v>
      </c>
      <c r="AB2075">
        <v>0.517057060774888</v>
      </c>
    </row>
    <row r="2076" spans="1:28" x14ac:dyDescent="0.25">
      <c r="A2076">
        <v>3085</v>
      </c>
      <c r="B2076" s="7" t="s">
        <v>184</v>
      </c>
      <c r="C2076" s="7" t="s">
        <v>147</v>
      </c>
      <c r="D2076">
        <v>0.88700000000000001</v>
      </c>
      <c r="E2076">
        <v>3.8802311544470498E-3</v>
      </c>
      <c r="F2076">
        <v>-4.31007446269372E-4</v>
      </c>
      <c r="G2076">
        <v>1.95689925537306E-2</v>
      </c>
      <c r="H2076">
        <v>9.85906789977225E-7</v>
      </c>
      <c r="I2076">
        <v>1</v>
      </c>
      <c r="J2076">
        <v>1</v>
      </c>
      <c r="K2076">
        <v>1</v>
      </c>
      <c r="L2076">
        <v>9.08634554193821E-7</v>
      </c>
      <c r="M2076">
        <v>1.17167420871687E-6</v>
      </c>
      <c r="N2076">
        <v>1.0944019729334699E-6</v>
      </c>
      <c r="O2076">
        <v>8.8879841030940591E-3</v>
      </c>
      <c r="P2076">
        <v>23</v>
      </c>
      <c r="Q2076">
        <v>0.5</v>
      </c>
      <c r="R2076">
        <v>0.02</v>
      </c>
      <c r="S2076" s="7" t="s">
        <v>21</v>
      </c>
      <c r="T2076" s="7" t="s">
        <v>25</v>
      </c>
      <c r="U2076" s="7" t="s">
        <v>21</v>
      </c>
      <c r="V2076" s="7" t="s">
        <v>26</v>
      </c>
      <c r="W2076" s="7" t="s">
        <v>21</v>
      </c>
      <c r="X2076" s="7" t="s">
        <v>27</v>
      </c>
      <c r="Y2076">
        <v>0.45</v>
      </c>
      <c r="Z2076">
        <v>0.6</v>
      </c>
      <c r="AA2076">
        <v>0.05</v>
      </c>
      <c r="AB2076">
        <v>0.22576407704329801</v>
      </c>
    </row>
    <row r="2077" spans="1:28" x14ac:dyDescent="0.25">
      <c r="A2077">
        <v>3086</v>
      </c>
      <c r="B2077" s="7" t="s">
        <v>184</v>
      </c>
      <c r="C2077" s="7" t="s">
        <v>147</v>
      </c>
      <c r="D2077">
        <v>0.86099999999999999</v>
      </c>
      <c r="E2077">
        <v>5.0870176706225099E-3</v>
      </c>
      <c r="F2077">
        <v>-7.9112050869732697E-4</v>
      </c>
      <c r="G2077">
        <v>2.92088794913027E-2</v>
      </c>
      <c r="H2077">
        <v>1.7317931164177301E-6</v>
      </c>
      <c r="I2077">
        <v>1</v>
      </c>
      <c r="J2077">
        <v>1</v>
      </c>
      <c r="K2077">
        <v>1</v>
      </c>
      <c r="L2077">
        <v>1.46095196291658E-6</v>
      </c>
      <c r="M2077">
        <v>2.35766477569925E-6</v>
      </c>
      <c r="N2077">
        <v>2.0868236221980998E-6</v>
      </c>
      <c r="O2077">
        <v>1.5886698750905402E-2</v>
      </c>
      <c r="P2077">
        <v>24</v>
      </c>
      <c r="Q2077">
        <v>0.5</v>
      </c>
      <c r="R2077">
        <v>0.03</v>
      </c>
      <c r="S2077" s="7" t="s">
        <v>21</v>
      </c>
      <c r="T2077" s="7" t="s">
        <v>25</v>
      </c>
      <c r="U2077" s="7" t="s">
        <v>21</v>
      </c>
      <c r="V2077" s="7" t="s">
        <v>26</v>
      </c>
      <c r="W2077" s="7" t="s">
        <v>21</v>
      </c>
      <c r="X2077" s="7" t="s">
        <v>27</v>
      </c>
      <c r="Y2077">
        <v>0.05</v>
      </c>
      <c r="Z2077">
        <v>0.2</v>
      </c>
      <c r="AA2077">
        <v>0.3</v>
      </c>
      <c r="AB2077">
        <v>0.53032283222132603</v>
      </c>
    </row>
    <row r="2078" spans="1:28" x14ac:dyDescent="0.25">
      <c r="A2078">
        <v>3087</v>
      </c>
      <c r="B2078" s="7" t="s">
        <v>184</v>
      </c>
      <c r="C2078" s="7" t="s">
        <v>147</v>
      </c>
      <c r="D2078">
        <v>0.78500000000000003</v>
      </c>
      <c r="E2078">
        <v>6.04610205866506E-3</v>
      </c>
      <c r="F2078">
        <v>-1.04166511441801E-3</v>
      </c>
      <c r="G2078">
        <v>3.8958334885582001E-2</v>
      </c>
      <c r="H2078">
        <v>2.40268547565805E-6</v>
      </c>
      <c r="I2078">
        <v>1</v>
      </c>
      <c r="J2078">
        <v>1</v>
      </c>
      <c r="K2078">
        <v>1</v>
      </c>
      <c r="L2078">
        <v>2.0159802223047801E-6</v>
      </c>
      <c r="M2078">
        <v>3.4877516862535298E-6</v>
      </c>
      <c r="N2078">
        <v>3.10104643290026E-6</v>
      </c>
      <c r="O2078">
        <v>2.05732050563142E-2</v>
      </c>
      <c r="P2078">
        <v>25</v>
      </c>
      <c r="Q2078">
        <v>0.5</v>
      </c>
      <c r="R2078">
        <v>0.04</v>
      </c>
      <c r="S2078" s="7" t="s">
        <v>21</v>
      </c>
      <c r="T2078" s="7" t="s">
        <v>25</v>
      </c>
      <c r="U2078" s="7" t="s">
        <v>21</v>
      </c>
      <c r="V2078" s="7" t="s">
        <v>26</v>
      </c>
      <c r="W2078" s="7" t="s">
        <v>21</v>
      </c>
      <c r="X2078" s="7" t="s">
        <v>27</v>
      </c>
      <c r="Y2078">
        <v>0.3</v>
      </c>
      <c r="Z2078">
        <v>0.5</v>
      </c>
      <c r="AA2078">
        <v>0.05</v>
      </c>
      <c r="AB2078">
        <v>0.28892452774791499</v>
      </c>
    </row>
    <row r="2079" spans="1:28" x14ac:dyDescent="0.25">
      <c r="A2079">
        <v>3088</v>
      </c>
      <c r="B2079" s="7" t="s">
        <v>184</v>
      </c>
      <c r="C2079" s="7" t="s">
        <v>147</v>
      </c>
      <c r="D2079">
        <v>0.74299999999999999</v>
      </c>
      <c r="E2079">
        <v>8.1394896199585304E-3</v>
      </c>
      <c r="F2079">
        <v>-1.6271382355330501E-3</v>
      </c>
      <c r="G2079">
        <v>5.8372861764466898E-2</v>
      </c>
      <c r="H2079">
        <v>4.3372399560645696E-6</v>
      </c>
      <c r="I2079">
        <v>1</v>
      </c>
      <c r="J2079">
        <v>1</v>
      </c>
      <c r="K2079">
        <v>1</v>
      </c>
      <c r="L2079">
        <v>3.34732156173531E-6</v>
      </c>
      <c r="M2079">
        <v>6.9848187935981801E-6</v>
      </c>
      <c r="N2079">
        <v>5.9949003992689197E-6</v>
      </c>
      <c r="O2079">
        <v>3.3636258863251702E-2</v>
      </c>
      <c r="P2079">
        <v>26</v>
      </c>
      <c r="Q2079">
        <v>0.5</v>
      </c>
      <c r="R2079">
        <v>0.06</v>
      </c>
      <c r="S2079" s="7" t="s">
        <v>21</v>
      </c>
      <c r="T2079" s="7" t="s">
        <v>25</v>
      </c>
      <c r="U2079" s="7" t="s">
        <v>21</v>
      </c>
      <c r="V2079" s="7" t="s">
        <v>26</v>
      </c>
      <c r="W2079" s="7" t="s">
        <v>21</v>
      </c>
      <c r="X2079" s="7" t="s">
        <v>27</v>
      </c>
      <c r="Y2079">
        <v>0.2</v>
      </c>
      <c r="Z2079">
        <v>0.5</v>
      </c>
      <c r="AA2079">
        <v>0.05</v>
      </c>
      <c r="AB2079">
        <v>0.28154610295860799</v>
      </c>
    </row>
    <row r="2080" spans="1:28" x14ac:dyDescent="0.25">
      <c r="A2080">
        <v>3089</v>
      </c>
      <c r="B2080" s="7" t="s">
        <v>184</v>
      </c>
      <c r="C2080" s="7" t="s">
        <v>147</v>
      </c>
      <c r="D2080">
        <v>0.69099999999999995</v>
      </c>
      <c r="E2080">
        <v>9.6562341662503898E-3</v>
      </c>
      <c r="F2080">
        <v>-2.1317094207300301E-3</v>
      </c>
      <c r="G2080">
        <v>7.7868290579270097E-2</v>
      </c>
      <c r="H2080">
        <v>6.1549225415164102E-6</v>
      </c>
      <c r="I2080">
        <v>1</v>
      </c>
      <c r="J2080">
        <v>1</v>
      </c>
      <c r="K2080">
        <v>1</v>
      </c>
      <c r="L2080">
        <v>4.3362326887581903E-6</v>
      </c>
      <c r="M2080">
        <v>1.06991075959456E-5</v>
      </c>
      <c r="N2080">
        <v>8.8804177431873504E-6</v>
      </c>
      <c r="O2080">
        <v>4.8500250622296098E-2</v>
      </c>
      <c r="P2080">
        <v>27</v>
      </c>
      <c r="Q2080">
        <v>0.5</v>
      </c>
      <c r="R2080">
        <v>0.08</v>
      </c>
      <c r="S2080" s="7" t="s">
        <v>21</v>
      </c>
      <c r="T2080" s="7" t="s">
        <v>25</v>
      </c>
      <c r="U2080" s="7" t="s">
        <v>21</v>
      </c>
      <c r="V2080" s="7" t="s">
        <v>26</v>
      </c>
      <c r="W2080" s="7" t="s">
        <v>21</v>
      </c>
      <c r="X2080" s="7" t="s">
        <v>27</v>
      </c>
      <c r="Y2080">
        <v>0.1</v>
      </c>
      <c r="Z2080">
        <v>0.5</v>
      </c>
      <c r="AA2080">
        <v>0.05</v>
      </c>
      <c r="AB2080">
        <v>0.27573740809668401</v>
      </c>
    </row>
    <row r="2081" spans="1:28" x14ac:dyDescent="0.25">
      <c r="A2081">
        <v>3090</v>
      </c>
      <c r="B2081" s="7" t="s">
        <v>184</v>
      </c>
      <c r="C2081" s="7" t="s">
        <v>147</v>
      </c>
      <c r="D2081">
        <v>0.877</v>
      </c>
      <c r="E2081">
        <v>1.79365181350891E-3</v>
      </c>
      <c r="F2081">
        <v>-2.4294121108865799E-4</v>
      </c>
      <c r="G2081">
        <v>9.7570587889113294E-3</v>
      </c>
      <c r="H2081">
        <v>2.15744782305208E-7</v>
      </c>
      <c r="I2081">
        <v>1</v>
      </c>
      <c r="J2081">
        <v>1</v>
      </c>
      <c r="K2081">
        <v>1</v>
      </c>
      <c r="L2081">
        <v>1.7591465195560301E-7</v>
      </c>
      <c r="M2081">
        <v>2.74765214350431E-7</v>
      </c>
      <c r="N2081">
        <v>2.3493508400082699E-7</v>
      </c>
      <c r="O2081">
        <v>3.9352014953621603E-3</v>
      </c>
      <c r="P2081">
        <v>28</v>
      </c>
      <c r="Q2081">
        <v>0.6</v>
      </c>
      <c r="R2081">
        <v>0.01</v>
      </c>
      <c r="S2081" s="7" t="s">
        <v>21</v>
      </c>
      <c r="T2081" s="7" t="s">
        <v>25</v>
      </c>
      <c r="U2081" s="7" t="s">
        <v>21</v>
      </c>
      <c r="V2081" s="7" t="s">
        <v>28</v>
      </c>
      <c r="W2081" s="7" t="s">
        <v>21</v>
      </c>
      <c r="X2081" s="7" t="s">
        <v>29</v>
      </c>
      <c r="Y2081">
        <v>0.05</v>
      </c>
      <c r="Z2081">
        <v>0.15</v>
      </c>
      <c r="AA2081">
        <v>0.5</v>
      </c>
      <c r="AB2081">
        <v>0.61487551825078801</v>
      </c>
    </row>
    <row r="2082" spans="1:28" x14ac:dyDescent="0.25">
      <c r="A2082">
        <v>3091</v>
      </c>
      <c r="B2082" s="7" t="s">
        <v>184</v>
      </c>
      <c r="C2082" s="7" t="s">
        <v>147</v>
      </c>
      <c r="D2082">
        <v>0.878</v>
      </c>
      <c r="E2082">
        <v>3.8325712702255302E-3</v>
      </c>
      <c r="F2082">
        <v>-5.1392170137642002E-4</v>
      </c>
      <c r="G2082">
        <v>1.9486078298622801E-2</v>
      </c>
      <c r="H2082">
        <v>9.8202642797126295E-7</v>
      </c>
      <c r="I2082">
        <v>1</v>
      </c>
      <c r="J2082">
        <v>1</v>
      </c>
      <c r="K2082">
        <v>1</v>
      </c>
      <c r="L2082">
        <v>8.0529177052057898E-7</v>
      </c>
      <c r="M2082">
        <v>1.2461419431169001E-6</v>
      </c>
      <c r="N2082">
        <v>1.06940728566621E-6</v>
      </c>
      <c r="O2082">
        <v>7.8646642099545992E-3</v>
      </c>
      <c r="P2082">
        <v>29</v>
      </c>
      <c r="Q2082">
        <v>0.6</v>
      </c>
      <c r="R2082">
        <v>0.02</v>
      </c>
      <c r="S2082" s="7" t="s">
        <v>21</v>
      </c>
      <c r="T2082" s="7" t="s">
        <v>25</v>
      </c>
      <c r="U2082" s="7" t="s">
        <v>21</v>
      </c>
      <c r="V2082" s="7" t="s">
        <v>28</v>
      </c>
      <c r="W2082" s="7" t="s">
        <v>21</v>
      </c>
      <c r="X2082" s="7" t="s">
        <v>29</v>
      </c>
      <c r="Y2082">
        <v>0.01</v>
      </c>
      <c r="Z2082">
        <v>0.15</v>
      </c>
      <c r="AA2082">
        <v>0.5</v>
      </c>
      <c r="AB2082">
        <v>0.66692361994151705</v>
      </c>
    </row>
    <row r="2083" spans="1:28" x14ac:dyDescent="0.25">
      <c r="A2083">
        <v>3092</v>
      </c>
      <c r="B2083" s="7" t="s">
        <v>184</v>
      </c>
      <c r="C2083" s="7" t="s">
        <v>147</v>
      </c>
      <c r="D2083">
        <v>0.61799999999999999</v>
      </c>
      <c r="E2083">
        <v>3.68377250774353E-3</v>
      </c>
      <c r="F2083">
        <v>-8.5519670393219402E-4</v>
      </c>
      <c r="G2083">
        <v>2.9144803296067799E-2</v>
      </c>
      <c r="H2083">
        <v>8.9620061828983001E-7</v>
      </c>
      <c r="I2083">
        <v>1</v>
      </c>
      <c r="J2083">
        <v>1</v>
      </c>
      <c r="K2083">
        <v>1</v>
      </c>
      <c r="L2083">
        <v>7.4361848084410897E-7</v>
      </c>
      <c r="M2083">
        <v>1.62756202070632E-6</v>
      </c>
      <c r="N2083">
        <v>1.4749798832606001E-6</v>
      </c>
      <c r="O2083">
        <v>1.38951326065409E-2</v>
      </c>
      <c r="P2083">
        <v>30</v>
      </c>
      <c r="Q2083">
        <v>0.6</v>
      </c>
      <c r="R2083">
        <v>0.03</v>
      </c>
      <c r="S2083" s="7" t="s">
        <v>21</v>
      </c>
      <c r="T2083" s="7" t="s">
        <v>25</v>
      </c>
      <c r="U2083" s="7" t="s">
        <v>21</v>
      </c>
      <c r="V2083" s="7" t="s">
        <v>28</v>
      </c>
      <c r="W2083" s="7" t="s">
        <v>21</v>
      </c>
      <c r="X2083" s="7" t="s">
        <v>29</v>
      </c>
      <c r="Y2083">
        <v>0.35</v>
      </c>
      <c r="Z2083">
        <v>0.5</v>
      </c>
      <c r="AA2083">
        <v>0.05</v>
      </c>
      <c r="AB2083">
        <v>0.274406312032136</v>
      </c>
    </row>
    <row r="2084" spans="1:28" x14ac:dyDescent="0.25">
      <c r="A2084">
        <v>3093</v>
      </c>
      <c r="B2084" s="7" t="s">
        <v>184</v>
      </c>
      <c r="C2084" s="7" t="s">
        <v>147</v>
      </c>
      <c r="D2084">
        <v>0.57599999999999996</v>
      </c>
      <c r="E2084">
        <v>4.5356339621291002E-3</v>
      </c>
      <c r="F2084">
        <v>-1.13533533294329E-3</v>
      </c>
      <c r="G2084">
        <v>3.8864664667056598E-2</v>
      </c>
      <c r="H2084">
        <v>1.3553564911164399E-6</v>
      </c>
      <c r="I2084">
        <v>1</v>
      </c>
      <c r="J2084">
        <v>1</v>
      </c>
      <c r="K2084">
        <v>1</v>
      </c>
      <c r="L2084">
        <v>1.0136030149144401E-6</v>
      </c>
      <c r="M2084">
        <v>2.6443428093458901E-6</v>
      </c>
      <c r="N2084">
        <v>2.3025893331438901E-6</v>
      </c>
      <c r="O2084">
        <v>2.1180453064075899E-2</v>
      </c>
      <c r="P2084">
        <v>31</v>
      </c>
      <c r="Q2084">
        <v>0.6</v>
      </c>
      <c r="R2084">
        <v>0.04</v>
      </c>
      <c r="S2084" s="7" t="s">
        <v>21</v>
      </c>
      <c r="T2084" s="7" t="s">
        <v>25</v>
      </c>
      <c r="U2084" s="7" t="s">
        <v>21</v>
      </c>
      <c r="V2084" s="7" t="s">
        <v>28</v>
      </c>
      <c r="W2084" s="7" t="s">
        <v>21</v>
      </c>
      <c r="X2084" s="7" t="s">
        <v>29</v>
      </c>
      <c r="Y2084">
        <v>0.3</v>
      </c>
      <c r="Z2084">
        <v>0.5</v>
      </c>
      <c r="AA2084">
        <v>0.01</v>
      </c>
      <c r="AB2084">
        <v>0.23081783715997201</v>
      </c>
    </row>
    <row r="2085" spans="1:28" x14ac:dyDescent="0.25">
      <c r="A2085">
        <v>3094</v>
      </c>
      <c r="B2085" s="7" t="s">
        <v>184</v>
      </c>
      <c r="C2085" s="7" t="s">
        <v>147</v>
      </c>
      <c r="D2085">
        <v>0.45700000000000002</v>
      </c>
      <c r="E2085">
        <v>4.8158841286375896E-3</v>
      </c>
      <c r="F2085">
        <v>-1.3281992989395001E-3</v>
      </c>
      <c r="G2085">
        <v>5.8671800701060497E-2</v>
      </c>
      <c r="H2085">
        <v>1.54735159453043E-6</v>
      </c>
      <c r="I2085">
        <v>1</v>
      </c>
      <c r="J2085">
        <v>1</v>
      </c>
      <c r="K2085">
        <v>1</v>
      </c>
      <c r="L2085">
        <v>9.0746811609723002E-7</v>
      </c>
      <c r="M2085">
        <v>3.3114649722338099E-6</v>
      </c>
      <c r="N2085">
        <v>2.6715814938006101E-6</v>
      </c>
      <c r="O2085">
        <v>3.7121014129427997E-2</v>
      </c>
      <c r="P2085">
        <v>32</v>
      </c>
      <c r="Q2085">
        <v>0.6</v>
      </c>
      <c r="R2085">
        <v>0.06</v>
      </c>
      <c r="S2085" s="7" t="s">
        <v>21</v>
      </c>
      <c r="T2085" s="7" t="s">
        <v>25</v>
      </c>
      <c r="U2085" s="7" t="s">
        <v>21</v>
      </c>
      <c r="V2085" s="7" t="s">
        <v>28</v>
      </c>
      <c r="W2085" s="7" t="s">
        <v>21</v>
      </c>
      <c r="X2085" s="7" t="s">
        <v>29</v>
      </c>
      <c r="Y2085">
        <v>0.1</v>
      </c>
      <c r="Z2085">
        <v>0.3</v>
      </c>
      <c r="AA2085">
        <v>0.05</v>
      </c>
      <c r="AB2085">
        <v>0.36263303884984599</v>
      </c>
    </row>
    <row r="2086" spans="1:28" x14ac:dyDescent="0.25">
      <c r="A2086">
        <v>3095</v>
      </c>
      <c r="B2086" s="7" t="s">
        <v>184</v>
      </c>
      <c r="C2086" s="7" t="s">
        <v>147</v>
      </c>
      <c r="D2086">
        <v>0.48599999999999999</v>
      </c>
      <c r="E2086">
        <v>6.8780498151031896E-3</v>
      </c>
      <c r="F2086">
        <v>-1.91325180842759E-3</v>
      </c>
      <c r="G2086">
        <v>7.8086748191572505E-2</v>
      </c>
      <c r="H2086">
        <v>3.1589312177393001E-6</v>
      </c>
      <c r="I2086">
        <v>1</v>
      </c>
      <c r="J2086">
        <v>1</v>
      </c>
      <c r="K2086">
        <v>1</v>
      </c>
      <c r="L2086">
        <v>2.1666676141331002E-6</v>
      </c>
      <c r="M2086">
        <v>6.8194637001907304E-6</v>
      </c>
      <c r="N2086">
        <v>5.82720009658453E-6</v>
      </c>
      <c r="O2086">
        <v>4.7196051488879801E-2</v>
      </c>
      <c r="P2086">
        <v>33</v>
      </c>
      <c r="Q2086">
        <v>0.6</v>
      </c>
      <c r="R2086">
        <v>0.08</v>
      </c>
      <c r="S2086" s="7" t="s">
        <v>21</v>
      </c>
      <c r="T2086" s="7" t="s">
        <v>25</v>
      </c>
      <c r="U2086" s="7" t="s">
        <v>21</v>
      </c>
      <c r="V2086" s="7" t="s">
        <v>28</v>
      </c>
      <c r="W2086" s="7" t="s">
        <v>21</v>
      </c>
      <c r="X2086" s="7" t="s">
        <v>29</v>
      </c>
      <c r="Y2086">
        <v>0.1</v>
      </c>
      <c r="Z2086">
        <v>0.4</v>
      </c>
      <c r="AA2086">
        <v>0.05</v>
      </c>
      <c r="AB2086">
        <v>0.33124033534639302</v>
      </c>
    </row>
    <row r="2087" spans="1:28" x14ac:dyDescent="0.25">
      <c r="A2087">
        <v>3096</v>
      </c>
      <c r="B2087" s="7" t="s">
        <v>184</v>
      </c>
      <c r="C2087" s="7" t="s">
        <v>147</v>
      </c>
      <c r="D2087">
        <v>0.50900000000000001</v>
      </c>
      <c r="E2087">
        <v>9.2021164816858594E-3</v>
      </c>
      <c r="F2087">
        <v>-2.4563948670054099E-3</v>
      </c>
      <c r="G2087">
        <v>9.7543605132994607E-2</v>
      </c>
      <c r="H2087">
        <v>5.6315032527172799E-6</v>
      </c>
      <c r="I2087">
        <v>1</v>
      </c>
      <c r="J2087">
        <v>1</v>
      </c>
      <c r="K2087">
        <v>1</v>
      </c>
      <c r="L2087">
        <v>3.7040355048140301E-6</v>
      </c>
      <c r="M2087">
        <v>1.16653789953678E-5</v>
      </c>
      <c r="N2087">
        <v>9.7379112474645402E-6</v>
      </c>
      <c r="O2087">
        <v>5.5545930094032803E-2</v>
      </c>
      <c r="P2087">
        <v>34</v>
      </c>
      <c r="Q2087">
        <v>0.6</v>
      </c>
      <c r="R2087">
        <v>0.1</v>
      </c>
      <c r="S2087" s="7" t="s">
        <v>21</v>
      </c>
      <c r="T2087" s="7" t="s">
        <v>25</v>
      </c>
      <c r="U2087" s="7" t="s">
        <v>21</v>
      </c>
      <c r="V2087" s="7" t="s">
        <v>28</v>
      </c>
      <c r="W2087" s="7" t="s">
        <v>21</v>
      </c>
      <c r="X2087" s="7" t="s">
        <v>29</v>
      </c>
      <c r="Y2087">
        <v>0.1</v>
      </c>
      <c r="Z2087">
        <v>0.4</v>
      </c>
      <c r="AA2087">
        <v>0.05</v>
      </c>
      <c r="AB2087">
        <v>0.40403208331824397</v>
      </c>
    </row>
    <row r="2088" spans="1:28" x14ac:dyDescent="0.25">
      <c r="A2088">
        <v>3097</v>
      </c>
      <c r="B2088" s="7" t="s">
        <v>184</v>
      </c>
      <c r="C2088" s="7" t="s">
        <v>147</v>
      </c>
      <c r="D2088">
        <v>0.55000000000000004</v>
      </c>
      <c r="E2088">
        <v>1.11111790012912E-2</v>
      </c>
      <c r="F2088">
        <v>-2.86344906647281E-3</v>
      </c>
      <c r="G2088">
        <v>0.122136550933527</v>
      </c>
      <c r="H2088">
        <v>8.2256307253935307E-6</v>
      </c>
      <c r="I2088">
        <v>1</v>
      </c>
      <c r="J2088">
        <v>1</v>
      </c>
      <c r="K2088">
        <v>1</v>
      </c>
      <c r="L2088">
        <v>5.6438391286373598E-6</v>
      </c>
      <c r="M2088">
        <v>1.64249712816775E-5</v>
      </c>
      <c r="N2088">
        <v>1.3843179684921399E-5</v>
      </c>
      <c r="O2088">
        <v>7.0962765391492905E-2</v>
      </c>
      <c r="P2088">
        <v>35</v>
      </c>
      <c r="Q2088">
        <v>0.6</v>
      </c>
      <c r="R2088">
        <v>0.125</v>
      </c>
      <c r="S2088" s="7" t="s">
        <v>21</v>
      </c>
      <c r="T2088" s="7" t="s">
        <v>25</v>
      </c>
      <c r="U2088" s="7" t="s">
        <v>21</v>
      </c>
      <c r="V2088" s="7" t="s">
        <v>28</v>
      </c>
      <c r="W2088" s="7" t="s">
        <v>21</v>
      </c>
      <c r="X2088" s="7" t="s">
        <v>29</v>
      </c>
      <c r="Y2088">
        <v>0.05</v>
      </c>
      <c r="Z2088">
        <v>0.4</v>
      </c>
      <c r="AA2088">
        <v>0.05</v>
      </c>
      <c r="AB2088">
        <v>0.42841165126740999</v>
      </c>
    </row>
    <row r="2089" spans="1:28" x14ac:dyDescent="0.25">
      <c r="A2089">
        <v>3098</v>
      </c>
      <c r="B2089" s="7" t="s">
        <v>184</v>
      </c>
      <c r="C2089" s="7" t="s">
        <v>147</v>
      </c>
      <c r="D2089">
        <v>0.51900000000000002</v>
      </c>
      <c r="E2089">
        <v>1.3734278993697399E-2</v>
      </c>
      <c r="F2089">
        <v>-3.6272702441502401E-3</v>
      </c>
      <c r="G2089">
        <v>0.14637272975585</v>
      </c>
      <c r="H2089">
        <v>1.2506113881176701E-5</v>
      </c>
      <c r="I2089">
        <v>1</v>
      </c>
      <c r="J2089">
        <v>1</v>
      </c>
      <c r="K2089">
        <v>1</v>
      </c>
      <c r="L2089">
        <v>9.2823173361337993E-6</v>
      </c>
      <c r="M2089">
        <v>2.5663203305274401E-5</v>
      </c>
      <c r="N2089">
        <v>2.2439406760231502E-5</v>
      </c>
      <c r="O2089">
        <v>8.3848729296421204E-2</v>
      </c>
      <c r="P2089">
        <v>36</v>
      </c>
      <c r="Q2089">
        <v>0.6</v>
      </c>
      <c r="R2089">
        <v>0.15</v>
      </c>
      <c r="S2089" s="7" t="s">
        <v>21</v>
      </c>
      <c r="T2089" s="7" t="s">
        <v>25</v>
      </c>
      <c r="U2089" s="7" t="s">
        <v>21</v>
      </c>
      <c r="V2089" s="7" t="s">
        <v>28</v>
      </c>
      <c r="W2089" s="7" t="s">
        <v>21</v>
      </c>
      <c r="X2089" s="7" t="s">
        <v>29</v>
      </c>
      <c r="Y2089">
        <v>0.05</v>
      </c>
      <c r="Z2089">
        <v>0.5</v>
      </c>
      <c r="AA2089">
        <v>2.5000000000000001E-2</v>
      </c>
      <c r="AB2089">
        <v>0.382452220989838</v>
      </c>
    </row>
    <row r="2090" spans="1:28" x14ac:dyDescent="0.25">
      <c r="A2090">
        <v>3099</v>
      </c>
      <c r="B2090" s="7" t="s">
        <v>184</v>
      </c>
      <c r="C2090" s="7" t="s">
        <v>147</v>
      </c>
      <c r="D2090">
        <v>0.91600000000000004</v>
      </c>
      <c r="E2090">
        <v>4.1894997287133104E-3</v>
      </c>
      <c r="F2090">
        <v>-4.4703952481552702E-4</v>
      </c>
      <c r="G2090">
        <v>9.5529604751844795E-3</v>
      </c>
      <c r="H2090">
        <v>1.16090083316143E-6</v>
      </c>
      <c r="I2090">
        <v>1</v>
      </c>
      <c r="J2090">
        <v>1</v>
      </c>
      <c r="K2090">
        <v>1</v>
      </c>
      <c r="L2090">
        <v>1.0228249487307301E-6</v>
      </c>
      <c r="M2090">
        <v>1.36074516990872E-6</v>
      </c>
      <c r="N2090">
        <v>1.2226692854780199E-6</v>
      </c>
      <c r="O2090">
        <v>5.8820167653487101E-3</v>
      </c>
      <c r="P2090">
        <v>37</v>
      </c>
      <c r="Q2090">
        <v>0.4</v>
      </c>
      <c r="R2090">
        <v>0.01</v>
      </c>
      <c r="S2090" s="7" t="s">
        <v>30</v>
      </c>
      <c r="T2090" s="7" t="s">
        <v>31</v>
      </c>
      <c r="U2090" s="7" t="s">
        <v>30</v>
      </c>
      <c r="V2090" s="7" t="s">
        <v>32</v>
      </c>
      <c r="W2090" s="7" t="s">
        <v>30</v>
      </c>
      <c r="X2090" s="7" t="s">
        <v>33</v>
      </c>
      <c r="Y2090">
        <v>2.5000000000000001E-2</v>
      </c>
      <c r="Z2090">
        <v>0.15</v>
      </c>
      <c r="AA2090">
        <v>0.5</v>
      </c>
      <c r="AB2090">
        <v>0.63673926719995</v>
      </c>
    </row>
    <row r="2091" spans="1:28" x14ac:dyDescent="0.25">
      <c r="A2091">
        <v>3100</v>
      </c>
      <c r="B2091" s="7" t="s">
        <v>184</v>
      </c>
      <c r="C2091" s="7" t="s">
        <v>147</v>
      </c>
      <c r="D2091">
        <v>0.91400000000000003</v>
      </c>
      <c r="E2091">
        <v>7.08488965135666E-3</v>
      </c>
      <c r="F2091">
        <v>-7.3833175045310401E-4</v>
      </c>
      <c r="G2091">
        <v>1.92616682495469E-2</v>
      </c>
      <c r="H2091">
        <v>3.3321817329881201E-6</v>
      </c>
      <c r="I2091">
        <v>1</v>
      </c>
      <c r="J2091">
        <v>1</v>
      </c>
      <c r="K2091">
        <v>1</v>
      </c>
      <c r="L2091">
        <v>2.8265969627307399E-6</v>
      </c>
      <c r="M2091">
        <v>3.8773155067152603E-6</v>
      </c>
      <c r="N2091">
        <v>3.3717307364578801E-6</v>
      </c>
      <c r="O2091">
        <v>1.21724227748773E-2</v>
      </c>
      <c r="P2091">
        <v>38</v>
      </c>
      <c r="Q2091">
        <v>0.4</v>
      </c>
      <c r="R2091">
        <v>0.02</v>
      </c>
      <c r="S2091" s="7" t="s">
        <v>30</v>
      </c>
      <c r="T2091" s="7" t="s">
        <v>31</v>
      </c>
      <c r="U2091" s="7" t="s">
        <v>30</v>
      </c>
      <c r="V2091" s="7" t="s">
        <v>32</v>
      </c>
      <c r="W2091" s="7" t="s">
        <v>30</v>
      </c>
      <c r="X2091" s="7" t="s">
        <v>33</v>
      </c>
      <c r="Y2091">
        <v>2.5000000000000001E-2</v>
      </c>
      <c r="Z2091">
        <v>0.2</v>
      </c>
      <c r="AA2091">
        <v>0.4</v>
      </c>
      <c r="AB2091">
        <v>0.57358465017055205</v>
      </c>
    </row>
    <row r="2092" spans="1:28" x14ac:dyDescent="0.25">
      <c r="A2092">
        <v>3101</v>
      </c>
      <c r="B2092" s="7" t="s">
        <v>184</v>
      </c>
      <c r="C2092" s="7" t="s">
        <v>147</v>
      </c>
      <c r="D2092">
        <v>0.86699999999999999</v>
      </c>
      <c r="E2092">
        <v>6.57249964049781E-3</v>
      </c>
      <c r="F2092">
        <v>-8.3321970026920098E-4</v>
      </c>
      <c r="G2092">
        <v>2.9166780299730698E-2</v>
      </c>
      <c r="H2092">
        <v>2.8430591624196699E-6</v>
      </c>
      <c r="I2092">
        <v>1</v>
      </c>
      <c r="J2092">
        <v>1</v>
      </c>
      <c r="K2092">
        <v>1</v>
      </c>
      <c r="L2092">
        <v>2.4539180240602699E-6</v>
      </c>
      <c r="M2092">
        <v>3.53731423133637E-6</v>
      </c>
      <c r="N2092">
        <v>3.1481730929769699E-6</v>
      </c>
      <c r="O2092">
        <v>1.4171493789849301E-2</v>
      </c>
      <c r="P2092">
        <v>39</v>
      </c>
      <c r="Q2092">
        <v>0.4</v>
      </c>
      <c r="R2092">
        <v>0.03</v>
      </c>
      <c r="S2092" s="7" t="s">
        <v>30</v>
      </c>
      <c r="T2092" s="7" t="s">
        <v>31</v>
      </c>
      <c r="U2092" s="7" t="s">
        <v>30</v>
      </c>
      <c r="V2092" s="7" t="s">
        <v>32</v>
      </c>
      <c r="W2092" s="7" t="s">
        <v>30</v>
      </c>
      <c r="X2092" s="7" t="s">
        <v>33</v>
      </c>
      <c r="Y2092">
        <v>0.35</v>
      </c>
      <c r="Z2092">
        <v>0.55000000000000004</v>
      </c>
      <c r="AA2092">
        <v>0.1</v>
      </c>
      <c r="AB2092">
        <v>0.30345373233101502</v>
      </c>
    </row>
    <row r="2093" spans="1:28" x14ac:dyDescent="0.25">
      <c r="A2093">
        <v>3102</v>
      </c>
      <c r="B2093" s="7" t="s">
        <v>184</v>
      </c>
      <c r="C2093" s="7" t="s">
        <v>147</v>
      </c>
      <c r="D2093">
        <v>0.76</v>
      </c>
      <c r="E2093">
        <v>1.5487163131825601E-3</v>
      </c>
      <c r="F2093">
        <v>-2.9316176940336899E-4</v>
      </c>
      <c r="G2093">
        <v>9.7068382305966708E-3</v>
      </c>
      <c r="H2093">
        <v>1.5737883686040901E-7</v>
      </c>
      <c r="I2093">
        <v>1</v>
      </c>
      <c r="J2093">
        <v>1</v>
      </c>
      <c r="K2093">
        <v>1</v>
      </c>
      <c r="L2093">
        <v>1.2903099228211201E-7</v>
      </c>
      <c r="M2093">
        <v>2.4332265990012301E-7</v>
      </c>
      <c r="N2093">
        <v>2.1497481532182601E-7</v>
      </c>
      <c r="O2093">
        <v>4.1613337562185796E-3</v>
      </c>
      <c r="P2093">
        <v>40</v>
      </c>
      <c r="Q2093">
        <v>0.5</v>
      </c>
      <c r="R2093">
        <v>0.01</v>
      </c>
      <c r="S2093" s="7" t="s">
        <v>30</v>
      </c>
      <c r="T2093" s="7" t="s">
        <v>31</v>
      </c>
      <c r="U2093" s="7" t="s">
        <v>30</v>
      </c>
      <c r="V2093" s="7" t="s">
        <v>34</v>
      </c>
      <c r="W2093" s="7" t="s">
        <v>30</v>
      </c>
      <c r="X2093" s="7" t="s">
        <v>35</v>
      </c>
      <c r="Y2093">
        <v>0.5</v>
      </c>
      <c r="Z2093">
        <v>0.6</v>
      </c>
      <c r="AA2093">
        <v>0.05</v>
      </c>
      <c r="AB2093">
        <v>0.17292000275077901</v>
      </c>
    </row>
    <row r="2094" spans="1:28" x14ac:dyDescent="0.25">
      <c r="A2094">
        <v>3103</v>
      </c>
      <c r="B2094" s="7" t="s">
        <v>184</v>
      </c>
      <c r="C2094" s="7" t="s">
        <v>147</v>
      </c>
      <c r="D2094">
        <v>0.56499999999999995</v>
      </c>
      <c r="E2094">
        <v>2.71289337531847E-3</v>
      </c>
      <c r="F2094">
        <v>-6.9580995465632104E-4</v>
      </c>
      <c r="G2094">
        <v>1.93041900453437E-2</v>
      </c>
      <c r="H2094">
        <v>4.8456034567861699E-7</v>
      </c>
      <c r="I2094">
        <v>1</v>
      </c>
      <c r="J2094">
        <v>1</v>
      </c>
      <c r="K2094">
        <v>1</v>
      </c>
      <c r="L2094">
        <v>3.98469220690327E-7</v>
      </c>
      <c r="M2094">
        <v>9.68711838677449E-7</v>
      </c>
      <c r="N2094">
        <v>8.8262071368915902E-7</v>
      </c>
      <c r="O2094">
        <v>1.03605364284277E-2</v>
      </c>
      <c r="P2094">
        <v>41</v>
      </c>
      <c r="Q2094">
        <v>0.5</v>
      </c>
      <c r="R2094">
        <v>0.02</v>
      </c>
      <c r="S2094" s="7" t="s">
        <v>30</v>
      </c>
      <c r="T2094" s="7" t="s">
        <v>31</v>
      </c>
      <c r="U2094" s="7" t="s">
        <v>30</v>
      </c>
      <c r="V2094" s="7" t="s">
        <v>34</v>
      </c>
      <c r="W2094" s="7" t="s">
        <v>30</v>
      </c>
      <c r="X2094" s="7" t="s">
        <v>35</v>
      </c>
      <c r="Y2094">
        <v>0.35</v>
      </c>
      <c r="Z2094">
        <v>0.5</v>
      </c>
      <c r="AA2094">
        <v>0.05</v>
      </c>
      <c r="AB2094">
        <v>0.20421095716347001</v>
      </c>
    </row>
    <row r="2095" spans="1:28" x14ac:dyDescent="0.25">
      <c r="A2095">
        <v>3104</v>
      </c>
      <c r="B2095" s="7" t="s">
        <v>184</v>
      </c>
      <c r="C2095" s="7" t="s">
        <v>147</v>
      </c>
      <c r="D2095">
        <v>0.88700000000000001</v>
      </c>
      <c r="E2095">
        <v>8.9670824170857994E-3</v>
      </c>
      <c r="F2095">
        <v>-1.1566474813636701E-3</v>
      </c>
      <c r="G2095">
        <v>2.88433525186363E-2</v>
      </c>
      <c r="H2095">
        <v>5.33808453147729E-6</v>
      </c>
      <c r="I2095">
        <v>1</v>
      </c>
      <c r="J2095">
        <v>1</v>
      </c>
      <c r="K2095">
        <v>1</v>
      </c>
      <c r="L2095">
        <v>4.64646138438772E-6</v>
      </c>
      <c r="M2095">
        <v>6.6759179276222103E-6</v>
      </c>
      <c r="N2095">
        <v>5.9842947805326403E-6</v>
      </c>
      <c r="O2095">
        <v>1.4277564006579001E-2</v>
      </c>
      <c r="P2095">
        <v>42</v>
      </c>
      <c r="Q2095">
        <v>0.5</v>
      </c>
      <c r="R2095">
        <v>0.03</v>
      </c>
      <c r="S2095" s="7" t="s">
        <v>30</v>
      </c>
      <c r="T2095" s="7" t="s">
        <v>31</v>
      </c>
      <c r="U2095" s="7" t="s">
        <v>30</v>
      </c>
      <c r="V2095" s="7" t="s">
        <v>34</v>
      </c>
      <c r="W2095" s="7" t="s">
        <v>30</v>
      </c>
      <c r="X2095" s="7" t="s">
        <v>35</v>
      </c>
      <c r="Y2095">
        <v>0.05</v>
      </c>
      <c r="Z2095">
        <v>0.25</v>
      </c>
      <c r="AA2095">
        <v>0.4</v>
      </c>
      <c r="AB2095">
        <v>0.60561432133979198</v>
      </c>
    </row>
    <row r="2096" spans="1:28" x14ac:dyDescent="0.25">
      <c r="A2096">
        <v>3105</v>
      </c>
      <c r="B2096" s="7" t="s">
        <v>184</v>
      </c>
      <c r="C2096" s="7" t="s">
        <v>147</v>
      </c>
      <c r="D2096">
        <v>0.81899999999999995</v>
      </c>
      <c r="E2096">
        <v>7.34942358039166E-3</v>
      </c>
      <c r="F2096">
        <v>-1.2679420512335701E-3</v>
      </c>
      <c r="G2096">
        <v>3.8732057948766503E-2</v>
      </c>
      <c r="H2096">
        <v>3.6283104376580799E-6</v>
      </c>
      <c r="I2096">
        <v>1</v>
      </c>
      <c r="J2096">
        <v>1</v>
      </c>
      <c r="K2096">
        <v>1</v>
      </c>
      <c r="L2096">
        <v>2.98749989117632E-6</v>
      </c>
      <c r="M2096">
        <v>5.23598748294446E-6</v>
      </c>
      <c r="N2096">
        <v>4.5951769364627001E-6</v>
      </c>
      <c r="O2096">
        <v>2.48073978366815E-2</v>
      </c>
      <c r="P2096">
        <v>43</v>
      </c>
      <c r="Q2096">
        <v>0.5</v>
      </c>
      <c r="R2096">
        <v>0.04</v>
      </c>
      <c r="S2096" s="7" t="s">
        <v>30</v>
      </c>
      <c r="T2096" s="7" t="s">
        <v>31</v>
      </c>
      <c r="U2096" s="7" t="s">
        <v>30</v>
      </c>
      <c r="V2096" s="7" t="s">
        <v>34</v>
      </c>
      <c r="W2096" s="7" t="s">
        <v>30</v>
      </c>
      <c r="X2096" s="7" t="s">
        <v>35</v>
      </c>
      <c r="Y2096">
        <v>0.05</v>
      </c>
      <c r="Z2096">
        <v>0.25</v>
      </c>
      <c r="AA2096">
        <v>0.2</v>
      </c>
      <c r="AB2096">
        <v>0.43235658555032203</v>
      </c>
    </row>
    <row r="2097" spans="1:28" x14ac:dyDescent="0.25">
      <c r="A2097">
        <v>3106</v>
      </c>
      <c r="B2097" s="7" t="s">
        <v>184</v>
      </c>
      <c r="C2097" s="7" t="s">
        <v>147</v>
      </c>
      <c r="D2097">
        <v>0.76500000000000001</v>
      </c>
      <c r="E2097">
        <v>9.5460507627822596E-3</v>
      </c>
      <c r="F2097">
        <v>-1.9917721294452099E-3</v>
      </c>
      <c r="G2097">
        <v>5.80082278705547E-2</v>
      </c>
      <c r="H2097">
        <v>6.1071894630481701E-6</v>
      </c>
      <c r="I2097">
        <v>1</v>
      </c>
      <c r="J2097">
        <v>1</v>
      </c>
      <c r="K2097">
        <v>1</v>
      </c>
      <c r="L2097">
        <v>4.84665632870714E-6</v>
      </c>
      <c r="M2097">
        <v>1.00743456786829E-5</v>
      </c>
      <c r="N2097">
        <v>8.8138125443418303E-6</v>
      </c>
      <c r="O2097">
        <v>3.94461229115061E-2</v>
      </c>
      <c r="P2097">
        <v>44</v>
      </c>
      <c r="Q2097">
        <v>0.5</v>
      </c>
      <c r="R2097">
        <v>0.06</v>
      </c>
      <c r="S2097" s="7" t="s">
        <v>30</v>
      </c>
      <c r="T2097" s="7" t="s">
        <v>31</v>
      </c>
      <c r="U2097" s="7" t="s">
        <v>30</v>
      </c>
      <c r="V2097" s="7" t="s">
        <v>34</v>
      </c>
      <c r="W2097" s="7" t="s">
        <v>30</v>
      </c>
      <c r="X2097" s="7" t="s">
        <v>35</v>
      </c>
      <c r="Y2097">
        <v>0.05</v>
      </c>
      <c r="Z2097">
        <v>0.25</v>
      </c>
      <c r="AA2097">
        <v>0.1</v>
      </c>
      <c r="AB2097">
        <v>0.44007467645321202</v>
      </c>
    </row>
    <row r="2098" spans="1:28" x14ac:dyDescent="0.25">
      <c r="A2098">
        <v>3107</v>
      </c>
      <c r="B2098" s="7" t="s">
        <v>184</v>
      </c>
      <c r="C2098" s="7" t="s">
        <v>147</v>
      </c>
      <c r="D2098">
        <v>0.76200000000000001</v>
      </c>
      <c r="E2098">
        <v>1.34128863083945E-2</v>
      </c>
      <c r="F2098">
        <v>-2.7805602219320401E-3</v>
      </c>
      <c r="G2098">
        <v>7.7219439778068E-2</v>
      </c>
      <c r="H2098">
        <v>1.1965656221192399E-5</v>
      </c>
      <c r="I2098">
        <v>1</v>
      </c>
      <c r="J2098">
        <v>1</v>
      </c>
      <c r="K2098">
        <v>1</v>
      </c>
      <c r="L2098">
        <v>9.0657468183007997E-6</v>
      </c>
      <c r="M2098">
        <v>1.9697171368983201E-5</v>
      </c>
      <c r="N2098">
        <v>1.6797261966091599E-5</v>
      </c>
      <c r="O2098">
        <v>4.9852115466953298E-2</v>
      </c>
      <c r="P2098">
        <v>45</v>
      </c>
      <c r="Q2098">
        <v>0.5</v>
      </c>
      <c r="R2098">
        <v>0.08</v>
      </c>
      <c r="S2098" s="7" t="s">
        <v>30</v>
      </c>
      <c r="T2098" s="7" t="s">
        <v>31</v>
      </c>
      <c r="U2098" s="7" t="s">
        <v>30</v>
      </c>
      <c r="V2098" s="7" t="s">
        <v>34</v>
      </c>
      <c r="W2098" s="7" t="s">
        <v>30</v>
      </c>
      <c r="X2098" s="7" t="s">
        <v>35</v>
      </c>
      <c r="Y2098">
        <v>0.05</v>
      </c>
      <c r="Z2098">
        <v>0.3</v>
      </c>
      <c r="AA2098">
        <v>0.1</v>
      </c>
      <c r="AB2098">
        <v>0.46889878368029497</v>
      </c>
    </row>
    <row r="2099" spans="1:28" x14ac:dyDescent="0.25">
      <c r="A2099">
        <v>3108</v>
      </c>
      <c r="B2099" s="7" t="s">
        <v>184</v>
      </c>
      <c r="C2099" s="7" t="s">
        <v>147</v>
      </c>
      <c r="D2099">
        <v>0.89300000000000002</v>
      </c>
      <c r="E2099">
        <v>2.4442420953241098E-3</v>
      </c>
      <c r="F2099">
        <v>-3.4157029263016399E-4</v>
      </c>
      <c r="G2099">
        <v>9.6584297073698203E-3</v>
      </c>
      <c r="H2099">
        <v>3.9752833843447501E-7</v>
      </c>
      <c r="I2099">
        <v>1</v>
      </c>
      <c r="J2099">
        <v>1</v>
      </c>
      <c r="K2099">
        <v>1</v>
      </c>
      <c r="L2099">
        <v>3.3303464416702698E-7</v>
      </c>
      <c r="M2099">
        <v>5.1419860324193103E-7</v>
      </c>
      <c r="N2099">
        <v>4.49704908974483E-7</v>
      </c>
      <c r="O2099">
        <v>4.2117047831510797E-3</v>
      </c>
      <c r="P2099">
        <v>46</v>
      </c>
      <c r="Q2099">
        <v>0.6</v>
      </c>
      <c r="R2099">
        <v>0.01</v>
      </c>
      <c r="S2099" s="7" t="s">
        <v>30</v>
      </c>
      <c r="T2099" s="7" t="s">
        <v>36</v>
      </c>
      <c r="U2099" s="7" t="s">
        <v>30</v>
      </c>
      <c r="V2099" s="7" t="s">
        <v>37</v>
      </c>
      <c r="W2099" s="7" t="s">
        <v>30</v>
      </c>
      <c r="X2099" s="7" t="s">
        <v>38</v>
      </c>
      <c r="Y2099">
        <v>0.05</v>
      </c>
      <c r="Z2099">
        <v>0.18</v>
      </c>
      <c r="AA2099">
        <v>0.5</v>
      </c>
      <c r="AB2099">
        <v>0.59615827552502798</v>
      </c>
    </row>
    <row r="2100" spans="1:28" x14ac:dyDescent="0.25">
      <c r="A2100">
        <v>3109</v>
      </c>
      <c r="B2100" s="7" t="s">
        <v>184</v>
      </c>
      <c r="C2100" s="7" t="s">
        <v>147</v>
      </c>
      <c r="D2100">
        <v>0.85899999999999999</v>
      </c>
      <c r="E2100">
        <v>4.0133944214901397E-3</v>
      </c>
      <c r="F2100">
        <v>-6.7925154041342502E-4</v>
      </c>
      <c r="G2100">
        <v>1.93207484595865E-2</v>
      </c>
      <c r="H2100">
        <v>1.0758957225078899E-6</v>
      </c>
      <c r="I2100">
        <v>1</v>
      </c>
      <c r="J2100">
        <v>1</v>
      </c>
      <c r="K2100">
        <v>1</v>
      </c>
      <c r="L2100">
        <v>8.3643637656517498E-7</v>
      </c>
      <c r="M2100">
        <v>1.5372783776619E-6</v>
      </c>
      <c r="N2100">
        <v>1.29781903171919E-6</v>
      </c>
      <c r="O2100">
        <v>9.4409196808677796E-3</v>
      </c>
      <c r="P2100">
        <v>47</v>
      </c>
      <c r="Q2100">
        <v>0.6</v>
      </c>
      <c r="R2100">
        <v>0.02</v>
      </c>
      <c r="S2100" s="7" t="s">
        <v>30</v>
      </c>
      <c r="T2100" s="7" t="s">
        <v>36</v>
      </c>
      <c r="U2100" s="7" t="s">
        <v>30</v>
      </c>
      <c r="V2100" s="7" t="s">
        <v>37</v>
      </c>
      <c r="W2100" s="7" t="s">
        <v>30</v>
      </c>
      <c r="X2100" s="7" t="s">
        <v>38</v>
      </c>
      <c r="Y2100">
        <v>0.05</v>
      </c>
      <c r="Z2100">
        <v>0.2</v>
      </c>
      <c r="AA2100">
        <v>0.4</v>
      </c>
      <c r="AB2100">
        <v>0.55917398631245896</v>
      </c>
    </row>
    <row r="2101" spans="1:28" x14ac:dyDescent="0.25">
      <c r="A2101">
        <v>3110</v>
      </c>
      <c r="B2101" s="7" t="s">
        <v>184</v>
      </c>
      <c r="C2101" s="7" t="s">
        <v>147</v>
      </c>
      <c r="D2101">
        <v>0.88400000000000001</v>
      </c>
      <c r="E2101">
        <v>6.74979756985606E-3</v>
      </c>
      <c r="F2101">
        <v>-1.0010688139072E-3</v>
      </c>
      <c r="G2101">
        <v>2.89989311860928E-2</v>
      </c>
      <c r="H2101">
        <v>3.0383305546627701E-6</v>
      </c>
      <c r="I2101">
        <v>1</v>
      </c>
      <c r="J2101">
        <v>1</v>
      </c>
      <c r="K2101">
        <v>1</v>
      </c>
      <c r="L2101">
        <v>2.2749934831507901E-6</v>
      </c>
      <c r="M2101">
        <v>4.0404693248403403E-6</v>
      </c>
      <c r="N2101">
        <v>3.2771322533283599E-6</v>
      </c>
      <c r="O2101">
        <v>1.30440684210136E-2</v>
      </c>
      <c r="P2101">
        <v>48</v>
      </c>
      <c r="Q2101">
        <v>0.6</v>
      </c>
      <c r="R2101">
        <v>0.03</v>
      </c>
      <c r="S2101" s="7" t="s">
        <v>30</v>
      </c>
      <c r="T2101" s="7" t="s">
        <v>36</v>
      </c>
      <c r="U2101" s="7" t="s">
        <v>30</v>
      </c>
      <c r="V2101" s="7" t="s">
        <v>37</v>
      </c>
      <c r="W2101" s="7" t="s">
        <v>30</v>
      </c>
      <c r="X2101" s="7" t="s">
        <v>38</v>
      </c>
      <c r="Y2101">
        <v>0.05</v>
      </c>
      <c r="Z2101">
        <v>0.2</v>
      </c>
      <c r="AA2101">
        <v>0.4</v>
      </c>
      <c r="AB2101">
        <v>0.64761467127402805</v>
      </c>
    </row>
    <row r="2102" spans="1:28" x14ac:dyDescent="0.25">
      <c r="A2102">
        <v>3111</v>
      </c>
      <c r="B2102" s="7" t="s">
        <v>184</v>
      </c>
      <c r="C2102" s="7" t="s">
        <v>147</v>
      </c>
      <c r="D2102">
        <v>0.80900000000000005</v>
      </c>
      <c r="E2102">
        <v>6.8446496762884198E-3</v>
      </c>
      <c r="F2102">
        <v>-1.3184461403730201E-3</v>
      </c>
      <c r="G2102">
        <v>3.8681553859627002E-2</v>
      </c>
      <c r="H2102">
        <v>3.12984793517335E-6</v>
      </c>
      <c r="I2102">
        <v>1</v>
      </c>
      <c r="J2102">
        <v>1</v>
      </c>
      <c r="K2102">
        <v>1</v>
      </c>
      <c r="L2102">
        <v>2.4950915180289499E-6</v>
      </c>
      <c r="M2102">
        <v>4.8681481602378598E-6</v>
      </c>
      <c r="N2102">
        <v>4.2333917430934601E-6</v>
      </c>
      <c r="O2102">
        <v>2.0220448966291899E-2</v>
      </c>
      <c r="P2102">
        <v>49</v>
      </c>
      <c r="Q2102">
        <v>0.6</v>
      </c>
      <c r="R2102">
        <v>0.04</v>
      </c>
      <c r="S2102" s="7" t="s">
        <v>30</v>
      </c>
      <c r="T2102" s="7" t="s">
        <v>36</v>
      </c>
      <c r="U2102" s="7" t="s">
        <v>30</v>
      </c>
      <c r="V2102" s="7" t="s">
        <v>37</v>
      </c>
      <c r="W2102" s="7" t="s">
        <v>30</v>
      </c>
      <c r="X2102" s="7" t="s">
        <v>38</v>
      </c>
      <c r="Y2102">
        <v>0.05</v>
      </c>
      <c r="Z2102">
        <v>0.25</v>
      </c>
      <c r="AA2102">
        <v>0.3</v>
      </c>
      <c r="AB2102">
        <v>0.53330533579316397</v>
      </c>
    </row>
    <row r="2103" spans="1:28" x14ac:dyDescent="0.25">
      <c r="A2103">
        <v>3112</v>
      </c>
      <c r="B2103" s="7" t="s">
        <v>184</v>
      </c>
      <c r="C2103" s="7" t="s">
        <v>147</v>
      </c>
      <c r="D2103">
        <v>0.83</v>
      </c>
      <c r="E2103">
        <v>1.11583821710525E-2</v>
      </c>
      <c r="F2103">
        <v>-1.9097085838093201E-3</v>
      </c>
      <c r="G2103">
        <v>5.8090291416190598E-2</v>
      </c>
      <c r="H2103">
        <v>8.3107956025277405E-6</v>
      </c>
      <c r="I2103">
        <v>1</v>
      </c>
      <c r="J2103">
        <v>1</v>
      </c>
      <c r="K2103">
        <v>1</v>
      </c>
      <c r="L2103">
        <v>6.9022550644208903E-6</v>
      </c>
      <c r="M2103">
        <v>1.19577824776027E-5</v>
      </c>
      <c r="N2103">
        <v>1.05492419394959E-5</v>
      </c>
      <c r="O2103">
        <v>2.7482400735862601E-2</v>
      </c>
      <c r="P2103">
        <v>50</v>
      </c>
      <c r="Q2103">
        <v>0.6</v>
      </c>
      <c r="R2103">
        <v>0.06</v>
      </c>
      <c r="S2103" s="7" t="s">
        <v>30</v>
      </c>
      <c r="T2103" s="7" t="s">
        <v>36</v>
      </c>
      <c r="U2103" s="7" t="s">
        <v>30</v>
      </c>
      <c r="V2103" s="7" t="s">
        <v>37</v>
      </c>
      <c r="W2103" s="7" t="s">
        <v>30</v>
      </c>
      <c r="X2103" s="7" t="s">
        <v>38</v>
      </c>
      <c r="Y2103">
        <v>0.05</v>
      </c>
      <c r="Z2103">
        <v>0.3</v>
      </c>
      <c r="AA2103">
        <v>0.3</v>
      </c>
      <c r="AB2103">
        <v>0.58885217741190299</v>
      </c>
    </row>
    <row r="2104" spans="1:28" x14ac:dyDescent="0.25">
      <c r="A2104">
        <v>3113</v>
      </c>
      <c r="B2104" s="7" t="s">
        <v>184</v>
      </c>
      <c r="C2104" s="7" t="s">
        <v>147</v>
      </c>
      <c r="D2104">
        <v>0.68100000000000005</v>
      </c>
      <c r="E2104">
        <v>1.0563479314272E-2</v>
      </c>
      <c r="F2104">
        <v>-2.4458174114802499E-3</v>
      </c>
      <c r="G2104">
        <v>7.7554182588519593E-2</v>
      </c>
      <c r="H2104">
        <v>7.3129009546687797E-6</v>
      </c>
      <c r="I2104">
        <v>1</v>
      </c>
      <c r="J2104">
        <v>1</v>
      </c>
      <c r="K2104">
        <v>1</v>
      </c>
      <c r="L2104">
        <v>5.9431565981186096E-6</v>
      </c>
      <c r="M2104">
        <v>1.3294923764968701E-5</v>
      </c>
      <c r="N2104">
        <v>1.1925179408418601E-5</v>
      </c>
      <c r="O2104">
        <v>4.6442367115085502E-2</v>
      </c>
      <c r="P2104">
        <v>51</v>
      </c>
      <c r="Q2104">
        <v>0.6</v>
      </c>
      <c r="R2104">
        <v>0.08</v>
      </c>
      <c r="S2104" s="7" t="s">
        <v>30</v>
      </c>
      <c r="T2104" s="7" t="s">
        <v>36</v>
      </c>
      <c r="U2104" s="7" t="s">
        <v>30</v>
      </c>
      <c r="V2104" s="7" t="s">
        <v>37</v>
      </c>
      <c r="W2104" s="7" t="s">
        <v>30</v>
      </c>
      <c r="X2104" s="7" t="s">
        <v>38</v>
      </c>
      <c r="Y2104">
        <v>0.15</v>
      </c>
      <c r="Z2104">
        <v>0.5</v>
      </c>
      <c r="AA2104">
        <v>0.05</v>
      </c>
      <c r="AB2104">
        <v>0.32110729725430298</v>
      </c>
    </row>
    <row r="2105" spans="1:28" x14ac:dyDescent="0.25">
      <c r="A2105">
        <v>3114</v>
      </c>
      <c r="B2105" s="7" t="s">
        <v>184</v>
      </c>
      <c r="C2105" s="7" t="s">
        <v>147</v>
      </c>
      <c r="D2105">
        <v>0.64900000000000002</v>
      </c>
      <c r="E2105">
        <v>1.2794898984466599E-2</v>
      </c>
      <c r="F2105">
        <v>-3.0469865322107102E-3</v>
      </c>
      <c r="G2105">
        <v>9.6953013467789506E-2</v>
      </c>
      <c r="H2105">
        <v>1.0777134205694699E-5</v>
      </c>
      <c r="I2105">
        <v>1</v>
      </c>
      <c r="J2105">
        <v>1</v>
      </c>
      <c r="K2105">
        <v>1</v>
      </c>
      <c r="L2105">
        <v>8.7738525519134407E-6</v>
      </c>
      <c r="M2105">
        <v>2.00612611331682E-5</v>
      </c>
      <c r="N2105">
        <v>1.80579794793869E-5</v>
      </c>
      <c r="O2105">
        <v>5.9052244992601602E-2</v>
      </c>
      <c r="P2105">
        <v>52</v>
      </c>
      <c r="Q2105">
        <v>0.6</v>
      </c>
      <c r="R2105">
        <v>0.1</v>
      </c>
      <c r="S2105" s="7" t="s">
        <v>30</v>
      </c>
      <c r="T2105" s="7" t="s">
        <v>36</v>
      </c>
      <c r="U2105" s="7" t="s">
        <v>30</v>
      </c>
      <c r="V2105" s="7" t="s">
        <v>37</v>
      </c>
      <c r="W2105" s="7" t="s">
        <v>30</v>
      </c>
      <c r="X2105" s="7" t="s">
        <v>38</v>
      </c>
      <c r="Y2105">
        <v>0.1</v>
      </c>
      <c r="Z2105">
        <v>0.5</v>
      </c>
      <c r="AA2105">
        <v>0.05</v>
      </c>
      <c r="AB2105">
        <v>0.34329455423698402</v>
      </c>
    </row>
    <row r="2106" spans="1:28" x14ac:dyDescent="0.25">
      <c r="A2106">
        <v>3115</v>
      </c>
      <c r="B2106" s="7" t="s">
        <v>184</v>
      </c>
      <c r="C2106" s="7" t="s">
        <v>147</v>
      </c>
      <c r="D2106">
        <v>0.64400000000000002</v>
      </c>
      <c r="E2106">
        <v>1.5649671646933601E-2</v>
      </c>
      <c r="F2106">
        <v>-3.86556081796742E-3</v>
      </c>
      <c r="G2106">
        <v>0.121134439182032</v>
      </c>
      <c r="H2106">
        <v>1.6070999795334E-5</v>
      </c>
      <c r="I2106">
        <v>1</v>
      </c>
      <c r="J2106">
        <v>1</v>
      </c>
      <c r="K2106">
        <v>1</v>
      </c>
      <c r="L2106">
        <v>1.2726778166617899E-5</v>
      </c>
      <c r="M2106">
        <v>3.1013560232738899E-5</v>
      </c>
      <c r="N2106">
        <v>2.7669338604022901E-5</v>
      </c>
      <c r="O2106">
        <v>7.4635886464290105E-2</v>
      </c>
      <c r="P2106">
        <v>53</v>
      </c>
      <c r="Q2106">
        <v>0.6</v>
      </c>
      <c r="R2106">
        <v>0.125</v>
      </c>
      <c r="S2106" s="7" t="s">
        <v>30</v>
      </c>
      <c r="T2106" s="7" t="s">
        <v>36</v>
      </c>
      <c r="U2106" s="7" t="s">
        <v>30</v>
      </c>
      <c r="V2106" s="7" t="s">
        <v>37</v>
      </c>
      <c r="W2106" s="7" t="s">
        <v>30</v>
      </c>
      <c r="X2106" s="7" t="s">
        <v>38</v>
      </c>
      <c r="Y2106">
        <v>0.05</v>
      </c>
      <c r="Z2106">
        <v>0.5</v>
      </c>
      <c r="AA2106">
        <v>0.05</v>
      </c>
      <c r="AB2106">
        <v>0.37299154974972598</v>
      </c>
    </row>
    <row r="2107" spans="1:28" x14ac:dyDescent="0.25">
      <c r="A2107">
        <v>3116</v>
      </c>
      <c r="B2107" s="7" t="s">
        <v>184</v>
      </c>
      <c r="C2107" s="7" t="s">
        <v>147</v>
      </c>
      <c r="D2107">
        <v>0.628</v>
      </c>
      <c r="E2107">
        <v>1.8221847779410199E-2</v>
      </c>
      <c r="F2107">
        <v>-4.6485408865040503E-3</v>
      </c>
      <c r="G2107">
        <v>0.14535145911349601</v>
      </c>
      <c r="H2107">
        <v>2.1775205794670598E-5</v>
      </c>
      <c r="I2107">
        <v>1</v>
      </c>
      <c r="J2107">
        <v>1</v>
      </c>
      <c r="K2107">
        <v>1</v>
      </c>
      <c r="L2107">
        <v>1.7509637728386298E-5</v>
      </c>
      <c r="M2107">
        <v>4.3384138168170498E-5</v>
      </c>
      <c r="N2107">
        <v>3.9118570101886198E-5</v>
      </c>
      <c r="O2107">
        <v>9.1902841322378498E-2</v>
      </c>
      <c r="P2107">
        <v>54</v>
      </c>
      <c r="Q2107">
        <v>0.6</v>
      </c>
      <c r="R2107">
        <v>0.15</v>
      </c>
      <c r="S2107" s="7" t="s">
        <v>30</v>
      </c>
      <c r="T2107" s="7" t="s">
        <v>36</v>
      </c>
      <c r="U2107" s="7" t="s">
        <v>30</v>
      </c>
      <c r="V2107" s="7" t="s">
        <v>37</v>
      </c>
      <c r="W2107" s="7" t="s">
        <v>30</v>
      </c>
      <c r="X2107" s="7" t="s">
        <v>38</v>
      </c>
      <c r="Y2107">
        <v>2.5000000000000001E-2</v>
      </c>
      <c r="Z2107">
        <v>0.5</v>
      </c>
      <c r="AA2107">
        <v>2.5000000000000001E-2</v>
      </c>
      <c r="AB2107">
        <v>0.39008538010569999</v>
      </c>
    </row>
    <row r="2108" spans="1:28" x14ac:dyDescent="0.25">
      <c r="A2108">
        <v>3117</v>
      </c>
      <c r="B2108" s="7" t="s">
        <v>184</v>
      </c>
      <c r="C2108" s="7" t="s">
        <v>146</v>
      </c>
      <c r="D2108">
        <v>0.92200000000000004</v>
      </c>
      <c r="E2108">
        <v>2.4219052769874402E-3</v>
      </c>
      <c r="F2108">
        <v>-1.8464203149265001E-4</v>
      </c>
      <c r="G2108">
        <v>9.8153579685073301E-3</v>
      </c>
      <c r="H2108">
        <v>3.8550925797882102E-7</v>
      </c>
      <c r="I2108">
        <v>1</v>
      </c>
      <c r="J2108">
        <v>1</v>
      </c>
      <c r="K2108">
        <v>1</v>
      </c>
      <c r="L2108">
        <v>3.7649224298345902E-7</v>
      </c>
      <c r="M2108">
        <v>4.1960193777255399E-7</v>
      </c>
      <c r="N2108">
        <v>4.1058492277719098E-7</v>
      </c>
      <c r="O2108">
        <v>4.81776872764649E-3</v>
      </c>
      <c r="P2108">
        <v>1</v>
      </c>
      <c r="Q2108">
        <v>0.4</v>
      </c>
      <c r="R2108">
        <v>0.01</v>
      </c>
      <c r="S2108" s="7" t="s">
        <v>13</v>
      </c>
      <c r="T2108" s="7" t="s">
        <v>14</v>
      </c>
      <c r="U2108" s="7" t="s">
        <v>13</v>
      </c>
      <c r="V2108" s="7" t="s">
        <v>15</v>
      </c>
      <c r="W2108" s="7" t="s">
        <v>13</v>
      </c>
      <c r="X2108" s="7" t="s">
        <v>16</v>
      </c>
      <c r="Y2108">
        <v>0.05</v>
      </c>
      <c r="Z2108">
        <v>0.2</v>
      </c>
      <c r="AA2108">
        <v>0.5</v>
      </c>
      <c r="AB2108">
        <v>0.59861605757320102</v>
      </c>
    </row>
    <row r="2109" spans="1:28" x14ac:dyDescent="0.25">
      <c r="A2109">
        <v>3118</v>
      </c>
      <c r="B2109" s="7" t="s">
        <v>184</v>
      </c>
      <c r="C2109" s="7" t="s">
        <v>146</v>
      </c>
      <c r="D2109">
        <v>0.91800000000000004</v>
      </c>
      <c r="E2109">
        <v>4.2401256183613604E-3</v>
      </c>
      <c r="F2109">
        <v>-3.6859476426554601E-4</v>
      </c>
      <c r="G2109">
        <v>1.9631405235734398E-2</v>
      </c>
      <c r="H2109">
        <v>1.1769072263142E-6</v>
      </c>
      <c r="I2109">
        <v>1</v>
      </c>
      <c r="J2109">
        <v>1</v>
      </c>
      <c r="K2109">
        <v>1</v>
      </c>
      <c r="L2109">
        <v>1.1724029669740701E-6</v>
      </c>
      <c r="M2109">
        <v>1.31276932655817E-6</v>
      </c>
      <c r="N2109">
        <v>1.3082650672180501E-6</v>
      </c>
      <c r="O2109">
        <v>1.0883800571218301E-2</v>
      </c>
      <c r="P2109">
        <v>2</v>
      </c>
      <c r="Q2109">
        <v>0.4</v>
      </c>
      <c r="R2109">
        <v>0.02</v>
      </c>
      <c r="S2109" s="7" t="s">
        <v>13</v>
      </c>
      <c r="T2109" s="7" t="s">
        <v>14</v>
      </c>
      <c r="U2109" s="7" t="s">
        <v>13</v>
      </c>
      <c r="V2109" s="7" t="s">
        <v>15</v>
      </c>
      <c r="W2109" s="7" t="s">
        <v>13</v>
      </c>
      <c r="X2109" s="7" t="s">
        <v>16</v>
      </c>
      <c r="Y2109">
        <v>0.4</v>
      </c>
      <c r="Z2109">
        <v>0.6</v>
      </c>
      <c r="AA2109">
        <v>0.05</v>
      </c>
      <c r="AB2109">
        <v>0.193957528620916</v>
      </c>
    </row>
    <row r="2110" spans="1:28" x14ac:dyDescent="0.25">
      <c r="A2110">
        <v>3119</v>
      </c>
      <c r="B2110" s="7" t="s">
        <v>184</v>
      </c>
      <c r="C2110" s="7" t="s">
        <v>146</v>
      </c>
      <c r="D2110">
        <v>0.90600000000000003</v>
      </c>
      <c r="E2110">
        <v>5.7809733927610798E-3</v>
      </c>
      <c r="F2110">
        <v>-4.8803834260099298E-4</v>
      </c>
      <c r="G2110">
        <v>2.9511961657399E-2</v>
      </c>
      <c r="H2110">
        <v>2.1910291863919298E-6</v>
      </c>
      <c r="I2110">
        <v>1</v>
      </c>
      <c r="J2110">
        <v>1</v>
      </c>
      <c r="K2110">
        <v>1</v>
      </c>
      <c r="L2110">
        <v>2.04260809808259E-6</v>
      </c>
      <c r="M2110">
        <v>2.4292106102406498E-6</v>
      </c>
      <c r="N2110">
        <v>2.2807895219313202E-6</v>
      </c>
      <c r="O2110">
        <v>1.59332568402368E-2</v>
      </c>
      <c r="P2110">
        <v>3</v>
      </c>
      <c r="Q2110">
        <v>0.4</v>
      </c>
      <c r="R2110">
        <v>0.03</v>
      </c>
      <c r="S2110" s="7" t="s">
        <v>13</v>
      </c>
      <c r="T2110" s="7" t="s">
        <v>14</v>
      </c>
      <c r="U2110" s="7" t="s">
        <v>13</v>
      </c>
      <c r="V2110" s="7" t="s">
        <v>15</v>
      </c>
      <c r="W2110" s="7" t="s">
        <v>13</v>
      </c>
      <c r="X2110" s="7" t="s">
        <v>16</v>
      </c>
      <c r="Y2110">
        <v>0.1</v>
      </c>
      <c r="Z2110">
        <v>0.3</v>
      </c>
      <c r="AA2110">
        <v>0.3</v>
      </c>
      <c r="AB2110">
        <v>0.49888966872982898</v>
      </c>
    </row>
    <row r="2111" spans="1:28" x14ac:dyDescent="0.25">
      <c r="A2111">
        <v>3120</v>
      </c>
      <c r="B2111" s="7" t="s">
        <v>184</v>
      </c>
      <c r="C2111" s="7" t="s">
        <v>146</v>
      </c>
      <c r="D2111">
        <v>0.89500000000000002</v>
      </c>
      <c r="E2111">
        <v>2.0124139106079799E-3</v>
      </c>
      <c r="F2111">
        <v>-2.0226221800837099E-4</v>
      </c>
      <c r="G2111">
        <v>9.7977377819916198E-3</v>
      </c>
      <c r="H2111">
        <v>2.6629007158638199E-7</v>
      </c>
      <c r="I2111">
        <v>1</v>
      </c>
      <c r="J2111">
        <v>1</v>
      </c>
      <c r="K2111">
        <v>1</v>
      </c>
      <c r="L2111">
        <v>2.4283123230700898E-7</v>
      </c>
      <c r="M2111">
        <v>3.0720007642004698E-7</v>
      </c>
      <c r="N2111">
        <v>2.8374123714067498E-7</v>
      </c>
      <c r="O2111">
        <v>3.7731180828867602E-3</v>
      </c>
      <c r="P2111">
        <v>4</v>
      </c>
      <c r="Q2111">
        <v>0.5</v>
      </c>
      <c r="R2111">
        <v>0.01</v>
      </c>
      <c r="S2111" s="7" t="s">
        <v>13</v>
      </c>
      <c r="T2111" s="7" t="s">
        <v>14</v>
      </c>
      <c r="U2111" s="7" t="s">
        <v>13</v>
      </c>
      <c r="V2111" s="7" t="s">
        <v>17</v>
      </c>
      <c r="W2111" s="7" t="s">
        <v>13</v>
      </c>
      <c r="X2111" s="7" t="s">
        <v>18</v>
      </c>
      <c r="Y2111">
        <v>0.1</v>
      </c>
      <c r="Z2111">
        <v>0.2</v>
      </c>
      <c r="AA2111">
        <v>0.5</v>
      </c>
      <c r="AB2111">
        <v>0.63311837712183905</v>
      </c>
    </row>
    <row r="2112" spans="1:28" x14ac:dyDescent="0.25">
      <c r="A2112">
        <v>3121</v>
      </c>
      <c r="B2112" s="7" t="s">
        <v>184</v>
      </c>
      <c r="C2112" s="7" t="s">
        <v>146</v>
      </c>
      <c r="D2112">
        <v>0.89500000000000002</v>
      </c>
      <c r="E2112">
        <v>3.0566356381308999E-3</v>
      </c>
      <c r="F2112">
        <v>-3.3727462449455702E-4</v>
      </c>
      <c r="G2112">
        <v>1.9662725375505501E-2</v>
      </c>
      <c r="H2112">
        <v>6.1456461944545303E-7</v>
      </c>
      <c r="I2112">
        <v>1</v>
      </c>
      <c r="J2112">
        <v>1</v>
      </c>
      <c r="K2112">
        <v>1</v>
      </c>
      <c r="L2112">
        <v>5.3783732648599695E-7</v>
      </c>
      <c r="M2112">
        <v>7.2831879177339705E-7</v>
      </c>
      <c r="N2112">
        <v>6.5159149881394202E-7</v>
      </c>
      <c r="O2112">
        <v>9.6343243347392707E-3</v>
      </c>
      <c r="P2112">
        <v>5</v>
      </c>
      <c r="Q2112">
        <v>0.5</v>
      </c>
      <c r="R2112">
        <v>0.02</v>
      </c>
      <c r="S2112" s="7" t="s">
        <v>13</v>
      </c>
      <c r="T2112" s="7" t="s">
        <v>14</v>
      </c>
      <c r="U2112" s="7" t="s">
        <v>13</v>
      </c>
      <c r="V2112" s="7" t="s">
        <v>17</v>
      </c>
      <c r="W2112" s="7" t="s">
        <v>13</v>
      </c>
      <c r="X2112" s="7" t="s">
        <v>18</v>
      </c>
      <c r="Y2112">
        <v>0.35</v>
      </c>
      <c r="Z2112">
        <v>0.5</v>
      </c>
      <c r="AA2112">
        <v>0.1</v>
      </c>
      <c r="AB2112">
        <v>0.26328323400324399</v>
      </c>
    </row>
    <row r="2113" spans="1:28" x14ac:dyDescent="0.25">
      <c r="A2113">
        <v>3122</v>
      </c>
      <c r="B2113" s="7" t="s">
        <v>184</v>
      </c>
      <c r="C2113" s="7" t="s">
        <v>146</v>
      </c>
      <c r="D2113">
        <v>0.89600000000000002</v>
      </c>
      <c r="E2113">
        <v>4.7610935177837196E-3</v>
      </c>
      <c r="F2113">
        <v>-4.4355630117224102E-4</v>
      </c>
      <c r="G2113">
        <v>2.9556443698827699E-2</v>
      </c>
      <c r="H2113">
        <v>1.4889055267474801E-6</v>
      </c>
      <c r="I2113">
        <v>1</v>
      </c>
      <c r="J2113">
        <v>1</v>
      </c>
      <c r="K2113">
        <v>1</v>
      </c>
      <c r="L2113">
        <v>1.3540798702374201E-6</v>
      </c>
      <c r="M2113">
        <v>1.6856477190570801E-6</v>
      </c>
      <c r="N2113">
        <v>1.55082206254702E-6</v>
      </c>
      <c r="O2113">
        <v>1.3084122769326899E-2</v>
      </c>
      <c r="P2113">
        <v>6</v>
      </c>
      <c r="Q2113">
        <v>0.5</v>
      </c>
      <c r="R2113">
        <v>0.03</v>
      </c>
      <c r="S2113" s="7" t="s">
        <v>13</v>
      </c>
      <c r="T2113" s="7" t="s">
        <v>14</v>
      </c>
      <c r="U2113" s="7" t="s">
        <v>13</v>
      </c>
      <c r="V2113" s="7" t="s">
        <v>17</v>
      </c>
      <c r="W2113" s="7" t="s">
        <v>13</v>
      </c>
      <c r="X2113" s="7" t="s">
        <v>18</v>
      </c>
      <c r="Y2113">
        <v>0.35</v>
      </c>
      <c r="Z2113">
        <v>0.5</v>
      </c>
      <c r="AA2113">
        <v>0.1</v>
      </c>
      <c r="AB2113">
        <v>0.34879206525343198</v>
      </c>
    </row>
    <row r="2114" spans="1:28" x14ac:dyDescent="0.25">
      <c r="A2114">
        <v>3123</v>
      </c>
      <c r="B2114" s="7" t="s">
        <v>184</v>
      </c>
      <c r="C2114" s="7" t="s">
        <v>146</v>
      </c>
      <c r="D2114">
        <v>0.92</v>
      </c>
      <c r="E2114">
        <v>3.4484445443328298E-3</v>
      </c>
      <c r="F2114">
        <v>-3.1955009877733298E-4</v>
      </c>
      <c r="G2114">
        <v>3.96804499012227E-2</v>
      </c>
      <c r="H2114">
        <v>7.8780595921017303E-7</v>
      </c>
      <c r="I2114">
        <v>1</v>
      </c>
      <c r="J2114">
        <v>1</v>
      </c>
      <c r="K2114">
        <v>1</v>
      </c>
      <c r="L2114">
        <v>6.1601207566733902E-7</v>
      </c>
      <c r="M2114">
        <v>8.8991822483877605E-7</v>
      </c>
      <c r="N2114">
        <v>7.1812434129594203E-7</v>
      </c>
      <c r="O2114">
        <v>2.7286599826020001E-2</v>
      </c>
      <c r="P2114">
        <v>7</v>
      </c>
      <c r="Q2114">
        <v>0.5</v>
      </c>
      <c r="R2114">
        <v>0.04</v>
      </c>
      <c r="S2114" s="7" t="s">
        <v>13</v>
      </c>
      <c r="T2114" s="7" t="s">
        <v>14</v>
      </c>
      <c r="U2114" s="7" t="s">
        <v>13</v>
      </c>
      <c r="V2114" s="7" t="s">
        <v>17</v>
      </c>
      <c r="W2114" s="7" t="s">
        <v>13</v>
      </c>
      <c r="X2114" s="7" t="s">
        <v>18</v>
      </c>
      <c r="Y2114">
        <v>0.05</v>
      </c>
      <c r="Z2114">
        <v>0.2</v>
      </c>
      <c r="AA2114">
        <v>0.1</v>
      </c>
      <c r="AB2114">
        <v>0.38837522773044098</v>
      </c>
    </row>
    <row r="2115" spans="1:28" x14ac:dyDescent="0.25">
      <c r="A2115">
        <v>3124</v>
      </c>
      <c r="B2115" s="7" t="s">
        <v>184</v>
      </c>
      <c r="C2115" s="7" t="s">
        <v>146</v>
      </c>
      <c r="D2115">
        <v>0.91100000000000003</v>
      </c>
      <c r="E2115">
        <v>5.5741226967112702E-3</v>
      </c>
      <c r="F2115">
        <v>-4.9566660253223403E-4</v>
      </c>
      <c r="G2115">
        <v>5.9504333397467801E-2</v>
      </c>
      <c r="H2115">
        <v>2.0620588044299101E-6</v>
      </c>
      <c r="I2115">
        <v>1</v>
      </c>
      <c r="J2115">
        <v>1</v>
      </c>
      <c r="K2115">
        <v>1</v>
      </c>
      <c r="L2115">
        <v>1.6780579440776901E-6</v>
      </c>
      <c r="M2115">
        <v>2.3077441852957598E-6</v>
      </c>
      <c r="N2115">
        <v>1.9237433249435298E-6</v>
      </c>
      <c r="O2115">
        <v>3.9046364914644902E-2</v>
      </c>
      <c r="P2115">
        <v>8</v>
      </c>
      <c r="Q2115">
        <v>0.5</v>
      </c>
      <c r="R2115">
        <v>0.06</v>
      </c>
      <c r="S2115" s="7" t="s">
        <v>13</v>
      </c>
      <c r="T2115" s="7" t="s">
        <v>14</v>
      </c>
      <c r="U2115" s="7" t="s">
        <v>13</v>
      </c>
      <c r="V2115" s="7" t="s">
        <v>17</v>
      </c>
      <c r="W2115" s="7" t="s">
        <v>13</v>
      </c>
      <c r="X2115" s="7" t="s">
        <v>18</v>
      </c>
      <c r="Y2115">
        <v>0.05</v>
      </c>
      <c r="Z2115">
        <v>0.3</v>
      </c>
      <c r="AA2115">
        <v>0.1</v>
      </c>
      <c r="AB2115">
        <v>0.363205586128588</v>
      </c>
    </row>
    <row r="2116" spans="1:28" x14ac:dyDescent="0.25">
      <c r="A2116">
        <v>3125</v>
      </c>
      <c r="B2116" s="7" t="s">
        <v>184</v>
      </c>
      <c r="C2116" s="7" t="s">
        <v>146</v>
      </c>
      <c r="D2116">
        <v>0.91600000000000004</v>
      </c>
      <c r="E2116">
        <v>8.2152023862833295E-3</v>
      </c>
      <c r="F2116">
        <v>-7.2352923457304197E-4</v>
      </c>
      <c r="G2116">
        <v>7.9276470765426807E-2</v>
      </c>
      <c r="H2116">
        <v>4.45035594855061E-6</v>
      </c>
      <c r="I2116">
        <v>1</v>
      </c>
      <c r="J2116">
        <v>1</v>
      </c>
      <c r="K2116">
        <v>1</v>
      </c>
      <c r="L2116">
        <v>3.4772834912151998E-6</v>
      </c>
      <c r="M2116">
        <v>4.9738505018324596E-6</v>
      </c>
      <c r="N2116">
        <v>4.0007780444970502E-6</v>
      </c>
      <c r="O2116">
        <v>4.8874651974934499E-2</v>
      </c>
      <c r="P2116">
        <v>9</v>
      </c>
      <c r="Q2116">
        <v>0.5</v>
      </c>
      <c r="R2116">
        <v>0.08</v>
      </c>
      <c r="S2116" s="7" t="s">
        <v>13</v>
      </c>
      <c r="T2116" s="7" t="s">
        <v>14</v>
      </c>
      <c r="U2116" s="7" t="s">
        <v>13</v>
      </c>
      <c r="V2116" s="7" t="s">
        <v>17</v>
      </c>
      <c r="W2116" s="7" t="s">
        <v>13</v>
      </c>
      <c r="X2116" s="7" t="s">
        <v>18</v>
      </c>
      <c r="Y2116">
        <v>0.05</v>
      </c>
      <c r="Z2116">
        <v>0.3</v>
      </c>
      <c r="AA2116">
        <v>0.1</v>
      </c>
      <c r="AB2116">
        <v>0.45808340975022099</v>
      </c>
    </row>
    <row r="2117" spans="1:28" x14ac:dyDescent="0.25">
      <c r="A2117">
        <v>3126</v>
      </c>
      <c r="B2117" s="7" t="s">
        <v>184</v>
      </c>
      <c r="C2117" s="7" t="s">
        <v>146</v>
      </c>
      <c r="D2117">
        <v>0.91200000000000003</v>
      </c>
      <c r="E2117">
        <v>1.41819139437953E-3</v>
      </c>
      <c r="F2117">
        <v>-1.1492815915495E-4</v>
      </c>
      <c r="G2117">
        <v>9.8850718408450503E-3</v>
      </c>
      <c r="H2117">
        <v>1.32939130005357E-7</v>
      </c>
      <c r="I2117">
        <v>1</v>
      </c>
      <c r="J2117">
        <v>1</v>
      </c>
      <c r="K2117">
        <v>1</v>
      </c>
      <c r="L2117">
        <v>1.2990729659422399E-7</v>
      </c>
      <c r="M2117">
        <v>1.4614761177210299E-7</v>
      </c>
      <c r="N2117">
        <v>1.4311577836097001E-7</v>
      </c>
      <c r="O2117">
        <v>5.1921841940198903E-3</v>
      </c>
      <c r="P2117">
        <v>10</v>
      </c>
      <c r="Q2117">
        <v>0.6</v>
      </c>
      <c r="R2117">
        <v>0.01</v>
      </c>
      <c r="S2117" s="7" t="s">
        <v>13</v>
      </c>
      <c r="T2117" s="7" t="s">
        <v>14</v>
      </c>
      <c r="U2117" s="7" t="s">
        <v>13</v>
      </c>
      <c r="V2117" s="7" t="s">
        <v>19</v>
      </c>
      <c r="W2117" s="7" t="s">
        <v>13</v>
      </c>
      <c r="X2117" s="7" t="s">
        <v>20</v>
      </c>
      <c r="Y2117">
        <v>0.05</v>
      </c>
      <c r="Z2117">
        <v>0.15</v>
      </c>
      <c r="AA2117">
        <v>0.4</v>
      </c>
      <c r="AB2117">
        <v>0.51769604223915999</v>
      </c>
    </row>
    <row r="2118" spans="1:28" x14ac:dyDescent="0.25">
      <c r="A2118">
        <v>3127</v>
      </c>
      <c r="B2118" s="7" t="s">
        <v>184</v>
      </c>
      <c r="C2118" s="7" t="s">
        <v>146</v>
      </c>
      <c r="D2118">
        <v>0.90200000000000002</v>
      </c>
      <c r="E2118">
        <v>2.7057933561650599E-3</v>
      </c>
      <c r="F2118">
        <v>-2.7868098824505801E-4</v>
      </c>
      <c r="G2118">
        <v>1.97213190117549E-2</v>
      </c>
      <c r="H2118">
        <v>4.8479219881724901E-7</v>
      </c>
      <c r="I2118">
        <v>1</v>
      </c>
      <c r="J2118">
        <v>1</v>
      </c>
      <c r="K2118">
        <v>1</v>
      </c>
      <c r="L2118">
        <v>4.16180692602822E-7</v>
      </c>
      <c r="M2118">
        <v>5.62455292026491E-7</v>
      </c>
      <c r="N2118">
        <v>4.9384378581206399E-7</v>
      </c>
      <c r="O2118">
        <v>7.7869538267892197E-3</v>
      </c>
      <c r="P2118">
        <v>11</v>
      </c>
      <c r="Q2118">
        <v>0.6</v>
      </c>
      <c r="R2118">
        <v>0.02</v>
      </c>
      <c r="S2118" s="7" t="s">
        <v>13</v>
      </c>
      <c r="T2118" s="7" t="s">
        <v>14</v>
      </c>
      <c r="U2118" s="7" t="s">
        <v>13</v>
      </c>
      <c r="V2118" s="7" t="s">
        <v>19</v>
      </c>
      <c r="W2118" s="7" t="s">
        <v>13</v>
      </c>
      <c r="X2118" s="7" t="s">
        <v>20</v>
      </c>
      <c r="Y2118">
        <v>0.2</v>
      </c>
      <c r="Z2118">
        <v>0.3</v>
      </c>
      <c r="AA2118">
        <v>0.3</v>
      </c>
      <c r="AB2118">
        <v>0.533757258008007</v>
      </c>
    </row>
    <row r="2119" spans="1:28" x14ac:dyDescent="0.25">
      <c r="A2119">
        <v>3128</v>
      </c>
      <c r="B2119" s="7" t="s">
        <v>184</v>
      </c>
      <c r="C2119" s="7" t="s">
        <v>146</v>
      </c>
      <c r="D2119">
        <v>0.9</v>
      </c>
      <c r="E2119">
        <v>3.64781119696833E-3</v>
      </c>
      <c r="F2119">
        <v>-3.5573007964436398E-4</v>
      </c>
      <c r="G2119">
        <v>2.9644269920355602E-2</v>
      </c>
      <c r="H2119">
        <v>8.7841715410745598E-7</v>
      </c>
      <c r="I2119">
        <v>1</v>
      </c>
      <c r="J2119">
        <v>1</v>
      </c>
      <c r="K2119">
        <v>1</v>
      </c>
      <c r="L2119">
        <v>7.57521643303888E-7</v>
      </c>
      <c r="M2119">
        <v>1.0049610436712401E-6</v>
      </c>
      <c r="N2119">
        <v>8.8406553286767296E-7</v>
      </c>
      <c r="O2119">
        <v>1.4138416520781001E-2</v>
      </c>
      <c r="P2119">
        <v>12</v>
      </c>
      <c r="Q2119">
        <v>0.6</v>
      </c>
      <c r="R2119">
        <v>0.03</v>
      </c>
      <c r="S2119" s="7" t="s">
        <v>13</v>
      </c>
      <c r="T2119" s="7" t="s">
        <v>14</v>
      </c>
      <c r="U2119" s="7" t="s">
        <v>13</v>
      </c>
      <c r="V2119" s="7" t="s">
        <v>19</v>
      </c>
      <c r="W2119" s="7" t="s">
        <v>13</v>
      </c>
      <c r="X2119" s="7" t="s">
        <v>20</v>
      </c>
      <c r="Y2119">
        <v>0.1</v>
      </c>
      <c r="Z2119">
        <v>0.3</v>
      </c>
      <c r="AA2119">
        <v>0.3</v>
      </c>
      <c r="AB2119">
        <v>0.470430834585227</v>
      </c>
    </row>
    <row r="2120" spans="1:28" x14ac:dyDescent="0.25">
      <c r="A2120">
        <v>3129</v>
      </c>
      <c r="B2120" s="7" t="s">
        <v>184</v>
      </c>
      <c r="C2120" s="7" t="s">
        <v>146</v>
      </c>
      <c r="D2120">
        <v>0.91500000000000004</v>
      </c>
      <c r="E2120">
        <v>3.9016285711768401E-3</v>
      </c>
      <c r="F2120">
        <v>-3.7453170811305002E-4</v>
      </c>
      <c r="G2120">
        <v>3.9625468291886901E-2</v>
      </c>
      <c r="H2120">
        <v>1.0114857169145301E-6</v>
      </c>
      <c r="I2120">
        <v>1</v>
      </c>
      <c r="J2120">
        <v>1</v>
      </c>
      <c r="K2120">
        <v>1</v>
      </c>
      <c r="L2120">
        <v>8.1489056160718295E-7</v>
      </c>
      <c r="M2120">
        <v>1.15175971729661E-6</v>
      </c>
      <c r="N2120">
        <v>9.5516456198926191E-7</v>
      </c>
      <c r="O2120">
        <v>2.14730058528225E-2</v>
      </c>
      <c r="P2120">
        <v>13</v>
      </c>
      <c r="Q2120">
        <v>0.6</v>
      </c>
      <c r="R2120">
        <v>0.04</v>
      </c>
      <c r="S2120" s="7" t="s">
        <v>13</v>
      </c>
      <c r="T2120" s="7" t="s">
        <v>14</v>
      </c>
      <c r="U2120" s="7" t="s">
        <v>13</v>
      </c>
      <c r="V2120" s="7" t="s">
        <v>19</v>
      </c>
      <c r="W2120" s="7" t="s">
        <v>13</v>
      </c>
      <c r="X2120" s="7" t="s">
        <v>20</v>
      </c>
      <c r="Y2120">
        <v>0.1</v>
      </c>
      <c r="Z2120">
        <v>0.3</v>
      </c>
      <c r="AA2120">
        <v>0.2</v>
      </c>
      <c r="AB2120">
        <v>0.41885705900308901</v>
      </c>
    </row>
    <row r="2121" spans="1:28" x14ac:dyDescent="0.25">
      <c r="A2121">
        <v>3130</v>
      </c>
      <c r="B2121" s="7" t="s">
        <v>184</v>
      </c>
      <c r="C2121" s="7" t="s">
        <v>146</v>
      </c>
      <c r="D2121">
        <v>0.89800000000000002</v>
      </c>
      <c r="E2121">
        <v>4.1375063715429197E-3</v>
      </c>
      <c r="F2121">
        <v>-4.42820764536589E-4</v>
      </c>
      <c r="G2121">
        <v>5.9557179235463303E-2</v>
      </c>
      <c r="H2121">
        <v>1.14544556750863E-6</v>
      </c>
      <c r="I2121">
        <v>1</v>
      </c>
      <c r="J2121">
        <v>1</v>
      </c>
      <c r="K2121">
        <v>1</v>
      </c>
      <c r="L2121">
        <v>9.4234176823343801E-7</v>
      </c>
      <c r="M2121">
        <v>1.3415357970134E-6</v>
      </c>
      <c r="N2121">
        <v>1.1384319977382101E-6</v>
      </c>
      <c r="O2121">
        <v>3.7507261337206999E-2</v>
      </c>
      <c r="P2121">
        <v>14</v>
      </c>
      <c r="Q2121">
        <v>0.6</v>
      </c>
      <c r="R2121">
        <v>0.06</v>
      </c>
      <c r="S2121" s="7" t="s">
        <v>13</v>
      </c>
      <c r="T2121" s="7" t="s">
        <v>14</v>
      </c>
      <c r="U2121" s="7" t="s">
        <v>13</v>
      </c>
      <c r="V2121" s="7" t="s">
        <v>19</v>
      </c>
      <c r="W2121" s="7" t="s">
        <v>13</v>
      </c>
      <c r="X2121" s="7" t="s">
        <v>20</v>
      </c>
      <c r="Y2121">
        <v>0.1</v>
      </c>
      <c r="Z2121">
        <v>0.3</v>
      </c>
      <c r="AA2121">
        <v>0.05</v>
      </c>
      <c r="AB2121">
        <v>0.36707115292703102</v>
      </c>
    </row>
    <row r="2122" spans="1:28" x14ac:dyDescent="0.25">
      <c r="A2122">
        <v>3131</v>
      </c>
      <c r="B2122" s="7" t="s">
        <v>184</v>
      </c>
      <c r="C2122" s="7" t="s">
        <v>146</v>
      </c>
      <c r="D2122">
        <v>0.90600000000000003</v>
      </c>
      <c r="E2122">
        <v>5.5302082211138104E-3</v>
      </c>
      <c r="F2122">
        <v>-5.8501214193257397E-4</v>
      </c>
      <c r="G2122">
        <v>7.9414987858067596E-2</v>
      </c>
      <c r="H2122">
        <v>2.0430698804881298E-6</v>
      </c>
      <c r="I2122">
        <v>1</v>
      </c>
      <c r="J2122">
        <v>1</v>
      </c>
      <c r="K2122">
        <v>1</v>
      </c>
      <c r="L2122">
        <v>1.5315976491122801E-6</v>
      </c>
      <c r="M2122">
        <v>2.3853090866966702E-6</v>
      </c>
      <c r="N2122">
        <v>1.8738368553208101E-6</v>
      </c>
      <c r="O2122">
        <v>5.12876178134163E-2</v>
      </c>
      <c r="P2122">
        <v>15</v>
      </c>
      <c r="Q2122">
        <v>0.6</v>
      </c>
      <c r="R2122">
        <v>0.08</v>
      </c>
      <c r="S2122" s="7" t="s">
        <v>13</v>
      </c>
      <c r="T2122" s="7" t="s">
        <v>14</v>
      </c>
      <c r="U2122" s="7" t="s">
        <v>13</v>
      </c>
      <c r="V2122" s="7" t="s">
        <v>19</v>
      </c>
      <c r="W2122" s="7" t="s">
        <v>13</v>
      </c>
      <c r="X2122" s="7" t="s">
        <v>20</v>
      </c>
      <c r="Y2122">
        <v>0.05</v>
      </c>
      <c r="Z2122">
        <v>0.3</v>
      </c>
      <c r="AA2122">
        <v>0.05</v>
      </c>
      <c r="AB2122">
        <v>0.38873854457141199</v>
      </c>
    </row>
    <row r="2123" spans="1:28" x14ac:dyDescent="0.25">
      <c r="A2123">
        <v>3132</v>
      </c>
      <c r="B2123" s="7" t="s">
        <v>184</v>
      </c>
      <c r="C2123" s="7" t="s">
        <v>146</v>
      </c>
      <c r="D2123">
        <v>0.89800000000000002</v>
      </c>
      <c r="E2123">
        <v>8.0040609859456397E-3</v>
      </c>
      <c r="F2123">
        <v>-8.4476159957156695E-4</v>
      </c>
      <c r="G2123">
        <v>9.9155238400428405E-2</v>
      </c>
      <c r="H2123">
        <v>4.2554215645711999E-6</v>
      </c>
      <c r="I2123">
        <v>1</v>
      </c>
      <c r="J2123">
        <v>1</v>
      </c>
      <c r="K2123">
        <v>1</v>
      </c>
      <c r="L2123">
        <v>3.5837847044780301E-6</v>
      </c>
      <c r="M2123">
        <v>4.9690437246819098E-6</v>
      </c>
      <c r="N2123">
        <v>4.2974068645887396E-6</v>
      </c>
      <c r="O2123">
        <v>6.03859356276059E-2</v>
      </c>
      <c r="P2123">
        <v>16</v>
      </c>
      <c r="Q2123">
        <v>0.6</v>
      </c>
      <c r="R2123">
        <v>0.1</v>
      </c>
      <c r="S2123" s="7" t="s">
        <v>13</v>
      </c>
      <c r="T2123" s="7" t="s">
        <v>14</v>
      </c>
      <c r="U2123" s="7" t="s">
        <v>13</v>
      </c>
      <c r="V2123" s="7" t="s">
        <v>19</v>
      </c>
      <c r="W2123" s="7" t="s">
        <v>13</v>
      </c>
      <c r="X2123" s="7" t="s">
        <v>20</v>
      </c>
      <c r="Y2123">
        <v>0.05</v>
      </c>
      <c r="Z2123">
        <v>0.3</v>
      </c>
      <c r="AA2123">
        <v>0.05</v>
      </c>
      <c r="AB2123">
        <v>0.48216255312589801</v>
      </c>
    </row>
    <row r="2124" spans="1:28" x14ac:dyDescent="0.25">
      <c r="A2124">
        <v>3133</v>
      </c>
      <c r="B2124" s="7" t="s">
        <v>184</v>
      </c>
      <c r="C2124" s="7" t="s">
        <v>146</v>
      </c>
      <c r="D2124">
        <v>0.89400000000000002</v>
      </c>
      <c r="E2124">
        <v>9.8138439692321694E-3</v>
      </c>
      <c r="F2124">
        <v>-1.0387714701349199E-3</v>
      </c>
      <c r="G2124">
        <v>0.12396122852986501</v>
      </c>
      <c r="H2124">
        <v>6.3932268609316503E-6</v>
      </c>
      <c r="I2124">
        <v>1</v>
      </c>
      <c r="J2124">
        <v>1</v>
      </c>
      <c r="K2124">
        <v>1</v>
      </c>
      <c r="L2124">
        <v>5.0769541050984198E-6</v>
      </c>
      <c r="M2124">
        <v>7.4722730280979098E-6</v>
      </c>
      <c r="N2124">
        <v>6.1560002722646802E-6</v>
      </c>
      <c r="O2124">
        <v>7.1718132926323203E-2</v>
      </c>
      <c r="P2124">
        <v>17</v>
      </c>
      <c r="Q2124">
        <v>0.6</v>
      </c>
      <c r="R2124">
        <v>0.125</v>
      </c>
      <c r="S2124" s="7" t="s">
        <v>13</v>
      </c>
      <c r="T2124" s="7" t="s">
        <v>14</v>
      </c>
      <c r="U2124" s="7" t="s">
        <v>13</v>
      </c>
      <c r="V2124" s="7" t="s">
        <v>19</v>
      </c>
      <c r="W2124" s="7" t="s">
        <v>13</v>
      </c>
      <c r="X2124" s="7" t="s">
        <v>20</v>
      </c>
      <c r="Y2124">
        <v>0.05</v>
      </c>
      <c r="Z2124">
        <v>0.4</v>
      </c>
      <c r="AA2124">
        <v>0.05</v>
      </c>
      <c r="AB2124">
        <v>0.43469558103975903</v>
      </c>
    </row>
    <row r="2125" spans="1:28" x14ac:dyDescent="0.25">
      <c r="A2125">
        <v>3134</v>
      </c>
      <c r="B2125" s="7" t="s">
        <v>184</v>
      </c>
      <c r="C2125" s="7" t="s">
        <v>146</v>
      </c>
      <c r="D2125">
        <v>0.874</v>
      </c>
      <c r="E2125">
        <v>1.04882064612929E-2</v>
      </c>
      <c r="F2125">
        <v>-1.27819338945444E-3</v>
      </c>
      <c r="G2125">
        <v>0.14872180661054599</v>
      </c>
      <c r="H2125">
        <v>7.3320927627221399E-6</v>
      </c>
      <c r="I2125">
        <v>1</v>
      </c>
      <c r="J2125">
        <v>1</v>
      </c>
      <c r="K2125">
        <v>1</v>
      </c>
      <c r="L2125">
        <v>6.1723349287358097E-6</v>
      </c>
      <c r="M2125">
        <v>8.9658711035671494E-6</v>
      </c>
      <c r="N2125">
        <v>7.8061132695808294E-6</v>
      </c>
      <c r="O2125">
        <v>9.275572899923E-2</v>
      </c>
      <c r="P2125">
        <v>18</v>
      </c>
      <c r="Q2125">
        <v>0.6</v>
      </c>
      <c r="R2125">
        <v>0.15</v>
      </c>
      <c r="S2125" s="7" t="s">
        <v>13</v>
      </c>
      <c r="T2125" s="7" t="s">
        <v>14</v>
      </c>
      <c r="U2125" s="7" t="s">
        <v>13</v>
      </c>
      <c r="V2125" s="7" t="s">
        <v>19</v>
      </c>
      <c r="W2125" s="7" t="s">
        <v>13</v>
      </c>
      <c r="X2125" s="7" t="s">
        <v>20</v>
      </c>
      <c r="Y2125">
        <v>0.01</v>
      </c>
      <c r="Z2125">
        <v>0.4</v>
      </c>
      <c r="AA2125">
        <v>0.01</v>
      </c>
      <c r="AB2125">
        <v>0.42009388525159602</v>
      </c>
    </row>
    <row r="2126" spans="1:28" x14ac:dyDescent="0.25">
      <c r="A2126">
        <v>3135</v>
      </c>
      <c r="B2126" s="7" t="s">
        <v>184</v>
      </c>
      <c r="C2126" s="7" t="s">
        <v>146</v>
      </c>
      <c r="D2126">
        <v>0.94199999999999995</v>
      </c>
      <c r="E2126">
        <v>2.0949084815076601E-3</v>
      </c>
      <c r="F2126">
        <v>-1.3512543599633199E-4</v>
      </c>
      <c r="G2126">
        <v>9.8648745640037006E-3</v>
      </c>
      <c r="H2126">
        <v>2.8656647458974401E-7</v>
      </c>
      <c r="I2126">
        <v>1</v>
      </c>
      <c r="J2126">
        <v>1</v>
      </c>
      <c r="K2126">
        <v>1</v>
      </c>
      <c r="L2126">
        <v>2.8107442135579699E-7</v>
      </c>
      <c r="M2126">
        <v>3.0482535804294299E-7</v>
      </c>
      <c r="N2126">
        <v>2.9933330480899602E-7</v>
      </c>
      <c r="O2126">
        <v>4.8353529756277403E-3</v>
      </c>
      <c r="P2126">
        <v>19</v>
      </c>
      <c r="Q2126">
        <v>0.4</v>
      </c>
      <c r="R2126">
        <v>0.01</v>
      </c>
      <c r="S2126" s="7" t="s">
        <v>21</v>
      </c>
      <c r="T2126" s="7" t="s">
        <v>22</v>
      </c>
      <c r="U2126" s="7" t="s">
        <v>21</v>
      </c>
      <c r="V2126" s="7" t="s">
        <v>23</v>
      </c>
      <c r="W2126" s="7" t="s">
        <v>21</v>
      </c>
      <c r="X2126" s="7" t="s">
        <v>24</v>
      </c>
      <c r="Y2126">
        <v>0.5</v>
      </c>
      <c r="Z2126">
        <v>0.6</v>
      </c>
      <c r="AA2126">
        <v>0.05</v>
      </c>
      <c r="AB2126">
        <v>0.19841911740467</v>
      </c>
    </row>
    <row r="2127" spans="1:28" x14ac:dyDescent="0.25">
      <c r="A2127">
        <v>3136</v>
      </c>
      <c r="B2127" s="7" t="s">
        <v>184</v>
      </c>
      <c r="C2127" s="7" t="s">
        <v>146</v>
      </c>
      <c r="D2127">
        <v>0.88800000000000001</v>
      </c>
      <c r="E2127">
        <v>4.8788253866035797E-3</v>
      </c>
      <c r="F2127">
        <v>-7.1038039770551103E-4</v>
      </c>
      <c r="G2127">
        <v>1.92896196022945E-2</v>
      </c>
      <c r="H2127">
        <v>1.5635776004277E-6</v>
      </c>
      <c r="I2127">
        <v>1</v>
      </c>
      <c r="J2127">
        <v>1</v>
      </c>
      <c r="K2127">
        <v>1</v>
      </c>
      <c r="L2127">
        <v>1.3141293030596899E-6</v>
      </c>
      <c r="M2127">
        <v>2.06821790987194E-6</v>
      </c>
      <c r="N2127">
        <v>1.8187696125039299E-6</v>
      </c>
      <c r="O2127">
        <v>1.07804099168845E-2</v>
      </c>
      <c r="P2127">
        <v>20</v>
      </c>
      <c r="Q2127">
        <v>0.4</v>
      </c>
      <c r="R2127">
        <v>0.02</v>
      </c>
      <c r="S2127" s="7" t="s">
        <v>21</v>
      </c>
      <c r="T2127" s="7" t="s">
        <v>22</v>
      </c>
      <c r="U2127" s="7" t="s">
        <v>21</v>
      </c>
      <c r="V2127" s="7" t="s">
        <v>23</v>
      </c>
      <c r="W2127" s="7" t="s">
        <v>21</v>
      </c>
      <c r="X2127" s="7" t="s">
        <v>24</v>
      </c>
      <c r="Y2127">
        <v>0.05</v>
      </c>
      <c r="Z2127">
        <v>0.2</v>
      </c>
      <c r="AA2127">
        <v>0.4</v>
      </c>
      <c r="AB2127">
        <v>0.58884234920553602</v>
      </c>
    </row>
    <row r="2128" spans="1:28" x14ac:dyDescent="0.25">
      <c r="A2128">
        <v>3137</v>
      </c>
      <c r="B2128" s="7" t="s">
        <v>184</v>
      </c>
      <c r="C2128" s="7" t="s">
        <v>146</v>
      </c>
      <c r="D2128">
        <v>0.872</v>
      </c>
      <c r="E2128">
        <v>6.2412063280054197E-3</v>
      </c>
      <c r="F2128">
        <v>-9.3151332751887999E-4</v>
      </c>
      <c r="G2128">
        <v>2.90684866724811E-2</v>
      </c>
      <c r="H2128">
        <v>2.5683518443763402E-6</v>
      </c>
      <c r="I2128">
        <v>1</v>
      </c>
      <c r="J2128">
        <v>1</v>
      </c>
      <c r="K2128">
        <v>1</v>
      </c>
      <c r="L2128">
        <v>2.2364433012605801E-6</v>
      </c>
      <c r="M2128">
        <v>3.4360689237216399E-6</v>
      </c>
      <c r="N2128">
        <v>3.1041603806058798E-6</v>
      </c>
      <c r="O2128">
        <v>1.7576766741799699E-2</v>
      </c>
      <c r="P2128">
        <v>21</v>
      </c>
      <c r="Q2128">
        <v>0.4</v>
      </c>
      <c r="R2128">
        <v>0.03</v>
      </c>
      <c r="S2128" s="7" t="s">
        <v>21</v>
      </c>
      <c r="T2128" s="7" t="s">
        <v>22</v>
      </c>
      <c r="U2128" s="7" t="s">
        <v>21</v>
      </c>
      <c r="V2128" s="7" t="s">
        <v>23</v>
      </c>
      <c r="W2128" s="7" t="s">
        <v>21</v>
      </c>
      <c r="X2128" s="7" t="s">
        <v>24</v>
      </c>
      <c r="Y2128">
        <v>0.05</v>
      </c>
      <c r="Z2128">
        <v>0.2</v>
      </c>
      <c r="AA2128">
        <v>0.3</v>
      </c>
      <c r="AB2128">
        <v>0.564728973139068</v>
      </c>
    </row>
    <row r="2129" spans="1:28" x14ac:dyDescent="0.25">
      <c r="A2129">
        <v>3138</v>
      </c>
      <c r="B2129" s="7" t="s">
        <v>184</v>
      </c>
      <c r="C2129" s="7" t="s">
        <v>146</v>
      </c>
      <c r="D2129">
        <v>0.85699999999999998</v>
      </c>
      <c r="E2129">
        <v>1.4989767042585299E-3</v>
      </c>
      <c r="F2129">
        <v>-2.23845829849241E-4</v>
      </c>
      <c r="G2129">
        <v>9.7761541701507308E-3</v>
      </c>
      <c r="H2129">
        <v>1.4904664693099899E-7</v>
      </c>
      <c r="I2129">
        <v>1</v>
      </c>
      <c r="J2129">
        <v>1</v>
      </c>
      <c r="K2129">
        <v>1</v>
      </c>
      <c r="L2129">
        <v>1.27848545396726E-7</v>
      </c>
      <c r="M2129">
        <v>1.9915360247189399E-7</v>
      </c>
      <c r="N2129">
        <v>1.77955500937621E-7</v>
      </c>
      <c r="O2129">
        <v>5.1677352648816103E-3</v>
      </c>
      <c r="P2129">
        <v>22</v>
      </c>
      <c r="Q2129">
        <v>0.5</v>
      </c>
      <c r="R2129">
        <v>0.01</v>
      </c>
      <c r="S2129" s="7" t="s">
        <v>21</v>
      </c>
      <c r="T2129" s="7" t="s">
        <v>25</v>
      </c>
      <c r="U2129" s="7" t="s">
        <v>21</v>
      </c>
      <c r="V2129" s="7" t="s">
        <v>26</v>
      </c>
      <c r="W2129" s="7" t="s">
        <v>21</v>
      </c>
      <c r="X2129" s="7" t="s">
        <v>27</v>
      </c>
      <c r="Y2129">
        <v>0.05</v>
      </c>
      <c r="Z2129">
        <v>0.15</v>
      </c>
      <c r="AA2129">
        <v>0.4</v>
      </c>
      <c r="AB2129">
        <v>0.517057060774888</v>
      </c>
    </row>
    <row r="2130" spans="1:28" x14ac:dyDescent="0.25">
      <c r="A2130">
        <v>3139</v>
      </c>
      <c r="B2130" s="7" t="s">
        <v>184</v>
      </c>
      <c r="C2130" s="7" t="s">
        <v>146</v>
      </c>
      <c r="D2130">
        <v>0.87</v>
      </c>
      <c r="E2130">
        <v>3.5474969792771401E-3</v>
      </c>
      <c r="F2130">
        <v>-4.7252356619640002E-4</v>
      </c>
      <c r="G2130">
        <v>1.9527476433803499E-2</v>
      </c>
      <c r="H2130">
        <v>8.2684193618159798E-7</v>
      </c>
      <c r="I2130">
        <v>1</v>
      </c>
      <c r="J2130">
        <v>1</v>
      </c>
      <c r="K2130">
        <v>1</v>
      </c>
      <c r="L2130">
        <v>7.9526769515422898E-7</v>
      </c>
      <c r="M2130">
        <v>1.05012045679256E-6</v>
      </c>
      <c r="N2130">
        <v>1.01854621576519E-6</v>
      </c>
      <c r="O2130">
        <v>8.8879841030940591E-3</v>
      </c>
      <c r="P2130">
        <v>23</v>
      </c>
      <c r="Q2130">
        <v>0.5</v>
      </c>
      <c r="R2130">
        <v>0.02</v>
      </c>
      <c r="S2130" s="7" t="s">
        <v>21</v>
      </c>
      <c r="T2130" s="7" t="s">
        <v>25</v>
      </c>
      <c r="U2130" s="7" t="s">
        <v>21</v>
      </c>
      <c r="V2130" s="7" t="s">
        <v>26</v>
      </c>
      <c r="W2130" s="7" t="s">
        <v>21</v>
      </c>
      <c r="X2130" s="7" t="s">
        <v>27</v>
      </c>
      <c r="Y2130">
        <v>0.45</v>
      </c>
      <c r="Z2130">
        <v>0.6</v>
      </c>
      <c r="AA2130">
        <v>0.05</v>
      </c>
      <c r="AB2130">
        <v>0.22576407704329801</v>
      </c>
    </row>
    <row r="2131" spans="1:28" x14ac:dyDescent="0.25">
      <c r="A2131">
        <v>3140</v>
      </c>
      <c r="B2131" s="7" t="s">
        <v>184</v>
      </c>
      <c r="C2131" s="7" t="s">
        <v>146</v>
      </c>
      <c r="D2131">
        <v>0.83799999999999997</v>
      </c>
      <c r="E2131">
        <v>4.1115054178668797E-3</v>
      </c>
      <c r="F2131">
        <v>-6.8908923578357597E-4</v>
      </c>
      <c r="G2131">
        <v>2.9310910764216502E-2</v>
      </c>
      <c r="H2131">
        <v>1.1172109525823999E-6</v>
      </c>
      <c r="I2131">
        <v>1</v>
      </c>
      <c r="J2131">
        <v>1</v>
      </c>
      <c r="K2131">
        <v>1</v>
      </c>
      <c r="L2131">
        <v>8.6188094441937297E-7</v>
      </c>
      <c r="M2131">
        <v>1.5920549274551901E-6</v>
      </c>
      <c r="N2131">
        <v>1.33672491929217E-6</v>
      </c>
      <c r="O2131">
        <v>1.5886698750905402E-2</v>
      </c>
      <c r="P2131">
        <v>24</v>
      </c>
      <c r="Q2131">
        <v>0.5</v>
      </c>
      <c r="R2131">
        <v>0.03</v>
      </c>
      <c r="S2131" s="7" t="s">
        <v>21</v>
      </c>
      <c r="T2131" s="7" t="s">
        <v>25</v>
      </c>
      <c r="U2131" s="7" t="s">
        <v>21</v>
      </c>
      <c r="V2131" s="7" t="s">
        <v>26</v>
      </c>
      <c r="W2131" s="7" t="s">
        <v>21</v>
      </c>
      <c r="X2131" s="7" t="s">
        <v>27</v>
      </c>
      <c r="Y2131">
        <v>0.05</v>
      </c>
      <c r="Z2131">
        <v>0.2</v>
      </c>
      <c r="AA2131">
        <v>0.3</v>
      </c>
      <c r="AB2131">
        <v>0.53032283222132603</v>
      </c>
    </row>
    <row r="2132" spans="1:28" x14ac:dyDescent="0.25">
      <c r="A2132">
        <v>3141</v>
      </c>
      <c r="B2132" s="7" t="s">
        <v>184</v>
      </c>
      <c r="C2132" s="7" t="s">
        <v>146</v>
      </c>
      <c r="D2132">
        <v>0.78500000000000003</v>
      </c>
      <c r="E2132">
        <v>5.4013684503605996E-3</v>
      </c>
      <c r="F2132">
        <v>-9.87361146926711E-4</v>
      </c>
      <c r="G2132">
        <v>3.9012638853073302E-2</v>
      </c>
      <c r="H2132">
        <v>1.9144630023729798E-6</v>
      </c>
      <c r="I2132">
        <v>1</v>
      </c>
      <c r="J2132">
        <v>1</v>
      </c>
      <c r="K2132">
        <v>1</v>
      </c>
      <c r="L2132">
        <v>1.61083156649297E-6</v>
      </c>
      <c r="M2132">
        <v>2.88934503683341E-6</v>
      </c>
      <c r="N2132">
        <v>2.5857136009533998E-6</v>
      </c>
      <c r="O2132">
        <v>2.05732050563142E-2</v>
      </c>
      <c r="P2132">
        <v>25</v>
      </c>
      <c r="Q2132">
        <v>0.5</v>
      </c>
      <c r="R2132">
        <v>0.04</v>
      </c>
      <c r="S2132" s="7" t="s">
        <v>21</v>
      </c>
      <c r="T2132" s="7" t="s">
        <v>25</v>
      </c>
      <c r="U2132" s="7" t="s">
        <v>21</v>
      </c>
      <c r="V2132" s="7" t="s">
        <v>26</v>
      </c>
      <c r="W2132" s="7" t="s">
        <v>21</v>
      </c>
      <c r="X2132" s="7" t="s">
        <v>27</v>
      </c>
      <c r="Y2132">
        <v>0.3</v>
      </c>
      <c r="Z2132">
        <v>0.5</v>
      </c>
      <c r="AA2132">
        <v>0.05</v>
      </c>
      <c r="AB2132">
        <v>0.28892452774791499</v>
      </c>
    </row>
    <row r="2133" spans="1:28" x14ac:dyDescent="0.25">
      <c r="A2133">
        <v>3142</v>
      </c>
      <c r="B2133" s="7" t="s">
        <v>184</v>
      </c>
      <c r="C2133" s="7" t="s">
        <v>146</v>
      </c>
      <c r="D2133">
        <v>0.72099999999999997</v>
      </c>
      <c r="E2133">
        <v>7.1395356351468802E-3</v>
      </c>
      <c r="F2133">
        <v>-1.4304700420337999E-3</v>
      </c>
      <c r="G2133">
        <v>5.8569529957966097E-2</v>
      </c>
      <c r="H2133">
        <v>3.35534965439502E-6</v>
      </c>
      <c r="I2133">
        <v>1</v>
      </c>
      <c r="J2133">
        <v>1</v>
      </c>
      <c r="K2133">
        <v>1</v>
      </c>
      <c r="L2133">
        <v>2.7868644263879901E-6</v>
      </c>
      <c r="M2133">
        <v>5.4015941955512002E-6</v>
      </c>
      <c r="N2133">
        <v>4.8331089675441699E-6</v>
      </c>
      <c r="O2133">
        <v>3.3636258863251702E-2</v>
      </c>
      <c r="P2133">
        <v>26</v>
      </c>
      <c r="Q2133">
        <v>0.5</v>
      </c>
      <c r="R2133">
        <v>0.06</v>
      </c>
      <c r="S2133" s="7" t="s">
        <v>21</v>
      </c>
      <c r="T2133" s="7" t="s">
        <v>25</v>
      </c>
      <c r="U2133" s="7" t="s">
        <v>21</v>
      </c>
      <c r="V2133" s="7" t="s">
        <v>26</v>
      </c>
      <c r="W2133" s="7" t="s">
        <v>21</v>
      </c>
      <c r="X2133" s="7" t="s">
        <v>27</v>
      </c>
      <c r="Y2133">
        <v>0.2</v>
      </c>
      <c r="Z2133">
        <v>0.5</v>
      </c>
      <c r="AA2133">
        <v>0.05</v>
      </c>
      <c r="AB2133">
        <v>0.28154610295860799</v>
      </c>
    </row>
    <row r="2134" spans="1:28" x14ac:dyDescent="0.25">
      <c r="A2134">
        <v>3143</v>
      </c>
      <c r="B2134" s="7" t="s">
        <v>184</v>
      </c>
      <c r="C2134" s="7" t="s">
        <v>146</v>
      </c>
      <c r="D2134">
        <v>0.66700000000000004</v>
      </c>
      <c r="E2134">
        <v>8.4361849353930107E-3</v>
      </c>
      <c r="F2134">
        <v>-1.8409549524827499E-3</v>
      </c>
      <c r="G2134">
        <v>7.8159045047517403E-2</v>
      </c>
      <c r="H2134">
        <v>4.6784965643180702E-6</v>
      </c>
      <c r="I2134">
        <v>1</v>
      </c>
      <c r="J2134">
        <v>1</v>
      </c>
      <c r="K2134">
        <v>1</v>
      </c>
      <c r="L2134">
        <v>3.3569978361890099E-6</v>
      </c>
      <c r="M2134">
        <v>8.0676117013888496E-6</v>
      </c>
      <c r="N2134">
        <v>6.7461129732597901E-6</v>
      </c>
      <c r="O2134">
        <v>4.8500250622296098E-2</v>
      </c>
      <c r="P2134">
        <v>27</v>
      </c>
      <c r="Q2134">
        <v>0.5</v>
      </c>
      <c r="R2134">
        <v>0.08</v>
      </c>
      <c r="S2134" s="7" t="s">
        <v>21</v>
      </c>
      <c r="T2134" s="7" t="s">
        <v>25</v>
      </c>
      <c r="U2134" s="7" t="s">
        <v>21</v>
      </c>
      <c r="V2134" s="7" t="s">
        <v>26</v>
      </c>
      <c r="W2134" s="7" t="s">
        <v>21</v>
      </c>
      <c r="X2134" s="7" t="s">
        <v>27</v>
      </c>
      <c r="Y2134">
        <v>0.1</v>
      </c>
      <c r="Z2134">
        <v>0.5</v>
      </c>
      <c r="AA2134">
        <v>0.05</v>
      </c>
      <c r="AB2134">
        <v>0.27573740809668401</v>
      </c>
    </row>
    <row r="2135" spans="1:28" x14ac:dyDescent="0.25">
      <c r="A2135">
        <v>3144</v>
      </c>
      <c r="B2135" s="7" t="s">
        <v>184</v>
      </c>
      <c r="C2135" s="7" t="s">
        <v>146</v>
      </c>
      <c r="D2135">
        <v>0.81200000000000006</v>
      </c>
      <c r="E2135">
        <v>1.4364523937889101E-3</v>
      </c>
      <c r="F2135">
        <v>-2.4924351144194198E-4</v>
      </c>
      <c r="G2135">
        <v>9.7507564885580492E-3</v>
      </c>
      <c r="H2135">
        <v>1.3722550440999901E-7</v>
      </c>
      <c r="I2135">
        <v>1</v>
      </c>
      <c r="J2135">
        <v>1</v>
      </c>
      <c r="K2135">
        <v>1</v>
      </c>
      <c r="L2135">
        <v>1.1726569701882599E-7</v>
      </c>
      <c r="M2135">
        <v>1.99347832405908E-7</v>
      </c>
      <c r="N2135">
        <v>1.7938802501473499E-7</v>
      </c>
      <c r="O2135">
        <v>3.9352014953621603E-3</v>
      </c>
      <c r="P2135">
        <v>28</v>
      </c>
      <c r="Q2135">
        <v>0.6</v>
      </c>
      <c r="R2135">
        <v>0.01</v>
      </c>
      <c r="S2135" s="7" t="s">
        <v>21</v>
      </c>
      <c r="T2135" s="7" t="s">
        <v>25</v>
      </c>
      <c r="U2135" s="7" t="s">
        <v>21</v>
      </c>
      <c r="V2135" s="7" t="s">
        <v>28</v>
      </c>
      <c r="W2135" s="7" t="s">
        <v>21</v>
      </c>
      <c r="X2135" s="7" t="s">
        <v>29</v>
      </c>
      <c r="Y2135">
        <v>0.05</v>
      </c>
      <c r="Z2135">
        <v>0.15</v>
      </c>
      <c r="AA2135">
        <v>0.5</v>
      </c>
      <c r="AB2135">
        <v>0.61487551825078801</v>
      </c>
    </row>
    <row r="2136" spans="1:28" x14ac:dyDescent="0.25">
      <c r="A2136">
        <v>3145</v>
      </c>
      <c r="B2136" s="7" t="s">
        <v>184</v>
      </c>
      <c r="C2136" s="7" t="s">
        <v>146</v>
      </c>
      <c r="D2136">
        <v>0.85199999999999998</v>
      </c>
      <c r="E2136">
        <v>3.0143253323070499E-3</v>
      </c>
      <c r="F2136">
        <v>-4.2487301611642301E-4</v>
      </c>
      <c r="G2136">
        <v>1.95751269838828E-2</v>
      </c>
      <c r="H2136">
        <v>6.02227908214559E-7</v>
      </c>
      <c r="I2136">
        <v>1</v>
      </c>
      <c r="J2136">
        <v>1</v>
      </c>
      <c r="K2136">
        <v>1</v>
      </c>
      <c r="L2136">
        <v>4.8891893880909802E-7</v>
      </c>
      <c r="M2136">
        <v>7.8274498803842604E-7</v>
      </c>
      <c r="N2136">
        <v>6.69436018632964E-7</v>
      </c>
      <c r="O2136">
        <v>7.8646642099545992E-3</v>
      </c>
      <c r="P2136">
        <v>29</v>
      </c>
      <c r="Q2136">
        <v>0.6</v>
      </c>
      <c r="R2136">
        <v>0.02</v>
      </c>
      <c r="S2136" s="7" t="s">
        <v>21</v>
      </c>
      <c r="T2136" s="7" t="s">
        <v>25</v>
      </c>
      <c r="U2136" s="7" t="s">
        <v>21</v>
      </c>
      <c r="V2136" s="7" t="s">
        <v>28</v>
      </c>
      <c r="W2136" s="7" t="s">
        <v>21</v>
      </c>
      <c r="X2136" s="7" t="s">
        <v>29</v>
      </c>
      <c r="Y2136">
        <v>0.01</v>
      </c>
      <c r="Z2136">
        <v>0.15</v>
      </c>
      <c r="AA2136">
        <v>0.5</v>
      </c>
      <c r="AB2136">
        <v>0.66692361994151705</v>
      </c>
    </row>
    <row r="2137" spans="1:28" x14ac:dyDescent="0.25">
      <c r="A2137">
        <v>3146</v>
      </c>
      <c r="B2137" s="7" t="s">
        <v>184</v>
      </c>
      <c r="C2137" s="7" t="s">
        <v>146</v>
      </c>
      <c r="D2137">
        <v>0.61299999999999999</v>
      </c>
      <c r="E2137">
        <v>3.2862607811649899E-3</v>
      </c>
      <c r="F2137">
        <v>-7.6645063353871304E-4</v>
      </c>
      <c r="G2137">
        <v>2.92335493664613E-2</v>
      </c>
      <c r="H2137">
        <v>7.1423472624419902E-7</v>
      </c>
      <c r="I2137">
        <v>1</v>
      </c>
      <c r="J2137">
        <v>1</v>
      </c>
      <c r="K2137">
        <v>1</v>
      </c>
      <c r="L2137">
        <v>6.1669822962205199E-7</v>
      </c>
      <c r="M2137">
        <v>1.3016812998960899E-6</v>
      </c>
      <c r="N2137">
        <v>1.20414480327395E-6</v>
      </c>
      <c r="O2137">
        <v>1.38951326065409E-2</v>
      </c>
      <c r="P2137">
        <v>30</v>
      </c>
      <c r="Q2137">
        <v>0.6</v>
      </c>
      <c r="R2137">
        <v>0.03</v>
      </c>
      <c r="S2137" s="7" t="s">
        <v>21</v>
      </c>
      <c r="T2137" s="7" t="s">
        <v>25</v>
      </c>
      <c r="U2137" s="7" t="s">
        <v>21</v>
      </c>
      <c r="V2137" s="7" t="s">
        <v>28</v>
      </c>
      <c r="W2137" s="7" t="s">
        <v>21</v>
      </c>
      <c r="X2137" s="7" t="s">
        <v>29</v>
      </c>
      <c r="Y2137">
        <v>0.35</v>
      </c>
      <c r="Z2137">
        <v>0.5</v>
      </c>
      <c r="AA2137">
        <v>0.05</v>
      </c>
      <c r="AB2137">
        <v>0.274406312032136</v>
      </c>
    </row>
    <row r="2138" spans="1:28" x14ac:dyDescent="0.25">
      <c r="A2138">
        <v>3147</v>
      </c>
      <c r="B2138" s="7" t="s">
        <v>184</v>
      </c>
      <c r="C2138" s="7" t="s">
        <v>146</v>
      </c>
      <c r="D2138">
        <v>0.54600000000000004</v>
      </c>
      <c r="E2138">
        <v>4.0531407106675502E-3</v>
      </c>
      <c r="F2138">
        <v>-1.03180258209436E-3</v>
      </c>
      <c r="G2138">
        <v>3.8968197417905602E-2</v>
      </c>
      <c r="H2138">
        <v>1.0813981808072401E-6</v>
      </c>
      <c r="I2138">
        <v>1</v>
      </c>
      <c r="J2138">
        <v>1</v>
      </c>
      <c r="K2138">
        <v>1</v>
      </c>
      <c r="L2138">
        <v>8.5609330054359704E-7</v>
      </c>
      <c r="M2138">
        <v>2.1460147492238301E-6</v>
      </c>
      <c r="N2138">
        <v>1.9207098689601799E-6</v>
      </c>
      <c r="O2138">
        <v>2.1180453064075899E-2</v>
      </c>
      <c r="P2138">
        <v>31</v>
      </c>
      <c r="Q2138">
        <v>0.6</v>
      </c>
      <c r="R2138">
        <v>0.04</v>
      </c>
      <c r="S2138" s="7" t="s">
        <v>21</v>
      </c>
      <c r="T2138" s="7" t="s">
        <v>25</v>
      </c>
      <c r="U2138" s="7" t="s">
        <v>21</v>
      </c>
      <c r="V2138" s="7" t="s">
        <v>28</v>
      </c>
      <c r="W2138" s="7" t="s">
        <v>21</v>
      </c>
      <c r="X2138" s="7" t="s">
        <v>29</v>
      </c>
      <c r="Y2138">
        <v>0.3</v>
      </c>
      <c r="Z2138">
        <v>0.5</v>
      </c>
      <c r="AA2138">
        <v>0.01</v>
      </c>
      <c r="AB2138">
        <v>0.23081783715997201</v>
      </c>
    </row>
    <row r="2139" spans="1:28" x14ac:dyDescent="0.25">
      <c r="A2139">
        <v>3148</v>
      </c>
      <c r="B2139" s="7" t="s">
        <v>184</v>
      </c>
      <c r="C2139" s="7" t="s">
        <v>146</v>
      </c>
      <c r="D2139">
        <v>0.39300000000000002</v>
      </c>
      <c r="E2139">
        <v>4.0662558290414296E-3</v>
      </c>
      <c r="F2139">
        <v>-1.1809420899343401E-3</v>
      </c>
      <c r="G2139">
        <v>5.8819057910065697E-2</v>
      </c>
      <c r="H2139">
        <v>1.10077309896705E-6</v>
      </c>
      <c r="I2139">
        <v>1</v>
      </c>
      <c r="J2139">
        <v>1</v>
      </c>
      <c r="K2139">
        <v>1</v>
      </c>
      <c r="L2139">
        <v>6.6937621200736199E-7</v>
      </c>
      <c r="M2139">
        <v>2.4953973187455398E-6</v>
      </c>
      <c r="N2139">
        <v>2.0640004317858501E-6</v>
      </c>
      <c r="O2139">
        <v>3.7121014129427997E-2</v>
      </c>
      <c r="P2139">
        <v>32</v>
      </c>
      <c r="Q2139">
        <v>0.6</v>
      </c>
      <c r="R2139">
        <v>0.06</v>
      </c>
      <c r="S2139" s="7" t="s">
        <v>21</v>
      </c>
      <c r="T2139" s="7" t="s">
        <v>25</v>
      </c>
      <c r="U2139" s="7" t="s">
        <v>21</v>
      </c>
      <c r="V2139" s="7" t="s">
        <v>28</v>
      </c>
      <c r="W2139" s="7" t="s">
        <v>21</v>
      </c>
      <c r="X2139" s="7" t="s">
        <v>29</v>
      </c>
      <c r="Y2139">
        <v>0.1</v>
      </c>
      <c r="Z2139">
        <v>0.3</v>
      </c>
      <c r="AA2139">
        <v>0.05</v>
      </c>
      <c r="AB2139">
        <v>0.36263303884984599</v>
      </c>
    </row>
    <row r="2140" spans="1:28" x14ac:dyDescent="0.25">
      <c r="A2140">
        <v>3149</v>
      </c>
      <c r="B2140" s="7" t="s">
        <v>184</v>
      </c>
      <c r="C2140" s="7" t="s">
        <v>146</v>
      </c>
      <c r="D2140">
        <v>0.38400000000000001</v>
      </c>
      <c r="E2140">
        <v>5.9602723775103702E-3</v>
      </c>
      <c r="F2140">
        <v>-1.7938846226520401E-3</v>
      </c>
      <c r="G2140">
        <v>7.8206115377348104E-2</v>
      </c>
      <c r="H2140">
        <v>2.3513512768045601E-6</v>
      </c>
      <c r="I2140">
        <v>1</v>
      </c>
      <c r="J2140">
        <v>1</v>
      </c>
      <c r="K2140">
        <v>1</v>
      </c>
      <c r="L2140">
        <v>1.64854543115226E-6</v>
      </c>
      <c r="M2140">
        <v>5.5693733161920196E-6</v>
      </c>
      <c r="N2140">
        <v>4.8665674705397202E-6</v>
      </c>
      <c r="O2140">
        <v>4.7196051488879801E-2</v>
      </c>
      <c r="P2140">
        <v>33</v>
      </c>
      <c r="Q2140">
        <v>0.6</v>
      </c>
      <c r="R2140">
        <v>0.08</v>
      </c>
      <c r="S2140" s="7" t="s">
        <v>21</v>
      </c>
      <c r="T2140" s="7" t="s">
        <v>25</v>
      </c>
      <c r="U2140" s="7" t="s">
        <v>21</v>
      </c>
      <c r="V2140" s="7" t="s">
        <v>28</v>
      </c>
      <c r="W2140" s="7" t="s">
        <v>21</v>
      </c>
      <c r="X2140" s="7" t="s">
        <v>29</v>
      </c>
      <c r="Y2140">
        <v>0.1</v>
      </c>
      <c r="Z2140">
        <v>0.4</v>
      </c>
      <c r="AA2140">
        <v>0.05</v>
      </c>
      <c r="AB2140">
        <v>0.33124033534639302</v>
      </c>
    </row>
    <row r="2141" spans="1:28" x14ac:dyDescent="0.25">
      <c r="A2141">
        <v>3150</v>
      </c>
      <c r="B2141" s="7" t="s">
        <v>184</v>
      </c>
      <c r="C2141" s="7" t="s">
        <v>146</v>
      </c>
      <c r="D2141">
        <v>0.45300000000000001</v>
      </c>
      <c r="E2141">
        <v>7.8219181315939308E-3</v>
      </c>
      <c r="F2141">
        <v>-2.17414755198886E-3</v>
      </c>
      <c r="G2141">
        <v>9.7825852448011105E-2</v>
      </c>
      <c r="H2141">
        <v>4.0301965241411501E-6</v>
      </c>
      <c r="I2141">
        <v>1</v>
      </c>
      <c r="J2141">
        <v>1</v>
      </c>
      <c r="K2141">
        <v>1</v>
      </c>
      <c r="L2141">
        <v>2.7767444776634999E-6</v>
      </c>
      <c r="M2141">
        <v>8.7571141019602793E-6</v>
      </c>
      <c r="N2141">
        <v>7.50366205548263E-6</v>
      </c>
      <c r="O2141">
        <v>5.5545930094032803E-2</v>
      </c>
      <c r="P2141">
        <v>34</v>
      </c>
      <c r="Q2141">
        <v>0.6</v>
      </c>
      <c r="R2141">
        <v>0.1</v>
      </c>
      <c r="S2141" s="7" t="s">
        <v>21</v>
      </c>
      <c r="T2141" s="7" t="s">
        <v>25</v>
      </c>
      <c r="U2141" s="7" t="s">
        <v>21</v>
      </c>
      <c r="V2141" s="7" t="s">
        <v>28</v>
      </c>
      <c r="W2141" s="7" t="s">
        <v>21</v>
      </c>
      <c r="X2141" s="7" t="s">
        <v>29</v>
      </c>
      <c r="Y2141">
        <v>0.1</v>
      </c>
      <c r="Z2141">
        <v>0.4</v>
      </c>
      <c r="AA2141">
        <v>0.05</v>
      </c>
      <c r="AB2141">
        <v>0.40403208331824397</v>
      </c>
    </row>
    <row r="2142" spans="1:28" x14ac:dyDescent="0.25">
      <c r="A2142">
        <v>3151</v>
      </c>
      <c r="B2142" s="7" t="s">
        <v>184</v>
      </c>
      <c r="C2142" s="7" t="s">
        <v>146</v>
      </c>
      <c r="D2142">
        <v>0.47199999999999998</v>
      </c>
      <c r="E2142">
        <v>9.4070298027697299E-3</v>
      </c>
      <c r="F2142">
        <v>-2.6242780928939602E-3</v>
      </c>
      <c r="G2142">
        <v>0.12237572190710599</v>
      </c>
      <c r="H2142">
        <v>5.8466361305373599E-6</v>
      </c>
      <c r="I2142">
        <v>1</v>
      </c>
      <c r="J2142">
        <v>1</v>
      </c>
      <c r="K2142">
        <v>1</v>
      </c>
      <c r="L2142">
        <v>4.2729694841918202E-6</v>
      </c>
      <c r="M2142">
        <v>1.2733471639380499E-5</v>
      </c>
      <c r="N2142">
        <v>1.1159804993035E-5</v>
      </c>
      <c r="O2142">
        <v>7.0962765391492905E-2</v>
      </c>
      <c r="P2142">
        <v>35</v>
      </c>
      <c r="Q2142">
        <v>0.6</v>
      </c>
      <c r="R2142">
        <v>0.125</v>
      </c>
      <c r="S2142" s="7" t="s">
        <v>21</v>
      </c>
      <c r="T2142" s="7" t="s">
        <v>25</v>
      </c>
      <c r="U2142" s="7" t="s">
        <v>21</v>
      </c>
      <c r="V2142" s="7" t="s">
        <v>28</v>
      </c>
      <c r="W2142" s="7" t="s">
        <v>21</v>
      </c>
      <c r="X2142" s="7" t="s">
        <v>29</v>
      </c>
      <c r="Y2142">
        <v>0.05</v>
      </c>
      <c r="Z2142">
        <v>0.4</v>
      </c>
      <c r="AA2142">
        <v>0.05</v>
      </c>
      <c r="AB2142">
        <v>0.42841165126740999</v>
      </c>
    </row>
    <row r="2143" spans="1:28" x14ac:dyDescent="0.25">
      <c r="A2143">
        <v>3152</v>
      </c>
      <c r="B2143" s="7" t="s">
        <v>184</v>
      </c>
      <c r="C2143" s="7" t="s">
        <v>146</v>
      </c>
      <c r="D2143">
        <v>0.46500000000000002</v>
      </c>
      <c r="E2143">
        <v>1.18900540679197E-2</v>
      </c>
      <c r="F2143">
        <v>-3.2892248590366902E-3</v>
      </c>
      <c r="G2143">
        <v>0.14671077514096401</v>
      </c>
      <c r="H2143">
        <v>9.3023755649690302E-6</v>
      </c>
      <c r="I2143">
        <v>1</v>
      </c>
      <c r="J2143">
        <v>1</v>
      </c>
      <c r="K2143">
        <v>1</v>
      </c>
      <c r="L2143">
        <v>6.4181954486454504E-6</v>
      </c>
      <c r="M2143">
        <v>2.0121375738274E-5</v>
      </c>
      <c r="N2143">
        <v>1.7237195621950399E-5</v>
      </c>
      <c r="O2143">
        <v>8.3848729296421204E-2</v>
      </c>
      <c r="P2143">
        <v>36</v>
      </c>
      <c r="Q2143">
        <v>0.6</v>
      </c>
      <c r="R2143">
        <v>0.15</v>
      </c>
      <c r="S2143" s="7" t="s">
        <v>21</v>
      </c>
      <c r="T2143" s="7" t="s">
        <v>25</v>
      </c>
      <c r="U2143" s="7" t="s">
        <v>21</v>
      </c>
      <c r="V2143" s="7" t="s">
        <v>28</v>
      </c>
      <c r="W2143" s="7" t="s">
        <v>21</v>
      </c>
      <c r="X2143" s="7" t="s">
        <v>29</v>
      </c>
      <c r="Y2143">
        <v>0.05</v>
      </c>
      <c r="Z2143">
        <v>0.5</v>
      </c>
      <c r="AA2143">
        <v>2.5000000000000001E-2</v>
      </c>
      <c r="AB2143">
        <v>0.382452220989838</v>
      </c>
    </row>
    <row r="2144" spans="1:28" x14ac:dyDescent="0.25">
      <c r="A2144">
        <v>3153</v>
      </c>
      <c r="B2144" s="7" t="s">
        <v>184</v>
      </c>
      <c r="C2144" s="7" t="s">
        <v>146</v>
      </c>
      <c r="D2144">
        <v>0.90600000000000003</v>
      </c>
      <c r="E2144">
        <v>3.3005580085983502E-3</v>
      </c>
      <c r="F2144">
        <v>-4.1148885260818902E-4</v>
      </c>
      <c r="G2144">
        <v>9.5885111473918202E-3</v>
      </c>
      <c r="H2144">
        <v>7.1591827715046102E-7</v>
      </c>
      <c r="I2144">
        <v>1</v>
      </c>
      <c r="J2144">
        <v>1</v>
      </c>
      <c r="K2144">
        <v>1</v>
      </c>
      <c r="L2144">
        <v>5.8156765182147102E-7</v>
      </c>
      <c r="M2144">
        <v>8.8524135297126503E-7</v>
      </c>
      <c r="N2144">
        <v>7.5089072764227503E-7</v>
      </c>
      <c r="O2144">
        <v>5.8820167653487101E-3</v>
      </c>
      <c r="P2144">
        <v>37</v>
      </c>
      <c r="Q2144">
        <v>0.4</v>
      </c>
      <c r="R2144">
        <v>0.01</v>
      </c>
      <c r="S2144" s="7" t="s">
        <v>30</v>
      </c>
      <c r="T2144" s="7" t="s">
        <v>31</v>
      </c>
      <c r="U2144" s="7" t="s">
        <v>30</v>
      </c>
      <c r="V2144" s="7" t="s">
        <v>32</v>
      </c>
      <c r="W2144" s="7" t="s">
        <v>30</v>
      </c>
      <c r="X2144" s="7" t="s">
        <v>33</v>
      </c>
      <c r="Y2144">
        <v>2.5000000000000001E-2</v>
      </c>
      <c r="Z2144">
        <v>0.15</v>
      </c>
      <c r="AA2144">
        <v>0.5</v>
      </c>
      <c r="AB2144">
        <v>0.63673926719995</v>
      </c>
    </row>
    <row r="2145" spans="1:28" x14ac:dyDescent="0.25">
      <c r="A2145">
        <v>3154</v>
      </c>
      <c r="B2145" s="7" t="s">
        <v>184</v>
      </c>
      <c r="C2145" s="7" t="s">
        <v>146</v>
      </c>
      <c r="D2145">
        <v>0.88800000000000001</v>
      </c>
      <c r="E2145">
        <v>5.66879829606375E-3</v>
      </c>
      <c r="F2145">
        <v>-7.4981255353614702E-4</v>
      </c>
      <c r="G2145">
        <v>1.9250187446463899E-2</v>
      </c>
      <c r="H2145">
        <v>2.1157671909164299E-6</v>
      </c>
      <c r="I2145">
        <v>1</v>
      </c>
      <c r="J2145">
        <v>1</v>
      </c>
      <c r="K2145">
        <v>1</v>
      </c>
      <c r="L2145">
        <v>1.6943555365714001E-6</v>
      </c>
      <c r="M2145">
        <v>2.6779860563568298E-6</v>
      </c>
      <c r="N2145">
        <v>2.2565744020117998E-6</v>
      </c>
      <c r="O2145">
        <v>1.21724227748773E-2</v>
      </c>
      <c r="P2145">
        <v>38</v>
      </c>
      <c r="Q2145">
        <v>0.4</v>
      </c>
      <c r="R2145">
        <v>0.02</v>
      </c>
      <c r="S2145" s="7" t="s">
        <v>30</v>
      </c>
      <c r="T2145" s="7" t="s">
        <v>31</v>
      </c>
      <c r="U2145" s="7" t="s">
        <v>30</v>
      </c>
      <c r="V2145" s="7" t="s">
        <v>32</v>
      </c>
      <c r="W2145" s="7" t="s">
        <v>30</v>
      </c>
      <c r="X2145" s="7" t="s">
        <v>33</v>
      </c>
      <c r="Y2145">
        <v>2.5000000000000001E-2</v>
      </c>
      <c r="Z2145">
        <v>0.2</v>
      </c>
      <c r="AA2145">
        <v>0.4</v>
      </c>
      <c r="AB2145">
        <v>0.57358465017055205</v>
      </c>
    </row>
    <row r="2146" spans="1:28" x14ac:dyDescent="0.25">
      <c r="A2146">
        <v>3155</v>
      </c>
      <c r="B2146" s="7" t="s">
        <v>184</v>
      </c>
      <c r="C2146" s="7" t="s">
        <v>146</v>
      </c>
      <c r="D2146">
        <v>0.85199999999999998</v>
      </c>
      <c r="E2146">
        <v>5.5072427835024303E-3</v>
      </c>
      <c r="F2146">
        <v>-7.7515006199245702E-4</v>
      </c>
      <c r="G2146">
        <v>2.9224849938007499E-2</v>
      </c>
      <c r="H2146">
        <v>1.9899930570293998E-6</v>
      </c>
      <c r="I2146">
        <v>1</v>
      </c>
      <c r="J2146">
        <v>1</v>
      </c>
      <c r="K2146">
        <v>1</v>
      </c>
      <c r="L2146">
        <v>1.77874622880486E-6</v>
      </c>
      <c r="M2146">
        <v>2.5908506756363102E-6</v>
      </c>
      <c r="N2146">
        <v>2.37960384741177E-6</v>
      </c>
      <c r="O2146">
        <v>1.4171493789849301E-2</v>
      </c>
      <c r="P2146">
        <v>39</v>
      </c>
      <c r="Q2146">
        <v>0.4</v>
      </c>
      <c r="R2146">
        <v>0.03</v>
      </c>
      <c r="S2146" s="7" t="s">
        <v>30</v>
      </c>
      <c r="T2146" s="7" t="s">
        <v>31</v>
      </c>
      <c r="U2146" s="7" t="s">
        <v>30</v>
      </c>
      <c r="V2146" s="7" t="s">
        <v>32</v>
      </c>
      <c r="W2146" s="7" t="s">
        <v>30</v>
      </c>
      <c r="X2146" s="7" t="s">
        <v>33</v>
      </c>
      <c r="Y2146">
        <v>0.35</v>
      </c>
      <c r="Z2146">
        <v>0.55000000000000004</v>
      </c>
      <c r="AA2146">
        <v>0.1</v>
      </c>
      <c r="AB2146">
        <v>0.30345373233101502</v>
      </c>
    </row>
    <row r="2147" spans="1:28" x14ac:dyDescent="0.25">
      <c r="A2147">
        <v>3156</v>
      </c>
      <c r="B2147" s="7" t="s">
        <v>184</v>
      </c>
      <c r="C2147" s="7" t="s">
        <v>146</v>
      </c>
      <c r="D2147">
        <v>0.72399999999999998</v>
      </c>
      <c r="E2147">
        <v>1.36121228969049E-3</v>
      </c>
      <c r="F2147">
        <v>-2.5951301236296298E-4</v>
      </c>
      <c r="G2147">
        <v>9.7404869876370707E-3</v>
      </c>
      <c r="H2147">
        <v>1.2118461180408099E-7</v>
      </c>
      <c r="I2147">
        <v>1</v>
      </c>
      <c r="J2147">
        <v>1</v>
      </c>
      <c r="K2147">
        <v>1</v>
      </c>
      <c r="L2147">
        <v>1.09967262506085E-7</v>
      </c>
      <c r="M2147">
        <v>1.8853161538978099E-7</v>
      </c>
      <c r="N2147">
        <v>1.7731426609178399E-7</v>
      </c>
      <c r="O2147">
        <v>4.1613337562185796E-3</v>
      </c>
      <c r="P2147">
        <v>40</v>
      </c>
      <c r="Q2147">
        <v>0.5</v>
      </c>
      <c r="R2147">
        <v>0.01</v>
      </c>
      <c r="S2147" s="7" t="s">
        <v>30</v>
      </c>
      <c r="T2147" s="7" t="s">
        <v>31</v>
      </c>
      <c r="U2147" s="7" t="s">
        <v>30</v>
      </c>
      <c r="V2147" s="7" t="s">
        <v>34</v>
      </c>
      <c r="W2147" s="7" t="s">
        <v>30</v>
      </c>
      <c r="X2147" s="7" t="s">
        <v>35</v>
      </c>
      <c r="Y2147">
        <v>0.5</v>
      </c>
      <c r="Z2147">
        <v>0.6</v>
      </c>
      <c r="AA2147">
        <v>0.05</v>
      </c>
      <c r="AB2147">
        <v>0.17292000275077901</v>
      </c>
    </row>
    <row r="2148" spans="1:28" x14ac:dyDescent="0.25">
      <c r="A2148">
        <v>3157</v>
      </c>
      <c r="B2148" s="7" t="s">
        <v>184</v>
      </c>
      <c r="C2148" s="7" t="s">
        <v>146</v>
      </c>
      <c r="D2148">
        <v>0.52200000000000002</v>
      </c>
      <c r="E2148">
        <v>2.3295081158541901E-3</v>
      </c>
      <c r="F2148">
        <v>-6.2920412464497302E-4</v>
      </c>
      <c r="G2148">
        <v>1.9370795875355101E-2</v>
      </c>
      <c r="H2148">
        <v>3.5572737954559302E-7</v>
      </c>
      <c r="I2148">
        <v>1</v>
      </c>
      <c r="J2148">
        <v>1</v>
      </c>
      <c r="K2148">
        <v>1</v>
      </c>
      <c r="L2148">
        <v>2.8239688115382002E-7</v>
      </c>
      <c r="M2148">
        <v>7.5162521001583899E-7</v>
      </c>
      <c r="N2148">
        <v>6.7829471162406604E-7</v>
      </c>
      <c r="O2148">
        <v>1.03605364284277E-2</v>
      </c>
      <c r="P2148">
        <v>41</v>
      </c>
      <c r="Q2148">
        <v>0.5</v>
      </c>
      <c r="R2148">
        <v>0.02</v>
      </c>
      <c r="S2148" s="7" t="s">
        <v>30</v>
      </c>
      <c r="T2148" s="7" t="s">
        <v>31</v>
      </c>
      <c r="U2148" s="7" t="s">
        <v>30</v>
      </c>
      <c r="V2148" s="7" t="s">
        <v>34</v>
      </c>
      <c r="W2148" s="7" t="s">
        <v>30</v>
      </c>
      <c r="X2148" s="7" t="s">
        <v>35</v>
      </c>
      <c r="Y2148">
        <v>0.35</v>
      </c>
      <c r="Z2148">
        <v>0.5</v>
      </c>
      <c r="AA2148">
        <v>0.05</v>
      </c>
      <c r="AB2148">
        <v>0.20421095716347001</v>
      </c>
    </row>
    <row r="2149" spans="1:28" x14ac:dyDescent="0.25">
      <c r="A2149">
        <v>3158</v>
      </c>
      <c r="B2149" s="7" t="s">
        <v>184</v>
      </c>
      <c r="C2149" s="7" t="s">
        <v>146</v>
      </c>
      <c r="D2149">
        <v>0.85499999999999998</v>
      </c>
      <c r="E2149">
        <v>7.1550680254659996E-3</v>
      </c>
      <c r="F2149">
        <v>-1.1282030023079799E-3</v>
      </c>
      <c r="G2149">
        <v>2.8871796997692E-2</v>
      </c>
      <c r="H2149">
        <v>3.3946753577367702E-6</v>
      </c>
      <c r="I2149">
        <v>1</v>
      </c>
      <c r="J2149">
        <v>1</v>
      </c>
      <c r="K2149">
        <v>1</v>
      </c>
      <c r="L2149">
        <v>2.7458537024626501E-6</v>
      </c>
      <c r="M2149">
        <v>4.66751737215351E-6</v>
      </c>
      <c r="N2149">
        <v>4.0186957168793899E-6</v>
      </c>
      <c r="O2149">
        <v>1.4277564006579001E-2</v>
      </c>
      <c r="P2149">
        <v>42</v>
      </c>
      <c r="Q2149">
        <v>0.5</v>
      </c>
      <c r="R2149">
        <v>0.03</v>
      </c>
      <c r="S2149" s="7" t="s">
        <v>30</v>
      </c>
      <c r="T2149" s="7" t="s">
        <v>31</v>
      </c>
      <c r="U2149" s="7" t="s">
        <v>30</v>
      </c>
      <c r="V2149" s="7" t="s">
        <v>34</v>
      </c>
      <c r="W2149" s="7" t="s">
        <v>30</v>
      </c>
      <c r="X2149" s="7" t="s">
        <v>35</v>
      </c>
      <c r="Y2149">
        <v>0.05</v>
      </c>
      <c r="Z2149">
        <v>0.25</v>
      </c>
      <c r="AA2149">
        <v>0.4</v>
      </c>
      <c r="AB2149">
        <v>0.60561432133979198</v>
      </c>
    </row>
    <row r="2150" spans="1:28" x14ac:dyDescent="0.25">
      <c r="A2150">
        <v>3159</v>
      </c>
      <c r="B2150" s="7" t="s">
        <v>184</v>
      </c>
      <c r="C2150" s="7" t="s">
        <v>146</v>
      </c>
      <c r="D2150">
        <v>0.73</v>
      </c>
      <c r="E2150">
        <v>5.9876559697443999E-3</v>
      </c>
      <c r="F2150">
        <v>-1.2964878342221901E-3</v>
      </c>
      <c r="G2150">
        <v>3.8703512165777901E-2</v>
      </c>
      <c r="H2150">
        <v>2.3805166912646601E-6</v>
      </c>
      <c r="I2150">
        <v>1</v>
      </c>
      <c r="J2150">
        <v>1</v>
      </c>
      <c r="K2150">
        <v>1</v>
      </c>
      <c r="L2150">
        <v>1.6482508706181799E-6</v>
      </c>
      <c r="M2150">
        <v>4.0613973955507897E-6</v>
      </c>
      <c r="N2150">
        <v>3.3291315749043102E-6</v>
      </c>
      <c r="O2150">
        <v>2.48073978366815E-2</v>
      </c>
      <c r="P2150">
        <v>43</v>
      </c>
      <c r="Q2150">
        <v>0.5</v>
      </c>
      <c r="R2150">
        <v>0.04</v>
      </c>
      <c r="S2150" s="7" t="s">
        <v>30</v>
      </c>
      <c r="T2150" s="7" t="s">
        <v>31</v>
      </c>
      <c r="U2150" s="7" t="s">
        <v>30</v>
      </c>
      <c r="V2150" s="7" t="s">
        <v>34</v>
      </c>
      <c r="W2150" s="7" t="s">
        <v>30</v>
      </c>
      <c r="X2150" s="7" t="s">
        <v>35</v>
      </c>
      <c r="Y2150">
        <v>0.05</v>
      </c>
      <c r="Z2150">
        <v>0.25</v>
      </c>
      <c r="AA2150">
        <v>0.2</v>
      </c>
      <c r="AB2150">
        <v>0.43235658555032203</v>
      </c>
    </row>
    <row r="2151" spans="1:28" x14ac:dyDescent="0.25">
      <c r="A2151">
        <v>3160</v>
      </c>
      <c r="B2151" s="7" t="s">
        <v>184</v>
      </c>
      <c r="C2151" s="7" t="s">
        <v>146</v>
      </c>
      <c r="D2151">
        <v>0.68200000000000005</v>
      </c>
      <c r="E2151">
        <v>7.72064446781341E-3</v>
      </c>
      <c r="F2151">
        <v>-1.8230248334514E-3</v>
      </c>
      <c r="G2151">
        <v>5.8176975166548503E-2</v>
      </c>
      <c r="H2151">
        <v>3.9375952378018096E-6</v>
      </c>
      <c r="I2151">
        <v>1</v>
      </c>
      <c r="J2151">
        <v>1</v>
      </c>
      <c r="K2151">
        <v>1</v>
      </c>
      <c r="L2151">
        <v>3.1578933409028502E-6</v>
      </c>
      <c r="M2151">
        <v>7.26101478118231E-6</v>
      </c>
      <c r="N2151">
        <v>6.4813128842833501E-6</v>
      </c>
      <c r="O2151">
        <v>3.94461229115061E-2</v>
      </c>
      <c r="P2151">
        <v>44</v>
      </c>
      <c r="Q2151">
        <v>0.5</v>
      </c>
      <c r="R2151">
        <v>0.06</v>
      </c>
      <c r="S2151" s="7" t="s">
        <v>30</v>
      </c>
      <c r="T2151" s="7" t="s">
        <v>31</v>
      </c>
      <c r="U2151" s="7" t="s">
        <v>30</v>
      </c>
      <c r="V2151" s="7" t="s">
        <v>34</v>
      </c>
      <c r="W2151" s="7" t="s">
        <v>30</v>
      </c>
      <c r="X2151" s="7" t="s">
        <v>35</v>
      </c>
      <c r="Y2151">
        <v>0.05</v>
      </c>
      <c r="Z2151">
        <v>0.25</v>
      </c>
      <c r="AA2151">
        <v>0.1</v>
      </c>
      <c r="AB2151">
        <v>0.44007467645321202</v>
      </c>
    </row>
    <row r="2152" spans="1:28" x14ac:dyDescent="0.25">
      <c r="A2152">
        <v>3161</v>
      </c>
      <c r="B2152" s="7" t="s">
        <v>184</v>
      </c>
      <c r="C2152" s="7" t="s">
        <v>146</v>
      </c>
      <c r="D2152">
        <v>0.69099999999999995</v>
      </c>
      <c r="E2152">
        <v>1.0777881513804601E-2</v>
      </c>
      <c r="F2152">
        <v>-2.4602553158827199E-3</v>
      </c>
      <c r="G2152">
        <v>7.7539744684117298E-2</v>
      </c>
      <c r="H2152">
        <v>7.67525812605601E-6</v>
      </c>
      <c r="I2152">
        <v>1</v>
      </c>
      <c r="J2152">
        <v>1</v>
      </c>
      <c r="K2152">
        <v>1</v>
      </c>
      <c r="L2152">
        <v>5.8324290335324703E-6</v>
      </c>
      <c r="M2152">
        <v>1.3728114345385201E-5</v>
      </c>
      <c r="N2152">
        <v>1.18852852528617E-5</v>
      </c>
      <c r="O2152">
        <v>4.9852115466953298E-2</v>
      </c>
      <c r="P2152">
        <v>45</v>
      </c>
      <c r="Q2152">
        <v>0.5</v>
      </c>
      <c r="R2152">
        <v>0.08</v>
      </c>
      <c r="S2152" s="7" t="s">
        <v>30</v>
      </c>
      <c r="T2152" s="7" t="s">
        <v>31</v>
      </c>
      <c r="U2152" s="7" t="s">
        <v>30</v>
      </c>
      <c r="V2152" s="7" t="s">
        <v>34</v>
      </c>
      <c r="W2152" s="7" t="s">
        <v>30</v>
      </c>
      <c r="X2152" s="7" t="s">
        <v>35</v>
      </c>
      <c r="Y2152">
        <v>0.05</v>
      </c>
      <c r="Z2152">
        <v>0.3</v>
      </c>
      <c r="AA2152">
        <v>0.1</v>
      </c>
      <c r="AB2152">
        <v>0.46889878368029497</v>
      </c>
    </row>
    <row r="2153" spans="1:28" x14ac:dyDescent="0.25">
      <c r="A2153">
        <v>3162</v>
      </c>
      <c r="B2153" s="7" t="s">
        <v>184</v>
      </c>
      <c r="C2153" s="7" t="s">
        <v>146</v>
      </c>
      <c r="D2153">
        <v>0.85799999999999998</v>
      </c>
      <c r="E2153">
        <v>1.96683612335478E-3</v>
      </c>
      <c r="F2153">
        <v>-3.2247357464775602E-4</v>
      </c>
      <c r="G2153">
        <v>9.6775264253522193E-3</v>
      </c>
      <c r="H2153">
        <v>2.5556494126254599E-7</v>
      </c>
      <c r="I2153">
        <v>1</v>
      </c>
      <c r="J2153">
        <v>1</v>
      </c>
      <c r="K2153">
        <v>1</v>
      </c>
      <c r="L2153">
        <v>2.0948873628599101E-7</v>
      </c>
      <c r="M2153">
        <v>3.5955414760864799E-7</v>
      </c>
      <c r="N2153">
        <v>3.1347794263209301E-7</v>
      </c>
      <c r="O2153">
        <v>4.2117047831510797E-3</v>
      </c>
      <c r="P2153">
        <v>46</v>
      </c>
      <c r="Q2153">
        <v>0.6</v>
      </c>
      <c r="R2153">
        <v>0.01</v>
      </c>
      <c r="S2153" s="7" t="s">
        <v>30</v>
      </c>
      <c r="T2153" s="7" t="s">
        <v>36</v>
      </c>
      <c r="U2153" s="7" t="s">
        <v>30</v>
      </c>
      <c r="V2153" s="7" t="s">
        <v>37</v>
      </c>
      <c r="W2153" s="7" t="s">
        <v>30</v>
      </c>
      <c r="X2153" s="7" t="s">
        <v>38</v>
      </c>
      <c r="Y2153">
        <v>0.05</v>
      </c>
      <c r="Z2153">
        <v>0.18</v>
      </c>
      <c r="AA2153">
        <v>0.5</v>
      </c>
      <c r="AB2153">
        <v>0.59615827552502798</v>
      </c>
    </row>
    <row r="2154" spans="1:28" x14ac:dyDescent="0.25">
      <c r="A2154">
        <v>3163</v>
      </c>
      <c r="B2154" s="7" t="s">
        <v>184</v>
      </c>
      <c r="C2154" s="7" t="s">
        <v>146</v>
      </c>
      <c r="D2154">
        <v>0.83499999999999996</v>
      </c>
      <c r="E2154">
        <v>3.2593790616103498E-3</v>
      </c>
      <c r="F2154">
        <v>-6.1059280247139399E-4</v>
      </c>
      <c r="G2154">
        <v>1.9389407197528501E-2</v>
      </c>
      <c r="H2154">
        <v>7.0507999976975899E-7</v>
      </c>
      <c r="I2154">
        <v>1</v>
      </c>
      <c r="J2154">
        <v>1</v>
      </c>
      <c r="K2154">
        <v>1</v>
      </c>
      <c r="L2154">
        <v>5.54760543817895E-7</v>
      </c>
      <c r="M2154">
        <v>1.0779035701996299E-6</v>
      </c>
      <c r="N2154">
        <v>9.2758411424776497E-7</v>
      </c>
      <c r="O2154">
        <v>9.4409196808677796E-3</v>
      </c>
      <c r="P2154">
        <v>47</v>
      </c>
      <c r="Q2154">
        <v>0.6</v>
      </c>
      <c r="R2154">
        <v>0.02</v>
      </c>
      <c r="S2154" s="7" t="s">
        <v>30</v>
      </c>
      <c r="T2154" s="7" t="s">
        <v>36</v>
      </c>
      <c r="U2154" s="7" t="s">
        <v>30</v>
      </c>
      <c r="V2154" s="7" t="s">
        <v>37</v>
      </c>
      <c r="W2154" s="7" t="s">
        <v>30</v>
      </c>
      <c r="X2154" s="7" t="s">
        <v>38</v>
      </c>
      <c r="Y2154">
        <v>0.05</v>
      </c>
      <c r="Z2154">
        <v>0.2</v>
      </c>
      <c r="AA2154">
        <v>0.4</v>
      </c>
      <c r="AB2154">
        <v>0.55917398631245896</v>
      </c>
    </row>
    <row r="2155" spans="1:28" x14ac:dyDescent="0.25">
      <c r="A2155">
        <v>3164</v>
      </c>
      <c r="B2155" s="7" t="s">
        <v>184</v>
      </c>
      <c r="C2155" s="7" t="s">
        <v>146</v>
      </c>
      <c r="D2155">
        <v>0.81599999999999995</v>
      </c>
      <c r="E2155">
        <v>5.5199497401306899E-3</v>
      </c>
      <c r="F2155">
        <v>-1.0326120994418101E-3</v>
      </c>
      <c r="G2155">
        <v>2.8967387900558202E-2</v>
      </c>
      <c r="H2155">
        <v>2.01524974502354E-6</v>
      </c>
      <c r="I2155">
        <v>1</v>
      </c>
      <c r="J2155">
        <v>1</v>
      </c>
      <c r="K2155">
        <v>1</v>
      </c>
      <c r="L2155">
        <v>1.49078255111027E-6</v>
      </c>
      <c r="M2155">
        <v>3.0815374929371599E-6</v>
      </c>
      <c r="N2155">
        <v>2.5570702990238901E-6</v>
      </c>
      <c r="O2155">
        <v>1.30440684210136E-2</v>
      </c>
      <c r="P2155">
        <v>48</v>
      </c>
      <c r="Q2155">
        <v>0.6</v>
      </c>
      <c r="R2155">
        <v>0.03</v>
      </c>
      <c r="S2155" s="7" t="s">
        <v>30</v>
      </c>
      <c r="T2155" s="7" t="s">
        <v>36</v>
      </c>
      <c r="U2155" s="7" t="s">
        <v>30</v>
      </c>
      <c r="V2155" s="7" t="s">
        <v>37</v>
      </c>
      <c r="W2155" s="7" t="s">
        <v>30</v>
      </c>
      <c r="X2155" s="7" t="s">
        <v>38</v>
      </c>
      <c r="Y2155">
        <v>0.05</v>
      </c>
      <c r="Z2155">
        <v>0.2</v>
      </c>
      <c r="AA2155">
        <v>0.4</v>
      </c>
      <c r="AB2155">
        <v>0.64761467127402805</v>
      </c>
    </row>
    <row r="2156" spans="1:28" x14ac:dyDescent="0.25">
      <c r="A2156">
        <v>3165</v>
      </c>
      <c r="B2156" s="7" t="s">
        <v>184</v>
      </c>
      <c r="C2156" s="7" t="s">
        <v>146</v>
      </c>
      <c r="D2156">
        <v>0.75700000000000001</v>
      </c>
      <c r="E2156">
        <v>5.6436403247094296E-3</v>
      </c>
      <c r="F2156">
        <v>-1.24068061152149E-3</v>
      </c>
      <c r="G2156">
        <v>3.87593193884785E-2</v>
      </c>
      <c r="H2156">
        <v>2.1099847995731399E-6</v>
      </c>
      <c r="I2156">
        <v>1</v>
      </c>
      <c r="J2156">
        <v>1</v>
      </c>
      <c r="K2156">
        <v>1</v>
      </c>
      <c r="L2156">
        <v>1.6451620379797501E-6</v>
      </c>
      <c r="M2156">
        <v>3.6492731793784901E-6</v>
      </c>
      <c r="N2156">
        <v>3.1844504177850998E-6</v>
      </c>
      <c r="O2156">
        <v>2.0220448966291899E-2</v>
      </c>
      <c r="P2156">
        <v>49</v>
      </c>
      <c r="Q2156">
        <v>0.6</v>
      </c>
      <c r="R2156">
        <v>0.04</v>
      </c>
      <c r="S2156" s="7" t="s">
        <v>30</v>
      </c>
      <c r="T2156" s="7" t="s">
        <v>36</v>
      </c>
      <c r="U2156" s="7" t="s">
        <v>30</v>
      </c>
      <c r="V2156" s="7" t="s">
        <v>37</v>
      </c>
      <c r="W2156" s="7" t="s">
        <v>30</v>
      </c>
      <c r="X2156" s="7" t="s">
        <v>38</v>
      </c>
      <c r="Y2156">
        <v>0.05</v>
      </c>
      <c r="Z2156">
        <v>0.25</v>
      </c>
      <c r="AA2156">
        <v>0.3</v>
      </c>
      <c r="AB2156">
        <v>0.53330533579316397</v>
      </c>
    </row>
    <row r="2157" spans="1:28" x14ac:dyDescent="0.25">
      <c r="A2157">
        <v>3166</v>
      </c>
      <c r="B2157" s="7" t="s">
        <v>184</v>
      </c>
      <c r="C2157" s="7" t="s">
        <v>146</v>
      </c>
      <c r="D2157">
        <v>0.78900000000000003</v>
      </c>
      <c r="E2157">
        <v>9.2009169832104401E-3</v>
      </c>
      <c r="F2157">
        <v>-1.87674543406322E-3</v>
      </c>
      <c r="G2157">
        <v>5.8123254565936797E-2</v>
      </c>
      <c r="H2157">
        <v>5.5913765280347799E-6</v>
      </c>
      <c r="I2157">
        <v>1</v>
      </c>
      <c r="J2157">
        <v>1</v>
      </c>
      <c r="K2157">
        <v>1</v>
      </c>
      <c r="L2157">
        <v>4.3114919237395002E-6</v>
      </c>
      <c r="M2157">
        <v>9.1135499523119199E-6</v>
      </c>
      <c r="N2157">
        <v>7.8336653480166308E-6</v>
      </c>
      <c r="O2157">
        <v>2.7482400735862601E-2</v>
      </c>
      <c r="P2157">
        <v>50</v>
      </c>
      <c r="Q2157">
        <v>0.6</v>
      </c>
      <c r="R2157">
        <v>0.06</v>
      </c>
      <c r="S2157" s="7" t="s">
        <v>30</v>
      </c>
      <c r="T2157" s="7" t="s">
        <v>36</v>
      </c>
      <c r="U2157" s="7" t="s">
        <v>30</v>
      </c>
      <c r="V2157" s="7" t="s">
        <v>37</v>
      </c>
      <c r="W2157" s="7" t="s">
        <v>30</v>
      </c>
      <c r="X2157" s="7" t="s">
        <v>38</v>
      </c>
      <c r="Y2157">
        <v>0.05</v>
      </c>
      <c r="Z2157">
        <v>0.3</v>
      </c>
      <c r="AA2157">
        <v>0.3</v>
      </c>
      <c r="AB2157">
        <v>0.58885217741190299</v>
      </c>
    </row>
    <row r="2158" spans="1:28" x14ac:dyDescent="0.25">
      <c r="A2158">
        <v>3167</v>
      </c>
      <c r="B2158" s="7" t="s">
        <v>184</v>
      </c>
      <c r="C2158" s="7" t="s">
        <v>146</v>
      </c>
      <c r="D2158">
        <v>0.61499999999999999</v>
      </c>
      <c r="E2158">
        <v>9.2815642261300495E-3</v>
      </c>
      <c r="F2158">
        <v>-2.2999138942465E-3</v>
      </c>
      <c r="G2158">
        <v>7.7700086105753394E-2</v>
      </c>
      <c r="H2158">
        <v>5.6401579721176404E-6</v>
      </c>
      <c r="I2158">
        <v>1</v>
      </c>
      <c r="J2158">
        <v>1</v>
      </c>
      <c r="K2158">
        <v>1</v>
      </c>
      <c r="L2158">
        <v>4.7303838844503404E-6</v>
      </c>
      <c r="M2158">
        <v>1.09297618930657E-5</v>
      </c>
      <c r="N2158">
        <v>1.00199878053985E-5</v>
      </c>
      <c r="O2158">
        <v>4.6442367115085502E-2</v>
      </c>
      <c r="P2158">
        <v>51</v>
      </c>
      <c r="Q2158">
        <v>0.6</v>
      </c>
      <c r="R2158">
        <v>0.08</v>
      </c>
      <c r="S2158" s="7" t="s">
        <v>30</v>
      </c>
      <c r="T2158" s="7" t="s">
        <v>36</v>
      </c>
      <c r="U2158" s="7" t="s">
        <v>30</v>
      </c>
      <c r="V2158" s="7" t="s">
        <v>37</v>
      </c>
      <c r="W2158" s="7" t="s">
        <v>30</v>
      </c>
      <c r="X2158" s="7" t="s">
        <v>38</v>
      </c>
      <c r="Y2158">
        <v>0.15</v>
      </c>
      <c r="Z2158">
        <v>0.5</v>
      </c>
      <c r="AA2158">
        <v>0.05</v>
      </c>
      <c r="AB2158">
        <v>0.32110729725430298</v>
      </c>
    </row>
    <row r="2159" spans="1:28" x14ac:dyDescent="0.25">
      <c r="A2159">
        <v>3168</v>
      </c>
      <c r="B2159" s="7" t="s">
        <v>184</v>
      </c>
      <c r="C2159" s="7" t="s">
        <v>146</v>
      </c>
      <c r="D2159">
        <v>0.60899999999999999</v>
      </c>
      <c r="E2159">
        <v>1.1179288690859801E-2</v>
      </c>
      <c r="F2159">
        <v>-2.81939544002777E-3</v>
      </c>
      <c r="G2159">
        <v>9.7180604559972406E-2</v>
      </c>
      <c r="H2159">
        <v>8.1950229848616102E-6</v>
      </c>
      <c r="I2159">
        <v>1</v>
      </c>
      <c r="J2159">
        <v>1</v>
      </c>
      <c r="K2159">
        <v>1</v>
      </c>
      <c r="L2159">
        <v>6.58030834831004E-6</v>
      </c>
      <c r="M2159">
        <v>1.6144013632111001E-5</v>
      </c>
      <c r="N2159">
        <v>1.45292989955594E-5</v>
      </c>
      <c r="O2159">
        <v>5.9052244992601602E-2</v>
      </c>
      <c r="P2159">
        <v>52</v>
      </c>
      <c r="Q2159">
        <v>0.6</v>
      </c>
      <c r="R2159">
        <v>0.1</v>
      </c>
      <c r="S2159" s="7" t="s">
        <v>30</v>
      </c>
      <c r="T2159" s="7" t="s">
        <v>36</v>
      </c>
      <c r="U2159" s="7" t="s">
        <v>30</v>
      </c>
      <c r="V2159" s="7" t="s">
        <v>37</v>
      </c>
      <c r="W2159" s="7" t="s">
        <v>30</v>
      </c>
      <c r="X2159" s="7" t="s">
        <v>38</v>
      </c>
      <c r="Y2159">
        <v>0.1</v>
      </c>
      <c r="Z2159">
        <v>0.5</v>
      </c>
      <c r="AA2159">
        <v>0.05</v>
      </c>
      <c r="AB2159">
        <v>0.34329455423698402</v>
      </c>
    </row>
    <row r="2160" spans="1:28" x14ac:dyDescent="0.25">
      <c r="A2160">
        <v>3169</v>
      </c>
      <c r="B2160" s="7" t="s">
        <v>184</v>
      </c>
      <c r="C2160" s="7" t="s">
        <v>146</v>
      </c>
      <c r="D2160">
        <v>0.56999999999999995</v>
      </c>
      <c r="E2160">
        <v>1.3535959505251801E-2</v>
      </c>
      <c r="F2160">
        <v>-3.6273367329965802E-3</v>
      </c>
      <c r="G2160">
        <v>0.12137266326700299</v>
      </c>
      <c r="H2160">
        <v>1.2037914713902501E-5</v>
      </c>
      <c r="I2160">
        <v>1</v>
      </c>
      <c r="J2160">
        <v>1</v>
      </c>
      <c r="K2160">
        <v>1</v>
      </c>
      <c r="L2160">
        <v>9.0618535711185904E-6</v>
      </c>
      <c r="M2160">
        <v>2.5195486488448801E-5</v>
      </c>
      <c r="N2160">
        <v>2.2219425345664901E-5</v>
      </c>
      <c r="O2160">
        <v>7.4635886464290105E-2</v>
      </c>
      <c r="P2160">
        <v>53</v>
      </c>
      <c r="Q2160">
        <v>0.6</v>
      </c>
      <c r="R2160">
        <v>0.125</v>
      </c>
      <c r="S2160" s="7" t="s">
        <v>30</v>
      </c>
      <c r="T2160" s="7" t="s">
        <v>36</v>
      </c>
      <c r="U2160" s="7" t="s">
        <v>30</v>
      </c>
      <c r="V2160" s="7" t="s">
        <v>37</v>
      </c>
      <c r="W2160" s="7" t="s">
        <v>30</v>
      </c>
      <c r="X2160" s="7" t="s">
        <v>38</v>
      </c>
      <c r="Y2160">
        <v>0.05</v>
      </c>
      <c r="Z2160">
        <v>0.5</v>
      </c>
      <c r="AA2160">
        <v>0.05</v>
      </c>
      <c r="AB2160">
        <v>0.37299154974972598</v>
      </c>
    </row>
    <row r="2161" spans="1:28" x14ac:dyDescent="0.25">
      <c r="A2161">
        <v>3170</v>
      </c>
      <c r="B2161" s="7" t="s">
        <v>184</v>
      </c>
      <c r="C2161" s="7" t="s">
        <v>146</v>
      </c>
      <c r="D2161">
        <v>0.59199999999999997</v>
      </c>
      <c r="E2161">
        <v>1.5753647876146699E-2</v>
      </c>
      <c r="F2161">
        <v>-4.1907061570725899E-3</v>
      </c>
      <c r="G2161">
        <v>0.14580929384292701</v>
      </c>
      <c r="H2161">
        <v>1.6291365986705799E-5</v>
      </c>
      <c r="I2161">
        <v>1</v>
      </c>
      <c r="J2161">
        <v>1</v>
      </c>
      <c r="K2161">
        <v>1</v>
      </c>
      <c r="L2161">
        <v>1.29399282517006E-5</v>
      </c>
      <c r="M2161">
        <v>3.3853384081632E-5</v>
      </c>
      <c r="N2161">
        <v>3.05019463466268E-5</v>
      </c>
      <c r="O2161">
        <v>9.1902841322378498E-2</v>
      </c>
      <c r="P2161">
        <v>54</v>
      </c>
      <c r="Q2161">
        <v>0.6</v>
      </c>
      <c r="R2161">
        <v>0.15</v>
      </c>
      <c r="S2161" s="7" t="s">
        <v>30</v>
      </c>
      <c r="T2161" s="7" t="s">
        <v>36</v>
      </c>
      <c r="U2161" s="7" t="s">
        <v>30</v>
      </c>
      <c r="V2161" s="7" t="s">
        <v>37</v>
      </c>
      <c r="W2161" s="7" t="s">
        <v>30</v>
      </c>
      <c r="X2161" s="7" t="s">
        <v>38</v>
      </c>
      <c r="Y2161">
        <v>2.5000000000000001E-2</v>
      </c>
      <c r="Z2161">
        <v>0.5</v>
      </c>
      <c r="AA2161">
        <v>2.5000000000000001E-2</v>
      </c>
      <c r="AB2161">
        <v>0.39008538010569999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3387BF-D5A3-47D9-BA35-A5179988B6B3}">
  <dimension ref="A1:AF48"/>
  <sheetViews>
    <sheetView workbookViewId="0"/>
  </sheetViews>
  <sheetFormatPr defaultRowHeight="15" x14ac:dyDescent="0.25"/>
  <cols>
    <col min="21" max="32" width="0" hidden="1" customWidth="1"/>
  </cols>
  <sheetData>
    <row r="1" spans="1:32" x14ac:dyDescent="0.25">
      <c r="A1" s="1" t="s">
        <v>0</v>
      </c>
      <c r="B1" s="2" t="s">
        <v>1</v>
      </c>
      <c r="C1" s="3" t="s">
        <v>2</v>
      </c>
      <c r="D1" s="1" t="s">
        <v>3</v>
      </c>
      <c r="E1" s="1" t="s">
        <v>127</v>
      </c>
      <c r="F1" s="1" t="s">
        <v>126</v>
      </c>
      <c r="G1" s="1" t="s">
        <v>5</v>
      </c>
      <c r="H1" s="1" t="s">
        <v>128</v>
      </c>
      <c r="I1" s="1" t="s">
        <v>129</v>
      </c>
      <c r="J1" s="1" t="s">
        <v>7</v>
      </c>
      <c r="K1" s="1" t="s">
        <v>130</v>
      </c>
      <c r="L1" s="1" t="s">
        <v>131</v>
      </c>
      <c r="M1" s="1" t="s">
        <v>9</v>
      </c>
      <c r="N1" s="1" t="s">
        <v>10</v>
      </c>
      <c r="O1" s="1" t="s">
        <v>11</v>
      </c>
      <c r="P1" s="1" t="s">
        <v>12</v>
      </c>
      <c r="R1" s="1"/>
      <c r="V1" t="s">
        <v>175</v>
      </c>
      <c r="W1" t="s">
        <v>174</v>
      </c>
      <c r="X1" t="str">
        <f>E1</f>
        <v>param1_1</v>
      </c>
      <c r="Y1" t="str">
        <f>F1</f>
        <v>param1_2</v>
      </c>
      <c r="Z1" t="str">
        <f>H1</f>
        <v>param2_1</v>
      </c>
      <c r="AA1" t="str">
        <f>I1</f>
        <v>param2_2</v>
      </c>
      <c r="AB1" t="str">
        <f>K1</f>
        <v>param3_1</v>
      </c>
      <c r="AC1" t="str">
        <f>L1</f>
        <v>param3_2</v>
      </c>
    </row>
    <row r="2" spans="1:32" x14ac:dyDescent="0.25">
      <c r="A2">
        <v>56</v>
      </c>
      <c r="B2" s="4">
        <v>0.16669999999999999</v>
      </c>
      <c r="C2" s="5">
        <v>2.4E-2</v>
      </c>
      <c r="D2" t="s">
        <v>13</v>
      </c>
      <c r="E2">
        <v>10</v>
      </c>
      <c r="F2">
        <v>1</v>
      </c>
      <c r="G2" t="s">
        <v>13</v>
      </c>
      <c r="H2">
        <v>10</v>
      </c>
      <c r="I2">
        <v>1</v>
      </c>
      <c r="J2" t="s">
        <v>13</v>
      </c>
      <c r="K2">
        <v>10</v>
      </c>
      <c r="L2">
        <v>1</v>
      </c>
      <c r="M2">
        <v>0.1</v>
      </c>
      <c r="N2">
        <v>0.3</v>
      </c>
      <c r="O2">
        <v>0.1</v>
      </c>
      <c r="P2">
        <v>0.3</v>
      </c>
      <c r="U2" t="str">
        <f>D2</f>
        <v>normal</v>
      </c>
      <c r="V2" t="str">
        <f>TEXT(B2,"0.0000")</f>
        <v>0.1667</v>
      </c>
      <c r="W2" t="str">
        <f>TEXT(C2,"0.000")</f>
        <v>0.024</v>
      </c>
      <c r="X2">
        <f>E2</f>
        <v>10</v>
      </c>
      <c r="Y2">
        <f>F2</f>
        <v>1</v>
      </c>
      <c r="Z2">
        <f t="shared" ref="Z2:Z48" si="0">H2</f>
        <v>10</v>
      </c>
      <c r="AA2">
        <f t="shared" ref="AA2:AA48" si="1">I2</f>
        <v>1</v>
      </c>
      <c r="AB2" t="str">
        <f>TEXT(K2, "0.0000")</f>
        <v>10.0000</v>
      </c>
      <c r="AC2">
        <f>L2</f>
        <v>1</v>
      </c>
      <c r="AF2" t="str">
        <f>_xlfn.TEXTJOIN(" &amp; ", FALSE, V2:AC2)&amp;" \\"</f>
        <v>0.1667 &amp; 0.024 &amp; 10 &amp; 1 &amp; 10 &amp; 1 &amp; 10.0000 &amp; 1 \\</v>
      </c>
    </row>
    <row r="3" spans="1:32" x14ac:dyDescent="0.25">
      <c r="A3">
        <v>57</v>
      </c>
      <c r="B3" s="4">
        <v>0.18008932242929701</v>
      </c>
      <c r="C3" s="5">
        <v>2.5000000000000001E-2</v>
      </c>
      <c r="D3" t="s">
        <v>13</v>
      </c>
      <c r="E3">
        <v>10</v>
      </c>
      <c r="F3">
        <v>1</v>
      </c>
      <c r="G3" t="s">
        <v>13</v>
      </c>
      <c r="H3">
        <v>10.050000000000001</v>
      </c>
      <c r="I3">
        <v>1</v>
      </c>
      <c r="J3" t="s">
        <v>13</v>
      </c>
      <c r="K3">
        <v>10.0930701338968</v>
      </c>
      <c r="L3">
        <v>1</v>
      </c>
      <c r="M3">
        <v>0.1</v>
      </c>
      <c r="N3">
        <v>0.3</v>
      </c>
      <c r="O3">
        <v>0.1</v>
      </c>
      <c r="P3">
        <v>0.3</v>
      </c>
      <c r="U3" t="str">
        <f t="shared" ref="U3:U48" si="2">D3</f>
        <v>normal</v>
      </c>
      <c r="V3" t="str">
        <f t="shared" ref="V3:V48" si="3">TEXT(B3,"0.0000")</f>
        <v>0.1801</v>
      </c>
      <c r="W3" t="str">
        <f t="shared" ref="W3:W48" si="4">TEXT(C3,"0.000")</f>
        <v>0.025</v>
      </c>
      <c r="X3">
        <f t="shared" ref="X3:X48" si="5">E3</f>
        <v>10</v>
      </c>
      <c r="Y3">
        <f t="shared" ref="Y3:Y48" si="6">F3</f>
        <v>1</v>
      </c>
      <c r="Z3">
        <f t="shared" si="0"/>
        <v>10.050000000000001</v>
      </c>
      <c r="AA3">
        <f t="shared" si="1"/>
        <v>1</v>
      </c>
      <c r="AB3" t="str">
        <f t="shared" ref="AB3:AB48" si="7">TEXT(K3, "0.0000")</f>
        <v>10.0931</v>
      </c>
      <c r="AC3">
        <f t="shared" ref="AC3:AC48" si="8">L3</f>
        <v>1</v>
      </c>
      <c r="AF3" t="str">
        <f t="shared" ref="AF3:AF48" si="9">_xlfn.TEXTJOIN(" &amp; ", FALSE, V3:AC3)&amp;" \\"</f>
        <v>0.1801 &amp; 0.025 &amp; 10 &amp; 1 &amp; 10.05 &amp; 1 &amp; 10.0931 &amp; 1 \\</v>
      </c>
    </row>
    <row r="4" spans="1:32" x14ac:dyDescent="0.25">
      <c r="A4">
        <v>58</v>
      </c>
      <c r="B4" s="4">
        <v>0.19471183272496301</v>
      </c>
      <c r="C4" s="5">
        <v>2.5999999999999999E-2</v>
      </c>
      <c r="D4" t="s">
        <v>13</v>
      </c>
      <c r="E4">
        <v>10</v>
      </c>
      <c r="F4">
        <v>1</v>
      </c>
      <c r="G4" t="s">
        <v>13</v>
      </c>
      <c r="H4">
        <v>10.08</v>
      </c>
      <c r="I4">
        <v>1</v>
      </c>
      <c r="J4" t="s">
        <v>13</v>
      </c>
      <c r="K4">
        <v>10.1902422435641</v>
      </c>
      <c r="L4">
        <v>1</v>
      </c>
      <c r="M4">
        <v>0.1</v>
      </c>
      <c r="N4">
        <v>0.3</v>
      </c>
      <c r="O4">
        <v>0.1</v>
      </c>
      <c r="P4">
        <v>0.3</v>
      </c>
      <c r="U4" t="str">
        <f t="shared" si="2"/>
        <v>normal</v>
      </c>
      <c r="V4" t="str">
        <f t="shared" si="3"/>
        <v>0.1947</v>
      </c>
      <c r="W4" t="str">
        <f t="shared" si="4"/>
        <v>0.026</v>
      </c>
      <c r="X4">
        <f t="shared" si="5"/>
        <v>10</v>
      </c>
      <c r="Y4">
        <f t="shared" si="6"/>
        <v>1</v>
      </c>
      <c r="Z4">
        <f t="shared" si="0"/>
        <v>10.08</v>
      </c>
      <c r="AA4">
        <f t="shared" si="1"/>
        <v>1</v>
      </c>
      <c r="AB4" t="str">
        <f t="shared" si="7"/>
        <v>10.1902</v>
      </c>
      <c r="AC4">
        <f t="shared" si="8"/>
        <v>1</v>
      </c>
      <c r="AF4" t="str">
        <f t="shared" si="9"/>
        <v>0.1947 &amp; 0.026 &amp; 10 &amp; 1 &amp; 10.08 &amp; 1 &amp; 10.1902 &amp; 1 \\</v>
      </c>
    </row>
    <row r="5" spans="1:32" x14ac:dyDescent="0.25">
      <c r="A5">
        <v>59</v>
      </c>
      <c r="B5">
        <v>0.21064697575557001</v>
      </c>
      <c r="C5" s="5">
        <v>2.7E-2</v>
      </c>
      <c r="D5" t="s">
        <v>13</v>
      </c>
      <c r="E5">
        <v>10</v>
      </c>
      <c r="F5">
        <v>1</v>
      </c>
      <c r="G5" t="s">
        <v>13</v>
      </c>
      <c r="H5">
        <v>10.130000000000001</v>
      </c>
      <c r="I5">
        <v>1</v>
      </c>
      <c r="J5" t="s">
        <v>13</v>
      </c>
      <c r="K5">
        <v>10.291746233640801</v>
      </c>
      <c r="L5">
        <v>1</v>
      </c>
      <c r="M5">
        <v>0.1</v>
      </c>
      <c r="N5">
        <v>0.3</v>
      </c>
      <c r="O5">
        <v>0.1</v>
      </c>
      <c r="P5">
        <v>0.3</v>
      </c>
      <c r="U5" t="str">
        <f t="shared" si="2"/>
        <v>normal</v>
      </c>
      <c r="V5" t="str">
        <f t="shared" si="3"/>
        <v>0.2106</v>
      </c>
      <c r="W5" t="str">
        <f t="shared" si="4"/>
        <v>0.027</v>
      </c>
      <c r="X5">
        <f t="shared" si="5"/>
        <v>10</v>
      </c>
      <c r="Y5">
        <f t="shared" si="6"/>
        <v>1</v>
      </c>
      <c r="Z5">
        <f t="shared" si="0"/>
        <v>10.130000000000001</v>
      </c>
      <c r="AA5">
        <f t="shared" si="1"/>
        <v>1</v>
      </c>
      <c r="AB5" t="str">
        <f t="shared" si="7"/>
        <v>10.2917</v>
      </c>
      <c r="AC5">
        <f t="shared" si="8"/>
        <v>1</v>
      </c>
      <c r="AF5" t="str">
        <f t="shared" si="9"/>
        <v>0.2106 &amp; 0.027 &amp; 10 &amp; 1 &amp; 10.13 &amp; 1 &amp; 10.2917 &amp; 1 \\</v>
      </c>
    </row>
    <row r="6" spans="1:32" x14ac:dyDescent="0.25">
      <c r="A6">
        <v>60</v>
      </c>
      <c r="B6">
        <v>0.22814853528144899</v>
      </c>
      <c r="C6" s="5">
        <v>2.8000000000000001E-2</v>
      </c>
      <c r="D6" t="s">
        <v>13</v>
      </c>
      <c r="E6">
        <v>10</v>
      </c>
      <c r="F6">
        <v>1</v>
      </c>
      <c r="G6" t="s">
        <v>13</v>
      </c>
      <c r="H6">
        <v>10.17</v>
      </c>
      <c r="I6">
        <v>1</v>
      </c>
      <c r="J6" t="s">
        <v>13</v>
      </c>
      <c r="K6">
        <v>10.399068772756999</v>
      </c>
      <c r="L6">
        <v>1</v>
      </c>
      <c r="M6">
        <v>0.1</v>
      </c>
      <c r="N6">
        <v>0.3</v>
      </c>
      <c r="O6">
        <v>0.1</v>
      </c>
      <c r="P6">
        <v>0.3</v>
      </c>
      <c r="U6" t="str">
        <f t="shared" si="2"/>
        <v>normal</v>
      </c>
      <c r="V6" t="str">
        <f t="shared" si="3"/>
        <v>0.2281</v>
      </c>
      <c r="W6" t="str">
        <f t="shared" si="4"/>
        <v>0.028</v>
      </c>
      <c r="X6">
        <f t="shared" si="5"/>
        <v>10</v>
      </c>
      <c r="Y6">
        <f t="shared" si="6"/>
        <v>1</v>
      </c>
      <c r="Z6">
        <f t="shared" si="0"/>
        <v>10.17</v>
      </c>
      <c r="AA6">
        <f t="shared" si="1"/>
        <v>1</v>
      </c>
      <c r="AB6" t="str">
        <f t="shared" si="7"/>
        <v>10.3991</v>
      </c>
      <c r="AC6">
        <f t="shared" si="8"/>
        <v>1</v>
      </c>
      <c r="AF6" t="str">
        <f t="shared" si="9"/>
        <v>0.2281 &amp; 0.028 &amp; 10 &amp; 1 &amp; 10.17 &amp; 1 &amp; 10.3991 &amp; 1 \\</v>
      </c>
    </row>
    <row r="7" spans="1:32" x14ac:dyDescent="0.25">
      <c r="A7">
        <v>61</v>
      </c>
      <c r="B7">
        <v>0.24722776975865701</v>
      </c>
      <c r="C7" s="5">
        <v>2.9000000000000001E-2</v>
      </c>
      <c r="D7" t="s">
        <v>13</v>
      </c>
      <c r="E7">
        <v>10</v>
      </c>
      <c r="F7">
        <v>1</v>
      </c>
      <c r="G7" t="s">
        <v>13</v>
      </c>
      <c r="H7">
        <v>10.24</v>
      </c>
      <c r="I7">
        <v>1</v>
      </c>
      <c r="J7" t="s">
        <v>13</v>
      </c>
      <c r="K7">
        <v>10.511226570035999</v>
      </c>
      <c r="L7">
        <v>1</v>
      </c>
      <c r="M7">
        <v>0.1</v>
      </c>
      <c r="N7">
        <v>0.3</v>
      </c>
      <c r="O7">
        <v>0.1</v>
      </c>
      <c r="P7">
        <v>0.3</v>
      </c>
      <c r="U7" t="str">
        <f t="shared" si="2"/>
        <v>normal</v>
      </c>
      <c r="V7" t="str">
        <f t="shared" si="3"/>
        <v>0.2472</v>
      </c>
      <c r="W7" t="str">
        <f t="shared" si="4"/>
        <v>0.029</v>
      </c>
      <c r="X7">
        <f t="shared" si="5"/>
        <v>10</v>
      </c>
      <c r="Y7">
        <f t="shared" si="6"/>
        <v>1</v>
      </c>
      <c r="Z7">
        <f t="shared" si="0"/>
        <v>10.24</v>
      </c>
      <c r="AA7">
        <f t="shared" si="1"/>
        <v>1</v>
      </c>
      <c r="AB7" t="str">
        <f t="shared" si="7"/>
        <v>10.5112</v>
      </c>
      <c r="AC7">
        <f t="shared" si="8"/>
        <v>1</v>
      </c>
      <c r="AF7" t="str">
        <f t="shared" si="9"/>
        <v>0.2472 &amp; 0.029 &amp; 10 &amp; 1 &amp; 10.24 &amp; 1 &amp; 10.5112 &amp; 1 \\</v>
      </c>
    </row>
    <row r="8" spans="1:32" x14ac:dyDescent="0.25">
      <c r="A8">
        <v>62</v>
      </c>
      <c r="B8">
        <v>0.26860275110638798</v>
      </c>
      <c r="C8" s="5">
        <v>0.03</v>
      </c>
      <c r="D8" t="s">
        <v>13</v>
      </c>
      <c r="E8">
        <v>10</v>
      </c>
      <c r="F8">
        <v>1</v>
      </c>
      <c r="G8" t="s">
        <v>13</v>
      </c>
      <c r="H8">
        <v>10.27</v>
      </c>
      <c r="I8">
        <v>1</v>
      </c>
      <c r="J8" t="s">
        <v>13</v>
      </c>
      <c r="K8">
        <v>10.6334320240406</v>
      </c>
      <c r="L8">
        <v>1</v>
      </c>
      <c r="M8">
        <v>0.1</v>
      </c>
      <c r="N8">
        <v>0.3</v>
      </c>
      <c r="O8">
        <v>0.1</v>
      </c>
      <c r="P8">
        <v>0.3</v>
      </c>
      <c r="U8" t="str">
        <f t="shared" si="2"/>
        <v>normal</v>
      </c>
      <c r="V8" t="str">
        <f t="shared" si="3"/>
        <v>0.2686</v>
      </c>
      <c r="W8" t="str">
        <f t="shared" si="4"/>
        <v>0.030</v>
      </c>
      <c r="X8">
        <f t="shared" si="5"/>
        <v>10</v>
      </c>
      <c r="Y8">
        <f t="shared" si="6"/>
        <v>1</v>
      </c>
      <c r="Z8">
        <f t="shared" si="0"/>
        <v>10.27</v>
      </c>
      <c r="AA8">
        <f t="shared" si="1"/>
        <v>1</v>
      </c>
      <c r="AB8" t="str">
        <f t="shared" si="7"/>
        <v>10.6334</v>
      </c>
      <c r="AC8">
        <f t="shared" si="8"/>
        <v>1</v>
      </c>
      <c r="AF8" t="str">
        <f t="shared" si="9"/>
        <v>0.2686 &amp; 0.030 &amp; 10 &amp; 1 &amp; 10.27 &amp; 1 &amp; 10.6334 &amp; 1 \\</v>
      </c>
    </row>
    <row r="9" spans="1:32" x14ac:dyDescent="0.25">
      <c r="A9">
        <v>63</v>
      </c>
      <c r="B9">
        <v>0.291791505564577</v>
      </c>
      <c r="C9" s="5">
        <v>3.1E-2</v>
      </c>
      <c r="D9" t="s">
        <v>13</v>
      </c>
      <c r="E9">
        <v>10</v>
      </c>
      <c r="F9">
        <v>1</v>
      </c>
      <c r="G9" t="s">
        <v>13</v>
      </c>
      <c r="H9">
        <v>10.36</v>
      </c>
      <c r="I9">
        <v>1</v>
      </c>
      <c r="J9" t="s">
        <v>13</v>
      </c>
      <c r="K9">
        <v>10.7601643476848</v>
      </c>
      <c r="L9">
        <v>1</v>
      </c>
      <c r="M9">
        <v>0.1</v>
      </c>
      <c r="N9">
        <v>0.3</v>
      </c>
      <c r="O9">
        <v>0.1</v>
      </c>
      <c r="P9">
        <v>0.3</v>
      </c>
      <c r="U9" t="str">
        <f t="shared" si="2"/>
        <v>normal</v>
      </c>
      <c r="V9" t="str">
        <f t="shared" si="3"/>
        <v>0.2918</v>
      </c>
      <c r="W9" t="str">
        <f t="shared" si="4"/>
        <v>0.031</v>
      </c>
      <c r="X9">
        <f t="shared" si="5"/>
        <v>10</v>
      </c>
      <c r="Y9">
        <f t="shared" si="6"/>
        <v>1</v>
      </c>
      <c r="Z9">
        <f t="shared" si="0"/>
        <v>10.36</v>
      </c>
      <c r="AA9">
        <f t="shared" si="1"/>
        <v>1</v>
      </c>
      <c r="AB9" t="str">
        <f t="shared" si="7"/>
        <v>10.7602</v>
      </c>
      <c r="AC9">
        <f t="shared" si="8"/>
        <v>1</v>
      </c>
      <c r="AF9" t="str">
        <f t="shared" si="9"/>
        <v>0.2918 &amp; 0.031 &amp; 10 &amp; 1 &amp; 10.36 &amp; 1 &amp; 10.7602 &amp; 1 \\</v>
      </c>
    </row>
    <row r="10" spans="1:32" x14ac:dyDescent="0.25">
      <c r="A10">
        <v>64</v>
      </c>
      <c r="B10">
        <v>0.317934015745646</v>
      </c>
      <c r="C10" s="5">
        <v>3.2000000000000001E-2</v>
      </c>
      <c r="D10" t="s">
        <v>13</v>
      </c>
      <c r="E10">
        <v>10</v>
      </c>
      <c r="F10">
        <v>1</v>
      </c>
      <c r="G10" t="s">
        <v>13</v>
      </c>
      <c r="H10">
        <v>10.43</v>
      </c>
      <c r="I10">
        <v>1</v>
      </c>
      <c r="J10" t="s">
        <v>13</v>
      </c>
      <c r="K10">
        <v>10.899541364601699</v>
      </c>
      <c r="L10">
        <v>1</v>
      </c>
      <c r="M10">
        <v>0.1</v>
      </c>
      <c r="N10">
        <v>0.3</v>
      </c>
      <c r="O10">
        <v>0.1</v>
      </c>
      <c r="P10">
        <v>0.3</v>
      </c>
      <c r="U10" t="str">
        <f t="shared" si="2"/>
        <v>normal</v>
      </c>
      <c r="V10" t="str">
        <f t="shared" si="3"/>
        <v>0.3179</v>
      </c>
      <c r="W10" t="str">
        <f t="shared" si="4"/>
        <v>0.032</v>
      </c>
      <c r="X10">
        <f t="shared" si="5"/>
        <v>10</v>
      </c>
      <c r="Y10">
        <f t="shared" si="6"/>
        <v>1</v>
      </c>
      <c r="Z10">
        <f t="shared" si="0"/>
        <v>10.43</v>
      </c>
      <c r="AA10">
        <f t="shared" si="1"/>
        <v>1</v>
      </c>
      <c r="AB10" t="str">
        <f t="shared" si="7"/>
        <v>10.8995</v>
      </c>
      <c r="AC10">
        <f t="shared" si="8"/>
        <v>1</v>
      </c>
      <c r="AF10" t="str">
        <f t="shared" si="9"/>
        <v>0.3179 &amp; 0.032 &amp; 10 &amp; 1 &amp; 10.43 &amp; 1 &amp; 10.8995 &amp; 1 \\</v>
      </c>
    </row>
    <row r="11" spans="1:32" x14ac:dyDescent="0.25">
      <c r="A11">
        <v>65</v>
      </c>
      <c r="B11">
        <v>0.34741064121512599</v>
      </c>
      <c r="C11" s="5">
        <v>3.3000000000000002E-2</v>
      </c>
      <c r="D11" t="s">
        <v>13</v>
      </c>
      <c r="E11">
        <v>10</v>
      </c>
      <c r="F11">
        <v>1</v>
      </c>
      <c r="G11" t="s">
        <v>13</v>
      </c>
      <c r="H11">
        <v>10.5</v>
      </c>
      <c r="I11">
        <v>1</v>
      </c>
      <c r="J11" t="s">
        <v>13</v>
      </c>
      <c r="K11">
        <v>11.0527020719567</v>
      </c>
      <c r="L11">
        <v>1</v>
      </c>
      <c r="M11">
        <v>0.1</v>
      </c>
      <c r="N11">
        <v>0.3</v>
      </c>
      <c r="O11">
        <v>0.1</v>
      </c>
      <c r="P11">
        <v>0.3</v>
      </c>
      <c r="U11" t="str">
        <f t="shared" si="2"/>
        <v>normal</v>
      </c>
      <c r="V11" t="str">
        <f t="shared" si="3"/>
        <v>0.3474</v>
      </c>
      <c r="W11" t="str">
        <f t="shared" si="4"/>
        <v>0.033</v>
      </c>
      <c r="X11">
        <f t="shared" si="5"/>
        <v>10</v>
      </c>
      <c r="Y11">
        <f t="shared" si="6"/>
        <v>1</v>
      </c>
      <c r="Z11">
        <f t="shared" si="0"/>
        <v>10.5</v>
      </c>
      <c r="AA11">
        <f t="shared" si="1"/>
        <v>1</v>
      </c>
      <c r="AB11" t="str">
        <f t="shared" si="7"/>
        <v>11.0527</v>
      </c>
      <c r="AC11">
        <f t="shared" si="8"/>
        <v>1</v>
      </c>
      <c r="AF11" t="str">
        <f t="shared" si="9"/>
        <v>0.3474 &amp; 0.033 &amp; 10 &amp; 1 &amp; 10.5 &amp; 1 &amp; 11.0527 &amp; 1 \\</v>
      </c>
    </row>
    <row r="12" spans="1:32" x14ac:dyDescent="0.25">
      <c r="A12">
        <v>66</v>
      </c>
      <c r="B12">
        <v>0.38136117826681498</v>
      </c>
      <c r="C12" s="5">
        <v>3.4000000000000002E-2</v>
      </c>
      <c r="D12" t="s">
        <v>13</v>
      </c>
      <c r="E12">
        <v>10</v>
      </c>
      <c r="F12">
        <v>1</v>
      </c>
      <c r="G12" t="s">
        <v>13</v>
      </c>
      <c r="H12">
        <v>10.67</v>
      </c>
      <c r="I12">
        <v>1</v>
      </c>
      <c r="J12" t="s">
        <v>13</v>
      </c>
      <c r="K12">
        <v>11.2263217880338</v>
      </c>
      <c r="L12">
        <v>1</v>
      </c>
      <c r="M12">
        <v>0.1</v>
      </c>
      <c r="N12">
        <v>0.3</v>
      </c>
      <c r="O12">
        <v>0.1</v>
      </c>
      <c r="P12">
        <v>0.3</v>
      </c>
      <c r="U12" t="str">
        <f t="shared" si="2"/>
        <v>normal</v>
      </c>
      <c r="V12" t="str">
        <f t="shared" si="3"/>
        <v>0.3814</v>
      </c>
      <c r="W12" t="str">
        <f t="shared" si="4"/>
        <v>0.034</v>
      </c>
      <c r="X12">
        <f t="shared" si="5"/>
        <v>10</v>
      </c>
      <c r="Y12">
        <f t="shared" si="6"/>
        <v>1</v>
      </c>
      <c r="Z12">
        <f t="shared" si="0"/>
        <v>10.67</v>
      </c>
      <c r="AA12">
        <f t="shared" si="1"/>
        <v>1</v>
      </c>
      <c r="AB12" t="str">
        <f t="shared" si="7"/>
        <v>11.2263</v>
      </c>
      <c r="AC12">
        <f t="shared" si="8"/>
        <v>1</v>
      </c>
      <c r="AF12" t="str">
        <f t="shared" si="9"/>
        <v>0.3814 &amp; 0.034 &amp; 10 &amp; 1 &amp; 10.67 &amp; 1 &amp; 11.2263 &amp; 1 \\</v>
      </c>
    </row>
    <row r="13" spans="1:32" x14ac:dyDescent="0.25">
      <c r="A13">
        <v>67</v>
      </c>
      <c r="B13">
        <v>0.41971861396821503</v>
      </c>
      <c r="C13" s="5">
        <v>3.5000000000000003E-2</v>
      </c>
      <c r="D13" t="s">
        <v>13</v>
      </c>
      <c r="E13">
        <v>10</v>
      </c>
      <c r="F13">
        <v>1</v>
      </c>
      <c r="G13" t="s">
        <v>13</v>
      </c>
      <c r="H13">
        <v>10.75</v>
      </c>
      <c r="I13">
        <v>1</v>
      </c>
      <c r="J13" t="s">
        <v>13</v>
      </c>
      <c r="K13">
        <v>11.4175185876428</v>
      </c>
      <c r="L13">
        <v>1</v>
      </c>
      <c r="M13">
        <v>0.1</v>
      </c>
      <c r="N13">
        <v>0.3</v>
      </c>
      <c r="O13">
        <v>0.1</v>
      </c>
      <c r="P13">
        <v>0.3</v>
      </c>
      <c r="U13" t="str">
        <f t="shared" si="2"/>
        <v>normal</v>
      </c>
      <c r="V13" t="str">
        <f t="shared" si="3"/>
        <v>0.4197</v>
      </c>
      <c r="W13" t="str">
        <f t="shared" si="4"/>
        <v>0.035</v>
      </c>
      <c r="X13">
        <f t="shared" si="5"/>
        <v>10</v>
      </c>
      <c r="Y13">
        <f t="shared" si="6"/>
        <v>1</v>
      </c>
      <c r="Z13">
        <f t="shared" si="0"/>
        <v>10.75</v>
      </c>
      <c r="AA13">
        <f t="shared" si="1"/>
        <v>1</v>
      </c>
      <c r="AB13" t="str">
        <f t="shared" si="7"/>
        <v>11.4175</v>
      </c>
      <c r="AC13">
        <f t="shared" si="8"/>
        <v>1</v>
      </c>
      <c r="AF13" t="str">
        <f t="shared" si="9"/>
        <v>0.4197 &amp; 0.035 &amp; 10 &amp; 1 &amp; 10.75 &amp; 1 &amp; 11.4175 &amp; 1 \\</v>
      </c>
    </row>
    <row r="14" spans="1:32" x14ac:dyDescent="0.25">
      <c r="A14">
        <v>68</v>
      </c>
      <c r="B14">
        <v>0.46494056718020699</v>
      </c>
      <c r="C14" s="5">
        <v>3.5999999999999997E-2</v>
      </c>
      <c r="D14" t="s">
        <v>13</v>
      </c>
      <c r="E14">
        <v>10</v>
      </c>
      <c r="F14">
        <v>1</v>
      </c>
      <c r="G14" t="s">
        <v>13</v>
      </c>
      <c r="H14">
        <v>10.8</v>
      </c>
      <c r="I14">
        <v>1</v>
      </c>
      <c r="J14" t="s">
        <v>13</v>
      </c>
      <c r="K14">
        <v>11.6418012269539</v>
      </c>
      <c r="L14">
        <v>1</v>
      </c>
      <c r="M14">
        <v>0.1</v>
      </c>
      <c r="N14">
        <v>0.3</v>
      </c>
      <c r="O14">
        <v>0.1</v>
      </c>
      <c r="P14">
        <v>0.3</v>
      </c>
      <c r="U14" t="str">
        <f t="shared" si="2"/>
        <v>normal</v>
      </c>
      <c r="V14" t="str">
        <f t="shared" si="3"/>
        <v>0.4649</v>
      </c>
      <c r="W14" t="str">
        <f t="shared" si="4"/>
        <v>0.036</v>
      </c>
      <c r="X14">
        <f t="shared" si="5"/>
        <v>10</v>
      </c>
      <c r="Y14">
        <f t="shared" si="6"/>
        <v>1</v>
      </c>
      <c r="Z14">
        <f t="shared" si="0"/>
        <v>10.8</v>
      </c>
      <c r="AA14">
        <f t="shared" si="1"/>
        <v>1</v>
      </c>
      <c r="AB14" t="str">
        <f t="shared" si="7"/>
        <v>11.6418</v>
      </c>
      <c r="AC14">
        <f t="shared" si="8"/>
        <v>1</v>
      </c>
      <c r="AF14" t="str">
        <f t="shared" si="9"/>
        <v>0.4649 &amp; 0.036 &amp; 10 &amp; 1 &amp; 10.8 &amp; 1 &amp; 11.6418 &amp; 1 \\</v>
      </c>
    </row>
    <row r="15" spans="1:32" x14ac:dyDescent="0.25">
      <c r="A15">
        <v>69</v>
      </c>
      <c r="B15">
        <v>0.520046078211299</v>
      </c>
      <c r="C15" s="5">
        <v>3.6999999999999998E-2</v>
      </c>
      <c r="D15" t="s">
        <v>13</v>
      </c>
      <c r="E15">
        <v>10</v>
      </c>
      <c r="F15">
        <v>1</v>
      </c>
      <c r="G15" t="s">
        <v>13</v>
      </c>
      <c r="H15">
        <v>10.96</v>
      </c>
      <c r="I15">
        <v>1</v>
      </c>
      <c r="J15" t="s">
        <v>13</v>
      </c>
      <c r="K15">
        <v>11.917984048508499</v>
      </c>
      <c r="L15">
        <v>1</v>
      </c>
      <c r="M15">
        <v>0.1</v>
      </c>
      <c r="N15">
        <v>0.3</v>
      </c>
      <c r="O15">
        <v>0.1</v>
      </c>
      <c r="P15">
        <v>0.3</v>
      </c>
      <c r="U15" t="str">
        <f t="shared" si="2"/>
        <v>normal</v>
      </c>
      <c r="V15" t="str">
        <f t="shared" si="3"/>
        <v>0.5200</v>
      </c>
      <c r="W15" t="str">
        <f t="shared" si="4"/>
        <v>0.037</v>
      </c>
      <c r="X15">
        <f t="shared" si="5"/>
        <v>10</v>
      </c>
      <c r="Y15">
        <f t="shared" si="6"/>
        <v>1</v>
      </c>
      <c r="Z15">
        <f t="shared" si="0"/>
        <v>10.96</v>
      </c>
      <c r="AA15">
        <f t="shared" si="1"/>
        <v>1</v>
      </c>
      <c r="AB15" t="str">
        <f t="shared" si="7"/>
        <v>11.9180</v>
      </c>
      <c r="AC15">
        <f t="shared" si="8"/>
        <v>1</v>
      </c>
      <c r="AF15" t="str">
        <f t="shared" si="9"/>
        <v>0.5200 &amp; 0.037 &amp; 10 &amp; 1 &amp; 10.96 &amp; 1 &amp; 11.9180 &amp; 1 \\</v>
      </c>
    </row>
    <row r="16" spans="1:32" x14ac:dyDescent="0.25">
      <c r="A16">
        <v>70</v>
      </c>
      <c r="B16">
        <v>0.59109064984413795</v>
      </c>
      <c r="C16" s="5">
        <v>3.7999999999999999E-2</v>
      </c>
      <c r="D16" t="s">
        <v>13</v>
      </c>
      <c r="E16">
        <v>10</v>
      </c>
      <c r="F16">
        <v>1</v>
      </c>
      <c r="G16" t="s">
        <v>13</v>
      </c>
      <c r="H16">
        <v>11.1</v>
      </c>
      <c r="I16">
        <v>1</v>
      </c>
      <c r="J16" t="s">
        <v>13</v>
      </c>
      <c r="K16">
        <v>12.2881100294966</v>
      </c>
      <c r="L16">
        <v>1</v>
      </c>
      <c r="M16">
        <v>0.1</v>
      </c>
      <c r="N16">
        <v>0.3</v>
      </c>
      <c r="O16">
        <v>0.1</v>
      </c>
      <c r="P16">
        <v>0.3</v>
      </c>
      <c r="U16" t="str">
        <f t="shared" si="2"/>
        <v>normal</v>
      </c>
      <c r="V16" t="str">
        <f t="shared" si="3"/>
        <v>0.5911</v>
      </c>
      <c r="W16" t="str">
        <f t="shared" si="4"/>
        <v>0.038</v>
      </c>
      <c r="X16">
        <f t="shared" si="5"/>
        <v>10</v>
      </c>
      <c r="Y16">
        <f t="shared" si="6"/>
        <v>1</v>
      </c>
      <c r="Z16">
        <f t="shared" si="0"/>
        <v>11.1</v>
      </c>
      <c r="AA16">
        <f t="shared" si="1"/>
        <v>1</v>
      </c>
      <c r="AB16" t="str">
        <f t="shared" si="7"/>
        <v>12.2881</v>
      </c>
      <c r="AC16">
        <f t="shared" si="8"/>
        <v>1</v>
      </c>
      <c r="AF16" t="str">
        <f t="shared" si="9"/>
        <v>0.5911 &amp; 0.038 &amp; 10 &amp; 1 &amp; 11.1 &amp; 1 &amp; 12.2881 &amp; 1 \\</v>
      </c>
    </row>
    <row r="17" spans="1:32" x14ac:dyDescent="0.25">
      <c r="A17">
        <v>71</v>
      </c>
      <c r="B17">
        <v>0.16666700000000001</v>
      </c>
      <c r="C17" s="5">
        <v>2.4E-2</v>
      </c>
      <c r="D17" t="s">
        <v>21</v>
      </c>
      <c r="E17">
        <v>2</v>
      </c>
      <c r="F17">
        <v>1.2</v>
      </c>
      <c r="G17" t="s">
        <v>21</v>
      </c>
      <c r="H17">
        <v>2</v>
      </c>
      <c r="I17">
        <v>1.2</v>
      </c>
      <c r="J17" t="s">
        <v>21</v>
      </c>
      <c r="K17">
        <v>2</v>
      </c>
      <c r="L17">
        <v>1.2</v>
      </c>
      <c r="M17">
        <v>0.1</v>
      </c>
      <c r="N17">
        <v>0.3</v>
      </c>
      <c r="O17">
        <v>0.1</v>
      </c>
      <c r="P17">
        <v>0.3</v>
      </c>
      <c r="U17" t="str">
        <f t="shared" si="2"/>
        <v>gamma</v>
      </c>
      <c r="V17" t="str">
        <f t="shared" si="3"/>
        <v>0.1667</v>
      </c>
      <c r="W17" t="str">
        <f t="shared" si="4"/>
        <v>0.024</v>
      </c>
      <c r="X17">
        <f t="shared" si="5"/>
        <v>2</v>
      </c>
      <c r="Y17">
        <f t="shared" si="6"/>
        <v>1.2</v>
      </c>
      <c r="Z17">
        <f t="shared" si="0"/>
        <v>2</v>
      </c>
      <c r="AA17">
        <f t="shared" si="1"/>
        <v>1.2</v>
      </c>
      <c r="AB17" t="str">
        <f t="shared" si="7"/>
        <v>2.0000</v>
      </c>
      <c r="AC17">
        <f t="shared" si="8"/>
        <v>1.2</v>
      </c>
      <c r="AF17" t="str">
        <f t="shared" si="9"/>
        <v>0.1667 &amp; 0.024 &amp; 2 &amp; 1.2 &amp; 2 &amp; 1.2 &amp; 2.0000 &amp; 1.2 \\</v>
      </c>
    </row>
    <row r="18" spans="1:32" x14ac:dyDescent="0.25">
      <c r="A18">
        <v>72</v>
      </c>
      <c r="B18">
        <v>0.18019006691182099</v>
      </c>
      <c r="C18" s="5">
        <v>2.5000000000000001E-2</v>
      </c>
      <c r="D18" t="s">
        <v>21</v>
      </c>
      <c r="E18">
        <v>2</v>
      </c>
      <c r="F18">
        <v>1.2</v>
      </c>
      <c r="G18" t="s">
        <v>21</v>
      </c>
      <c r="H18">
        <v>2.0499999999999998</v>
      </c>
      <c r="I18">
        <v>1.2</v>
      </c>
      <c r="J18" t="s">
        <v>21</v>
      </c>
      <c r="K18">
        <v>2.12231543181022</v>
      </c>
      <c r="L18">
        <v>1.2</v>
      </c>
      <c r="M18">
        <v>0.1</v>
      </c>
      <c r="N18">
        <v>0.3</v>
      </c>
      <c r="O18">
        <v>0.1</v>
      </c>
      <c r="P18">
        <v>0.3</v>
      </c>
      <c r="U18" t="str">
        <f t="shared" si="2"/>
        <v>gamma</v>
      </c>
      <c r="V18" t="str">
        <f t="shared" si="3"/>
        <v>0.1802</v>
      </c>
      <c r="W18" t="str">
        <f t="shared" si="4"/>
        <v>0.025</v>
      </c>
      <c r="X18">
        <f t="shared" si="5"/>
        <v>2</v>
      </c>
      <c r="Y18">
        <f t="shared" si="6"/>
        <v>1.2</v>
      </c>
      <c r="Z18">
        <f t="shared" si="0"/>
        <v>2.0499999999999998</v>
      </c>
      <c r="AA18">
        <f t="shared" si="1"/>
        <v>1.2</v>
      </c>
      <c r="AB18" t="str">
        <f t="shared" si="7"/>
        <v>2.1223</v>
      </c>
      <c r="AC18">
        <f t="shared" si="8"/>
        <v>1.2</v>
      </c>
      <c r="AF18" t="str">
        <f t="shared" si="9"/>
        <v>0.1802 &amp; 0.025 &amp; 2 &amp; 1.2 &amp; 2.05 &amp; 1.2 &amp; 2.1223 &amp; 1.2 \\</v>
      </c>
    </row>
    <row r="19" spans="1:32" x14ac:dyDescent="0.25">
      <c r="A19">
        <v>73</v>
      </c>
      <c r="B19">
        <v>0.19468613225625001</v>
      </c>
      <c r="C19" s="5">
        <v>2.5999999999999999E-2</v>
      </c>
      <c r="D19" t="s">
        <v>21</v>
      </c>
      <c r="E19">
        <v>2</v>
      </c>
      <c r="F19">
        <v>1.2</v>
      </c>
      <c r="G19" t="s">
        <v>21</v>
      </c>
      <c r="H19">
        <v>2.1</v>
      </c>
      <c r="I19">
        <v>1.21</v>
      </c>
      <c r="J19" t="s">
        <v>21</v>
      </c>
      <c r="K19">
        <v>2.2205567885465398</v>
      </c>
      <c r="L19">
        <v>1.22</v>
      </c>
      <c r="M19">
        <v>0.1</v>
      </c>
      <c r="N19">
        <v>0.3</v>
      </c>
      <c r="O19">
        <v>0.1</v>
      </c>
      <c r="P19">
        <v>0.3</v>
      </c>
      <c r="U19" t="str">
        <f t="shared" si="2"/>
        <v>gamma</v>
      </c>
      <c r="V19" t="str">
        <f t="shared" si="3"/>
        <v>0.1947</v>
      </c>
      <c r="W19" t="str">
        <f t="shared" si="4"/>
        <v>0.026</v>
      </c>
      <c r="X19">
        <f t="shared" si="5"/>
        <v>2</v>
      </c>
      <c r="Y19">
        <f t="shared" si="6"/>
        <v>1.2</v>
      </c>
      <c r="Z19">
        <f t="shared" si="0"/>
        <v>2.1</v>
      </c>
      <c r="AA19">
        <f t="shared" si="1"/>
        <v>1.21</v>
      </c>
      <c r="AB19" t="str">
        <f t="shared" si="7"/>
        <v>2.2206</v>
      </c>
      <c r="AC19">
        <f t="shared" si="8"/>
        <v>1.22</v>
      </c>
      <c r="AF19" t="str">
        <f t="shared" si="9"/>
        <v>0.1947 &amp; 0.026 &amp; 2 &amp; 1.2 &amp; 2.1 &amp; 1.21 &amp; 2.2206 &amp; 1.22 \\</v>
      </c>
    </row>
    <row r="20" spans="1:32" x14ac:dyDescent="0.25">
      <c r="A20">
        <v>74</v>
      </c>
      <c r="B20">
        <v>0.21081960911029299</v>
      </c>
      <c r="C20" s="5">
        <v>2.7E-2</v>
      </c>
      <c r="D20" t="s">
        <v>21</v>
      </c>
      <c r="E20">
        <v>2</v>
      </c>
      <c r="F20">
        <v>1.2</v>
      </c>
      <c r="G20" t="s">
        <v>21</v>
      </c>
      <c r="H20">
        <v>2.15</v>
      </c>
      <c r="I20">
        <v>1.21</v>
      </c>
      <c r="J20" t="s">
        <v>21</v>
      </c>
      <c r="K20">
        <v>2.3632186002636599</v>
      </c>
      <c r="L20">
        <v>1.22</v>
      </c>
      <c r="M20">
        <v>0.1</v>
      </c>
      <c r="N20">
        <v>0.3</v>
      </c>
      <c r="O20">
        <v>0.1</v>
      </c>
      <c r="P20">
        <v>0.3</v>
      </c>
      <c r="U20" t="str">
        <f t="shared" si="2"/>
        <v>gamma</v>
      </c>
      <c r="V20" t="str">
        <f t="shared" si="3"/>
        <v>0.2108</v>
      </c>
      <c r="W20" t="str">
        <f t="shared" si="4"/>
        <v>0.027</v>
      </c>
      <c r="X20">
        <f t="shared" si="5"/>
        <v>2</v>
      </c>
      <c r="Y20">
        <f t="shared" si="6"/>
        <v>1.2</v>
      </c>
      <c r="Z20">
        <f t="shared" si="0"/>
        <v>2.15</v>
      </c>
      <c r="AA20">
        <f t="shared" si="1"/>
        <v>1.21</v>
      </c>
      <c r="AB20" t="str">
        <f t="shared" si="7"/>
        <v>2.3632</v>
      </c>
      <c r="AC20">
        <f t="shared" si="8"/>
        <v>1.22</v>
      </c>
      <c r="AF20" t="str">
        <f t="shared" si="9"/>
        <v>0.2108 &amp; 0.027 &amp; 2 &amp; 1.2 &amp; 2.15 &amp; 1.21 &amp; 2.3632 &amp; 1.22 \\</v>
      </c>
    </row>
    <row r="21" spans="1:32" x14ac:dyDescent="0.25">
      <c r="A21">
        <v>75</v>
      </c>
      <c r="B21">
        <v>0.22857602474559299</v>
      </c>
      <c r="C21" s="5">
        <v>2.8000000000000001E-2</v>
      </c>
      <c r="D21" t="s">
        <v>21</v>
      </c>
      <c r="E21">
        <v>2</v>
      </c>
      <c r="F21">
        <v>1.2</v>
      </c>
      <c r="G21" t="s">
        <v>21</v>
      </c>
      <c r="H21">
        <v>2.2200000000000002</v>
      </c>
      <c r="I21">
        <v>1.21</v>
      </c>
      <c r="J21" t="s">
        <v>21</v>
      </c>
      <c r="K21">
        <v>2.5201063360379199</v>
      </c>
      <c r="L21">
        <v>1.22</v>
      </c>
      <c r="M21">
        <v>0.1</v>
      </c>
      <c r="N21">
        <v>0.3</v>
      </c>
      <c r="O21">
        <v>0.1</v>
      </c>
      <c r="P21">
        <v>0.3</v>
      </c>
      <c r="U21" t="str">
        <f t="shared" si="2"/>
        <v>gamma</v>
      </c>
      <c r="V21" t="str">
        <f t="shared" si="3"/>
        <v>0.2286</v>
      </c>
      <c r="W21" t="str">
        <f t="shared" si="4"/>
        <v>0.028</v>
      </c>
      <c r="X21">
        <f t="shared" si="5"/>
        <v>2</v>
      </c>
      <c r="Y21">
        <f t="shared" si="6"/>
        <v>1.2</v>
      </c>
      <c r="Z21">
        <f t="shared" si="0"/>
        <v>2.2200000000000002</v>
      </c>
      <c r="AA21">
        <f t="shared" si="1"/>
        <v>1.21</v>
      </c>
      <c r="AB21" t="str">
        <f t="shared" si="7"/>
        <v>2.5201</v>
      </c>
      <c r="AC21">
        <f t="shared" si="8"/>
        <v>1.22</v>
      </c>
      <c r="AF21" t="str">
        <f t="shared" si="9"/>
        <v>0.2286 &amp; 0.028 &amp; 2 &amp; 1.2 &amp; 2.22 &amp; 1.21 &amp; 2.5201 &amp; 1.22 \\</v>
      </c>
    </row>
    <row r="22" spans="1:32" x14ac:dyDescent="0.25">
      <c r="A22">
        <v>76</v>
      </c>
      <c r="B22">
        <v>0.246620795667161</v>
      </c>
      <c r="C22" s="5">
        <v>2.9000000000000001E-2</v>
      </c>
      <c r="D22" t="s">
        <v>21</v>
      </c>
      <c r="E22">
        <v>2</v>
      </c>
      <c r="F22">
        <v>1.2</v>
      </c>
      <c r="G22" t="s">
        <v>21</v>
      </c>
      <c r="H22">
        <v>2.2999999999999998</v>
      </c>
      <c r="I22">
        <v>1.22</v>
      </c>
      <c r="J22" t="s">
        <v>21</v>
      </c>
      <c r="K22">
        <v>2.6383521094585198</v>
      </c>
      <c r="L22">
        <v>1.24</v>
      </c>
      <c r="M22">
        <v>0.1</v>
      </c>
      <c r="N22">
        <v>0.3</v>
      </c>
      <c r="O22">
        <v>0.1</v>
      </c>
      <c r="P22">
        <v>0.3</v>
      </c>
      <c r="U22" t="str">
        <f t="shared" si="2"/>
        <v>gamma</v>
      </c>
      <c r="V22" t="str">
        <f t="shared" si="3"/>
        <v>0.2466</v>
      </c>
      <c r="W22" t="str">
        <f t="shared" si="4"/>
        <v>0.029</v>
      </c>
      <c r="X22">
        <f t="shared" si="5"/>
        <v>2</v>
      </c>
      <c r="Y22">
        <f t="shared" si="6"/>
        <v>1.2</v>
      </c>
      <c r="Z22">
        <f t="shared" si="0"/>
        <v>2.2999999999999998</v>
      </c>
      <c r="AA22">
        <f t="shared" si="1"/>
        <v>1.22</v>
      </c>
      <c r="AB22" t="str">
        <f t="shared" si="7"/>
        <v>2.6384</v>
      </c>
      <c r="AC22">
        <f t="shared" si="8"/>
        <v>1.24</v>
      </c>
      <c r="AF22" t="str">
        <f t="shared" si="9"/>
        <v>0.2466 &amp; 0.029 &amp; 2 &amp; 1.2 &amp; 2.3 &amp; 1.22 &amp; 2.6384 &amp; 1.24 \\</v>
      </c>
    </row>
    <row r="23" spans="1:32" x14ac:dyDescent="0.25">
      <c r="A23">
        <v>77</v>
      </c>
      <c r="B23">
        <v>0.26812660289046403</v>
      </c>
      <c r="C23" s="5">
        <v>0.03</v>
      </c>
      <c r="D23" t="s">
        <v>21</v>
      </c>
      <c r="E23">
        <v>2</v>
      </c>
      <c r="F23">
        <v>1.2</v>
      </c>
      <c r="G23" t="s">
        <v>21</v>
      </c>
      <c r="H23">
        <v>2.35</v>
      </c>
      <c r="I23">
        <v>1.22</v>
      </c>
      <c r="J23" t="s">
        <v>21</v>
      </c>
      <c r="K23">
        <v>2.82675079493207</v>
      </c>
      <c r="L23">
        <v>1.24</v>
      </c>
      <c r="M23">
        <v>0.1</v>
      </c>
      <c r="N23">
        <v>0.3</v>
      </c>
      <c r="O23">
        <v>0.1</v>
      </c>
      <c r="P23">
        <v>0.3</v>
      </c>
      <c r="U23" t="str">
        <f t="shared" si="2"/>
        <v>gamma</v>
      </c>
      <c r="V23" t="str">
        <f t="shared" si="3"/>
        <v>0.2681</v>
      </c>
      <c r="W23" t="str">
        <f t="shared" si="4"/>
        <v>0.030</v>
      </c>
      <c r="X23">
        <f t="shared" si="5"/>
        <v>2</v>
      </c>
      <c r="Y23">
        <f t="shared" si="6"/>
        <v>1.2</v>
      </c>
      <c r="Z23">
        <f t="shared" si="0"/>
        <v>2.35</v>
      </c>
      <c r="AA23">
        <f t="shared" si="1"/>
        <v>1.22</v>
      </c>
      <c r="AB23" t="str">
        <f t="shared" si="7"/>
        <v>2.8268</v>
      </c>
      <c r="AC23">
        <f t="shared" si="8"/>
        <v>1.24</v>
      </c>
      <c r="AF23" t="str">
        <f t="shared" si="9"/>
        <v>0.2681 &amp; 0.030 &amp; 2 &amp; 1.2 &amp; 2.35 &amp; 1.22 &amp; 2.8268 &amp; 1.24 \\</v>
      </c>
    </row>
    <row r="24" spans="1:32" x14ac:dyDescent="0.25">
      <c r="A24">
        <v>78</v>
      </c>
      <c r="B24">
        <v>0.28998281165376399</v>
      </c>
      <c r="C24" s="5">
        <v>3.1E-2</v>
      </c>
      <c r="D24" t="s">
        <v>21</v>
      </c>
      <c r="E24">
        <v>2</v>
      </c>
      <c r="F24">
        <v>1.2</v>
      </c>
      <c r="G24" t="s">
        <v>21</v>
      </c>
      <c r="H24">
        <v>2.5</v>
      </c>
      <c r="I24">
        <v>1.22</v>
      </c>
      <c r="J24" t="s">
        <v>21</v>
      </c>
      <c r="K24">
        <v>3.0116550633370398</v>
      </c>
      <c r="L24">
        <v>1.24</v>
      </c>
      <c r="M24">
        <v>0.1</v>
      </c>
      <c r="N24">
        <v>0.3</v>
      </c>
      <c r="O24">
        <v>0.1</v>
      </c>
      <c r="P24">
        <v>0.3</v>
      </c>
      <c r="U24" t="str">
        <f t="shared" si="2"/>
        <v>gamma</v>
      </c>
      <c r="V24" t="str">
        <f t="shared" si="3"/>
        <v>0.2900</v>
      </c>
      <c r="W24" t="str">
        <f t="shared" si="4"/>
        <v>0.031</v>
      </c>
      <c r="X24">
        <f t="shared" si="5"/>
        <v>2</v>
      </c>
      <c r="Y24">
        <f t="shared" si="6"/>
        <v>1.2</v>
      </c>
      <c r="Z24">
        <f t="shared" si="0"/>
        <v>2.5</v>
      </c>
      <c r="AA24">
        <f t="shared" si="1"/>
        <v>1.22</v>
      </c>
      <c r="AB24" t="str">
        <f t="shared" si="7"/>
        <v>3.0117</v>
      </c>
      <c r="AC24">
        <f t="shared" si="8"/>
        <v>1.24</v>
      </c>
      <c r="AF24" t="str">
        <f t="shared" si="9"/>
        <v>0.2900 &amp; 0.031 &amp; 2 &amp; 1.2 &amp; 2.5 &amp; 1.22 &amp; 3.0117 &amp; 1.24 \\</v>
      </c>
    </row>
    <row r="25" spans="1:32" x14ac:dyDescent="0.25">
      <c r="A25">
        <v>79</v>
      </c>
      <c r="B25">
        <v>0.31562847911089997</v>
      </c>
      <c r="C25" s="5">
        <v>3.2000000000000001E-2</v>
      </c>
      <c r="D25" t="s">
        <v>21</v>
      </c>
      <c r="E25">
        <v>2</v>
      </c>
      <c r="F25">
        <v>1.2</v>
      </c>
      <c r="G25" t="s">
        <v>21</v>
      </c>
      <c r="H25">
        <v>2.6</v>
      </c>
      <c r="I25">
        <v>1.22</v>
      </c>
      <c r="J25" t="s">
        <v>21</v>
      </c>
      <c r="K25">
        <v>3.23643066032469</v>
      </c>
      <c r="L25">
        <v>1.24</v>
      </c>
      <c r="M25">
        <v>0.1</v>
      </c>
      <c r="N25">
        <v>0.3</v>
      </c>
      <c r="O25">
        <v>0.1</v>
      </c>
      <c r="P25">
        <v>0.3</v>
      </c>
      <c r="U25" t="str">
        <f t="shared" si="2"/>
        <v>gamma</v>
      </c>
      <c r="V25" t="str">
        <f t="shared" si="3"/>
        <v>0.3156</v>
      </c>
      <c r="W25" t="str">
        <f t="shared" si="4"/>
        <v>0.032</v>
      </c>
      <c r="X25">
        <f t="shared" si="5"/>
        <v>2</v>
      </c>
      <c r="Y25">
        <f t="shared" si="6"/>
        <v>1.2</v>
      </c>
      <c r="Z25">
        <f t="shared" si="0"/>
        <v>2.6</v>
      </c>
      <c r="AA25">
        <f t="shared" si="1"/>
        <v>1.22</v>
      </c>
      <c r="AB25" t="str">
        <f t="shared" si="7"/>
        <v>3.2364</v>
      </c>
      <c r="AC25">
        <f t="shared" si="8"/>
        <v>1.24</v>
      </c>
      <c r="AF25" t="str">
        <f t="shared" si="9"/>
        <v>0.3156 &amp; 0.032 &amp; 2 &amp; 1.2 &amp; 2.6 &amp; 1.22 &amp; 3.2364 &amp; 1.24 \\</v>
      </c>
    </row>
    <row r="26" spans="1:32" x14ac:dyDescent="0.25">
      <c r="A26">
        <v>80</v>
      </c>
      <c r="B26">
        <v>0.34456556585070802</v>
      </c>
      <c r="C26" s="5">
        <v>3.3000000000000002E-2</v>
      </c>
      <c r="D26" t="s">
        <v>21</v>
      </c>
      <c r="E26">
        <v>2</v>
      </c>
      <c r="F26">
        <v>1.2</v>
      </c>
      <c r="G26" t="s">
        <v>21</v>
      </c>
      <c r="H26">
        <v>2.7</v>
      </c>
      <c r="I26">
        <v>1.22</v>
      </c>
      <c r="J26" t="s">
        <v>21</v>
      </c>
      <c r="K26">
        <v>3.4946325256585702</v>
      </c>
      <c r="L26">
        <v>1.24</v>
      </c>
      <c r="M26">
        <v>0.1</v>
      </c>
      <c r="N26">
        <v>0.3</v>
      </c>
      <c r="O26">
        <v>0.1</v>
      </c>
      <c r="P26">
        <v>0.3</v>
      </c>
      <c r="U26" t="str">
        <f t="shared" si="2"/>
        <v>gamma</v>
      </c>
      <c r="V26" t="str">
        <f t="shared" si="3"/>
        <v>0.3446</v>
      </c>
      <c r="W26" t="str">
        <f t="shared" si="4"/>
        <v>0.033</v>
      </c>
      <c r="X26">
        <f t="shared" si="5"/>
        <v>2</v>
      </c>
      <c r="Y26">
        <f t="shared" si="6"/>
        <v>1.2</v>
      </c>
      <c r="Z26">
        <f t="shared" si="0"/>
        <v>2.7</v>
      </c>
      <c r="AA26">
        <f t="shared" si="1"/>
        <v>1.22</v>
      </c>
      <c r="AB26" t="str">
        <f t="shared" si="7"/>
        <v>3.4946</v>
      </c>
      <c r="AC26">
        <f t="shared" si="8"/>
        <v>1.24</v>
      </c>
      <c r="AF26" t="str">
        <f t="shared" si="9"/>
        <v>0.3446 &amp; 0.033 &amp; 2 &amp; 1.2 &amp; 2.7 &amp; 1.22 &amp; 3.4946 &amp; 1.24 \\</v>
      </c>
    </row>
    <row r="27" spans="1:32" x14ac:dyDescent="0.25">
      <c r="A27">
        <v>81</v>
      </c>
      <c r="B27">
        <v>0.377554801426085</v>
      </c>
      <c r="C27" s="5">
        <v>3.4000000000000002E-2</v>
      </c>
      <c r="D27" t="s">
        <v>21</v>
      </c>
      <c r="E27">
        <v>2</v>
      </c>
      <c r="F27">
        <v>1.2</v>
      </c>
      <c r="G27" t="s">
        <v>21</v>
      </c>
      <c r="H27">
        <v>2.8</v>
      </c>
      <c r="I27">
        <v>1.22</v>
      </c>
      <c r="J27" t="s">
        <v>21</v>
      </c>
      <c r="K27">
        <v>3.7967350730763298</v>
      </c>
      <c r="L27">
        <v>1.24</v>
      </c>
      <c r="M27">
        <v>0.1</v>
      </c>
      <c r="N27">
        <v>0.3</v>
      </c>
      <c r="O27">
        <v>0.1</v>
      </c>
      <c r="P27">
        <v>0.3</v>
      </c>
      <c r="U27" t="str">
        <f t="shared" si="2"/>
        <v>gamma</v>
      </c>
      <c r="V27" t="str">
        <f t="shared" si="3"/>
        <v>0.3776</v>
      </c>
      <c r="W27" t="str">
        <f t="shared" si="4"/>
        <v>0.034</v>
      </c>
      <c r="X27">
        <f t="shared" si="5"/>
        <v>2</v>
      </c>
      <c r="Y27">
        <f t="shared" si="6"/>
        <v>1.2</v>
      </c>
      <c r="Z27">
        <f t="shared" si="0"/>
        <v>2.8</v>
      </c>
      <c r="AA27">
        <f t="shared" si="1"/>
        <v>1.22</v>
      </c>
      <c r="AB27" t="str">
        <f t="shared" si="7"/>
        <v>3.7967</v>
      </c>
      <c r="AC27">
        <f t="shared" si="8"/>
        <v>1.24</v>
      </c>
      <c r="AF27" t="str">
        <f t="shared" si="9"/>
        <v>0.3776 &amp; 0.034 &amp; 2 &amp; 1.2 &amp; 2.8 &amp; 1.22 &amp; 3.7967 &amp; 1.24 \\</v>
      </c>
    </row>
    <row r="28" spans="1:32" x14ac:dyDescent="0.25">
      <c r="A28">
        <v>82</v>
      </c>
      <c r="B28">
        <v>0.41493746136423199</v>
      </c>
      <c r="C28" s="5">
        <v>3.5000000000000003E-2</v>
      </c>
      <c r="D28" t="s">
        <v>21</v>
      </c>
      <c r="E28">
        <v>2</v>
      </c>
      <c r="F28">
        <v>1.2</v>
      </c>
      <c r="G28" t="s">
        <v>21</v>
      </c>
      <c r="H28">
        <v>3</v>
      </c>
      <c r="I28">
        <v>1.22</v>
      </c>
      <c r="J28" t="s">
        <v>21</v>
      </c>
      <c r="K28">
        <v>4.1467376461982601</v>
      </c>
      <c r="L28">
        <v>1.24</v>
      </c>
      <c r="M28">
        <v>0.1</v>
      </c>
      <c r="N28">
        <v>0.3</v>
      </c>
      <c r="O28">
        <v>0.1</v>
      </c>
      <c r="P28">
        <v>0.3</v>
      </c>
      <c r="U28" t="str">
        <f t="shared" si="2"/>
        <v>gamma</v>
      </c>
      <c r="V28" t="str">
        <f t="shared" si="3"/>
        <v>0.4149</v>
      </c>
      <c r="W28" t="str">
        <f t="shared" si="4"/>
        <v>0.035</v>
      </c>
      <c r="X28">
        <f t="shared" si="5"/>
        <v>2</v>
      </c>
      <c r="Y28">
        <f t="shared" si="6"/>
        <v>1.2</v>
      </c>
      <c r="Z28">
        <f t="shared" si="0"/>
        <v>3</v>
      </c>
      <c r="AA28">
        <f t="shared" si="1"/>
        <v>1.22</v>
      </c>
      <c r="AB28" t="str">
        <f t="shared" si="7"/>
        <v>4.1467</v>
      </c>
      <c r="AC28">
        <f t="shared" si="8"/>
        <v>1.24</v>
      </c>
      <c r="AF28" t="str">
        <f t="shared" si="9"/>
        <v>0.4149 &amp; 0.035 &amp; 2 &amp; 1.2 &amp; 3 &amp; 1.22 &amp; 4.1467 &amp; 1.24 \\</v>
      </c>
    </row>
    <row r="29" spans="1:32" x14ac:dyDescent="0.25">
      <c r="A29">
        <v>83</v>
      </c>
      <c r="B29">
        <v>0.46021970738738699</v>
      </c>
      <c r="C29" s="5">
        <v>3.5999999999999997E-2</v>
      </c>
      <c r="D29" t="s">
        <v>21</v>
      </c>
      <c r="E29">
        <v>2</v>
      </c>
      <c r="F29">
        <v>1.2</v>
      </c>
      <c r="G29" t="s">
        <v>21</v>
      </c>
      <c r="H29">
        <v>3.25</v>
      </c>
      <c r="I29">
        <v>1.22</v>
      </c>
      <c r="J29" t="s">
        <v>21</v>
      </c>
      <c r="K29">
        <v>4.5950016446061204</v>
      </c>
      <c r="L29">
        <v>1.24</v>
      </c>
      <c r="M29">
        <v>0.1</v>
      </c>
      <c r="N29">
        <v>0.3</v>
      </c>
      <c r="O29">
        <v>0.1</v>
      </c>
      <c r="P29">
        <v>0.3</v>
      </c>
      <c r="U29" t="str">
        <f t="shared" si="2"/>
        <v>gamma</v>
      </c>
      <c r="V29" t="str">
        <f t="shared" si="3"/>
        <v>0.4602</v>
      </c>
      <c r="W29" t="str">
        <f t="shared" si="4"/>
        <v>0.036</v>
      </c>
      <c r="X29">
        <f t="shared" si="5"/>
        <v>2</v>
      </c>
      <c r="Y29">
        <f t="shared" si="6"/>
        <v>1.2</v>
      </c>
      <c r="Z29">
        <f t="shared" si="0"/>
        <v>3.25</v>
      </c>
      <c r="AA29">
        <f t="shared" si="1"/>
        <v>1.22</v>
      </c>
      <c r="AB29" t="str">
        <f t="shared" si="7"/>
        <v>4.5950</v>
      </c>
      <c r="AC29">
        <f t="shared" si="8"/>
        <v>1.24</v>
      </c>
      <c r="AF29" t="str">
        <f t="shared" si="9"/>
        <v>0.4602 &amp; 0.036 &amp; 2 &amp; 1.2 &amp; 3.25 &amp; 1.22 &amp; 4.5950 &amp; 1.24 \\</v>
      </c>
    </row>
    <row r="30" spans="1:32" x14ac:dyDescent="0.25">
      <c r="A30">
        <v>84</v>
      </c>
      <c r="B30">
        <v>0.51656033582523198</v>
      </c>
      <c r="C30" s="5">
        <v>3.6999999999999998E-2</v>
      </c>
      <c r="D30" t="s">
        <v>21</v>
      </c>
      <c r="E30">
        <v>2</v>
      </c>
      <c r="F30">
        <v>1.2</v>
      </c>
      <c r="G30" t="s">
        <v>21</v>
      </c>
      <c r="H30">
        <v>3.55</v>
      </c>
      <c r="I30">
        <v>1.22</v>
      </c>
      <c r="J30" t="s">
        <v>21</v>
      </c>
      <c r="K30">
        <v>5.1970839349988198</v>
      </c>
      <c r="L30">
        <v>1.24</v>
      </c>
      <c r="M30">
        <v>0.1</v>
      </c>
      <c r="N30">
        <v>0.3</v>
      </c>
      <c r="O30">
        <v>0.1</v>
      </c>
      <c r="P30">
        <v>0.3</v>
      </c>
      <c r="U30" t="str">
        <f t="shared" si="2"/>
        <v>gamma</v>
      </c>
      <c r="V30" t="str">
        <f t="shared" si="3"/>
        <v>0.5166</v>
      </c>
      <c r="W30" t="str">
        <f t="shared" si="4"/>
        <v>0.037</v>
      </c>
      <c r="X30">
        <f t="shared" si="5"/>
        <v>2</v>
      </c>
      <c r="Y30">
        <f t="shared" si="6"/>
        <v>1.2</v>
      </c>
      <c r="Z30">
        <f t="shared" si="0"/>
        <v>3.55</v>
      </c>
      <c r="AA30">
        <f t="shared" si="1"/>
        <v>1.22</v>
      </c>
      <c r="AB30" t="str">
        <f t="shared" si="7"/>
        <v>5.1971</v>
      </c>
      <c r="AC30">
        <f t="shared" si="8"/>
        <v>1.24</v>
      </c>
      <c r="AF30" t="str">
        <f t="shared" si="9"/>
        <v>0.5166 &amp; 0.037 &amp; 2 &amp; 1.2 &amp; 3.55 &amp; 1.22 &amp; 5.1971 &amp; 1.24 \\</v>
      </c>
    </row>
    <row r="31" spans="1:32" x14ac:dyDescent="0.25">
      <c r="A31">
        <v>85</v>
      </c>
      <c r="B31">
        <v>0.59600511763160702</v>
      </c>
      <c r="C31" s="5">
        <v>3.7999999999999999E-2</v>
      </c>
      <c r="D31" t="s">
        <v>21</v>
      </c>
      <c r="E31">
        <v>2</v>
      </c>
      <c r="F31">
        <v>1.2</v>
      </c>
      <c r="G31" t="s">
        <v>21</v>
      </c>
      <c r="H31">
        <v>4.0999999999999996</v>
      </c>
      <c r="I31">
        <v>1.22</v>
      </c>
      <c r="J31" t="s">
        <v>21</v>
      </c>
      <c r="K31">
        <v>6.1778977548817204</v>
      </c>
      <c r="L31">
        <v>1.24</v>
      </c>
      <c r="M31">
        <v>0.1</v>
      </c>
      <c r="N31">
        <v>0.3</v>
      </c>
      <c r="O31">
        <v>0.1</v>
      </c>
      <c r="P31">
        <v>0.3</v>
      </c>
      <c r="U31" t="str">
        <f t="shared" si="2"/>
        <v>gamma</v>
      </c>
      <c r="V31" t="str">
        <f t="shared" si="3"/>
        <v>0.5960</v>
      </c>
      <c r="W31" t="str">
        <f t="shared" si="4"/>
        <v>0.038</v>
      </c>
      <c r="X31">
        <f t="shared" si="5"/>
        <v>2</v>
      </c>
      <c r="Y31">
        <f t="shared" si="6"/>
        <v>1.2</v>
      </c>
      <c r="Z31">
        <f t="shared" si="0"/>
        <v>4.0999999999999996</v>
      </c>
      <c r="AA31">
        <f t="shared" si="1"/>
        <v>1.22</v>
      </c>
      <c r="AB31" t="str">
        <f t="shared" si="7"/>
        <v>6.1779</v>
      </c>
      <c r="AC31">
        <f t="shared" si="8"/>
        <v>1.24</v>
      </c>
      <c r="AF31" t="str">
        <f t="shared" si="9"/>
        <v>0.5960 &amp; 0.038 &amp; 2 &amp; 1.2 &amp; 4.1 &amp; 1.22 &amp; 6.1779 &amp; 1.24 \\</v>
      </c>
    </row>
    <row r="32" spans="1:32" x14ac:dyDescent="0.25">
      <c r="A32">
        <v>86</v>
      </c>
      <c r="B32">
        <v>0.16666700000000001</v>
      </c>
      <c r="C32" s="5">
        <v>2.4E-2</v>
      </c>
      <c r="D32" t="s">
        <v>30</v>
      </c>
      <c r="E32">
        <v>1</v>
      </c>
      <c r="F32">
        <v>0.5</v>
      </c>
      <c r="G32" t="s">
        <v>30</v>
      </c>
      <c r="H32">
        <v>1</v>
      </c>
      <c r="I32">
        <v>0.5</v>
      </c>
      <c r="J32" t="s">
        <v>30</v>
      </c>
      <c r="K32">
        <v>1</v>
      </c>
      <c r="L32">
        <v>0.5</v>
      </c>
      <c r="M32">
        <v>0.1</v>
      </c>
      <c r="N32">
        <v>0.3</v>
      </c>
      <c r="O32">
        <v>0.1</v>
      </c>
      <c r="P32">
        <v>0.3</v>
      </c>
      <c r="U32" t="str">
        <f t="shared" si="2"/>
        <v>log-normal</v>
      </c>
      <c r="V32" t="str">
        <f t="shared" si="3"/>
        <v>0.1667</v>
      </c>
      <c r="W32" t="str">
        <f t="shared" si="4"/>
        <v>0.024</v>
      </c>
      <c r="X32">
        <f t="shared" si="5"/>
        <v>1</v>
      </c>
      <c r="Y32">
        <f t="shared" si="6"/>
        <v>0.5</v>
      </c>
      <c r="Z32">
        <f t="shared" si="0"/>
        <v>1</v>
      </c>
      <c r="AA32">
        <f t="shared" si="1"/>
        <v>0.5</v>
      </c>
      <c r="AB32" t="str">
        <f t="shared" si="7"/>
        <v>1.0000</v>
      </c>
      <c r="AC32">
        <f t="shared" si="8"/>
        <v>0.5</v>
      </c>
      <c r="AF32" t="str">
        <f t="shared" si="9"/>
        <v>0.1667 &amp; 0.024 &amp; 1 &amp; 0.5 &amp; 1 &amp; 0.5 &amp; 1.0000 &amp; 0.5 \\</v>
      </c>
    </row>
    <row r="33" spans="1:32" x14ac:dyDescent="0.25">
      <c r="A33">
        <v>87</v>
      </c>
      <c r="B33">
        <v>0.18009174558302599</v>
      </c>
      <c r="C33" s="5">
        <v>2.5000000000000001E-2</v>
      </c>
      <c r="D33" t="s">
        <v>30</v>
      </c>
      <c r="E33">
        <v>1</v>
      </c>
      <c r="F33">
        <v>0.5</v>
      </c>
      <c r="G33" t="s">
        <v>30</v>
      </c>
      <c r="H33">
        <v>1.02</v>
      </c>
      <c r="I33">
        <v>0.5</v>
      </c>
      <c r="J33" t="s">
        <v>30</v>
      </c>
      <c r="K33">
        <v>1.0465484493627699</v>
      </c>
      <c r="L33">
        <v>0.5</v>
      </c>
      <c r="M33">
        <v>0.1</v>
      </c>
      <c r="N33">
        <v>0.3</v>
      </c>
      <c r="O33">
        <v>0.1</v>
      </c>
      <c r="P33">
        <v>0.3</v>
      </c>
      <c r="U33" t="str">
        <f t="shared" si="2"/>
        <v>log-normal</v>
      </c>
      <c r="V33" t="str">
        <f t="shared" si="3"/>
        <v>0.1801</v>
      </c>
      <c r="W33" t="str">
        <f t="shared" si="4"/>
        <v>0.025</v>
      </c>
      <c r="X33">
        <f t="shared" si="5"/>
        <v>1</v>
      </c>
      <c r="Y33">
        <f t="shared" si="6"/>
        <v>0.5</v>
      </c>
      <c r="Z33">
        <f t="shared" si="0"/>
        <v>1.02</v>
      </c>
      <c r="AA33">
        <f t="shared" si="1"/>
        <v>0.5</v>
      </c>
      <c r="AB33" t="str">
        <f t="shared" si="7"/>
        <v>1.0465</v>
      </c>
      <c r="AC33">
        <f t="shared" si="8"/>
        <v>0.5</v>
      </c>
      <c r="AF33" t="str">
        <f t="shared" si="9"/>
        <v>0.1801 &amp; 0.025 &amp; 1 &amp; 0.5 &amp; 1.02 &amp; 0.5 &amp; 1.0465 &amp; 0.5 \\</v>
      </c>
    </row>
    <row r="34" spans="1:32" x14ac:dyDescent="0.25">
      <c r="A34">
        <v>88</v>
      </c>
      <c r="B34">
        <v>0.19469396867505501</v>
      </c>
      <c r="C34" s="5">
        <v>2.5999999999999999E-2</v>
      </c>
      <c r="D34" t="s">
        <v>30</v>
      </c>
      <c r="E34">
        <v>1</v>
      </c>
      <c r="F34">
        <v>0.5</v>
      </c>
      <c r="G34" t="s">
        <v>30</v>
      </c>
      <c r="H34">
        <v>1.05</v>
      </c>
      <c r="I34">
        <v>0.5</v>
      </c>
      <c r="J34" t="s">
        <v>30</v>
      </c>
      <c r="K34">
        <v>1.0950279975413399</v>
      </c>
      <c r="L34">
        <v>0.5</v>
      </c>
      <c r="M34">
        <v>0.1</v>
      </c>
      <c r="N34">
        <v>0.3</v>
      </c>
      <c r="O34">
        <v>0.1</v>
      </c>
      <c r="P34">
        <v>0.3</v>
      </c>
      <c r="U34" t="str">
        <f t="shared" si="2"/>
        <v>log-normal</v>
      </c>
      <c r="V34" t="str">
        <f t="shared" si="3"/>
        <v>0.1947</v>
      </c>
      <c r="W34" t="str">
        <f t="shared" si="4"/>
        <v>0.026</v>
      </c>
      <c r="X34">
        <f t="shared" si="5"/>
        <v>1</v>
      </c>
      <c r="Y34">
        <f t="shared" si="6"/>
        <v>0.5</v>
      </c>
      <c r="Z34">
        <f t="shared" si="0"/>
        <v>1.05</v>
      </c>
      <c r="AA34">
        <f t="shared" si="1"/>
        <v>0.5</v>
      </c>
      <c r="AB34" t="str">
        <f t="shared" si="7"/>
        <v>1.0950</v>
      </c>
      <c r="AC34">
        <f t="shared" si="8"/>
        <v>0.5</v>
      </c>
      <c r="AF34" t="str">
        <f t="shared" si="9"/>
        <v>0.1947 &amp; 0.026 &amp; 1 &amp; 0.5 &amp; 1.05 &amp; 0.5 &amp; 1.0950 &amp; 0.5 \\</v>
      </c>
    </row>
    <row r="35" spans="1:32" x14ac:dyDescent="0.25">
      <c r="A35">
        <v>89</v>
      </c>
      <c r="B35">
        <v>0.21064194022761801</v>
      </c>
      <c r="C35" s="5">
        <v>2.7E-2</v>
      </c>
      <c r="D35" t="s">
        <v>30</v>
      </c>
      <c r="E35">
        <v>1</v>
      </c>
      <c r="F35">
        <v>0.5</v>
      </c>
      <c r="G35" t="s">
        <v>30</v>
      </c>
      <c r="H35">
        <v>1.08</v>
      </c>
      <c r="I35">
        <v>0.5</v>
      </c>
      <c r="J35" t="s">
        <v>30</v>
      </c>
      <c r="K35">
        <v>1.14584825840177</v>
      </c>
      <c r="L35">
        <v>0.5</v>
      </c>
      <c r="M35">
        <v>0.1</v>
      </c>
      <c r="N35">
        <v>0.3</v>
      </c>
      <c r="O35">
        <v>0.1</v>
      </c>
      <c r="P35">
        <v>0.3</v>
      </c>
      <c r="U35" t="str">
        <f t="shared" si="2"/>
        <v>log-normal</v>
      </c>
      <c r="V35" t="str">
        <f t="shared" si="3"/>
        <v>0.2106</v>
      </c>
      <c r="W35" t="str">
        <f t="shared" si="4"/>
        <v>0.027</v>
      </c>
      <c r="X35">
        <f t="shared" si="5"/>
        <v>1</v>
      </c>
      <c r="Y35">
        <f t="shared" si="6"/>
        <v>0.5</v>
      </c>
      <c r="Z35">
        <f t="shared" si="0"/>
        <v>1.08</v>
      </c>
      <c r="AA35">
        <f t="shared" si="1"/>
        <v>0.5</v>
      </c>
      <c r="AB35" t="str">
        <f t="shared" si="7"/>
        <v>1.1458</v>
      </c>
      <c r="AC35">
        <f t="shared" si="8"/>
        <v>0.5</v>
      </c>
      <c r="AF35" t="str">
        <f t="shared" si="9"/>
        <v>0.2106 &amp; 0.027 &amp; 1 &amp; 0.5 &amp; 1.08 &amp; 0.5 &amp; 1.1458 &amp; 0.5 \\</v>
      </c>
    </row>
    <row r="36" spans="1:32" x14ac:dyDescent="0.25">
      <c r="A36">
        <v>90</v>
      </c>
      <c r="B36">
        <v>0.228054417930005</v>
      </c>
      <c r="C36" s="5">
        <v>2.8000000000000001E-2</v>
      </c>
      <c r="D36" t="s">
        <v>30</v>
      </c>
      <c r="E36">
        <v>1</v>
      </c>
      <c r="F36">
        <v>0.5</v>
      </c>
      <c r="G36" t="s">
        <v>30</v>
      </c>
      <c r="H36">
        <v>1.1000000000000001</v>
      </c>
      <c r="I36">
        <v>0.5</v>
      </c>
      <c r="J36" t="s">
        <v>30</v>
      </c>
      <c r="K36">
        <v>1.19909295586039</v>
      </c>
      <c r="L36">
        <v>0.5</v>
      </c>
      <c r="M36">
        <v>0.1</v>
      </c>
      <c r="N36">
        <v>0.3</v>
      </c>
      <c r="O36">
        <v>0.1</v>
      </c>
      <c r="P36">
        <v>0.3</v>
      </c>
      <c r="U36" t="str">
        <f t="shared" si="2"/>
        <v>log-normal</v>
      </c>
      <c r="V36" t="str">
        <f t="shared" si="3"/>
        <v>0.2281</v>
      </c>
      <c r="W36" t="str">
        <f t="shared" si="4"/>
        <v>0.028</v>
      </c>
      <c r="X36">
        <f t="shared" si="5"/>
        <v>1</v>
      </c>
      <c r="Y36">
        <f t="shared" si="6"/>
        <v>0.5</v>
      </c>
      <c r="Z36">
        <f t="shared" si="0"/>
        <v>1.1000000000000001</v>
      </c>
      <c r="AA36">
        <f t="shared" si="1"/>
        <v>0.5</v>
      </c>
      <c r="AB36" t="str">
        <f t="shared" si="7"/>
        <v>1.1991</v>
      </c>
      <c r="AC36">
        <f t="shared" si="8"/>
        <v>0.5</v>
      </c>
      <c r="AF36" t="str">
        <f t="shared" si="9"/>
        <v>0.2281 &amp; 0.028 &amp; 1 &amp; 0.5 &amp; 1.1 &amp; 0.5 &amp; 1.1991 &amp; 0.5 \\</v>
      </c>
    </row>
    <row r="37" spans="1:32" x14ac:dyDescent="0.25">
      <c r="A37">
        <v>91</v>
      </c>
      <c r="B37">
        <v>0.2472277697717</v>
      </c>
      <c r="C37" s="5">
        <v>2.9000000000000001E-2</v>
      </c>
      <c r="D37" t="s">
        <v>30</v>
      </c>
      <c r="E37">
        <v>1</v>
      </c>
      <c r="F37">
        <v>0.5</v>
      </c>
      <c r="G37" t="s">
        <v>30</v>
      </c>
      <c r="H37">
        <v>1.1200000000000001</v>
      </c>
      <c r="I37">
        <v>0.5</v>
      </c>
      <c r="J37" t="s">
        <v>30</v>
      </c>
      <c r="K37">
        <v>1.25561328501801</v>
      </c>
      <c r="L37">
        <v>0.5</v>
      </c>
      <c r="M37">
        <v>0.1</v>
      </c>
      <c r="N37">
        <v>0.3</v>
      </c>
      <c r="O37">
        <v>0.1</v>
      </c>
      <c r="P37">
        <v>0.3</v>
      </c>
      <c r="U37" t="str">
        <f t="shared" si="2"/>
        <v>log-normal</v>
      </c>
      <c r="V37" t="str">
        <f t="shared" si="3"/>
        <v>0.2472</v>
      </c>
      <c r="W37" t="str">
        <f t="shared" si="4"/>
        <v>0.029</v>
      </c>
      <c r="X37">
        <f t="shared" si="5"/>
        <v>1</v>
      </c>
      <c r="Y37">
        <f t="shared" si="6"/>
        <v>0.5</v>
      </c>
      <c r="Z37">
        <f t="shared" si="0"/>
        <v>1.1200000000000001</v>
      </c>
      <c r="AA37">
        <f t="shared" si="1"/>
        <v>0.5</v>
      </c>
      <c r="AB37" t="str">
        <f t="shared" si="7"/>
        <v>1.2556</v>
      </c>
      <c r="AC37">
        <f t="shared" si="8"/>
        <v>0.5</v>
      </c>
      <c r="AF37" t="str">
        <f t="shared" si="9"/>
        <v>0.2472 &amp; 0.029 &amp; 1 &amp; 0.5 &amp; 1.12 &amp; 0.5 &amp; 1.2556 &amp; 0.5 \\</v>
      </c>
    </row>
    <row r="38" spans="1:32" x14ac:dyDescent="0.25">
      <c r="A38">
        <v>92</v>
      </c>
      <c r="B38">
        <v>0.26834797363047003</v>
      </c>
      <c r="C38" s="5">
        <v>0.03</v>
      </c>
      <c r="D38" t="s">
        <v>30</v>
      </c>
      <c r="E38">
        <v>1</v>
      </c>
      <c r="F38">
        <v>0.5</v>
      </c>
      <c r="G38" t="s">
        <v>30</v>
      </c>
      <c r="H38">
        <v>1.1499999999999999</v>
      </c>
      <c r="I38">
        <v>0.5</v>
      </c>
      <c r="J38" t="s">
        <v>30</v>
      </c>
      <c r="K38">
        <v>1.3156260526501</v>
      </c>
      <c r="L38">
        <v>0.5</v>
      </c>
      <c r="M38">
        <v>0.1</v>
      </c>
      <c r="N38">
        <v>0.3</v>
      </c>
      <c r="O38">
        <v>0.1</v>
      </c>
      <c r="P38">
        <v>0.3</v>
      </c>
      <c r="U38" t="str">
        <f t="shared" si="2"/>
        <v>log-normal</v>
      </c>
      <c r="V38" t="str">
        <f t="shared" si="3"/>
        <v>0.2683</v>
      </c>
      <c r="W38" t="str">
        <f t="shared" si="4"/>
        <v>0.030</v>
      </c>
      <c r="X38">
        <f t="shared" si="5"/>
        <v>1</v>
      </c>
      <c r="Y38">
        <f t="shared" si="6"/>
        <v>0.5</v>
      </c>
      <c r="Z38">
        <f t="shared" si="0"/>
        <v>1.1499999999999999</v>
      </c>
      <c r="AA38">
        <f t="shared" si="1"/>
        <v>0.5</v>
      </c>
      <c r="AB38" t="str">
        <f t="shared" si="7"/>
        <v>1.3156</v>
      </c>
      <c r="AC38">
        <f t="shared" si="8"/>
        <v>0.5</v>
      </c>
      <c r="AF38" t="str">
        <f t="shared" si="9"/>
        <v>0.2683 &amp; 0.030 &amp; 1 &amp; 0.5 &amp; 1.15 &amp; 0.5 &amp; 1.3156 &amp; 0.5 \\</v>
      </c>
    </row>
    <row r="39" spans="1:32" x14ac:dyDescent="0.25">
      <c r="A39">
        <v>93</v>
      </c>
      <c r="B39">
        <v>0.29179150557725198</v>
      </c>
      <c r="C39" s="5">
        <v>3.1E-2</v>
      </c>
      <c r="D39" t="s">
        <v>30</v>
      </c>
      <c r="E39">
        <v>1</v>
      </c>
      <c r="F39">
        <v>0.5</v>
      </c>
      <c r="G39" t="s">
        <v>30</v>
      </c>
      <c r="H39">
        <v>1.18</v>
      </c>
      <c r="I39">
        <v>0.5</v>
      </c>
      <c r="J39" t="s">
        <v>30</v>
      </c>
      <c r="K39">
        <v>1.38008217384242</v>
      </c>
      <c r="L39">
        <v>0.5</v>
      </c>
      <c r="M39">
        <v>0.1</v>
      </c>
      <c r="N39">
        <v>0.3</v>
      </c>
      <c r="O39">
        <v>0.1</v>
      </c>
      <c r="P39">
        <v>0.3</v>
      </c>
      <c r="U39" t="str">
        <f t="shared" si="2"/>
        <v>log-normal</v>
      </c>
      <c r="V39" t="str">
        <f t="shared" si="3"/>
        <v>0.2918</v>
      </c>
      <c r="W39" t="str">
        <f t="shared" si="4"/>
        <v>0.031</v>
      </c>
      <c r="X39">
        <f t="shared" si="5"/>
        <v>1</v>
      </c>
      <c r="Y39">
        <f t="shared" si="6"/>
        <v>0.5</v>
      </c>
      <c r="Z39">
        <f t="shared" si="0"/>
        <v>1.18</v>
      </c>
      <c r="AA39">
        <f t="shared" si="1"/>
        <v>0.5</v>
      </c>
      <c r="AB39" t="str">
        <f t="shared" si="7"/>
        <v>1.3801</v>
      </c>
      <c r="AC39">
        <f t="shared" si="8"/>
        <v>0.5</v>
      </c>
      <c r="AF39" t="str">
        <f t="shared" si="9"/>
        <v>0.2918 &amp; 0.031 &amp; 1 &amp; 0.5 &amp; 1.18 &amp; 0.5 &amp; 1.3801 &amp; 0.5 \\</v>
      </c>
    </row>
    <row r="40" spans="1:32" x14ac:dyDescent="0.25">
      <c r="A40">
        <v>94</v>
      </c>
      <c r="B40">
        <v>0.31788935991414402</v>
      </c>
      <c r="C40" s="5">
        <v>3.2000000000000001E-2</v>
      </c>
      <c r="D40" t="s">
        <v>30</v>
      </c>
      <c r="E40">
        <v>1</v>
      </c>
      <c r="F40">
        <v>0.5</v>
      </c>
      <c r="G40" t="s">
        <v>30</v>
      </c>
      <c r="H40">
        <v>1.23</v>
      </c>
      <c r="I40">
        <v>0.5</v>
      </c>
      <c r="J40" t="s">
        <v>30</v>
      </c>
      <c r="K40">
        <v>1.44959361305359</v>
      </c>
      <c r="L40">
        <v>0.5</v>
      </c>
      <c r="M40">
        <v>0.1</v>
      </c>
      <c r="N40">
        <v>0.3</v>
      </c>
      <c r="O40">
        <v>0.1</v>
      </c>
      <c r="P40">
        <v>0.3</v>
      </c>
      <c r="U40" t="str">
        <f t="shared" si="2"/>
        <v>log-normal</v>
      </c>
      <c r="V40" t="str">
        <f t="shared" si="3"/>
        <v>0.3179</v>
      </c>
      <c r="W40" t="str">
        <f t="shared" si="4"/>
        <v>0.032</v>
      </c>
      <c r="X40">
        <f t="shared" si="5"/>
        <v>1</v>
      </c>
      <c r="Y40">
        <f t="shared" si="6"/>
        <v>0.5</v>
      </c>
      <c r="Z40">
        <f t="shared" si="0"/>
        <v>1.23</v>
      </c>
      <c r="AA40">
        <f t="shared" si="1"/>
        <v>0.5</v>
      </c>
      <c r="AB40" t="str">
        <f t="shared" si="7"/>
        <v>1.4496</v>
      </c>
      <c r="AC40">
        <f t="shared" si="8"/>
        <v>0.5</v>
      </c>
      <c r="AF40" t="str">
        <f t="shared" si="9"/>
        <v>0.3179 &amp; 0.032 &amp; 1 &amp; 0.5 &amp; 1.23 &amp; 0.5 &amp; 1.4496 &amp; 0.5 \\</v>
      </c>
    </row>
    <row r="41" spans="1:32" x14ac:dyDescent="0.25">
      <c r="A41">
        <v>95</v>
      </c>
      <c r="B41">
        <v>0.34732463126197</v>
      </c>
      <c r="C41" s="5">
        <v>3.3000000000000002E-2</v>
      </c>
      <c r="D41" t="s">
        <v>30</v>
      </c>
      <c r="E41">
        <v>1</v>
      </c>
      <c r="F41">
        <v>0.5</v>
      </c>
      <c r="G41" t="s">
        <v>30</v>
      </c>
      <c r="H41">
        <v>1.27</v>
      </c>
      <c r="I41">
        <v>0.5</v>
      </c>
      <c r="J41" t="s">
        <v>30</v>
      </c>
      <c r="K41">
        <v>1.52602012660298</v>
      </c>
      <c r="L41">
        <v>0.5</v>
      </c>
      <c r="M41">
        <v>0.1</v>
      </c>
      <c r="N41">
        <v>0.3</v>
      </c>
      <c r="O41">
        <v>0.1</v>
      </c>
      <c r="P41">
        <v>0.3</v>
      </c>
      <c r="U41" t="str">
        <f t="shared" si="2"/>
        <v>log-normal</v>
      </c>
      <c r="V41" t="str">
        <f t="shared" si="3"/>
        <v>0.3473</v>
      </c>
      <c r="W41" t="str">
        <f t="shared" si="4"/>
        <v>0.033</v>
      </c>
      <c r="X41">
        <f t="shared" si="5"/>
        <v>1</v>
      </c>
      <c r="Y41">
        <f t="shared" si="6"/>
        <v>0.5</v>
      </c>
      <c r="Z41">
        <f t="shared" si="0"/>
        <v>1.27</v>
      </c>
      <c r="AA41">
        <f t="shared" si="1"/>
        <v>0.5</v>
      </c>
      <c r="AB41" t="str">
        <f t="shared" si="7"/>
        <v>1.5260</v>
      </c>
      <c r="AC41">
        <f t="shared" si="8"/>
        <v>0.5</v>
      </c>
      <c r="AF41" t="str">
        <f t="shared" si="9"/>
        <v>0.3473 &amp; 0.033 &amp; 1 &amp; 0.5 &amp; 1.27 &amp; 0.5 &amp; 1.5260 &amp; 0.5 \\</v>
      </c>
    </row>
    <row r="42" spans="1:32" x14ac:dyDescent="0.25">
      <c r="A42">
        <v>96</v>
      </c>
      <c r="B42">
        <v>0.38077896240845199</v>
      </c>
      <c r="C42" s="5">
        <v>3.4000000000000002E-2</v>
      </c>
      <c r="D42" t="s">
        <v>30</v>
      </c>
      <c r="E42">
        <v>1</v>
      </c>
      <c r="F42">
        <v>0.5</v>
      </c>
      <c r="G42" t="s">
        <v>30</v>
      </c>
      <c r="H42">
        <v>1.3</v>
      </c>
      <c r="I42">
        <v>0.5</v>
      </c>
      <c r="J42" t="s">
        <v>30</v>
      </c>
      <c r="K42">
        <v>1.6109717105164501</v>
      </c>
      <c r="L42">
        <v>0.5</v>
      </c>
      <c r="M42">
        <v>0.1</v>
      </c>
      <c r="N42">
        <v>0.3</v>
      </c>
      <c r="O42">
        <v>0.1</v>
      </c>
      <c r="P42">
        <v>0.3</v>
      </c>
      <c r="U42" t="str">
        <f t="shared" si="2"/>
        <v>log-normal</v>
      </c>
      <c r="V42" t="str">
        <f t="shared" si="3"/>
        <v>0.3808</v>
      </c>
      <c r="W42" t="str">
        <f t="shared" si="4"/>
        <v>0.034</v>
      </c>
      <c r="X42">
        <f t="shared" si="5"/>
        <v>1</v>
      </c>
      <c r="Y42">
        <f t="shared" si="6"/>
        <v>0.5</v>
      </c>
      <c r="Z42">
        <f t="shared" si="0"/>
        <v>1.3</v>
      </c>
      <c r="AA42">
        <f t="shared" si="1"/>
        <v>0.5</v>
      </c>
      <c r="AB42" t="str">
        <f t="shared" si="7"/>
        <v>1.6110</v>
      </c>
      <c r="AC42">
        <f t="shared" si="8"/>
        <v>0.5</v>
      </c>
      <c r="AF42" t="str">
        <f t="shared" si="9"/>
        <v>0.3808 &amp; 0.034 &amp; 1 &amp; 0.5 &amp; 1.3 &amp; 0.5 &amp; 1.6110 &amp; 0.5 \\</v>
      </c>
    </row>
    <row r="43" spans="1:32" x14ac:dyDescent="0.25">
      <c r="A43">
        <v>97</v>
      </c>
      <c r="B43">
        <v>0.41938578830664502</v>
      </c>
      <c r="C43" s="5">
        <v>3.5000000000000003E-2</v>
      </c>
      <c r="D43" t="s">
        <v>30</v>
      </c>
      <c r="E43">
        <v>1</v>
      </c>
      <c r="F43">
        <v>0.5</v>
      </c>
      <c r="G43" t="s">
        <v>30</v>
      </c>
      <c r="H43">
        <v>1.35</v>
      </c>
      <c r="I43">
        <v>0.5</v>
      </c>
      <c r="J43" t="s">
        <v>30</v>
      </c>
      <c r="K43">
        <v>1.7075257145732601</v>
      </c>
      <c r="L43">
        <v>0.5</v>
      </c>
      <c r="M43">
        <v>0.1</v>
      </c>
      <c r="N43">
        <v>0.3</v>
      </c>
      <c r="O43">
        <v>0.1</v>
      </c>
      <c r="P43">
        <v>0.3</v>
      </c>
      <c r="U43" t="str">
        <f t="shared" si="2"/>
        <v>log-normal</v>
      </c>
      <c r="V43" t="str">
        <f t="shared" si="3"/>
        <v>0.4194</v>
      </c>
      <c r="W43" t="str">
        <f t="shared" si="4"/>
        <v>0.035</v>
      </c>
      <c r="X43">
        <f t="shared" si="5"/>
        <v>1</v>
      </c>
      <c r="Y43">
        <f t="shared" si="6"/>
        <v>0.5</v>
      </c>
      <c r="Z43">
        <f t="shared" si="0"/>
        <v>1.35</v>
      </c>
      <c r="AA43">
        <f t="shared" si="1"/>
        <v>0.5</v>
      </c>
      <c r="AB43" t="str">
        <f t="shared" si="7"/>
        <v>1.7075</v>
      </c>
      <c r="AC43">
        <f t="shared" si="8"/>
        <v>0.5</v>
      </c>
      <c r="AF43" t="str">
        <f t="shared" si="9"/>
        <v>0.4194 &amp; 0.035 &amp; 1 &amp; 0.5 &amp; 1.35 &amp; 0.5 &amp; 1.7075 &amp; 0.5 \\</v>
      </c>
    </row>
    <row r="44" spans="1:32" x14ac:dyDescent="0.25">
      <c r="A44">
        <v>98</v>
      </c>
      <c r="B44">
        <v>0.46494056714030102</v>
      </c>
      <c r="C44" s="5">
        <v>3.5999999999999997E-2</v>
      </c>
      <c r="D44" t="s">
        <v>30</v>
      </c>
      <c r="E44">
        <v>1</v>
      </c>
      <c r="F44">
        <v>0.5</v>
      </c>
      <c r="G44" t="s">
        <v>30</v>
      </c>
      <c r="H44">
        <v>1.4</v>
      </c>
      <c r="I44">
        <v>0.5</v>
      </c>
      <c r="J44" t="s">
        <v>30</v>
      </c>
      <c r="K44">
        <v>1.8209006134769601</v>
      </c>
      <c r="L44">
        <v>0.5</v>
      </c>
      <c r="M44">
        <v>0.1</v>
      </c>
      <c r="N44">
        <v>0.3</v>
      </c>
      <c r="O44">
        <v>0.1</v>
      </c>
      <c r="P44">
        <v>0.3</v>
      </c>
      <c r="U44" t="str">
        <f t="shared" si="2"/>
        <v>log-normal</v>
      </c>
      <c r="V44" t="str">
        <f t="shared" si="3"/>
        <v>0.4649</v>
      </c>
      <c r="W44" t="str">
        <f t="shared" si="4"/>
        <v>0.036</v>
      </c>
      <c r="X44">
        <f t="shared" si="5"/>
        <v>1</v>
      </c>
      <c r="Y44">
        <f t="shared" si="6"/>
        <v>0.5</v>
      </c>
      <c r="Z44">
        <f t="shared" si="0"/>
        <v>1.4</v>
      </c>
      <c r="AA44">
        <f t="shared" si="1"/>
        <v>0.5</v>
      </c>
      <c r="AB44" t="str">
        <f t="shared" si="7"/>
        <v>1.8209</v>
      </c>
      <c r="AC44">
        <f t="shared" si="8"/>
        <v>0.5</v>
      </c>
      <c r="AF44" t="str">
        <f t="shared" si="9"/>
        <v>0.4649 &amp; 0.036 &amp; 1 &amp; 0.5 &amp; 1.4 &amp; 0.5 &amp; 1.8209 &amp; 0.5 \\</v>
      </c>
    </row>
    <row r="45" spans="1:32" x14ac:dyDescent="0.25">
      <c r="A45">
        <v>99</v>
      </c>
      <c r="B45">
        <v>0.52094179302395105</v>
      </c>
      <c r="C45" s="5">
        <v>3.6999999999999998E-2</v>
      </c>
      <c r="D45" t="s">
        <v>30</v>
      </c>
      <c r="E45">
        <v>1</v>
      </c>
      <c r="F45">
        <v>0.5</v>
      </c>
      <c r="G45" t="s">
        <v>30</v>
      </c>
      <c r="H45">
        <v>1.45</v>
      </c>
      <c r="I45">
        <v>0.5</v>
      </c>
      <c r="J45" t="s">
        <v>30</v>
      </c>
      <c r="K45">
        <v>1.96237813631928</v>
      </c>
      <c r="L45">
        <v>0.5</v>
      </c>
      <c r="M45">
        <v>0.1</v>
      </c>
      <c r="N45">
        <v>0.3</v>
      </c>
      <c r="O45">
        <v>0.1</v>
      </c>
      <c r="P45">
        <v>0.3</v>
      </c>
      <c r="U45" t="str">
        <f t="shared" si="2"/>
        <v>log-normal</v>
      </c>
      <c r="V45" t="str">
        <f t="shared" si="3"/>
        <v>0.5209</v>
      </c>
      <c r="W45" t="str">
        <f t="shared" si="4"/>
        <v>0.037</v>
      </c>
      <c r="X45">
        <f t="shared" si="5"/>
        <v>1</v>
      </c>
      <c r="Y45">
        <f t="shared" si="6"/>
        <v>0.5</v>
      </c>
      <c r="Z45">
        <f t="shared" si="0"/>
        <v>1.45</v>
      </c>
      <c r="AA45">
        <f t="shared" si="1"/>
        <v>0.5</v>
      </c>
      <c r="AB45" t="str">
        <f t="shared" si="7"/>
        <v>1.9624</v>
      </c>
      <c r="AC45">
        <f t="shared" si="8"/>
        <v>0.5</v>
      </c>
      <c r="AF45" t="str">
        <f t="shared" si="9"/>
        <v>0.5209 &amp; 0.037 &amp; 1 &amp; 0.5 &amp; 1.45 &amp; 0.5 &amp; 1.9624 &amp; 0.5 \\</v>
      </c>
    </row>
    <row r="46" spans="1:32" x14ac:dyDescent="0.25">
      <c r="A46">
        <v>100</v>
      </c>
      <c r="B46">
        <v>0.59134723767447706</v>
      </c>
      <c r="C46" s="5">
        <v>3.7999999999999999E-2</v>
      </c>
      <c r="D46" t="s">
        <v>30</v>
      </c>
      <c r="E46">
        <v>1</v>
      </c>
      <c r="F46">
        <v>0.5</v>
      </c>
      <c r="G46" t="s">
        <v>30</v>
      </c>
      <c r="H46">
        <v>1.6</v>
      </c>
      <c r="I46">
        <v>0.5</v>
      </c>
      <c r="J46" t="s">
        <v>30</v>
      </c>
      <c r="K46">
        <v>2.14508448083253</v>
      </c>
      <c r="L46">
        <v>0.5</v>
      </c>
      <c r="M46">
        <v>0.1</v>
      </c>
      <c r="N46">
        <v>0.3</v>
      </c>
      <c r="O46">
        <v>0.1</v>
      </c>
      <c r="P46">
        <v>0.3</v>
      </c>
      <c r="U46" t="str">
        <f t="shared" si="2"/>
        <v>log-normal</v>
      </c>
      <c r="V46" t="str">
        <f t="shared" si="3"/>
        <v>0.5913</v>
      </c>
      <c r="W46" t="str">
        <f t="shared" si="4"/>
        <v>0.038</v>
      </c>
      <c r="X46">
        <f t="shared" si="5"/>
        <v>1</v>
      </c>
      <c r="Y46">
        <f t="shared" si="6"/>
        <v>0.5</v>
      </c>
      <c r="Z46">
        <f t="shared" si="0"/>
        <v>1.6</v>
      </c>
      <c r="AA46">
        <f t="shared" si="1"/>
        <v>0.5</v>
      </c>
      <c r="AB46" t="str">
        <f t="shared" si="7"/>
        <v>2.1451</v>
      </c>
      <c r="AC46">
        <f t="shared" si="8"/>
        <v>0.5</v>
      </c>
      <c r="AF46" t="str">
        <f t="shared" si="9"/>
        <v>0.5913 &amp; 0.038 &amp; 1 &amp; 0.5 &amp; 1.6 &amp; 0.5 &amp; 2.1451 &amp; 0.5 \\</v>
      </c>
    </row>
    <row r="47" spans="1:32" x14ac:dyDescent="0.25">
      <c r="A47">
        <v>101</v>
      </c>
      <c r="B47">
        <v>0.69635271824446598</v>
      </c>
      <c r="C47" s="5">
        <v>3.9E-2</v>
      </c>
      <c r="D47" t="s">
        <v>30</v>
      </c>
      <c r="E47">
        <v>1</v>
      </c>
      <c r="F47">
        <v>0.5</v>
      </c>
      <c r="G47" t="s">
        <v>30</v>
      </c>
      <c r="H47">
        <v>1.8</v>
      </c>
      <c r="I47">
        <v>0.5</v>
      </c>
      <c r="J47" t="s">
        <v>30</v>
      </c>
      <c r="K47">
        <v>2.4528267689744001</v>
      </c>
      <c r="L47">
        <v>0.5</v>
      </c>
      <c r="M47">
        <v>0.1</v>
      </c>
      <c r="N47">
        <v>0.3</v>
      </c>
      <c r="O47">
        <v>0.1</v>
      </c>
      <c r="P47">
        <v>0.3</v>
      </c>
      <c r="U47" t="str">
        <f t="shared" si="2"/>
        <v>log-normal</v>
      </c>
      <c r="V47" t="str">
        <f t="shared" si="3"/>
        <v>0.6964</v>
      </c>
      <c r="W47" t="str">
        <f t="shared" si="4"/>
        <v>0.039</v>
      </c>
      <c r="X47">
        <f t="shared" si="5"/>
        <v>1</v>
      </c>
      <c r="Y47">
        <f t="shared" si="6"/>
        <v>0.5</v>
      </c>
      <c r="Z47">
        <f t="shared" si="0"/>
        <v>1.8</v>
      </c>
      <c r="AA47">
        <f t="shared" si="1"/>
        <v>0.5</v>
      </c>
      <c r="AB47" t="str">
        <f t="shared" si="7"/>
        <v>2.4528</v>
      </c>
      <c r="AC47">
        <f t="shared" si="8"/>
        <v>0.5</v>
      </c>
      <c r="AF47" t="str">
        <f t="shared" si="9"/>
        <v>0.6964 &amp; 0.039 &amp; 1 &amp; 0.5 &amp; 1.8 &amp; 0.5 &amp; 2.4528 &amp; 0.5 \\</v>
      </c>
    </row>
    <row r="48" spans="1:32" x14ac:dyDescent="0.25">
      <c r="A48">
        <v>102</v>
      </c>
      <c r="B48">
        <v>0.69240495084623099</v>
      </c>
      <c r="C48" s="5">
        <v>3.9E-2</v>
      </c>
      <c r="D48" t="s">
        <v>21</v>
      </c>
      <c r="E48">
        <v>2</v>
      </c>
      <c r="F48">
        <v>1.2</v>
      </c>
      <c r="G48" t="s">
        <v>21</v>
      </c>
      <c r="H48">
        <v>4.5</v>
      </c>
      <c r="I48">
        <v>1.22</v>
      </c>
      <c r="J48" t="s">
        <v>21</v>
      </c>
      <c r="K48">
        <v>7.55884921655153</v>
      </c>
      <c r="L48">
        <v>1.24</v>
      </c>
      <c r="M48">
        <v>0.1</v>
      </c>
      <c r="N48">
        <v>0.3</v>
      </c>
      <c r="O48">
        <v>0.1</v>
      </c>
      <c r="P48">
        <v>0.3</v>
      </c>
      <c r="U48" t="str">
        <f t="shared" si="2"/>
        <v>gamma</v>
      </c>
      <c r="V48" t="str">
        <f t="shared" si="3"/>
        <v>0.6924</v>
      </c>
      <c r="W48" t="str">
        <f t="shared" si="4"/>
        <v>0.039</v>
      </c>
      <c r="X48">
        <f t="shared" si="5"/>
        <v>2</v>
      </c>
      <c r="Y48">
        <f t="shared" si="6"/>
        <v>1.2</v>
      </c>
      <c r="Z48">
        <f t="shared" si="0"/>
        <v>4.5</v>
      </c>
      <c r="AA48">
        <f t="shared" si="1"/>
        <v>1.22</v>
      </c>
      <c r="AB48" t="str">
        <f t="shared" si="7"/>
        <v>7.5588</v>
      </c>
      <c r="AC48">
        <f t="shared" si="8"/>
        <v>1.24</v>
      </c>
      <c r="AF48" t="str">
        <f t="shared" si="9"/>
        <v>0.6924 &amp; 0.039 &amp; 2 &amp; 1.2 &amp; 4.5 &amp; 1.22 &amp; 7.5588 &amp; 1.24 \\</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FBAD7-631C-49F2-BAA4-B9A475995281}">
  <dimension ref="A1:AA986"/>
  <sheetViews>
    <sheetView workbookViewId="0"/>
  </sheetViews>
  <sheetFormatPr defaultRowHeight="15" x14ac:dyDescent="0.25"/>
  <cols>
    <col min="1" max="1" width="5.140625" bestFit="1" customWidth="1"/>
    <col min="2" max="2" width="15.5703125" bestFit="1" customWidth="1"/>
    <col min="3" max="3" width="14.140625" bestFit="1" customWidth="1"/>
    <col min="4" max="4" width="12.7109375" bestFit="1" customWidth="1"/>
    <col min="5" max="5" width="9" bestFit="1" customWidth="1"/>
    <col min="6" max="7" width="12" bestFit="1" customWidth="1"/>
    <col min="8" max="8" width="10" bestFit="1" customWidth="1"/>
    <col min="9" max="9" width="19.7109375" bestFit="1" customWidth="1"/>
    <col min="10" max="10" width="16.7109375" bestFit="1" customWidth="1"/>
    <col min="11" max="11" width="14.28515625" bestFit="1" customWidth="1"/>
    <col min="12" max="13" width="12" bestFit="1" customWidth="1"/>
    <col min="14" max="14" width="9" bestFit="1" customWidth="1"/>
    <col min="15" max="15" width="8.5703125" bestFit="1" customWidth="1"/>
    <col min="16" max="16" width="12" bestFit="1" customWidth="1"/>
    <col min="17" max="17" width="7.42578125" bestFit="1" customWidth="1"/>
    <col min="18" max="18" width="10.7109375" bestFit="1" customWidth="1"/>
    <col min="19" max="19" width="9.85546875" bestFit="1" customWidth="1"/>
    <col min="20" max="20" width="10.7109375" bestFit="1" customWidth="1"/>
    <col min="21" max="21" width="10" bestFit="1" customWidth="1"/>
    <col min="22" max="22" width="10.7109375" bestFit="1" customWidth="1"/>
    <col min="23" max="23" width="24.28515625" bestFit="1" customWidth="1"/>
    <col min="24" max="28" width="5.42578125" bestFit="1" customWidth="1"/>
    <col min="29" max="29" width="24.28515625" bestFit="1" customWidth="1"/>
    <col min="30" max="33" width="5.42578125" bestFit="1" customWidth="1"/>
  </cols>
  <sheetData>
    <row r="1" spans="1:27" s="1" customFormat="1" x14ac:dyDescent="0.25">
      <c r="A1" s="1" t="s">
        <v>145</v>
      </c>
      <c r="B1" s="1" t="s">
        <v>156</v>
      </c>
      <c r="C1" s="1" t="s">
        <v>157</v>
      </c>
      <c r="D1" s="1" t="s">
        <v>134</v>
      </c>
      <c r="E1" s="1" t="s">
        <v>135</v>
      </c>
      <c r="F1" s="1" t="s">
        <v>136</v>
      </c>
      <c r="G1" s="1" t="s">
        <v>137</v>
      </c>
      <c r="H1" s="1" t="s">
        <v>138</v>
      </c>
      <c r="I1" s="1" t="s">
        <v>139</v>
      </c>
      <c r="J1" s="1" t="s">
        <v>140</v>
      </c>
      <c r="K1" s="1" t="s">
        <v>141</v>
      </c>
      <c r="L1" s="1" t="s">
        <v>142</v>
      </c>
      <c r="M1" s="1" t="s">
        <v>143</v>
      </c>
      <c r="N1" s="1" t="s">
        <v>144</v>
      </c>
      <c r="O1" s="1" t="s">
        <v>0</v>
      </c>
      <c r="P1" s="1" t="s">
        <v>1</v>
      </c>
      <c r="Q1" s="1" t="s">
        <v>2</v>
      </c>
      <c r="R1" s="1" t="s">
        <v>3</v>
      </c>
      <c r="S1" s="1" t="s">
        <v>4</v>
      </c>
      <c r="T1" s="1" t="s">
        <v>5</v>
      </c>
      <c r="U1" s="1" t="s">
        <v>6</v>
      </c>
      <c r="V1" s="1" t="s">
        <v>7</v>
      </c>
      <c r="W1" s="1" t="s">
        <v>8</v>
      </c>
      <c r="X1" s="1" t="s">
        <v>9</v>
      </c>
      <c r="Y1" s="1" t="s">
        <v>10</v>
      </c>
      <c r="Z1" s="1" t="s">
        <v>11</v>
      </c>
      <c r="AA1" s="1" t="s">
        <v>12</v>
      </c>
    </row>
    <row r="2" spans="1:27" x14ac:dyDescent="0.25">
      <c r="A2">
        <v>1096</v>
      </c>
      <c r="B2" s="7" t="s">
        <v>13</v>
      </c>
      <c r="C2" s="7" t="s">
        <v>146</v>
      </c>
      <c r="D2">
        <v>-1.10080703604374E-4</v>
      </c>
      <c r="E2">
        <v>5.2999999999999999E-2</v>
      </c>
      <c r="F2">
        <v>2.3889919296395602E-2</v>
      </c>
      <c r="G2">
        <v>2.4025989274985201E-6</v>
      </c>
      <c r="H2">
        <v>1</v>
      </c>
      <c r="I2">
        <v>1</v>
      </c>
      <c r="J2">
        <v>1</v>
      </c>
      <c r="K2">
        <v>2.34587234470501E-6</v>
      </c>
      <c r="L2">
        <v>2.4147166888045601E-6</v>
      </c>
      <c r="M2">
        <v>2.3579901060110398E-6</v>
      </c>
      <c r="N2">
        <v>2.4E-2</v>
      </c>
      <c r="O2">
        <v>56</v>
      </c>
      <c r="P2">
        <v>0.16669999999999999</v>
      </c>
      <c r="Q2">
        <v>2.4E-2</v>
      </c>
      <c r="R2" s="7" t="s">
        <v>13</v>
      </c>
      <c r="S2" s="7" t="s">
        <v>39</v>
      </c>
      <c r="T2" s="7" t="s">
        <v>13</v>
      </c>
      <c r="U2" s="7" t="s">
        <v>39</v>
      </c>
      <c r="V2" s="7" t="s">
        <v>13</v>
      </c>
      <c r="W2" s="7" t="s">
        <v>39</v>
      </c>
      <c r="X2">
        <v>0.1</v>
      </c>
      <c r="Y2">
        <v>0.3</v>
      </c>
      <c r="Z2">
        <v>0.1</v>
      </c>
      <c r="AA2">
        <v>0.3</v>
      </c>
    </row>
    <row r="3" spans="1:27" x14ac:dyDescent="0.25">
      <c r="A3">
        <v>1097</v>
      </c>
      <c r="B3" s="7" t="s">
        <v>13</v>
      </c>
      <c r="C3" s="7" t="s">
        <v>146</v>
      </c>
      <c r="D3">
        <v>-4.7670785865895202E-5</v>
      </c>
      <c r="E3">
        <v>9.7000000000000003E-2</v>
      </c>
      <c r="F3">
        <v>2.4952329214134102E-2</v>
      </c>
      <c r="G3">
        <v>2.3114602343896298E-6</v>
      </c>
      <c r="H3">
        <v>1</v>
      </c>
      <c r="I3">
        <v>1</v>
      </c>
      <c r="J3">
        <v>1</v>
      </c>
      <c r="K3">
        <v>2.2161219964333399E-6</v>
      </c>
      <c r="L3">
        <v>2.3137327382146999E-6</v>
      </c>
      <c r="M3">
        <v>2.21839450025841E-6</v>
      </c>
      <c r="N3">
        <v>2.4E-2</v>
      </c>
      <c r="O3">
        <v>57</v>
      </c>
      <c r="P3">
        <v>0.18008932242929701</v>
      </c>
      <c r="Q3">
        <v>2.5000000000000001E-2</v>
      </c>
      <c r="R3" s="7" t="s">
        <v>13</v>
      </c>
      <c r="S3" s="7" t="s">
        <v>39</v>
      </c>
      <c r="T3" s="7" t="s">
        <v>13</v>
      </c>
      <c r="U3" s="7" t="s">
        <v>40</v>
      </c>
      <c r="V3" s="7" t="s">
        <v>13</v>
      </c>
      <c r="W3" s="7" t="s">
        <v>41</v>
      </c>
      <c r="X3">
        <v>0.1</v>
      </c>
      <c r="Y3">
        <v>0.3</v>
      </c>
      <c r="Z3">
        <v>0.1</v>
      </c>
      <c r="AA3">
        <v>0.3</v>
      </c>
    </row>
    <row r="4" spans="1:27" x14ac:dyDescent="0.25">
      <c r="A4">
        <v>1098</v>
      </c>
      <c r="B4" s="7" t="s">
        <v>13</v>
      </c>
      <c r="C4" s="7" t="s">
        <v>146</v>
      </c>
      <c r="D4">
        <v>-1.2174023036939801E-4</v>
      </c>
      <c r="E4">
        <v>0.25900000000000001</v>
      </c>
      <c r="F4">
        <v>2.58782597696306E-2</v>
      </c>
      <c r="G4">
        <v>2.2004284613456E-6</v>
      </c>
      <c r="H4">
        <v>1</v>
      </c>
      <c r="I4">
        <v>1</v>
      </c>
      <c r="J4">
        <v>1</v>
      </c>
      <c r="K4">
        <v>2.1245333707055E-6</v>
      </c>
      <c r="L4">
        <v>2.2152491450359899E-6</v>
      </c>
      <c r="M4">
        <v>2.1393540543958898E-6</v>
      </c>
      <c r="N4">
        <v>2.4E-2</v>
      </c>
      <c r="O4">
        <v>58</v>
      </c>
      <c r="P4">
        <v>0.19471183272496301</v>
      </c>
      <c r="Q4">
        <v>2.5999999999999999E-2</v>
      </c>
      <c r="R4" s="7" t="s">
        <v>13</v>
      </c>
      <c r="S4" s="7" t="s">
        <v>39</v>
      </c>
      <c r="T4" s="7" t="s">
        <v>13</v>
      </c>
      <c r="U4" s="7" t="s">
        <v>42</v>
      </c>
      <c r="V4" s="7" t="s">
        <v>13</v>
      </c>
      <c r="W4" s="7" t="s">
        <v>43</v>
      </c>
      <c r="X4">
        <v>0.1</v>
      </c>
      <c r="Y4">
        <v>0.3</v>
      </c>
      <c r="Z4">
        <v>0.1</v>
      </c>
      <c r="AA4">
        <v>0.3</v>
      </c>
    </row>
    <row r="5" spans="1:27" x14ac:dyDescent="0.25">
      <c r="A5">
        <v>1099</v>
      </c>
      <c r="B5" s="7" t="s">
        <v>13</v>
      </c>
      <c r="C5" s="7" t="s">
        <v>146</v>
      </c>
      <c r="D5">
        <v>-2.4067335839113398E-6</v>
      </c>
      <c r="E5">
        <v>0.53700000000000003</v>
      </c>
      <c r="F5">
        <v>2.6997593266416101E-2</v>
      </c>
      <c r="G5">
        <v>2.08213757199648E-6</v>
      </c>
      <c r="H5">
        <v>1</v>
      </c>
      <c r="I5">
        <v>1</v>
      </c>
      <c r="J5">
        <v>1</v>
      </c>
      <c r="K5">
        <v>2.0561324310752302E-6</v>
      </c>
      <c r="L5">
        <v>2.08214336436303E-6</v>
      </c>
      <c r="M5">
        <v>2.05613822344177E-6</v>
      </c>
      <c r="N5">
        <v>2.4E-2</v>
      </c>
      <c r="O5">
        <v>59</v>
      </c>
      <c r="P5">
        <v>0.21064697575557001</v>
      </c>
      <c r="Q5">
        <v>2.7E-2</v>
      </c>
      <c r="R5" s="7" t="s">
        <v>13</v>
      </c>
      <c r="S5" s="7" t="s">
        <v>39</v>
      </c>
      <c r="T5" s="7" t="s">
        <v>13</v>
      </c>
      <c r="U5" s="7" t="s">
        <v>44</v>
      </c>
      <c r="V5" s="7" t="s">
        <v>13</v>
      </c>
      <c r="W5" s="7" t="s">
        <v>45</v>
      </c>
      <c r="X5">
        <v>0.1</v>
      </c>
      <c r="Y5">
        <v>0.3</v>
      </c>
      <c r="Z5">
        <v>0.1</v>
      </c>
      <c r="AA5">
        <v>0.3</v>
      </c>
    </row>
    <row r="6" spans="1:27" x14ac:dyDescent="0.25">
      <c r="A6">
        <v>1100</v>
      </c>
      <c r="B6" s="7" t="s">
        <v>13</v>
      </c>
      <c r="C6" s="7" t="s">
        <v>146</v>
      </c>
      <c r="D6">
        <v>-8.4839319230986703E-5</v>
      </c>
      <c r="E6">
        <v>0.77200000000000002</v>
      </c>
      <c r="F6">
        <v>2.7915160680769002E-2</v>
      </c>
      <c r="G6">
        <v>1.96141959027933E-6</v>
      </c>
      <c r="H6">
        <v>1</v>
      </c>
      <c r="I6">
        <v>1</v>
      </c>
      <c r="J6">
        <v>1</v>
      </c>
      <c r="K6">
        <v>2.1790264952992799E-6</v>
      </c>
      <c r="L6">
        <v>1.9686173003669099E-6</v>
      </c>
      <c r="M6">
        <v>2.1862242053868598E-6</v>
      </c>
      <c r="N6">
        <v>2.4E-2</v>
      </c>
      <c r="O6">
        <v>60</v>
      </c>
      <c r="P6">
        <v>0.22814853528144899</v>
      </c>
      <c r="Q6">
        <v>2.8000000000000001E-2</v>
      </c>
      <c r="R6" s="7" t="s">
        <v>13</v>
      </c>
      <c r="S6" s="7" t="s">
        <v>39</v>
      </c>
      <c r="T6" s="7" t="s">
        <v>13</v>
      </c>
      <c r="U6" s="7" t="s">
        <v>46</v>
      </c>
      <c r="V6" s="7" t="s">
        <v>13</v>
      </c>
      <c r="W6" s="7" t="s">
        <v>47</v>
      </c>
      <c r="X6">
        <v>0.1</v>
      </c>
      <c r="Y6">
        <v>0.3</v>
      </c>
      <c r="Z6">
        <v>0.1</v>
      </c>
      <c r="AA6">
        <v>0.3</v>
      </c>
    </row>
    <row r="7" spans="1:27" x14ac:dyDescent="0.25">
      <c r="A7">
        <v>1101</v>
      </c>
      <c r="B7" s="7" t="s">
        <v>13</v>
      </c>
      <c r="C7" s="7" t="s">
        <v>146</v>
      </c>
      <c r="D7">
        <v>-1.25607771419917E-4</v>
      </c>
      <c r="E7">
        <v>0.93300000000000005</v>
      </c>
      <c r="F7">
        <v>2.8874392228580101E-2</v>
      </c>
      <c r="G7">
        <v>1.8305611753164801E-6</v>
      </c>
      <c r="H7">
        <v>1</v>
      </c>
      <c r="I7">
        <v>1</v>
      </c>
      <c r="J7">
        <v>1</v>
      </c>
      <c r="K7">
        <v>1.87614951630693E-6</v>
      </c>
      <c r="L7">
        <v>1.8463384875575501E-6</v>
      </c>
      <c r="M7">
        <v>1.8919268285480099E-6</v>
      </c>
      <c r="N7">
        <v>2.4E-2</v>
      </c>
      <c r="O7">
        <v>61</v>
      </c>
      <c r="P7">
        <v>0.24722776975865701</v>
      </c>
      <c r="Q7">
        <v>2.9000000000000001E-2</v>
      </c>
      <c r="R7" s="7" t="s">
        <v>13</v>
      </c>
      <c r="S7" s="7" t="s">
        <v>39</v>
      </c>
      <c r="T7" s="7" t="s">
        <v>13</v>
      </c>
      <c r="U7" s="7" t="s">
        <v>48</v>
      </c>
      <c r="V7" s="7" t="s">
        <v>13</v>
      </c>
      <c r="W7" s="7" t="s">
        <v>49</v>
      </c>
      <c r="X7">
        <v>0.1</v>
      </c>
      <c r="Y7">
        <v>0.3</v>
      </c>
      <c r="Z7">
        <v>0.1</v>
      </c>
      <c r="AA7">
        <v>0.3</v>
      </c>
    </row>
    <row r="8" spans="1:27" x14ac:dyDescent="0.25">
      <c r="A8">
        <v>1102</v>
      </c>
      <c r="B8" s="7" t="s">
        <v>13</v>
      </c>
      <c r="C8" s="7" t="s">
        <v>146</v>
      </c>
      <c r="D8">
        <v>-3.96443897127957E-5</v>
      </c>
      <c r="E8">
        <v>0.99199999999999999</v>
      </c>
      <c r="F8">
        <v>2.99603556102872E-2</v>
      </c>
      <c r="G8">
        <v>1.68578720636724E-6</v>
      </c>
      <c r="H8">
        <v>1</v>
      </c>
      <c r="I8">
        <v>1</v>
      </c>
      <c r="J8">
        <v>1</v>
      </c>
      <c r="K8">
        <v>1.50381592987371E-6</v>
      </c>
      <c r="L8">
        <v>1.6873588840029399E-6</v>
      </c>
      <c r="M8">
        <v>1.5053876075094099E-6</v>
      </c>
      <c r="N8">
        <v>2.4E-2</v>
      </c>
      <c r="O8">
        <v>62</v>
      </c>
      <c r="P8">
        <v>0.26860275110638798</v>
      </c>
      <c r="Q8">
        <v>0.03</v>
      </c>
      <c r="R8" s="7" t="s">
        <v>13</v>
      </c>
      <c r="S8" s="7" t="s">
        <v>39</v>
      </c>
      <c r="T8" s="7" t="s">
        <v>13</v>
      </c>
      <c r="U8" s="7" t="s">
        <v>50</v>
      </c>
      <c r="V8" s="7" t="s">
        <v>13</v>
      </c>
      <c r="W8" s="7" t="s">
        <v>51</v>
      </c>
      <c r="X8">
        <v>0.1</v>
      </c>
      <c r="Y8">
        <v>0.3</v>
      </c>
      <c r="Z8">
        <v>0.1</v>
      </c>
      <c r="AA8">
        <v>0.3</v>
      </c>
    </row>
    <row r="9" spans="1:27" x14ac:dyDescent="0.25">
      <c r="A9">
        <v>1103</v>
      </c>
      <c r="B9" s="7" t="s">
        <v>13</v>
      </c>
      <c r="C9" s="7" t="s">
        <v>147</v>
      </c>
      <c r="D9">
        <v>-1.71448073690534E-4</v>
      </c>
      <c r="E9">
        <v>5.8999999999999997E-2</v>
      </c>
      <c r="F9">
        <v>2.3828551926309501E-2</v>
      </c>
      <c r="G9">
        <v>3.4716866986818098E-6</v>
      </c>
      <c r="H9">
        <v>1</v>
      </c>
      <c r="I9">
        <v>1</v>
      </c>
      <c r="J9">
        <v>1</v>
      </c>
      <c r="K9">
        <v>3.5163430191356701E-6</v>
      </c>
      <c r="L9">
        <v>3.5010811406540098E-6</v>
      </c>
      <c r="M9">
        <v>3.5457374611078701E-6</v>
      </c>
      <c r="N9">
        <v>2.4E-2</v>
      </c>
      <c r="O9">
        <v>56</v>
      </c>
      <c r="P9">
        <v>0.16669999999999999</v>
      </c>
      <c r="Q9">
        <v>2.4E-2</v>
      </c>
      <c r="R9" s="7" t="s">
        <v>13</v>
      </c>
      <c r="S9" s="7" t="s">
        <v>39</v>
      </c>
      <c r="T9" s="7" t="s">
        <v>13</v>
      </c>
      <c r="U9" s="7" t="s">
        <v>39</v>
      </c>
      <c r="V9" s="7" t="s">
        <v>13</v>
      </c>
      <c r="W9" s="7" t="s">
        <v>39</v>
      </c>
      <c r="X9">
        <v>0.1</v>
      </c>
      <c r="Y9">
        <v>0.3</v>
      </c>
      <c r="Z9">
        <v>0.1</v>
      </c>
      <c r="AA9">
        <v>0.3</v>
      </c>
    </row>
    <row r="10" spans="1:27" x14ac:dyDescent="0.25">
      <c r="A10">
        <v>1104</v>
      </c>
      <c r="B10" s="7" t="s">
        <v>13</v>
      </c>
      <c r="C10" s="7" t="s">
        <v>147</v>
      </c>
      <c r="D10">
        <v>-1.7875120602881101E-4</v>
      </c>
      <c r="E10">
        <v>8.5999999999999993E-2</v>
      </c>
      <c r="F10">
        <v>2.4821248793971198E-2</v>
      </c>
      <c r="G10">
        <v>3.3271687644532002E-6</v>
      </c>
      <c r="H10">
        <v>1</v>
      </c>
      <c r="I10">
        <v>1</v>
      </c>
      <c r="J10">
        <v>1</v>
      </c>
      <c r="K10">
        <v>3.2772419503995201E-6</v>
      </c>
      <c r="L10">
        <v>3.35912075810996E-6</v>
      </c>
      <c r="M10">
        <v>3.3091939440562799E-6</v>
      </c>
      <c r="N10">
        <v>2.4E-2</v>
      </c>
      <c r="O10">
        <v>57</v>
      </c>
      <c r="P10">
        <v>0.18008932242929701</v>
      </c>
      <c r="Q10">
        <v>2.5000000000000001E-2</v>
      </c>
      <c r="R10" s="7" t="s">
        <v>13</v>
      </c>
      <c r="S10" s="7" t="s">
        <v>39</v>
      </c>
      <c r="T10" s="7" t="s">
        <v>13</v>
      </c>
      <c r="U10" s="7" t="s">
        <v>40</v>
      </c>
      <c r="V10" s="7" t="s">
        <v>13</v>
      </c>
      <c r="W10" s="7" t="s">
        <v>41</v>
      </c>
      <c r="X10">
        <v>0.1</v>
      </c>
      <c r="Y10">
        <v>0.3</v>
      </c>
      <c r="Z10">
        <v>0.1</v>
      </c>
      <c r="AA10">
        <v>0.3</v>
      </c>
    </row>
    <row r="11" spans="1:27" x14ac:dyDescent="0.25">
      <c r="A11">
        <v>1105</v>
      </c>
      <c r="B11" s="7" t="s">
        <v>13</v>
      </c>
      <c r="C11" s="7" t="s">
        <v>147</v>
      </c>
      <c r="D11">
        <v>-1.5164602386363201E-4</v>
      </c>
      <c r="E11">
        <v>0.219</v>
      </c>
      <c r="F11">
        <v>2.5848353976136398E-2</v>
      </c>
      <c r="G11">
        <v>3.1478228559554999E-6</v>
      </c>
      <c r="H11">
        <v>1</v>
      </c>
      <c r="I11">
        <v>1</v>
      </c>
      <c r="J11">
        <v>1</v>
      </c>
      <c r="K11">
        <v>3.51158304320185E-6</v>
      </c>
      <c r="L11">
        <v>3.17081937250915E-6</v>
      </c>
      <c r="M11">
        <v>3.5345795597555001E-6</v>
      </c>
      <c r="N11">
        <v>2.4E-2</v>
      </c>
      <c r="O11">
        <v>58</v>
      </c>
      <c r="P11">
        <v>0.19471183272496301</v>
      </c>
      <c r="Q11">
        <v>2.5999999999999999E-2</v>
      </c>
      <c r="R11" s="7" t="s">
        <v>13</v>
      </c>
      <c r="S11" s="7" t="s">
        <v>39</v>
      </c>
      <c r="T11" s="7" t="s">
        <v>13</v>
      </c>
      <c r="U11" s="7" t="s">
        <v>42</v>
      </c>
      <c r="V11" s="7" t="s">
        <v>13</v>
      </c>
      <c r="W11" s="7" t="s">
        <v>43</v>
      </c>
      <c r="X11">
        <v>0.1</v>
      </c>
      <c r="Y11">
        <v>0.3</v>
      </c>
      <c r="Z11">
        <v>0.1</v>
      </c>
      <c r="AA11">
        <v>0.3</v>
      </c>
    </row>
    <row r="12" spans="1:27" x14ac:dyDescent="0.25">
      <c r="A12">
        <v>1106</v>
      </c>
      <c r="B12" s="7" t="s">
        <v>13</v>
      </c>
      <c r="C12" s="7" t="s">
        <v>147</v>
      </c>
      <c r="D12">
        <v>-9.6526098699178202E-5</v>
      </c>
      <c r="E12">
        <v>0.4</v>
      </c>
      <c r="F12">
        <v>2.6903473901300799E-2</v>
      </c>
      <c r="G12">
        <v>2.9828277901948899E-6</v>
      </c>
      <c r="H12">
        <v>1</v>
      </c>
      <c r="I12">
        <v>1</v>
      </c>
      <c r="J12">
        <v>1</v>
      </c>
      <c r="K12">
        <v>2.8176296488852201E-6</v>
      </c>
      <c r="L12">
        <v>2.9921450779249799E-6</v>
      </c>
      <c r="M12">
        <v>2.8269469366153E-6</v>
      </c>
      <c r="N12">
        <v>2.4E-2</v>
      </c>
      <c r="O12">
        <v>59</v>
      </c>
      <c r="P12">
        <v>0.21064697575557001</v>
      </c>
      <c r="Q12">
        <v>2.7E-2</v>
      </c>
      <c r="R12" s="7" t="s">
        <v>13</v>
      </c>
      <c r="S12" s="7" t="s">
        <v>39</v>
      </c>
      <c r="T12" s="7" t="s">
        <v>13</v>
      </c>
      <c r="U12" s="7" t="s">
        <v>44</v>
      </c>
      <c r="V12" s="7" t="s">
        <v>13</v>
      </c>
      <c r="W12" s="7" t="s">
        <v>45</v>
      </c>
      <c r="X12">
        <v>0.1</v>
      </c>
      <c r="Y12">
        <v>0.3</v>
      </c>
      <c r="Z12">
        <v>0.1</v>
      </c>
      <c r="AA12">
        <v>0.3</v>
      </c>
    </row>
    <row r="13" spans="1:27" x14ac:dyDescent="0.25">
      <c r="A13">
        <v>1107</v>
      </c>
      <c r="B13" s="7" t="s">
        <v>13</v>
      </c>
      <c r="C13" s="7" t="s">
        <v>147</v>
      </c>
      <c r="D13">
        <v>-7.0024997514315105E-5</v>
      </c>
      <c r="E13">
        <v>0.64200000000000002</v>
      </c>
      <c r="F13">
        <v>2.7929975002485698E-2</v>
      </c>
      <c r="G13">
        <v>2.7588529929079E-6</v>
      </c>
      <c r="H13">
        <v>1</v>
      </c>
      <c r="I13">
        <v>1</v>
      </c>
      <c r="J13">
        <v>1</v>
      </c>
      <c r="K13">
        <v>2.8030095711592602E-6</v>
      </c>
      <c r="L13">
        <v>2.76375649318478E-6</v>
      </c>
      <c r="M13">
        <v>2.8079130714361401E-6</v>
      </c>
      <c r="N13">
        <v>2.4E-2</v>
      </c>
      <c r="O13">
        <v>60</v>
      </c>
      <c r="P13">
        <v>0.22814853528144899</v>
      </c>
      <c r="Q13">
        <v>2.8000000000000001E-2</v>
      </c>
      <c r="R13" s="7" t="s">
        <v>13</v>
      </c>
      <c r="S13" s="7" t="s">
        <v>39</v>
      </c>
      <c r="T13" s="7" t="s">
        <v>13</v>
      </c>
      <c r="U13" s="7" t="s">
        <v>46</v>
      </c>
      <c r="V13" s="7" t="s">
        <v>13</v>
      </c>
      <c r="W13" s="7" t="s">
        <v>47</v>
      </c>
      <c r="X13">
        <v>0.1</v>
      </c>
      <c r="Y13">
        <v>0.3</v>
      </c>
      <c r="Z13">
        <v>0.1</v>
      </c>
      <c r="AA13">
        <v>0.3</v>
      </c>
    </row>
    <row r="14" spans="1:27" x14ac:dyDescent="0.25">
      <c r="A14">
        <v>1108</v>
      </c>
      <c r="B14" s="7" t="s">
        <v>13</v>
      </c>
      <c r="C14" s="7" t="s">
        <v>147</v>
      </c>
      <c r="D14">
        <v>-9.1979180290936404E-5</v>
      </c>
      <c r="E14">
        <v>0.86</v>
      </c>
      <c r="F14">
        <v>2.8908020819709099E-2</v>
      </c>
      <c r="G14">
        <v>2.5849004062557502E-6</v>
      </c>
      <c r="H14">
        <v>1</v>
      </c>
      <c r="I14">
        <v>1</v>
      </c>
      <c r="J14">
        <v>1</v>
      </c>
      <c r="K14">
        <v>2.41382709227377E-6</v>
      </c>
      <c r="L14">
        <v>2.5933605758627499E-6</v>
      </c>
      <c r="M14">
        <v>2.42228726188076E-6</v>
      </c>
      <c r="N14">
        <v>2.4E-2</v>
      </c>
      <c r="O14">
        <v>61</v>
      </c>
      <c r="P14">
        <v>0.24722776975865701</v>
      </c>
      <c r="Q14">
        <v>2.9000000000000001E-2</v>
      </c>
      <c r="R14" s="7" t="s">
        <v>13</v>
      </c>
      <c r="S14" s="7" t="s">
        <v>39</v>
      </c>
      <c r="T14" s="7" t="s">
        <v>13</v>
      </c>
      <c r="U14" s="7" t="s">
        <v>48</v>
      </c>
      <c r="V14" s="7" t="s">
        <v>13</v>
      </c>
      <c r="W14" s="7" t="s">
        <v>49</v>
      </c>
      <c r="X14">
        <v>0.1</v>
      </c>
      <c r="Y14">
        <v>0.3</v>
      </c>
      <c r="Z14">
        <v>0.1</v>
      </c>
      <c r="AA14">
        <v>0.3</v>
      </c>
    </row>
    <row r="15" spans="1:27" x14ac:dyDescent="0.25">
      <c r="A15">
        <v>1109</v>
      </c>
      <c r="B15" s="7" t="s">
        <v>13</v>
      </c>
      <c r="C15" s="7" t="s">
        <v>147</v>
      </c>
      <c r="D15">
        <v>-8.0483270103240997E-5</v>
      </c>
      <c r="E15">
        <v>0.97199999999999998</v>
      </c>
      <c r="F15">
        <v>2.9919516729896799E-2</v>
      </c>
      <c r="G15">
        <v>2.3473788890204801E-6</v>
      </c>
      <c r="H15">
        <v>1</v>
      </c>
      <c r="I15">
        <v>1</v>
      </c>
      <c r="J15">
        <v>1</v>
      </c>
      <c r="K15">
        <v>2.1741996496877702E-6</v>
      </c>
      <c r="L15">
        <v>2.3538564457869901E-6</v>
      </c>
      <c r="M15">
        <v>2.1806772064542899E-6</v>
      </c>
      <c r="N15">
        <v>2.4E-2</v>
      </c>
      <c r="O15">
        <v>62</v>
      </c>
      <c r="P15">
        <v>0.26860275110638798</v>
      </c>
      <c r="Q15">
        <v>0.03</v>
      </c>
      <c r="R15" s="7" t="s">
        <v>13</v>
      </c>
      <c r="S15" s="7" t="s">
        <v>39</v>
      </c>
      <c r="T15" s="7" t="s">
        <v>13</v>
      </c>
      <c r="U15" s="7" t="s">
        <v>50</v>
      </c>
      <c r="V15" s="7" t="s">
        <v>13</v>
      </c>
      <c r="W15" s="7" t="s">
        <v>51</v>
      </c>
      <c r="X15">
        <v>0.1</v>
      </c>
      <c r="Y15">
        <v>0.3</v>
      </c>
      <c r="Z15">
        <v>0.1</v>
      </c>
      <c r="AA15">
        <v>0.3</v>
      </c>
    </row>
    <row r="16" spans="1:27" x14ac:dyDescent="0.25">
      <c r="A16">
        <v>1110</v>
      </c>
      <c r="B16" s="7" t="s">
        <v>13</v>
      </c>
      <c r="C16" s="7" t="s">
        <v>148</v>
      </c>
      <c r="D16">
        <v>-1.5566114119039599E-4</v>
      </c>
      <c r="E16">
        <v>0.06</v>
      </c>
      <c r="F16">
        <v>2.3844338858809599E-2</v>
      </c>
      <c r="G16">
        <v>4.81601343623092E-6</v>
      </c>
      <c r="H16">
        <v>1</v>
      </c>
      <c r="I16">
        <v>1</v>
      </c>
      <c r="J16">
        <v>1</v>
      </c>
      <c r="K16">
        <v>4.8230131445078696E-6</v>
      </c>
      <c r="L16">
        <v>4.8402438271076203E-6</v>
      </c>
      <c r="M16">
        <v>4.8472435353845699E-6</v>
      </c>
      <c r="N16">
        <v>2.4E-2</v>
      </c>
      <c r="O16">
        <v>56</v>
      </c>
      <c r="P16">
        <v>0.16669999999999999</v>
      </c>
      <c r="Q16">
        <v>2.4E-2</v>
      </c>
      <c r="R16" s="7" t="s">
        <v>13</v>
      </c>
      <c r="S16" s="7" t="s">
        <v>39</v>
      </c>
      <c r="T16" s="7" t="s">
        <v>13</v>
      </c>
      <c r="U16" s="7" t="s">
        <v>39</v>
      </c>
      <c r="V16" s="7" t="s">
        <v>13</v>
      </c>
      <c r="W16" s="7" t="s">
        <v>39</v>
      </c>
      <c r="X16">
        <v>0.1</v>
      </c>
      <c r="Y16">
        <v>0.3</v>
      </c>
      <c r="Z16">
        <v>0.1</v>
      </c>
      <c r="AA16">
        <v>0.3</v>
      </c>
    </row>
    <row r="17" spans="1:27" x14ac:dyDescent="0.25">
      <c r="A17">
        <v>1111</v>
      </c>
      <c r="B17" s="7" t="s">
        <v>13</v>
      </c>
      <c r="C17" s="7" t="s">
        <v>148</v>
      </c>
      <c r="D17">
        <v>-2.2291372126657699E-4</v>
      </c>
      <c r="E17">
        <v>7.0999999999999994E-2</v>
      </c>
      <c r="F17">
        <v>2.4777086278733401E-2</v>
      </c>
      <c r="G17">
        <v>4.6074376528850096E-6</v>
      </c>
      <c r="H17">
        <v>1</v>
      </c>
      <c r="I17">
        <v>1</v>
      </c>
      <c r="J17">
        <v>1</v>
      </c>
      <c r="K17">
        <v>4.5824441588332702E-6</v>
      </c>
      <c r="L17">
        <v>4.6571281800139201E-6</v>
      </c>
      <c r="M17">
        <v>4.6321346859621799E-6</v>
      </c>
      <c r="N17">
        <v>2.4E-2</v>
      </c>
      <c r="O17">
        <v>57</v>
      </c>
      <c r="P17">
        <v>0.18008932242929701</v>
      </c>
      <c r="Q17">
        <v>2.5000000000000001E-2</v>
      </c>
      <c r="R17" s="7" t="s">
        <v>13</v>
      </c>
      <c r="S17" s="7" t="s">
        <v>39</v>
      </c>
      <c r="T17" s="7" t="s">
        <v>13</v>
      </c>
      <c r="U17" s="7" t="s">
        <v>40</v>
      </c>
      <c r="V17" s="7" t="s">
        <v>13</v>
      </c>
      <c r="W17" s="7" t="s">
        <v>41</v>
      </c>
      <c r="X17">
        <v>0.1</v>
      </c>
      <c r="Y17">
        <v>0.3</v>
      </c>
      <c r="Z17">
        <v>0.1</v>
      </c>
      <c r="AA17">
        <v>0.3</v>
      </c>
    </row>
    <row r="18" spans="1:27" x14ac:dyDescent="0.25">
      <c r="A18">
        <v>1112</v>
      </c>
      <c r="B18" s="7" t="s">
        <v>13</v>
      </c>
      <c r="C18" s="7" t="s">
        <v>148</v>
      </c>
      <c r="D18">
        <v>-9.0369592415799605E-5</v>
      </c>
      <c r="E18">
        <v>0.17299999999999999</v>
      </c>
      <c r="F18">
        <v>2.5909630407584198E-2</v>
      </c>
      <c r="G18">
        <v>4.3909024929858599E-6</v>
      </c>
      <c r="H18">
        <v>1</v>
      </c>
      <c r="I18">
        <v>1</v>
      </c>
      <c r="J18">
        <v>1</v>
      </c>
      <c r="K18">
        <v>4.4934379459262203E-6</v>
      </c>
      <c r="L18">
        <v>4.3990691562192599E-6</v>
      </c>
      <c r="M18">
        <v>4.5016046091596203E-6</v>
      </c>
      <c r="N18">
        <v>2.4E-2</v>
      </c>
      <c r="O18">
        <v>58</v>
      </c>
      <c r="P18">
        <v>0.19471183272496301</v>
      </c>
      <c r="Q18">
        <v>2.5999999999999999E-2</v>
      </c>
      <c r="R18" s="7" t="s">
        <v>13</v>
      </c>
      <c r="S18" s="7" t="s">
        <v>39</v>
      </c>
      <c r="T18" s="7" t="s">
        <v>13</v>
      </c>
      <c r="U18" s="7" t="s">
        <v>42</v>
      </c>
      <c r="V18" s="7" t="s">
        <v>13</v>
      </c>
      <c r="W18" s="7" t="s">
        <v>43</v>
      </c>
      <c r="X18">
        <v>0.1</v>
      </c>
      <c r="Y18">
        <v>0.3</v>
      </c>
      <c r="Z18">
        <v>0.1</v>
      </c>
      <c r="AA18">
        <v>0.3</v>
      </c>
    </row>
    <row r="19" spans="1:27" x14ac:dyDescent="0.25">
      <c r="A19">
        <v>1113</v>
      </c>
      <c r="B19" s="7" t="s">
        <v>13</v>
      </c>
      <c r="C19" s="7" t="s">
        <v>148</v>
      </c>
      <c r="D19">
        <v>-1.9504793026180599E-4</v>
      </c>
      <c r="E19">
        <v>0.29199999999999998</v>
      </c>
      <c r="F19">
        <v>2.6804952069738201E-2</v>
      </c>
      <c r="G19">
        <v>4.16751823438884E-6</v>
      </c>
      <c r="H19">
        <v>1</v>
      </c>
      <c r="I19">
        <v>1</v>
      </c>
      <c r="J19">
        <v>1</v>
      </c>
      <c r="K19">
        <v>4.3564477734828502E-6</v>
      </c>
      <c r="L19">
        <v>4.2055619294882597E-6</v>
      </c>
      <c r="M19">
        <v>4.3944914685822598E-6</v>
      </c>
      <c r="N19">
        <v>2.4E-2</v>
      </c>
      <c r="O19">
        <v>59</v>
      </c>
      <c r="P19">
        <v>0.21064697575557001</v>
      </c>
      <c r="Q19">
        <v>2.7E-2</v>
      </c>
      <c r="R19" s="7" t="s">
        <v>13</v>
      </c>
      <c r="S19" s="7" t="s">
        <v>39</v>
      </c>
      <c r="T19" s="7" t="s">
        <v>13</v>
      </c>
      <c r="U19" s="7" t="s">
        <v>44</v>
      </c>
      <c r="V19" s="7" t="s">
        <v>13</v>
      </c>
      <c r="W19" s="7" t="s">
        <v>45</v>
      </c>
      <c r="X19">
        <v>0.1</v>
      </c>
      <c r="Y19">
        <v>0.3</v>
      </c>
      <c r="Z19">
        <v>0.1</v>
      </c>
      <c r="AA19">
        <v>0.3</v>
      </c>
    </row>
    <row r="20" spans="1:27" x14ac:dyDescent="0.25">
      <c r="A20">
        <v>1114</v>
      </c>
      <c r="B20" s="7" t="s">
        <v>13</v>
      </c>
      <c r="C20" s="7" t="s">
        <v>148</v>
      </c>
      <c r="D20">
        <v>-1.64188447742448E-4</v>
      </c>
      <c r="E20">
        <v>0.49399999999999999</v>
      </c>
      <c r="F20">
        <v>2.7835811552257499E-2</v>
      </c>
      <c r="G20">
        <v>3.9237247905591702E-6</v>
      </c>
      <c r="H20">
        <v>1</v>
      </c>
      <c r="I20">
        <v>1</v>
      </c>
      <c r="J20">
        <v>1</v>
      </c>
      <c r="K20">
        <v>3.8838894686364399E-6</v>
      </c>
      <c r="L20">
        <v>3.9506826369312401E-6</v>
      </c>
      <c r="M20">
        <v>3.91084731500852E-6</v>
      </c>
      <c r="N20">
        <v>2.4E-2</v>
      </c>
      <c r="O20">
        <v>60</v>
      </c>
      <c r="P20">
        <v>0.22814853528144899</v>
      </c>
      <c r="Q20">
        <v>2.8000000000000001E-2</v>
      </c>
      <c r="R20" s="7" t="s">
        <v>13</v>
      </c>
      <c r="S20" s="7" t="s">
        <v>39</v>
      </c>
      <c r="T20" s="7" t="s">
        <v>13</v>
      </c>
      <c r="U20" s="7" t="s">
        <v>46</v>
      </c>
      <c r="V20" s="7" t="s">
        <v>13</v>
      </c>
      <c r="W20" s="7" t="s">
        <v>47</v>
      </c>
      <c r="X20">
        <v>0.1</v>
      </c>
      <c r="Y20">
        <v>0.3</v>
      </c>
      <c r="Z20">
        <v>0.1</v>
      </c>
      <c r="AA20">
        <v>0.3</v>
      </c>
    </row>
    <row r="21" spans="1:27" x14ac:dyDescent="0.25">
      <c r="A21">
        <v>1115</v>
      </c>
      <c r="B21" s="7" t="s">
        <v>13</v>
      </c>
      <c r="C21" s="7" t="s">
        <v>148</v>
      </c>
      <c r="D21">
        <v>-2.1912981212803001E-4</v>
      </c>
      <c r="E21">
        <v>0.68300000000000005</v>
      </c>
      <c r="F21">
        <v>2.8780870187871999E-2</v>
      </c>
      <c r="G21">
        <v>3.6670666997959001E-6</v>
      </c>
      <c r="H21">
        <v>1</v>
      </c>
      <c r="I21">
        <v>1</v>
      </c>
      <c r="J21">
        <v>1</v>
      </c>
      <c r="K21">
        <v>3.6426399601290999E-6</v>
      </c>
      <c r="L21">
        <v>3.7150845743591601E-6</v>
      </c>
      <c r="M21">
        <v>3.6906578346923599E-6</v>
      </c>
      <c r="N21">
        <v>2.4E-2</v>
      </c>
      <c r="O21">
        <v>61</v>
      </c>
      <c r="P21">
        <v>0.24722776975865701</v>
      </c>
      <c r="Q21">
        <v>2.9000000000000001E-2</v>
      </c>
      <c r="R21" s="7" t="s">
        <v>13</v>
      </c>
      <c r="S21" s="7" t="s">
        <v>39</v>
      </c>
      <c r="T21" s="7" t="s">
        <v>13</v>
      </c>
      <c r="U21" s="7" t="s">
        <v>48</v>
      </c>
      <c r="V21" s="7" t="s">
        <v>13</v>
      </c>
      <c r="W21" s="7" t="s">
        <v>49</v>
      </c>
      <c r="X21">
        <v>0.1</v>
      </c>
      <c r="Y21">
        <v>0.3</v>
      </c>
      <c r="Z21">
        <v>0.1</v>
      </c>
      <c r="AA21">
        <v>0.3</v>
      </c>
    </row>
    <row r="22" spans="1:27" x14ac:dyDescent="0.25">
      <c r="A22">
        <v>1116</v>
      </c>
      <c r="B22" s="7" t="s">
        <v>13</v>
      </c>
      <c r="C22" s="7" t="s">
        <v>148</v>
      </c>
      <c r="D22">
        <v>-1.50528908646094E-4</v>
      </c>
      <c r="E22">
        <v>0.877</v>
      </c>
      <c r="F22">
        <v>2.9849471091353899E-2</v>
      </c>
      <c r="G22">
        <v>3.3822897921138002E-6</v>
      </c>
      <c r="H22">
        <v>1</v>
      </c>
      <c r="I22">
        <v>1</v>
      </c>
      <c r="J22">
        <v>1</v>
      </c>
      <c r="K22">
        <v>3.25349890197332E-6</v>
      </c>
      <c r="L22">
        <v>3.4049487444519899E-6</v>
      </c>
      <c r="M22">
        <v>3.2761578543115E-6</v>
      </c>
      <c r="N22">
        <v>2.4E-2</v>
      </c>
      <c r="O22">
        <v>62</v>
      </c>
      <c r="P22">
        <v>0.26860275110638798</v>
      </c>
      <c r="Q22">
        <v>0.03</v>
      </c>
      <c r="R22" s="7" t="s">
        <v>13</v>
      </c>
      <c r="S22" s="7" t="s">
        <v>39</v>
      </c>
      <c r="T22" s="7" t="s">
        <v>13</v>
      </c>
      <c r="U22" s="7" t="s">
        <v>50</v>
      </c>
      <c r="V22" s="7" t="s">
        <v>13</v>
      </c>
      <c r="W22" s="7" t="s">
        <v>51</v>
      </c>
      <c r="X22">
        <v>0.1</v>
      </c>
      <c r="Y22">
        <v>0.3</v>
      </c>
      <c r="Z22">
        <v>0.1</v>
      </c>
      <c r="AA22">
        <v>0.3</v>
      </c>
    </row>
    <row r="23" spans="1:27" x14ac:dyDescent="0.25">
      <c r="A23">
        <v>1117</v>
      </c>
      <c r="B23" s="7" t="s">
        <v>13</v>
      </c>
      <c r="C23" s="7" t="s">
        <v>149</v>
      </c>
      <c r="D23">
        <v>-3.3650153004721799E-4</v>
      </c>
      <c r="E23">
        <v>6.5000000000000002E-2</v>
      </c>
      <c r="F23">
        <v>2.36634984699528E-2</v>
      </c>
      <c r="G23">
        <v>9.62960920406672E-6</v>
      </c>
      <c r="H23">
        <v>1</v>
      </c>
      <c r="I23">
        <v>1</v>
      </c>
      <c r="J23">
        <v>1</v>
      </c>
      <c r="K23">
        <v>9.9162596076432401E-6</v>
      </c>
      <c r="L23">
        <v>9.7428424837908393E-6</v>
      </c>
      <c r="M23">
        <v>1.00294928873674E-5</v>
      </c>
      <c r="N23">
        <v>2.4E-2</v>
      </c>
      <c r="O23">
        <v>56</v>
      </c>
      <c r="P23">
        <v>0.16669999999999999</v>
      </c>
      <c r="Q23">
        <v>2.4E-2</v>
      </c>
      <c r="R23" s="7" t="s">
        <v>13</v>
      </c>
      <c r="S23" s="7" t="s">
        <v>39</v>
      </c>
      <c r="T23" s="7" t="s">
        <v>13</v>
      </c>
      <c r="U23" s="7" t="s">
        <v>39</v>
      </c>
      <c r="V23" s="7" t="s">
        <v>13</v>
      </c>
      <c r="W23" s="7" t="s">
        <v>39</v>
      </c>
      <c r="X23">
        <v>0.1</v>
      </c>
      <c r="Y23">
        <v>0.3</v>
      </c>
      <c r="Z23">
        <v>0.1</v>
      </c>
      <c r="AA23">
        <v>0.3</v>
      </c>
    </row>
    <row r="24" spans="1:27" x14ac:dyDescent="0.25">
      <c r="A24">
        <v>1118</v>
      </c>
      <c r="B24" s="7" t="s">
        <v>13</v>
      </c>
      <c r="C24" s="7" t="s">
        <v>149</v>
      </c>
      <c r="D24">
        <v>-3.7567527343511403E-4</v>
      </c>
      <c r="E24">
        <v>7.3999999999999996E-2</v>
      </c>
      <c r="F24">
        <v>2.4624324726564902E-2</v>
      </c>
      <c r="G24">
        <v>9.1972790869774597E-6</v>
      </c>
      <c r="H24">
        <v>1</v>
      </c>
      <c r="I24">
        <v>1</v>
      </c>
      <c r="J24">
        <v>1</v>
      </c>
      <c r="K24">
        <v>9.1916179851577596E-6</v>
      </c>
      <c r="L24">
        <v>9.3384109980480095E-6</v>
      </c>
      <c r="M24">
        <v>9.3327498962283094E-6</v>
      </c>
      <c r="N24">
        <v>2.4E-2</v>
      </c>
      <c r="O24">
        <v>57</v>
      </c>
      <c r="P24">
        <v>0.18008932242929701</v>
      </c>
      <c r="Q24">
        <v>2.5000000000000001E-2</v>
      </c>
      <c r="R24" s="7" t="s">
        <v>13</v>
      </c>
      <c r="S24" s="7" t="s">
        <v>39</v>
      </c>
      <c r="T24" s="7" t="s">
        <v>13</v>
      </c>
      <c r="U24" s="7" t="s">
        <v>40</v>
      </c>
      <c r="V24" s="7" t="s">
        <v>13</v>
      </c>
      <c r="W24" s="7" t="s">
        <v>41</v>
      </c>
      <c r="X24">
        <v>0.1</v>
      </c>
      <c r="Y24">
        <v>0.3</v>
      </c>
      <c r="Z24">
        <v>0.1</v>
      </c>
      <c r="AA24">
        <v>0.3</v>
      </c>
    </row>
    <row r="25" spans="1:27" x14ac:dyDescent="0.25">
      <c r="A25">
        <v>1119</v>
      </c>
      <c r="B25" s="7" t="s">
        <v>13</v>
      </c>
      <c r="C25" s="7" t="s">
        <v>149</v>
      </c>
      <c r="D25">
        <v>-3.1146140472136598E-4</v>
      </c>
      <c r="E25">
        <v>0.11</v>
      </c>
      <c r="F25">
        <v>2.5688538595278601E-2</v>
      </c>
      <c r="G25">
        <v>8.7894089471781501E-6</v>
      </c>
      <c r="H25">
        <v>1</v>
      </c>
      <c r="I25">
        <v>1</v>
      </c>
      <c r="J25">
        <v>1</v>
      </c>
      <c r="K25">
        <v>9.0786655809334499E-6</v>
      </c>
      <c r="L25">
        <v>8.8864171538091503E-6</v>
      </c>
      <c r="M25">
        <v>9.17567378756445E-6</v>
      </c>
      <c r="N25">
        <v>2.4E-2</v>
      </c>
      <c r="O25">
        <v>58</v>
      </c>
      <c r="P25">
        <v>0.19471183272496301</v>
      </c>
      <c r="Q25">
        <v>2.5999999999999999E-2</v>
      </c>
      <c r="R25" s="7" t="s">
        <v>13</v>
      </c>
      <c r="S25" s="7" t="s">
        <v>39</v>
      </c>
      <c r="T25" s="7" t="s">
        <v>13</v>
      </c>
      <c r="U25" s="7" t="s">
        <v>42</v>
      </c>
      <c r="V25" s="7" t="s">
        <v>13</v>
      </c>
      <c r="W25" s="7" t="s">
        <v>43</v>
      </c>
      <c r="X25">
        <v>0.1</v>
      </c>
      <c r="Y25">
        <v>0.3</v>
      </c>
      <c r="Z25">
        <v>0.1</v>
      </c>
      <c r="AA25">
        <v>0.3</v>
      </c>
    </row>
    <row r="26" spans="1:27" x14ac:dyDescent="0.25">
      <c r="A26">
        <v>1120</v>
      </c>
      <c r="B26" s="7" t="s">
        <v>13</v>
      </c>
      <c r="C26" s="7" t="s">
        <v>149</v>
      </c>
      <c r="D26">
        <v>-3.4746653825866198E-4</v>
      </c>
      <c r="E26">
        <v>0.182</v>
      </c>
      <c r="F26">
        <v>2.6652533461741301E-2</v>
      </c>
      <c r="G26">
        <v>8.2835955441255198E-6</v>
      </c>
      <c r="H26">
        <v>1</v>
      </c>
      <c r="I26">
        <v>1</v>
      </c>
      <c r="J26">
        <v>1</v>
      </c>
      <c r="K26">
        <v>8.9072338373723793E-6</v>
      </c>
      <c r="L26">
        <v>8.4043285393349698E-6</v>
      </c>
      <c r="M26">
        <v>9.0279668325818394E-6</v>
      </c>
      <c r="N26">
        <v>2.4E-2</v>
      </c>
      <c r="O26">
        <v>59</v>
      </c>
      <c r="P26">
        <v>0.21064697575557001</v>
      </c>
      <c r="Q26">
        <v>2.7E-2</v>
      </c>
      <c r="R26" s="7" t="s">
        <v>13</v>
      </c>
      <c r="S26" s="7" t="s">
        <v>39</v>
      </c>
      <c r="T26" s="7" t="s">
        <v>13</v>
      </c>
      <c r="U26" s="7" t="s">
        <v>44</v>
      </c>
      <c r="V26" s="7" t="s">
        <v>13</v>
      </c>
      <c r="W26" s="7" t="s">
        <v>45</v>
      </c>
      <c r="X26">
        <v>0.1</v>
      </c>
      <c r="Y26">
        <v>0.3</v>
      </c>
      <c r="Z26">
        <v>0.1</v>
      </c>
      <c r="AA26">
        <v>0.3</v>
      </c>
    </row>
    <row r="27" spans="1:27" x14ac:dyDescent="0.25">
      <c r="A27">
        <v>1121</v>
      </c>
      <c r="B27" s="7" t="s">
        <v>13</v>
      </c>
      <c r="C27" s="7" t="s">
        <v>149</v>
      </c>
      <c r="D27">
        <v>-2.02985602712817E-4</v>
      </c>
      <c r="E27">
        <v>0.27600000000000002</v>
      </c>
      <c r="F27">
        <v>2.7797014397287201E-2</v>
      </c>
      <c r="G27">
        <v>7.8287112994132603E-6</v>
      </c>
      <c r="H27">
        <v>1</v>
      </c>
      <c r="I27">
        <v>1</v>
      </c>
      <c r="J27">
        <v>1</v>
      </c>
      <c r="K27">
        <v>7.45018821152225E-6</v>
      </c>
      <c r="L27">
        <v>7.8699144543219495E-6</v>
      </c>
      <c r="M27">
        <v>7.4913913664309401E-6</v>
      </c>
      <c r="N27">
        <v>2.4E-2</v>
      </c>
      <c r="O27">
        <v>60</v>
      </c>
      <c r="P27">
        <v>0.22814853528144899</v>
      </c>
      <c r="Q27">
        <v>2.8000000000000001E-2</v>
      </c>
      <c r="R27" s="7" t="s">
        <v>13</v>
      </c>
      <c r="S27" s="7" t="s">
        <v>39</v>
      </c>
      <c r="T27" s="7" t="s">
        <v>13</v>
      </c>
      <c r="U27" s="7" t="s">
        <v>46</v>
      </c>
      <c r="V27" s="7" t="s">
        <v>13</v>
      </c>
      <c r="W27" s="7" t="s">
        <v>47</v>
      </c>
      <c r="X27">
        <v>0.1</v>
      </c>
      <c r="Y27">
        <v>0.3</v>
      </c>
      <c r="Z27">
        <v>0.1</v>
      </c>
      <c r="AA27">
        <v>0.3</v>
      </c>
    </row>
    <row r="28" spans="1:27" x14ac:dyDescent="0.25">
      <c r="A28">
        <v>1122</v>
      </c>
      <c r="B28" s="7" t="s">
        <v>13</v>
      </c>
      <c r="C28" s="7" t="s">
        <v>149</v>
      </c>
      <c r="D28">
        <v>-3.2743998745147698E-4</v>
      </c>
      <c r="E28">
        <v>0.42699999999999999</v>
      </c>
      <c r="F28">
        <v>2.86725600125485E-2</v>
      </c>
      <c r="G28">
        <v>7.3144945120179203E-6</v>
      </c>
      <c r="H28">
        <v>1</v>
      </c>
      <c r="I28">
        <v>1</v>
      </c>
      <c r="J28">
        <v>1</v>
      </c>
      <c r="K28">
        <v>7.34623861548154E-6</v>
      </c>
      <c r="L28">
        <v>7.42171145740014E-6</v>
      </c>
      <c r="M28">
        <v>7.4534555608637598E-6</v>
      </c>
      <c r="N28">
        <v>2.4E-2</v>
      </c>
      <c r="O28">
        <v>61</v>
      </c>
      <c r="P28">
        <v>0.24722776975865701</v>
      </c>
      <c r="Q28">
        <v>2.9000000000000001E-2</v>
      </c>
      <c r="R28" s="7" t="s">
        <v>13</v>
      </c>
      <c r="S28" s="7" t="s">
        <v>39</v>
      </c>
      <c r="T28" s="7" t="s">
        <v>13</v>
      </c>
      <c r="U28" s="7" t="s">
        <v>48</v>
      </c>
      <c r="V28" s="7" t="s">
        <v>13</v>
      </c>
      <c r="W28" s="7" t="s">
        <v>49</v>
      </c>
      <c r="X28">
        <v>0.1</v>
      </c>
      <c r="Y28">
        <v>0.3</v>
      </c>
      <c r="Z28">
        <v>0.1</v>
      </c>
      <c r="AA28">
        <v>0.3</v>
      </c>
    </row>
    <row r="29" spans="1:27" x14ac:dyDescent="0.25">
      <c r="A29">
        <v>1123</v>
      </c>
      <c r="B29" s="7" t="s">
        <v>13</v>
      </c>
      <c r="C29" s="7" t="s">
        <v>149</v>
      </c>
      <c r="D29">
        <v>-2.34778956345232E-4</v>
      </c>
      <c r="E29">
        <v>0.58799999999999997</v>
      </c>
      <c r="F29">
        <v>2.97652210436548E-2</v>
      </c>
      <c r="G29">
        <v>6.7445084119517903E-6</v>
      </c>
      <c r="H29">
        <v>1</v>
      </c>
      <c r="I29">
        <v>1</v>
      </c>
      <c r="J29">
        <v>1</v>
      </c>
      <c r="K29">
        <v>6.3806098757716596E-6</v>
      </c>
      <c r="L29">
        <v>6.7996295702943503E-6</v>
      </c>
      <c r="M29">
        <v>6.4357310341142196E-6</v>
      </c>
      <c r="N29">
        <v>2.4E-2</v>
      </c>
      <c r="O29">
        <v>62</v>
      </c>
      <c r="P29">
        <v>0.26860275110638798</v>
      </c>
      <c r="Q29">
        <v>0.03</v>
      </c>
      <c r="R29" s="7" t="s">
        <v>13</v>
      </c>
      <c r="S29" s="7" t="s">
        <v>39</v>
      </c>
      <c r="T29" s="7" t="s">
        <v>13</v>
      </c>
      <c r="U29" s="7" t="s">
        <v>50</v>
      </c>
      <c r="V29" s="7" t="s">
        <v>13</v>
      </c>
      <c r="W29" s="7" t="s">
        <v>51</v>
      </c>
      <c r="X29">
        <v>0.1</v>
      </c>
      <c r="Y29">
        <v>0.3</v>
      </c>
      <c r="Z29">
        <v>0.1</v>
      </c>
      <c r="AA29">
        <v>0.3</v>
      </c>
    </row>
    <row r="30" spans="1:27" x14ac:dyDescent="0.25">
      <c r="A30">
        <v>1124</v>
      </c>
      <c r="B30" s="7" t="s">
        <v>13</v>
      </c>
      <c r="C30" s="7" t="s">
        <v>150</v>
      </c>
      <c r="D30">
        <v>-5.6732744084477004E-4</v>
      </c>
      <c r="E30">
        <v>8.3000000000000004E-2</v>
      </c>
      <c r="F30">
        <v>2.3432672559155199E-2</v>
      </c>
      <c r="G30">
        <v>1.5888198960592299E-5</v>
      </c>
      <c r="H30">
        <v>1</v>
      </c>
      <c r="I30">
        <v>1</v>
      </c>
      <c r="J30">
        <v>1</v>
      </c>
      <c r="K30">
        <v>1.6616568695023298E-5</v>
      </c>
      <c r="L30">
        <v>1.62100593857278E-5</v>
      </c>
      <c r="M30">
        <v>1.6938429120158701E-5</v>
      </c>
      <c r="N30">
        <v>2.4E-2</v>
      </c>
      <c r="O30">
        <v>56</v>
      </c>
      <c r="P30">
        <v>0.16669999999999999</v>
      </c>
      <c r="Q30">
        <v>2.4E-2</v>
      </c>
      <c r="R30" s="7" t="s">
        <v>13</v>
      </c>
      <c r="S30" s="7" t="s">
        <v>39</v>
      </c>
      <c r="T30" s="7" t="s">
        <v>13</v>
      </c>
      <c r="U30" s="7" t="s">
        <v>39</v>
      </c>
      <c r="V30" s="7" t="s">
        <v>13</v>
      </c>
      <c r="W30" s="7" t="s">
        <v>39</v>
      </c>
      <c r="X30">
        <v>0.1</v>
      </c>
      <c r="Y30">
        <v>0.3</v>
      </c>
      <c r="Z30">
        <v>0.1</v>
      </c>
      <c r="AA30">
        <v>0.3</v>
      </c>
    </row>
    <row r="31" spans="1:27" x14ac:dyDescent="0.25">
      <c r="A31">
        <v>1125</v>
      </c>
      <c r="B31" s="7" t="s">
        <v>13</v>
      </c>
      <c r="C31" s="7" t="s">
        <v>150</v>
      </c>
      <c r="D31">
        <v>-6.5699045003385695E-4</v>
      </c>
      <c r="E31">
        <v>6.4000000000000001E-2</v>
      </c>
      <c r="F31">
        <v>2.4343009549966099E-2</v>
      </c>
      <c r="G31">
        <v>1.5322499658404898E-5</v>
      </c>
      <c r="H31">
        <v>1</v>
      </c>
      <c r="I31">
        <v>1</v>
      </c>
      <c r="J31">
        <v>1</v>
      </c>
      <c r="K31">
        <v>1.52119030673252E-5</v>
      </c>
      <c r="L31">
        <v>1.5754136109840499E-5</v>
      </c>
      <c r="M31">
        <v>1.5643539518760901E-5</v>
      </c>
      <c r="N31">
        <v>2.4E-2</v>
      </c>
      <c r="O31">
        <v>57</v>
      </c>
      <c r="P31">
        <v>0.18008932242929701</v>
      </c>
      <c r="Q31">
        <v>2.5000000000000001E-2</v>
      </c>
      <c r="R31" s="7" t="s">
        <v>13</v>
      </c>
      <c r="S31" s="7" t="s">
        <v>39</v>
      </c>
      <c r="T31" s="7" t="s">
        <v>13</v>
      </c>
      <c r="U31" s="7" t="s">
        <v>40</v>
      </c>
      <c r="V31" s="7" t="s">
        <v>13</v>
      </c>
      <c r="W31" s="7" t="s">
        <v>41</v>
      </c>
      <c r="X31">
        <v>0.1</v>
      </c>
      <c r="Y31">
        <v>0.3</v>
      </c>
      <c r="Z31">
        <v>0.1</v>
      </c>
      <c r="AA31">
        <v>0.3</v>
      </c>
    </row>
    <row r="32" spans="1:27" x14ac:dyDescent="0.25">
      <c r="A32">
        <v>1126</v>
      </c>
      <c r="B32" s="7" t="s">
        <v>13</v>
      </c>
      <c r="C32" s="7" t="s">
        <v>150</v>
      </c>
      <c r="D32">
        <v>-5.4058334861884698E-4</v>
      </c>
      <c r="E32">
        <v>9.1999999999999998E-2</v>
      </c>
      <c r="F32">
        <v>2.5459416651381201E-2</v>
      </c>
      <c r="G32">
        <v>1.4528769896355101E-5</v>
      </c>
      <c r="H32">
        <v>1</v>
      </c>
      <c r="I32">
        <v>1</v>
      </c>
      <c r="J32">
        <v>1</v>
      </c>
      <c r="K32">
        <v>1.54135693719876E-5</v>
      </c>
      <c r="L32">
        <v>1.4821000253159101E-5</v>
      </c>
      <c r="M32">
        <v>1.57057997287915E-5</v>
      </c>
      <c r="N32">
        <v>2.4E-2</v>
      </c>
      <c r="O32">
        <v>58</v>
      </c>
      <c r="P32">
        <v>0.19471183272496301</v>
      </c>
      <c r="Q32">
        <v>2.5999999999999999E-2</v>
      </c>
      <c r="R32" s="7" t="s">
        <v>13</v>
      </c>
      <c r="S32" s="7" t="s">
        <v>39</v>
      </c>
      <c r="T32" s="7" t="s">
        <v>13</v>
      </c>
      <c r="U32" s="7" t="s">
        <v>42</v>
      </c>
      <c r="V32" s="7" t="s">
        <v>13</v>
      </c>
      <c r="W32" s="7" t="s">
        <v>43</v>
      </c>
      <c r="X32">
        <v>0.1</v>
      </c>
      <c r="Y32">
        <v>0.3</v>
      </c>
      <c r="Z32">
        <v>0.1</v>
      </c>
      <c r="AA32">
        <v>0.3</v>
      </c>
    </row>
    <row r="33" spans="1:27" x14ac:dyDescent="0.25">
      <c r="A33">
        <v>1127</v>
      </c>
      <c r="B33" s="7" t="s">
        <v>13</v>
      </c>
      <c r="C33" s="7" t="s">
        <v>150</v>
      </c>
      <c r="D33">
        <v>-6.0936452524461998E-4</v>
      </c>
      <c r="E33">
        <v>0.14299999999999999</v>
      </c>
      <c r="F33">
        <v>2.6390635474755401E-2</v>
      </c>
      <c r="G33">
        <v>1.3760795763079301E-5</v>
      </c>
      <c r="H33">
        <v>1</v>
      </c>
      <c r="I33">
        <v>1</v>
      </c>
      <c r="J33">
        <v>1</v>
      </c>
      <c r="K33">
        <v>1.5503025759260001E-5</v>
      </c>
      <c r="L33">
        <v>1.41321208877059E-5</v>
      </c>
      <c r="M33">
        <v>1.58743508838866E-5</v>
      </c>
      <c r="N33">
        <v>2.4E-2</v>
      </c>
      <c r="O33">
        <v>59</v>
      </c>
      <c r="P33">
        <v>0.21064697575557001</v>
      </c>
      <c r="Q33">
        <v>2.7E-2</v>
      </c>
      <c r="R33" s="7" t="s">
        <v>13</v>
      </c>
      <c r="S33" s="7" t="s">
        <v>39</v>
      </c>
      <c r="T33" s="7" t="s">
        <v>13</v>
      </c>
      <c r="U33" s="7" t="s">
        <v>44</v>
      </c>
      <c r="V33" s="7" t="s">
        <v>13</v>
      </c>
      <c r="W33" s="7" t="s">
        <v>45</v>
      </c>
      <c r="X33">
        <v>0.1</v>
      </c>
      <c r="Y33">
        <v>0.3</v>
      </c>
      <c r="Z33">
        <v>0.1</v>
      </c>
      <c r="AA33">
        <v>0.3</v>
      </c>
    </row>
    <row r="34" spans="1:27" x14ac:dyDescent="0.25">
      <c r="A34">
        <v>1128</v>
      </c>
      <c r="B34" s="7" t="s">
        <v>13</v>
      </c>
      <c r="C34" s="7" t="s">
        <v>150</v>
      </c>
      <c r="D34">
        <v>-5.9753667647891105E-4</v>
      </c>
      <c r="E34">
        <v>0.189</v>
      </c>
      <c r="F34">
        <v>2.7402463323521101E-2</v>
      </c>
      <c r="G34">
        <v>1.3055880630942999E-5</v>
      </c>
      <c r="H34">
        <v>1</v>
      </c>
      <c r="I34">
        <v>1</v>
      </c>
      <c r="J34">
        <v>1</v>
      </c>
      <c r="K34">
        <v>1.35461096779659E-5</v>
      </c>
      <c r="L34">
        <v>1.3412930710680399E-5</v>
      </c>
      <c r="M34">
        <v>1.39031597577033E-5</v>
      </c>
      <c r="N34">
        <v>2.4E-2</v>
      </c>
      <c r="O34">
        <v>60</v>
      </c>
      <c r="P34">
        <v>0.22814853528144899</v>
      </c>
      <c r="Q34">
        <v>2.8000000000000001E-2</v>
      </c>
      <c r="R34" s="7" t="s">
        <v>13</v>
      </c>
      <c r="S34" s="7" t="s">
        <v>39</v>
      </c>
      <c r="T34" s="7" t="s">
        <v>13</v>
      </c>
      <c r="U34" s="7" t="s">
        <v>46</v>
      </c>
      <c r="V34" s="7" t="s">
        <v>13</v>
      </c>
      <c r="W34" s="7" t="s">
        <v>47</v>
      </c>
      <c r="X34">
        <v>0.1</v>
      </c>
      <c r="Y34">
        <v>0.3</v>
      </c>
      <c r="Z34">
        <v>0.1</v>
      </c>
      <c r="AA34">
        <v>0.3</v>
      </c>
    </row>
    <row r="35" spans="1:27" x14ac:dyDescent="0.25">
      <c r="A35">
        <v>1129</v>
      </c>
      <c r="B35" s="7" t="s">
        <v>13</v>
      </c>
      <c r="C35" s="7" t="s">
        <v>150</v>
      </c>
      <c r="D35">
        <v>-6.65939525773253E-4</v>
      </c>
      <c r="E35">
        <v>0.27500000000000002</v>
      </c>
      <c r="F35">
        <v>2.8334060474226701E-2</v>
      </c>
      <c r="G35">
        <v>1.2224507903730099E-5</v>
      </c>
      <c r="H35">
        <v>1</v>
      </c>
      <c r="I35">
        <v>1</v>
      </c>
      <c r="J35">
        <v>1</v>
      </c>
      <c r="K35">
        <v>1.2864279017731101E-5</v>
      </c>
      <c r="L35">
        <v>1.26679833557172E-5</v>
      </c>
      <c r="M35">
        <v>1.33077544697182E-5</v>
      </c>
      <c r="N35">
        <v>2.4E-2</v>
      </c>
      <c r="O35">
        <v>61</v>
      </c>
      <c r="P35">
        <v>0.24722776975865701</v>
      </c>
      <c r="Q35">
        <v>2.9000000000000001E-2</v>
      </c>
      <c r="R35" s="7" t="s">
        <v>13</v>
      </c>
      <c r="S35" s="7" t="s">
        <v>39</v>
      </c>
      <c r="T35" s="7" t="s">
        <v>13</v>
      </c>
      <c r="U35" s="7" t="s">
        <v>48</v>
      </c>
      <c r="V35" s="7" t="s">
        <v>13</v>
      </c>
      <c r="W35" s="7" t="s">
        <v>49</v>
      </c>
      <c r="X35">
        <v>0.1</v>
      </c>
      <c r="Y35">
        <v>0.3</v>
      </c>
      <c r="Z35">
        <v>0.1</v>
      </c>
      <c r="AA35">
        <v>0.3</v>
      </c>
    </row>
    <row r="36" spans="1:27" x14ac:dyDescent="0.25">
      <c r="A36">
        <v>1130</v>
      </c>
      <c r="B36" s="7" t="s">
        <v>13</v>
      </c>
      <c r="C36" s="7" t="s">
        <v>150</v>
      </c>
      <c r="D36">
        <v>-3.8226303101667998E-4</v>
      </c>
      <c r="E36">
        <v>0.40200000000000002</v>
      </c>
      <c r="F36">
        <v>2.9617736968983299E-2</v>
      </c>
      <c r="G36">
        <v>1.1282109581224701E-5</v>
      </c>
      <c r="H36">
        <v>1</v>
      </c>
      <c r="I36">
        <v>1</v>
      </c>
      <c r="J36">
        <v>1</v>
      </c>
      <c r="K36">
        <v>1.1431954779410799E-5</v>
      </c>
      <c r="L36">
        <v>1.14282346061067E-5</v>
      </c>
      <c r="M36">
        <v>1.1578079804292901E-5</v>
      </c>
      <c r="N36">
        <v>2.4E-2</v>
      </c>
      <c r="O36">
        <v>62</v>
      </c>
      <c r="P36">
        <v>0.26860275110638798</v>
      </c>
      <c r="Q36">
        <v>0.03</v>
      </c>
      <c r="R36" s="7" t="s">
        <v>13</v>
      </c>
      <c r="S36" s="7" t="s">
        <v>39</v>
      </c>
      <c r="T36" s="7" t="s">
        <v>13</v>
      </c>
      <c r="U36" s="7" t="s">
        <v>50</v>
      </c>
      <c r="V36" s="7" t="s">
        <v>13</v>
      </c>
      <c r="W36" s="7" t="s">
        <v>51</v>
      </c>
      <c r="X36">
        <v>0.1</v>
      </c>
      <c r="Y36">
        <v>0.3</v>
      </c>
      <c r="Z36">
        <v>0.1</v>
      </c>
      <c r="AA36">
        <v>0.3</v>
      </c>
    </row>
    <row r="37" spans="1:27" x14ac:dyDescent="0.25">
      <c r="A37">
        <v>1131</v>
      </c>
      <c r="B37" s="7" t="s">
        <v>13</v>
      </c>
      <c r="C37" s="7" t="s">
        <v>146</v>
      </c>
      <c r="D37">
        <v>-6.8174686453243899E-5</v>
      </c>
      <c r="E37">
        <v>0.999</v>
      </c>
      <c r="F37">
        <v>3.0931825313546799E-2</v>
      </c>
      <c r="G37">
        <v>1.53317173816185E-6</v>
      </c>
      <c r="H37">
        <v>1</v>
      </c>
      <c r="I37">
        <v>1</v>
      </c>
      <c r="J37">
        <v>1</v>
      </c>
      <c r="K37">
        <v>1.5351761101316599E-6</v>
      </c>
      <c r="L37">
        <v>1.5378195260348499E-6</v>
      </c>
      <c r="M37">
        <v>1.5398238980046601E-6</v>
      </c>
      <c r="N37">
        <v>2.4E-2</v>
      </c>
      <c r="O37">
        <v>63</v>
      </c>
      <c r="P37">
        <v>0.291791505564577</v>
      </c>
      <c r="Q37">
        <v>3.1E-2</v>
      </c>
      <c r="R37" s="7" t="s">
        <v>13</v>
      </c>
      <c r="S37" s="7" t="s">
        <v>39</v>
      </c>
      <c r="T37" s="7" t="s">
        <v>13</v>
      </c>
      <c r="U37" s="7" t="s">
        <v>52</v>
      </c>
      <c r="V37" s="7" t="s">
        <v>13</v>
      </c>
      <c r="W37" s="7" t="s">
        <v>53</v>
      </c>
      <c r="X37">
        <v>0.1</v>
      </c>
      <c r="Y37">
        <v>0.3</v>
      </c>
      <c r="Z37">
        <v>0.1</v>
      </c>
      <c r="AA37">
        <v>0.3</v>
      </c>
    </row>
    <row r="38" spans="1:27" x14ac:dyDescent="0.25">
      <c r="A38">
        <v>1132</v>
      </c>
      <c r="B38" s="7" t="s">
        <v>13</v>
      </c>
      <c r="C38" s="7" t="s">
        <v>147</v>
      </c>
      <c r="D38">
        <v>-9.7423724120492103E-5</v>
      </c>
      <c r="E38">
        <v>0.98599999999999999</v>
      </c>
      <c r="F38">
        <v>3.0902576275879501E-2</v>
      </c>
      <c r="G38">
        <v>2.1546832994257001E-6</v>
      </c>
      <c r="H38">
        <v>1</v>
      </c>
      <c r="I38">
        <v>1</v>
      </c>
      <c r="J38">
        <v>1</v>
      </c>
      <c r="K38">
        <v>2.1605518165641399E-6</v>
      </c>
      <c r="L38">
        <v>2.1641746814471999E-6</v>
      </c>
      <c r="M38">
        <v>2.1700431985856502E-6</v>
      </c>
      <c r="N38">
        <v>2.4E-2</v>
      </c>
      <c r="O38">
        <v>63</v>
      </c>
      <c r="P38">
        <v>0.291791505564577</v>
      </c>
      <c r="Q38">
        <v>3.1E-2</v>
      </c>
      <c r="R38" s="7" t="s">
        <v>13</v>
      </c>
      <c r="S38" s="7" t="s">
        <v>39</v>
      </c>
      <c r="T38" s="7" t="s">
        <v>13</v>
      </c>
      <c r="U38" s="7" t="s">
        <v>52</v>
      </c>
      <c r="V38" s="7" t="s">
        <v>13</v>
      </c>
      <c r="W38" s="7" t="s">
        <v>53</v>
      </c>
      <c r="X38">
        <v>0.1</v>
      </c>
      <c r="Y38">
        <v>0.3</v>
      </c>
      <c r="Z38">
        <v>0.1</v>
      </c>
      <c r="AA38">
        <v>0.3</v>
      </c>
    </row>
    <row r="39" spans="1:27" x14ac:dyDescent="0.25">
      <c r="A39">
        <v>1133</v>
      </c>
      <c r="B39" s="7" t="s">
        <v>13</v>
      </c>
      <c r="C39" s="7" t="s">
        <v>148</v>
      </c>
      <c r="D39">
        <v>-2.1605082165743899E-4</v>
      </c>
      <c r="E39">
        <v>0.95399999999999996</v>
      </c>
      <c r="F39">
        <v>3.0783949178342599E-2</v>
      </c>
      <c r="G39">
        <v>3.0803579830166399E-6</v>
      </c>
      <c r="H39">
        <v>1</v>
      </c>
      <c r="I39">
        <v>1</v>
      </c>
      <c r="J39">
        <v>1</v>
      </c>
      <c r="K39">
        <v>2.9492526184049899E-6</v>
      </c>
      <c r="L39">
        <v>3.1270359405554899E-6</v>
      </c>
      <c r="M39">
        <v>2.99593057594384E-6</v>
      </c>
      <c r="N39">
        <v>2.4E-2</v>
      </c>
      <c r="O39">
        <v>63</v>
      </c>
      <c r="P39">
        <v>0.291791505564577</v>
      </c>
      <c r="Q39">
        <v>3.1E-2</v>
      </c>
      <c r="R39" s="7" t="s">
        <v>13</v>
      </c>
      <c r="S39" s="7" t="s">
        <v>39</v>
      </c>
      <c r="T39" s="7" t="s">
        <v>13</v>
      </c>
      <c r="U39" s="7" t="s">
        <v>52</v>
      </c>
      <c r="V39" s="7" t="s">
        <v>13</v>
      </c>
      <c r="W39" s="7" t="s">
        <v>53</v>
      </c>
      <c r="X39">
        <v>0.1</v>
      </c>
      <c r="Y39">
        <v>0.3</v>
      </c>
      <c r="Z39">
        <v>0.1</v>
      </c>
      <c r="AA39">
        <v>0.3</v>
      </c>
    </row>
    <row r="40" spans="1:27" x14ac:dyDescent="0.25">
      <c r="A40">
        <v>1134</v>
      </c>
      <c r="B40" s="7" t="s">
        <v>13</v>
      </c>
      <c r="C40" s="7" t="s">
        <v>149</v>
      </c>
      <c r="D40">
        <v>-3.5922647205421498E-4</v>
      </c>
      <c r="E40">
        <v>0.73299999999999998</v>
      </c>
      <c r="F40">
        <v>3.0640773527945801E-2</v>
      </c>
      <c r="G40">
        <v>6.2117297700063201E-6</v>
      </c>
      <c r="H40">
        <v>1</v>
      </c>
      <c r="I40">
        <v>1</v>
      </c>
      <c r="J40">
        <v>1</v>
      </c>
      <c r="K40">
        <v>5.9500990348789802E-6</v>
      </c>
      <c r="L40">
        <v>6.3407734282308403E-6</v>
      </c>
      <c r="M40">
        <v>6.0791426931035004E-6</v>
      </c>
      <c r="N40">
        <v>2.4E-2</v>
      </c>
      <c r="O40">
        <v>63</v>
      </c>
      <c r="P40">
        <v>0.291791505564577</v>
      </c>
      <c r="Q40">
        <v>3.1E-2</v>
      </c>
      <c r="R40" s="7" t="s">
        <v>13</v>
      </c>
      <c r="S40" s="7" t="s">
        <v>39</v>
      </c>
      <c r="T40" s="7" t="s">
        <v>13</v>
      </c>
      <c r="U40" s="7" t="s">
        <v>52</v>
      </c>
      <c r="V40" s="7" t="s">
        <v>13</v>
      </c>
      <c r="W40" s="7" t="s">
        <v>53</v>
      </c>
      <c r="X40">
        <v>0.1</v>
      </c>
      <c r="Y40">
        <v>0.3</v>
      </c>
      <c r="Z40">
        <v>0.1</v>
      </c>
      <c r="AA40">
        <v>0.3</v>
      </c>
    </row>
    <row r="41" spans="1:27" x14ac:dyDescent="0.25">
      <c r="A41">
        <v>1135</v>
      </c>
      <c r="B41" s="7" t="s">
        <v>13</v>
      </c>
      <c r="C41" s="7" t="s">
        <v>150</v>
      </c>
      <c r="D41">
        <v>-5.5572360298534605E-4</v>
      </c>
      <c r="E41">
        <v>0.49199999999999999</v>
      </c>
      <c r="F41">
        <v>3.0444276397014702E-2</v>
      </c>
      <c r="G41">
        <v>1.03771472058677E-5</v>
      </c>
      <c r="H41">
        <v>1</v>
      </c>
      <c r="I41">
        <v>1</v>
      </c>
      <c r="J41">
        <v>1</v>
      </c>
      <c r="K41">
        <v>1.0547810334607E-5</v>
      </c>
      <c r="L41">
        <v>1.06859759287827E-5</v>
      </c>
      <c r="M41">
        <v>1.0856639057522099E-5</v>
      </c>
      <c r="N41">
        <v>2.4E-2</v>
      </c>
      <c r="O41">
        <v>63</v>
      </c>
      <c r="P41">
        <v>0.291791505564577</v>
      </c>
      <c r="Q41">
        <v>3.1E-2</v>
      </c>
      <c r="R41" s="7" t="s">
        <v>13</v>
      </c>
      <c r="S41" s="7" t="s">
        <v>39</v>
      </c>
      <c r="T41" s="7" t="s">
        <v>13</v>
      </c>
      <c r="U41" s="7" t="s">
        <v>52</v>
      </c>
      <c r="V41" s="7" t="s">
        <v>13</v>
      </c>
      <c r="W41" s="7" t="s">
        <v>53</v>
      </c>
      <c r="X41">
        <v>0.1</v>
      </c>
      <c r="Y41">
        <v>0.3</v>
      </c>
      <c r="Z41">
        <v>0.1</v>
      </c>
      <c r="AA41">
        <v>0.3</v>
      </c>
    </row>
    <row r="42" spans="1:27" x14ac:dyDescent="0.25">
      <c r="A42">
        <v>1136</v>
      </c>
      <c r="B42" s="7" t="s">
        <v>13</v>
      </c>
      <c r="C42" s="7" t="s">
        <v>147</v>
      </c>
      <c r="D42">
        <v>-1.6110526727903699E-4</v>
      </c>
      <c r="E42">
        <v>0.999</v>
      </c>
      <c r="F42">
        <v>3.1838894732721001E-2</v>
      </c>
      <c r="G42">
        <v>1.9274996040294302E-6</v>
      </c>
      <c r="H42">
        <v>1</v>
      </c>
      <c r="I42">
        <v>1</v>
      </c>
      <c r="J42">
        <v>1</v>
      </c>
      <c r="K42">
        <v>1.9018263995940499E-6</v>
      </c>
      <c r="L42">
        <v>1.9534545111744802E-6</v>
      </c>
      <c r="M42">
        <v>1.9277813067390999E-6</v>
      </c>
      <c r="N42">
        <v>2.4E-2</v>
      </c>
      <c r="O42">
        <v>64</v>
      </c>
      <c r="P42">
        <v>0.317934015745646</v>
      </c>
      <c r="Q42">
        <v>3.2000000000000001E-2</v>
      </c>
      <c r="R42" s="7" t="s">
        <v>13</v>
      </c>
      <c r="S42" s="7" t="s">
        <v>39</v>
      </c>
      <c r="T42" s="7" t="s">
        <v>13</v>
      </c>
      <c r="U42" s="7" t="s">
        <v>54</v>
      </c>
      <c r="V42" s="7" t="s">
        <v>13</v>
      </c>
      <c r="W42" s="7" t="s">
        <v>55</v>
      </c>
      <c r="X42">
        <v>0.1</v>
      </c>
      <c r="Y42">
        <v>0.3</v>
      </c>
      <c r="Z42">
        <v>0.1</v>
      </c>
      <c r="AA42">
        <v>0.3</v>
      </c>
    </row>
    <row r="43" spans="1:27" x14ac:dyDescent="0.25">
      <c r="A43">
        <v>1137</v>
      </c>
      <c r="B43" s="7" t="s">
        <v>13</v>
      </c>
      <c r="C43" s="7" t="s">
        <v>148</v>
      </c>
      <c r="D43">
        <v>-1.33730491296391E-4</v>
      </c>
      <c r="E43">
        <v>0.99099999999999999</v>
      </c>
      <c r="F43">
        <v>3.1866269508703603E-2</v>
      </c>
      <c r="G43">
        <v>2.7465088244019901E-6</v>
      </c>
      <c r="H43">
        <v>1</v>
      </c>
      <c r="I43">
        <v>1</v>
      </c>
      <c r="J43">
        <v>1</v>
      </c>
      <c r="K43">
        <v>2.83031163226815E-6</v>
      </c>
      <c r="L43">
        <v>2.76439266870437E-6</v>
      </c>
      <c r="M43">
        <v>2.8481954765705201E-6</v>
      </c>
      <c r="N43">
        <v>2.4E-2</v>
      </c>
      <c r="O43">
        <v>64</v>
      </c>
      <c r="P43">
        <v>0.317934015745646</v>
      </c>
      <c r="Q43">
        <v>3.2000000000000001E-2</v>
      </c>
      <c r="R43" s="7" t="s">
        <v>13</v>
      </c>
      <c r="S43" s="7" t="s">
        <v>39</v>
      </c>
      <c r="T43" s="7" t="s">
        <v>13</v>
      </c>
      <c r="U43" s="7" t="s">
        <v>54</v>
      </c>
      <c r="V43" s="7" t="s">
        <v>13</v>
      </c>
      <c r="W43" s="7" t="s">
        <v>55</v>
      </c>
      <c r="X43">
        <v>0.1</v>
      </c>
      <c r="Y43">
        <v>0.3</v>
      </c>
      <c r="Z43">
        <v>0.1</v>
      </c>
      <c r="AA43">
        <v>0.3</v>
      </c>
    </row>
    <row r="44" spans="1:27" x14ac:dyDescent="0.25">
      <c r="A44">
        <v>1138</v>
      </c>
      <c r="B44" s="7" t="s">
        <v>13</v>
      </c>
      <c r="C44" s="7" t="s">
        <v>149</v>
      </c>
      <c r="D44">
        <v>-3.86461168634219E-4</v>
      </c>
      <c r="E44">
        <v>0.86099999999999999</v>
      </c>
      <c r="F44">
        <v>3.1613538831365799E-2</v>
      </c>
      <c r="G44">
        <v>5.5908594163406397E-6</v>
      </c>
      <c r="H44">
        <v>1</v>
      </c>
      <c r="I44">
        <v>1</v>
      </c>
      <c r="J44">
        <v>1</v>
      </c>
      <c r="K44">
        <v>5.1979271456752E-6</v>
      </c>
      <c r="L44">
        <v>5.7402116512027701E-6</v>
      </c>
      <c r="M44">
        <v>5.3472793805373304E-6</v>
      </c>
      <c r="N44">
        <v>2.4E-2</v>
      </c>
      <c r="O44">
        <v>64</v>
      </c>
      <c r="P44">
        <v>0.317934015745646</v>
      </c>
      <c r="Q44">
        <v>3.2000000000000001E-2</v>
      </c>
      <c r="R44" s="7" t="s">
        <v>13</v>
      </c>
      <c r="S44" s="7" t="s">
        <v>39</v>
      </c>
      <c r="T44" s="7" t="s">
        <v>13</v>
      </c>
      <c r="U44" s="7" t="s">
        <v>54</v>
      </c>
      <c r="V44" s="7" t="s">
        <v>13</v>
      </c>
      <c r="W44" s="7" t="s">
        <v>55</v>
      </c>
      <c r="X44">
        <v>0.1</v>
      </c>
      <c r="Y44">
        <v>0.3</v>
      </c>
      <c r="Z44">
        <v>0.1</v>
      </c>
      <c r="AA44">
        <v>0.3</v>
      </c>
    </row>
    <row r="45" spans="1:27" x14ac:dyDescent="0.25">
      <c r="A45">
        <v>1139</v>
      </c>
      <c r="B45" s="7" t="s">
        <v>13</v>
      </c>
      <c r="C45" s="7" t="s">
        <v>150</v>
      </c>
      <c r="D45">
        <v>-4.4043713414797101E-4</v>
      </c>
      <c r="E45">
        <v>0.66100000000000003</v>
      </c>
      <c r="F45">
        <v>3.1559562865852001E-2</v>
      </c>
      <c r="G45">
        <v>9.2783543640414606E-6</v>
      </c>
      <c r="H45">
        <v>1</v>
      </c>
      <c r="I45">
        <v>1</v>
      </c>
      <c r="J45">
        <v>1</v>
      </c>
      <c r="K45">
        <v>9.4835826932877997E-6</v>
      </c>
      <c r="L45">
        <v>9.4723392331779407E-6</v>
      </c>
      <c r="M45">
        <v>9.6775675624242798E-6</v>
      </c>
      <c r="N45">
        <v>2.4E-2</v>
      </c>
      <c r="O45">
        <v>64</v>
      </c>
      <c r="P45">
        <v>0.317934015745646</v>
      </c>
      <c r="Q45">
        <v>3.2000000000000001E-2</v>
      </c>
      <c r="R45" s="7" t="s">
        <v>13</v>
      </c>
      <c r="S45" s="7" t="s">
        <v>39</v>
      </c>
      <c r="T45" s="7" t="s">
        <v>13</v>
      </c>
      <c r="U45" s="7" t="s">
        <v>54</v>
      </c>
      <c r="V45" s="7" t="s">
        <v>13</v>
      </c>
      <c r="W45" s="7" t="s">
        <v>55</v>
      </c>
      <c r="X45">
        <v>0.1</v>
      </c>
      <c r="Y45">
        <v>0.3</v>
      </c>
      <c r="Z45">
        <v>0.1</v>
      </c>
      <c r="AA45">
        <v>0.3</v>
      </c>
    </row>
    <row r="46" spans="1:27" x14ac:dyDescent="0.25">
      <c r="A46">
        <v>1140</v>
      </c>
      <c r="B46" s="7" t="s">
        <v>13</v>
      </c>
      <c r="C46" s="7" t="s">
        <v>146</v>
      </c>
      <c r="D46">
        <v>-4.3790928392129401E-5</v>
      </c>
      <c r="E46">
        <v>1</v>
      </c>
      <c r="F46">
        <v>3.1956209071607899E-2</v>
      </c>
      <c r="G46">
        <v>1.3668776538663899E-6</v>
      </c>
      <c r="H46">
        <v>1</v>
      </c>
      <c r="I46">
        <v>1</v>
      </c>
      <c r="J46">
        <v>1</v>
      </c>
      <c r="K46">
        <v>1.39639603426349E-6</v>
      </c>
      <c r="L46">
        <v>1.3687952992758301E-6</v>
      </c>
      <c r="M46">
        <v>1.3983136796729399E-6</v>
      </c>
      <c r="N46">
        <v>2.4E-2</v>
      </c>
      <c r="O46">
        <v>64</v>
      </c>
      <c r="P46">
        <v>0.317934015745646</v>
      </c>
      <c r="Q46">
        <v>3.2000000000000001E-2</v>
      </c>
      <c r="R46" s="7" t="s">
        <v>13</v>
      </c>
      <c r="S46" s="7" t="s">
        <v>39</v>
      </c>
      <c r="T46" s="7" t="s">
        <v>13</v>
      </c>
      <c r="U46" s="7" t="s">
        <v>54</v>
      </c>
      <c r="V46" s="7" t="s">
        <v>13</v>
      </c>
      <c r="W46" s="7" t="s">
        <v>55</v>
      </c>
      <c r="X46">
        <v>0.1</v>
      </c>
      <c r="Y46">
        <v>0.3</v>
      </c>
      <c r="Z46">
        <v>0.1</v>
      </c>
      <c r="AA46">
        <v>0.3</v>
      </c>
    </row>
    <row r="47" spans="1:27" x14ac:dyDescent="0.25">
      <c r="A47">
        <v>1141</v>
      </c>
      <c r="B47" s="7" t="s">
        <v>13</v>
      </c>
      <c r="C47" s="7" t="s">
        <v>147</v>
      </c>
      <c r="D47">
        <v>-6.1305656778212799E-5</v>
      </c>
      <c r="E47">
        <v>1</v>
      </c>
      <c r="F47">
        <v>3.2938694343221803E-2</v>
      </c>
      <c r="G47">
        <v>1.67283424653334E-6</v>
      </c>
      <c r="H47">
        <v>1</v>
      </c>
      <c r="I47">
        <v>1</v>
      </c>
      <c r="J47">
        <v>1</v>
      </c>
      <c r="K47">
        <v>1.5776448491777301E-6</v>
      </c>
      <c r="L47">
        <v>1.6765926300863501E-6</v>
      </c>
      <c r="M47">
        <v>1.5814032327307401E-6</v>
      </c>
      <c r="N47">
        <v>2.4E-2</v>
      </c>
      <c r="O47">
        <v>65</v>
      </c>
      <c r="P47">
        <v>0.34741064121512599</v>
      </c>
      <c r="Q47">
        <v>3.3000000000000002E-2</v>
      </c>
      <c r="R47" s="7" t="s">
        <v>13</v>
      </c>
      <c r="S47" s="7" t="s">
        <v>39</v>
      </c>
      <c r="T47" s="7" t="s">
        <v>13</v>
      </c>
      <c r="U47" s="7" t="s">
        <v>56</v>
      </c>
      <c r="V47" s="7" t="s">
        <v>13</v>
      </c>
      <c r="W47" s="7" t="s">
        <v>57</v>
      </c>
      <c r="X47">
        <v>0.1</v>
      </c>
      <c r="Y47">
        <v>0.3</v>
      </c>
      <c r="Z47">
        <v>0.1</v>
      </c>
      <c r="AA47">
        <v>0.3</v>
      </c>
    </row>
    <row r="48" spans="1:27" x14ac:dyDescent="0.25">
      <c r="A48">
        <v>1142</v>
      </c>
      <c r="B48" s="7" t="s">
        <v>13</v>
      </c>
      <c r="C48" s="7" t="s">
        <v>148</v>
      </c>
      <c r="D48">
        <v>-1.5715767780651499E-4</v>
      </c>
      <c r="E48">
        <v>1</v>
      </c>
      <c r="F48">
        <v>3.2842842322193498E-2</v>
      </c>
      <c r="G48">
        <v>2.41707418202412E-6</v>
      </c>
      <c r="H48">
        <v>1</v>
      </c>
      <c r="I48">
        <v>1</v>
      </c>
      <c r="J48">
        <v>1</v>
      </c>
      <c r="K48">
        <v>2.4603373858883999E-6</v>
      </c>
      <c r="L48">
        <v>2.4417727177176602E-6</v>
      </c>
      <c r="M48">
        <v>2.4850359215819401E-6</v>
      </c>
      <c r="N48">
        <v>2.4E-2</v>
      </c>
      <c r="O48">
        <v>65</v>
      </c>
      <c r="P48">
        <v>0.34741064121512599</v>
      </c>
      <c r="Q48">
        <v>3.3000000000000002E-2</v>
      </c>
      <c r="R48" s="7" t="s">
        <v>13</v>
      </c>
      <c r="S48" s="7" t="s">
        <v>39</v>
      </c>
      <c r="T48" s="7" t="s">
        <v>13</v>
      </c>
      <c r="U48" s="7" t="s">
        <v>56</v>
      </c>
      <c r="V48" s="7" t="s">
        <v>13</v>
      </c>
      <c r="W48" s="7" t="s">
        <v>57</v>
      </c>
      <c r="X48">
        <v>0.1</v>
      </c>
      <c r="Y48">
        <v>0.3</v>
      </c>
      <c r="Z48">
        <v>0.1</v>
      </c>
      <c r="AA48">
        <v>0.3</v>
      </c>
    </row>
    <row r="49" spans="1:27" x14ac:dyDescent="0.25">
      <c r="A49">
        <v>1143</v>
      </c>
      <c r="B49" s="7" t="s">
        <v>13</v>
      </c>
      <c r="C49" s="7" t="s">
        <v>149</v>
      </c>
      <c r="D49">
        <v>-2.52160170518478E-4</v>
      </c>
      <c r="E49">
        <v>0.94399999999999995</v>
      </c>
      <c r="F49">
        <v>3.2747839829481498E-2</v>
      </c>
      <c r="G49">
        <v>4.8729574595257404E-6</v>
      </c>
      <c r="H49">
        <v>1</v>
      </c>
      <c r="I49">
        <v>1</v>
      </c>
      <c r="J49">
        <v>1</v>
      </c>
      <c r="K49">
        <v>4.9232392088551599E-6</v>
      </c>
      <c r="L49">
        <v>4.93654221112165E-6</v>
      </c>
      <c r="M49">
        <v>4.9868239604510704E-6</v>
      </c>
      <c r="N49">
        <v>2.4E-2</v>
      </c>
      <c r="O49">
        <v>65</v>
      </c>
      <c r="P49">
        <v>0.34741064121512599</v>
      </c>
      <c r="Q49">
        <v>3.3000000000000002E-2</v>
      </c>
      <c r="R49" s="7" t="s">
        <v>13</v>
      </c>
      <c r="S49" s="7" t="s">
        <v>39</v>
      </c>
      <c r="T49" s="7" t="s">
        <v>13</v>
      </c>
      <c r="U49" s="7" t="s">
        <v>56</v>
      </c>
      <c r="V49" s="7" t="s">
        <v>13</v>
      </c>
      <c r="W49" s="7" t="s">
        <v>57</v>
      </c>
      <c r="X49">
        <v>0.1</v>
      </c>
      <c r="Y49">
        <v>0.3</v>
      </c>
      <c r="Z49">
        <v>0.1</v>
      </c>
      <c r="AA49">
        <v>0.3</v>
      </c>
    </row>
    <row r="50" spans="1:27" x14ac:dyDescent="0.25">
      <c r="A50">
        <v>1144</v>
      </c>
      <c r="B50" s="7" t="s">
        <v>13</v>
      </c>
      <c r="C50" s="7" t="s">
        <v>150</v>
      </c>
      <c r="D50">
        <v>-4.8294225256708301E-4</v>
      </c>
      <c r="E50">
        <v>0.78700000000000003</v>
      </c>
      <c r="F50">
        <v>3.2517057747432902E-2</v>
      </c>
      <c r="G50">
        <v>8.2689955275747706E-6</v>
      </c>
      <c r="H50">
        <v>1</v>
      </c>
      <c r="I50">
        <v>1</v>
      </c>
      <c r="J50">
        <v>1</v>
      </c>
      <c r="K50">
        <v>8.2774713835980696E-6</v>
      </c>
      <c r="L50">
        <v>8.5022287468893308E-6</v>
      </c>
      <c r="M50">
        <v>8.5107046029126298E-6</v>
      </c>
      <c r="N50">
        <v>2.4E-2</v>
      </c>
      <c r="O50">
        <v>65</v>
      </c>
      <c r="P50">
        <v>0.34741064121512599</v>
      </c>
      <c r="Q50">
        <v>3.3000000000000002E-2</v>
      </c>
      <c r="R50" s="7" t="s">
        <v>13</v>
      </c>
      <c r="S50" s="7" t="s">
        <v>39</v>
      </c>
      <c r="T50" s="7" t="s">
        <v>13</v>
      </c>
      <c r="U50" s="7" t="s">
        <v>56</v>
      </c>
      <c r="V50" s="7" t="s">
        <v>13</v>
      </c>
      <c r="W50" s="7" t="s">
        <v>57</v>
      </c>
      <c r="X50">
        <v>0.1</v>
      </c>
      <c r="Y50">
        <v>0.3</v>
      </c>
      <c r="Z50">
        <v>0.1</v>
      </c>
      <c r="AA50">
        <v>0.3</v>
      </c>
    </row>
    <row r="51" spans="1:27" x14ac:dyDescent="0.25">
      <c r="A51">
        <v>1145</v>
      </c>
      <c r="B51" s="7" t="s">
        <v>13</v>
      </c>
      <c r="C51" s="7" t="s">
        <v>149</v>
      </c>
      <c r="D51">
        <v>-3.2719043779999498E-4</v>
      </c>
      <c r="E51">
        <v>0.98299999999999998</v>
      </c>
      <c r="F51">
        <v>3.36728095622E-2</v>
      </c>
      <c r="G51">
        <v>4.2352125257360599E-6</v>
      </c>
      <c r="H51">
        <v>1</v>
      </c>
      <c r="I51">
        <v>1</v>
      </c>
      <c r="J51">
        <v>1</v>
      </c>
      <c r="K51">
        <v>4.2712182418345098E-6</v>
      </c>
      <c r="L51">
        <v>4.3422661083238099E-6</v>
      </c>
      <c r="M51">
        <v>4.3782718244222598E-6</v>
      </c>
      <c r="N51">
        <v>2.4E-2</v>
      </c>
      <c r="O51">
        <v>66</v>
      </c>
      <c r="P51">
        <v>0.38136117826681498</v>
      </c>
      <c r="Q51">
        <v>3.4000000000000002E-2</v>
      </c>
      <c r="R51" s="7" t="s">
        <v>13</v>
      </c>
      <c r="S51" s="7" t="s">
        <v>39</v>
      </c>
      <c r="T51" s="7" t="s">
        <v>13</v>
      </c>
      <c r="U51" s="7" t="s">
        <v>58</v>
      </c>
      <c r="V51" s="7" t="s">
        <v>13</v>
      </c>
      <c r="W51" s="7" t="s">
        <v>59</v>
      </c>
      <c r="X51">
        <v>0.1</v>
      </c>
      <c r="Y51">
        <v>0.3</v>
      </c>
      <c r="Z51">
        <v>0.1</v>
      </c>
      <c r="AA51">
        <v>0.3</v>
      </c>
    </row>
    <row r="52" spans="1:27" x14ac:dyDescent="0.25">
      <c r="A52">
        <v>1146</v>
      </c>
      <c r="B52" s="7" t="s">
        <v>13</v>
      </c>
      <c r="C52" s="7" t="s">
        <v>150</v>
      </c>
      <c r="D52">
        <v>-4.5041126514264401E-4</v>
      </c>
      <c r="E52">
        <v>0.88600000000000001</v>
      </c>
      <c r="F52">
        <v>3.3549588734857298E-2</v>
      </c>
      <c r="G52">
        <v>7.1206069550212004E-6</v>
      </c>
      <c r="H52">
        <v>1</v>
      </c>
      <c r="I52">
        <v>1</v>
      </c>
      <c r="J52">
        <v>1</v>
      </c>
      <c r="K52">
        <v>7.0532059732981802E-6</v>
      </c>
      <c r="L52">
        <v>7.3234772627885997E-6</v>
      </c>
      <c r="M52">
        <v>7.2560762810655804E-6</v>
      </c>
      <c r="N52">
        <v>2.4E-2</v>
      </c>
      <c r="O52">
        <v>66</v>
      </c>
      <c r="P52">
        <v>0.38136117826681498</v>
      </c>
      <c r="Q52">
        <v>3.4000000000000002E-2</v>
      </c>
      <c r="R52" s="7" t="s">
        <v>13</v>
      </c>
      <c r="S52" s="7" t="s">
        <v>39</v>
      </c>
      <c r="T52" s="7" t="s">
        <v>13</v>
      </c>
      <c r="U52" s="7" t="s">
        <v>58</v>
      </c>
      <c r="V52" s="7" t="s">
        <v>13</v>
      </c>
      <c r="W52" s="7" t="s">
        <v>59</v>
      </c>
      <c r="X52">
        <v>0.1</v>
      </c>
      <c r="Y52">
        <v>0.3</v>
      </c>
      <c r="Z52">
        <v>0.1</v>
      </c>
      <c r="AA52">
        <v>0.3</v>
      </c>
    </row>
    <row r="53" spans="1:27" x14ac:dyDescent="0.25">
      <c r="A53">
        <v>1147</v>
      </c>
      <c r="B53" s="7" t="s">
        <v>13</v>
      </c>
      <c r="C53" s="7" t="s">
        <v>149</v>
      </c>
      <c r="D53">
        <v>-3.3420473465311601E-4</v>
      </c>
      <c r="E53">
        <v>0.998</v>
      </c>
      <c r="F53">
        <v>3.4665795265346903E-2</v>
      </c>
      <c r="G53">
        <v>3.50877633150195E-6</v>
      </c>
      <c r="H53">
        <v>1</v>
      </c>
      <c r="I53">
        <v>1</v>
      </c>
      <c r="J53">
        <v>1</v>
      </c>
      <c r="K53">
        <v>3.5892600752527502E-6</v>
      </c>
      <c r="L53">
        <v>3.6204691361665099E-6</v>
      </c>
      <c r="M53">
        <v>3.7009528799173101E-6</v>
      </c>
      <c r="N53">
        <v>2.4E-2</v>
      </c>
      <c r="O53">
        <v>67</v>
      </c>
      <c r="P53">
        <v>0.41971861396821503</v>
      </c>
      <c r="Q53">
        <v>3.5000000000000003E-2</v>
      </c>
      <c r="R53" s="7" t="s">
        <v>13</v>
      </c>
      <c r="S53" s="7" t="s">
        <v>39</v>
      </c>
      <c r="T53" s="7" t="s">
        <v>13</v>
      </c>
      <c r="U53" s="7" t="s">
        <v>60</v>
      </c>
      <c r="V53" s="7" t="s">
        <v>13</v>
      </c>
      <c r="W53" s="7" t="s">
        <v>61</v>
      </c>
      <c r="X53">
        <v>0.1</v>
      </c>
      <c r="Y53">
        <v>0.3</v>
      </c>
      <c r="Z53">
        <v>0.1</v>
      </c>
      <c r="AA53">
        <v>0.3</v>
      </c>
    </row>
    <row r="54" spans="1:27" x14ac:dyDescent="0.25">
      <c r="A54">
        <v>1148</v>
      </c>
      <c r="B54" s="7" t="s">
        <v>13</v>
      </c>
      <c r="C54" s="7" t="s">
        <v>150</v>
      </c>
      <c r="D54">
        <v>-4.6567072325123397E-4</v>
      </c>
      <c r="E54">
        <v>0.95299999999999996</v>
      </c>
      <c r="F54">
        <v>3.45343292767488E-2</v>
      </c>
      <c r="G54">
        <v>6.0097043278945502E-6</v>
      </c>
      <c r="H54">
        <v>1</v>
      </c>
      <c r="I54">
        <v>1</v>
      </c>
      <c r="J54">
        <v>1</v>
      </c>
      <c r="K54">
        <v>5.7472783402144804E-6</v>
      </c>
      <c r="L54">
        <v>6.2265535503878802E-6</v>
      </c>
      <c r="M54">
        <v>5.9641275627078104E-6</v>
      </c>
      <c r="N54">
        <v>2.4E-2</v>
      </c>
      <c r="O54">
        <v>67</v>
      </c>
      <c r="P54">
        <v>0.41971861396821503</v>
      </c>
      <c r="Q54">
        <v>3.5000000000000003E-2</v>
      </c>
      <c r="R54" s="7" t="s">
        <v>13</v>
      </c>
      <c r="S54" s="7" t="s">
        <v>39</v>
      </c>
      <c r="T54" s="7" t="s">
        <v>13</v>
      </c>
      <c r="U54" s="7" t="s">
        <v>60</v>
      </c>
      <c r="V54" s="7" t="s">
        <v>13</v>
      </c>
      <c r="W54" s="7" t="s">
        <v>61</v>
      </c>
      <c r="X54">
        <v>0.1</v>
      </c>
      <c r="Y54">
        <v>0.3</v>
      </c>
      <c r="Z54">
        <v>0.1</v>
      </c>
      <c r="AA54">
        <v>0.3</v>
      </c>
    </row>
    <row r="55" spans="1:27" x14ac:dyDescent="0.25">
      <c r="A55">
        <v>1149</v>
      </c>
      <c r="B55" s="7" t="s">
        <v>13</v>
      </c>
      <c r="C55" s="7" t="s">
        <v>149</v>
      </c>
      <c r="D55">
        <v>-2.6718633308242502E-4</v>
      </c>
      <c r="E55">
        <v>1</v>
      </c>
      <c r="F55">
        <v>3.57328136669176E-2</v>
      </c>
      <c r="G55">
        <v>2.7454876972784002E-6</v>
      </c>
      <c r="H55">
        <v>1</v>
      </c>
      <c r="I55">
        <v>1</v>
      </c>
      <c r="J55">
        <v>1</v>
      </c>
      <c r="K55">
        <v>2.6201565745089098E-6</v>
      </c>
      <c r="L55">
        <v>2.8168762338644401E-6</v>
      </c>
      <c r="M55">
        <v>2.6915451110949399E-6</v>
      </c>
      <c r="N55">
        <v>2.4E-2</v>
      </c>
      <c r="O55">
        <v>68</v>
      </c>
      <c r="P55">
        <v>0.46494056718020699</v>
      </c>
      <c r="Q55">
        <v>3.5999999999999997E-2</v>
      </c>
      <c r="R55" s="7" t="s">
        <v>13</v>
      </c>
      <c r="S55" s="7" t="s">
        <v>39</v>
      </c>
      <c r="T55" s="7" t="s">
        <v>13</v>
      </c>
      <c r="U55" s="7" t="s">
        <v>62</v>
      </c>
      <c r="V55" s="7" t="s">
        <v>13</v>
      </c>
      <c r="W55" s="7" t="s">
        <v>63</v>
      </c>
      <c r="X55">
        <v>0.1</v>
      </c>
      <c r="Y55">
        <v>0.3</v>
      </c>
      <c r="Z55">
        <v>0.1</v>
      </c>
      <c r="AA55">
        <v>0.3</v>
      </c>
    </row>
    <row r="56" spans="1:27" x14ac:dyDescent="0.25">
      <c r="A56">
        <v>1150</v>
      </c>
      <c r="B56" s="7" t="s">
        <v>13</v>
      </c>
      <c r="C56" s="7" t="s">
        <v>150</v>
      </c>
      <c r="D56">
        <v>-4.5172322547541E-4</v>
      </c>
      <c r="E56">
        <v>0.98599999999999999</v>
      </c>
      <c r="F56">
        <v>3.5548276774524601E-2</v>
      </c>
      <c r="G56">
        <v>4.7880492946518901E-6</v>
      </c>
      <c r="H56">
        <v>1</v>
      </c>
      <c r="I56">
        <v>1</v>
      </c>
      <c r="J56">
        <v>1</v>
      </c>
      <c r="K56">
        <v>4.4799102129060697E-6</v>
      </c>
      <c r="L56">
        <v>4.9921031670857902E-6</v>
      </c>
      <c r="M56">
        <v>4.68396408533998E-6</v>
      </c>
      <c r="N56">
        <v>2.4E-2</v>
      </c>
      <c r="O56">
        <v>68</v>
      </c>
      <c r="P56">
        <v>0.46494056718020699</v>
      </c>
      <c r="Q56">
        <v>3.5999999999999997E-2</v>
      </c>
      <c r="R56" s="7" t="s">
        <v>13</v>
      </c>
      <c r="S56" s="7" t="s">
        <v>39</v>
      </c>
      <c r="T56" s="7" t="s">
        <v>13</v>
      </c>
      <c r="U56" s="7" t="s">
        <v>62</v>
      </c>
      <c r="V56" s="7" t="s">
        <v>13</v>
      </c>
      <c r="W56" s="7" t="s">
        <v>63</v>
      </c>
      <c r="X56">
        <v>0.1</v>
      </c>
      <c r="Y56">
        <v>0.3</v>
      </c>
      <c r="Z56">
        <v>0.1</v>
      </c>
      <c r="AA56">
        <v>0.3</v>
      </c>
    </row>
    <row r="57" spans="1:27" x14ac:dyDescent="0.25">
      <c r="A57">
        <v>1151</v>
      </c>
      <c r="B57" s="7" t="s">
        <v>13</v>
      </c>
      <c r="C57" s="7" t="s">
        <v>150</v>
      </c>
      <c r="D57">
        <v>-3.45446774109197E-4</v>
      </c>
      <c r="E57">
        <v>0.999</v>
      </c>
      <c r="F57">
        <v>3.6654553225890799E-2</v>
      </c>
      <c r="G57">
        <v>3.4500088510560601E-6</v>
      </c>
      <c r="H57">
        <v>1</v>
      </c>
      <c r="I57">
        <v>1</v>
      </c>
      <c r="J57">
        <v>1</v>
      </c>
      <c r="K57">
        <v>3.1703116850141E-6</v>
      </c>
      <c r="L57">
        <v>3.5693423247985099E-6</v>
      </c>
      <c r="M57">
        <v>3.2896451587565499E-6</v>
      </c>
      <c r="N57">
        <v>2.4E-2</v>
      </c>
      <c r="O57">
        <v>69</v>
      </c>
      <c r="P57">
        <v>0.520046078211299</v>
      </c>
      <c r="Q57">
        <v>3.6999999999999998E-2</v>
      </c>
      <c r="R57" s="7" t="s">
        <v>13</v>
      </c>
      <c r="S57" s="7" t="s">
        <v>39</v>
      </c>
      <c r="T57" s="7" t="s">
        <v>13</v>
      </c>
      <c r="U57" s="7" t="s">
        <v>64</v>
      </c>
      <c r="V57" s="7" t="s">
        <v>13</v>
      </c>
      <c r="W57" s="7" t="s">
        <v>65</v>
      </c>
      <c r="X57">
        <v>0.1</v>
      </c>
      <c r="Y57">
        <v>0.3</v>
      </c>
      <c r="Z57">
        <v>0.1</v>
      </c>
      <c r="AA57">
        <v>0.3</v>
      </c>
    </row>
    <row r="58" spans="1:27" x14ac:dyDescent="0.25">
      <c r="A58">
        <v>1152</v>
      </c>
      <c r="B58" s="7" t="s">
        <v>13</v>
      </c>
      <c r="C58" s="7" t="s">
        <v>150</v>
      </c>
      <c r="D58">
        <v>-3.4347531834270402E-4</v>
      </c>
      <c r="E58">
        <v>1</v>
      </c>
      <c r="F58">
        <v>3.7656524681656103E-2</v>
      </c>
      <c r="G58">
        <v>2.2434426197935802E-6</v>
      </c>
      <c r="H58">
        <v>1</v>
      </c>
      <c r="I58">
        <v>1</v>
      </c>
      <c r="J58">
        <v>1</v>
      </c>
      <c r="K58">
        <v>1.99796638325662E-6</v>
      </c>
      <c r="L58">
        <v>2.3614179141041998E-6</v>
      </c>
      <c r="M58">
        <v>2.11594167756724E-6</v>
      </c>
      <c r="N58">
        <v>2.4E-2</v>
      </c>
      <c r="O58">
        <v>70</v>
      </c>
      <c r="P58">
        <v>0.59109064984413795</v>
      </c>
      <c r="Q58">
        <v>3.7999999999999999E-2</v>
      </c>
      <c r="R58" s="7" t="s">
        <v>13</v>
      </c>
      <c r="S58" s="7" t="s">
        <v>39</v>
      </c>
      <c r="T58" s="7" t="s">
        <v>13</v>
      </c>
      <c r="U58" s="7" t="s">
        <v>66</v>
      </c>
      <c r="V58" s="7" t="s">
        <v>13</v>
      </c>
      <c r="W58" s="7" t="s">
        <v>67</v>
      </c>
      <c r="X58">
        <v>0.1</v>
      </c>
      <c r="Y58">
        <v>0.3</v>
      </c>
      <c r="Z58">
        <v>0.1</v>
      </c>
      <c r="AA58">
        <v>0.3</v>
      </c>
    </row>
    <row r="59" spans="1:27" x14ac:dyDescent="0.25">
      <c r="A59">
        <v>1153</v>
      </c>
      <c r="B59" s="7" t="s">
        <v>151</v>
      </c>
      <c r="C59" s="7" t="s">
        <v>146</v>
      </c>
      <c r="D59">
        <v>-6.6948272412392702E-5</v>
      </c>
      <c r="E59">
        <v>5.1999999999999998E-2</v>
      </c>
      <c r="F59">
        <v>2.3933051727587602E-2</v>
      </c>
      <c r="G59">
        <v>2.4155153617820199E-6</v>
      </c>
      <c r="H59">
        <v>1</v>
      </c>
      <c r="I59">
        <v>1</v>
      </c>
      <c r="J59">
        <v>1</v>
      </c>
      <c r="K59">
        <v>2.4810898123764301E-6</v>
      </c>
      <c r="L59">
        <v>2.41999743296102E-6</v>
      </c>
      <c r="M59">
        <v>2.4855718835554399E-6</v>
      </c>
      <c r="N59">
        <v>2.4E-2</v>
      </c>
      <c r="O59">
        <v>56</v>
      </c>
      <c r="P59">
        <v>0.16669999999999999</v>
      </c>
      <c r="Q59">
        <v>2.4E-2</v>
      </c>
      <c r="R59" s="7" t="s">
        <v>13</v>
      </c>
      <c r="S59" s="7" t="s">
        <v>39</v>
      </c>
      <c r="T59" s="7" t="s">
        <v>13</v>
      </c>
      <c r="U59" s="7" t="s">
        <v>39</v>
      </c>
      <c r="V59" s="7" t="s">
        <v>13</v>
      </c>
      <c r="W59" s="7" t="s">
        <v>39</v>
      </c>
      <c r="X59">
        <v>0.1</v>
      </c>
      <c r="Y59">
        <v>0.3</v>
      </c>
      <c r="Z59">
        <v>0.1</v>
      </c>
      <c r="AA59">
        <v>0.3</v>
      </c>
    </row>
    <row r="60" spans="1:27" x14ac:dyDescent="0.25">
      <c r="A60">
        <v>1154</v>
      </c>
      <c r="B60" s="7" t="s">
        <v>151</v>
      </c>
      <c r="C60" s="7" t="s">
        <v>146</v>
      </c>
      <c r="D60">
        <v>-1.6107003889233E-4</v>
      </c>
      <c r="E60">
        <v>0.1</v>
      </c>
      <c r="F60">
        <v>2.48389299611077E-2</v>
      </c>
      <c r="G60">
        <v>2.3091566865225402E-6</v>
      </c>
      <c r="H60">
        <v>1</v>
      </c>
      <c r="I60">
        <v>1</v>
      </c>
      <c r="J60">
        <v>1</v>
      </c>
      <c r="K60">
        <v>2.3756574774985998E-6</v>
      </c>
      <c r="L60">
        <v>2.3351002439513099E-6</v>
      </c>
      <c r="M60">
        <v>2.4016010349273699E-6</v>
      </c>
      <c r="N60">
        <v>2.4E-2</v>
      </c>
      <c r="O60">
        <v>57</v>
      </c>
      <c r="P60">
        <v>0.18008932242929701</v>
      </c>
      <c r="Q60">
        <v>2.5000000000000001E-2</v>
      </c>
      <c r="R60" s="7" t="s">
        <v>13</v>
      </c>
      <c r="S60" s="7" t="s">
        <v>39</v>
      </c>
      <c r="T60" s="7" t="s">
        <v>13</v>
      </c>
      <c r="U60" s="7" t="s">
        <v>40</v>
      </c>
      <c r="V60" s="7" t="s">
        <v>13</v>
      </c>
      <c r="W60" s="7" t="s">
        <v>41</v>
      </c>
      <c r="X60">
        <v>0.1</v>
      </c>
      <c r="Y60">
        <v>0.3</v>
      </c>
      <c r="Z60">
        <v>0.1</v>
      </c>
      <c r="AA60">
        <v>0.3</v>
      </c>
    </row>
    <row r="61" spans="1:27" x14ac:dyDescent="0.25">
      <c r="A61">
        <v>1155</v>
      </c>
      <c r="B61" s="7" t="s">
        <v>151</v>
      </c>
      <c r="C61" s="7" t="s">
        <v>146</v>
      </c>
      <c r="D61">
        <v>-4.4050912539509397E-5</v>
      </c>
      <c r="E61">
        <v>0.26500000000000001</v>
      </c>
      <c r="F61">
        <v>2.59559490874605E-2</v>
      </c>
      <c r="G61">
        <v>2.2017950693206401E-6</v>
      </c>
      <c r="H61">
        <v>1</v>
      </c>
      <c r="I61">
        <v>1</v>
      </c>
      <c r="J61">
        <v>1</v>
      </c>
      <c r="K61">
        <v>2.22291327323765E-6</v>
      </c>
      <c r="L61">
        <v>2.2037355522162E-6</v>
      </c>
      <c r="M61">
        <v>2.2248537561332099E-6</v>
      </c>
      <c r="N61">
        <v>2.4E-2</v>
      </c>
      <c r="O61">
        <v>58</v>
      </c>
      <c r="P61">
        <v>0.19471183272496301</v>
      </c>
      <c r="Q61">
        <v>2.5999999999999999E-2</v>
      </c>
      <c r="R61" s="7" t="s">
        <v>13</v>
      </c>
      <c r="S61" s="7" t="s">
        <v>39</v>
      </c>
      <c r="T61" s="7" t="s">
        <v>13</v>
      </c>
      <c r="U61" s="7" t="s">
        <v>42</v>
      </c>
      <c r="V61" s="7" t="s">
        <v>13</v>
      </c>
      <c r="W61" s="7" t="s">
        <v>43</v>
      </c>
      <c r="X61">
        <v>0.1</v>
      </c>
      <c r="Y61">
        <v>0.3</v>
      </c>
      <c r="Z61">
        <v>0.1</v>
      </c>
      <c r="AA61">
        <v>0.3</v>
      </c>
    </row>
    <row r="62" spans="1:27" x14ac:dyDescent="0.25">
      <c r="A62">
        <v>1156</v>
      </c>
      <c r="B62" s="7" t="s">
        <v>151</v>
      </c>
      <c r="C62" s="7" t="s">
        <v>146</v>
      </c>
      <c r="D62">
        <v>-6.86571019667363E-5</v>
      </c>
      <c r="E62">
        <v>0.53300000000000003</v>
      </c>
      <c r="F62">
        <v>2.69313428980332E-2</v>
      </c>
      <c r="G62">
        <v>2.0816716677947102E-6</v>
      </c>
      <c r="H62">
        <v>1</v>
      </c>
      <c r="I62">
        <v>1</v>
      </c>
      <c r="J62">
        <v>1</v>
      </c>
      <c r="K62">
        <v>2.1339634426320602E-6</v>
      </c>
      <c r="L62">
        <v>2.0863854654451799E-6</v>
      </c>
      <c r="M62">
        <v>2.1386772402825401E-6</v>
      </c>
      <c r="N62">
        <v>2.4E-2</v>
      </c>
      <c r="O62">
        <v>59</v>
      </c>
      <c r="P62">
        <v>0.21064697575557001</v>
      </c>
      <c r="Q62">
        <v>2.7E-2</v>
      </c>
      <c r="R62" s="7" t="s">
        <v>13</v>
      </c>
      <c r="S62" s="7" t="s">
        <v>39</v>
      </c>
      <c r="T62" s="7" t="s">
        <v>13</v>
      </c>
      <c r="U62" s="7" t="s">
        <v>44</v>
      </c>
      <c r="V62" s="7" t="s">
        <v>13</v>
      </c>
      <c r="W62" s="7" t="s">
        <v>45</v>
      </c>
      <c r="X62">
        <v>0.1</v>
      </c>
      <c r="Y62">
        <v>0.3</v>
      </c>
      <c r="Z62">
        <v>0.1</v>
      </c>
      <c r="AA62">
        <v>0.3</v>
      </c>
    </row>
    <row r="63" spans="1:27" x14ac:dyDescent="0.25">
      <c r="A63">
        <v>1157</v>
      </c>
      <c r="B63" s="7" t="s">
        <v>151</v>
      </c>
      <c r="C63" s="7" t="s">
        <v>146</v>
      </c>
      <c r="D63">
        <v>-9.5221702658384699E-5</v>
      </c>
      <c r="E63">
        <v>0.77300000000000002</v>
      </c>
      <c r="F63">
        <v>2.7904778297341601E-2</v>
      </c>
      <c r="G63">
        <v>1.9625831104301102E-6</v>
      </c>
      <c r="H63">
        <v>1</v>
      </c>
      <c r="I63">
        <v>1</v>
      </c>
      <c r="J63">
        <v>1</v>
      </c>
      <c r="K63">
        <v>2.1891451510951302E-6</v>
      </c>
      <c r="L63">
        <v>1.9716502830872798E-6</v>
      </c>
      <c r="M63">
        <v>2.1982123237522901E-6</v>
      </c>
      <c r="N63">
        <v>2.4E-2</v>
      </c>
      <c r="O63">
        <v>60</v>
      </c>
      <c r="P63">
        <v>0.22814853528144899</v>
      </c>
      <c r="Q63">
        <v>2.8000000000000001E-2</v>
      </c>
      <c r="R63" s="7" t="s">
        <v>13</v>
      </c>
      <c r="S63" s="7" t="s">
        <v>39</v>
      </c>
      <c r="T63" s="7" t="s">
        <v>13</v>
      </c>
      <c r="U63" s="7" t="s">
        <v>46</v>
      </c>
      <c r="V63" s="7" t="s">
        <v>13</v>
      </c>
      <c r="W63" s="7" t="s">
        <v>47</v>
      </c>
      <c r="X63">
        <v>0.1</v>
      </c>
      <c r="Y63">
        <v>0.3</v>
      </c>
      <c r="Z63">
        <v>0.1</v>
      </c>
      <c r="AA63">
        <v>0.3</v>
      </c>
    </row>
    <row r="64" spans="1:27" x14ac:dyDescent="0.25">
      <c r="A64">
        <v>1158</v>
      </c>
      <c r="B64" s="7" t="s">
        <v>151</v>
      </c>
      <c r="C64" s="7" t="s">
        <v>146</v>
      </c>
      <c r="D64">
        <v>-3.9002087267149802E-5</v>
      </c>
      <c r="E64">
        <v>0.94199999999999995</v>
      </c>
      <c r="F64">
        <v>2.8960997912732801E-2</v>
      </c>
      <c r="G64">
        <v>1.82241205399924E-6</v>
      </c>
      <c r="H64">
        <v>1</v>
      </c>
      <c r="I64">
        <v>1</v>
      </c>
      <c r="J64">
        <v>1</v>
      </c>
      <c r="K64">
        <v>1.8075855957322901E-6</v>
      </c>
      <c r="L64">
        <v>1.8239332168104401E-6</v>
      </c>
      <c r="M64">
        <v>1.80910675854348E-6</v>
      </c>
      <c r="N64">
        <v>2.4E-2</v>
      </c>
      <c r="O64">
        <v>61</v>
      </c>
      <c r="P64">
        <v>0.24722776975865701</v>
      </c>
      <c r="Q64">
        <v>2.9000000000000001E-2</v>
      </c>
      <c r="R64" s="7" t="s">
        <v>13</v>
      </c>
      <c r="S64" s="7" t="s">
        <v>39</v>
      </c>
      <c r="T64" s="7" t="s">
        <v>13</v>
      </c>
      <c r="U64" s="7" t="s">
        <v>48</v>
      </c>
      <c r="V64" s="7" t="s">
        <v>13</v>
      </c>
      <c r="W64" s="7" t="s">
        <v>49</v>
      </c>
      <c r="X64">
        <v>0.1</v>
      </c>
      <c r="Y64">
        <v>0.3</v>
      </c>
      <c r="Z64">
        <v>0.1</v>
      </c>
      <c r="AA64">
        <v>0.3</v>
      </c>
    </row>
    <row r="65" spans="1:27" x14ac:dyDescent="0.25">
      <c r="A65">
        <v>1159</v>
      </c>
      <c r="B65" s="7" t="s">
        <v>151</v>
      </c>
      <c r="C65" s="7" t="s">
        <v>146</v>
      </c>
      <c r="D65">
        <v>-7.7316154859850898E-5</v>
      </c>
      <c r="E65">
        <v>0.995</v>
      </c>
      <c r="F65">
        <v>2.9922683845140199E-2</v>
      </c>
      <c r="G65">
        <v>1.6824894207924501E-6</v>
      </c>
      <c r="H65">
        <v>1</v>
      </c>
      <c r="I65">
        <v>1</v>
      </c>
      <c r="J65">
        <v>1</v>
      </c>
      <c r="K65">
        <v>1.6292014672368299E-6</v>
      </c>
      <c r="L65">
        <v>1.6884672085947701E-6</v>
      </c>
      <c r="M65">
        <v>1.63517925503914E-6</v>
      </c>
      <c r="N65">
        <v>2.4E-2</v>
      </c>
      <c r="O65">
        <v>62</v>
      </c>
      <c r="P65">
        <v>0.26860275110638798</v>
      </c>
      <c r="Q65">
        <v>0.03</v>
      </c>
      <c r="R65" s="7" t="s">
        <v>13</v>
      </c>
      <c r="S65" s="7" t="s">
        <v>39</v>
      </c>
      <c r="T65" s="7" t="s">
        <v>13</v>
      </c>
      <c r="U65" s="7" t="s">
        <v>50</v>
      </c>
      <c r="V65" s="7" t="s">
        <v>13</v>
      </c>
      <c r="W65" s="7" t="s">
        <v>51</v>
      </c>
      <c r="X65">
        <v>0.1</v>
      </c>
      <c r="Y65">
        <v>0.3</v>
      </c>
      <c r="Z65">
        <v>0.1</v>
      </c>
      <c r="AA65">
        <v>0.3</v>
      </c>
    </row>
    <row r="66" spans="1:27" x14ac:dyDescent="0.25">
      <c r="A66">
        <v>1160</v>
      </c>
      <c r="B66" s="7" t="s">
        <v>151</v>
      </c>
      <c r="C66" s="7" t="s">
        <v>147</v>
      </c>
      <c r="D66">
        <v>-1.52264892456453E-4</v>
      </c>
      <c r="E66">
        <v>5.0999999999999997E-2</v>
      </c>
      <c r="F66">
        <v>2.3847735107543601E-2</v>
      </c>
      <c r="G66">
        <v>3.4803580669537399E-6</v>
      </c>
      <c r="H66">
        <v>1</v>
      </c>
      <c r="I66">
        <v>1</v>
      </c>
      <c r="J66">
        <v>1</v>
      </c>
      <c r="K66">
        <v>3.5431666168903899E-6</v>
      </c>
      <c r="L66">
        <v>3.5035426644285099E-6</v>
      </c>
      <c r="M66">
        <v>3.5663512143651598E-6</v>
      </c>
      <c r="N66">
        <v>2.4E-2</v>
      </c>
      <c r="O66">
        <v>56</v>
      </c>
      <c r="P66">
        <v>0.16669999999999999</v>
      </c>
      <c r="Q66">
        <v>2.4E-2</v>
      </c>
      <c r="R66" s="7" t="s">
        <v>13</v>
      </c>
      <c r="S66" s="7" t="s">
        <v>39</v>
      </c>
      <c r="T66" s="7" t="s">
        <v>13</v>
      </c>
      <c r="U66" s="7" t="s">
        <v>39</v>
      </c>
      <c r="V66" s="7" t="s">
        <v>13</v>
      </c>
      <c r="W66" s="7" t="s">
        <v>39</v>
      </c>
      <c r="X66">
        <v>0.1</v>
      </c>
      <c r="Y66">
        <v>0.3</v>
      </c>
      <c r="Z66">
        <v>0.1</v>
      </c>
      <c r="AA66">
        <v>0.3</v>
      </c>
    </row>
    <row r="67" spans="1:27" x14ac:dyDescent="0.25">
      <c r="A67">
        <v>1161</v>
      </c>
      <c r="B67" s="7" t="s">
        <v>151</v>
      </c>
      <c r="C67" s="7" t="s">
        <v>147</v>
      </c>
      <c r="D67">
        <v>-9.8943699958290701E-5</v>
      </c>
      <c r="E67">
        <v>7.8E-2</v>
      </c>
      <c r="F67">
        <v>2.4901056300041701E-2</v>
      </c>
      <c r="G67">
        <v>3.33838802101846E-6</v>
      </c>
      <c r="H67">
        <v>1</v>
      </c>
      <c r="I67">
        <v>1</v>
      </c>
      <c r="J67">
        <v>1</v>
      </c>
      <c r="K67">
        <v>3.1869822366134599E-6</v>
      </c>
      <c r="L67">
        <v>3.3481778767798901E-6</v>
      </c>
      <c r="M67">
        <v>3.1967720923749002E-6</v>
      </c>
      <c r="N67">
        <v>2.4E-2</v>
      </c>
      <c r="O67">
        <v>57</v>
      </c>
      <c r="P67">
        <v>0.18008932242929701</v>
      </c>
      <c r="Q67">
        <v>2.5000000000000001E-2</v>
      </c>
      <c r="R67" s="7" t="s">
        <v>13</v>
      </c>
      <c r="S67" s="7" t="s">
        <v>39</v>
      </c>
      <c r="T67" s="7" t="s">
        <v>13</v>
      </c>
      <c r="U67" s="7" t="s">
        <v>40</v>
      </c>
      <c r="V67" s="7" t="s">
        <v>13</v>
      </c>
      <c r="W67" s="7" t="s">
        <v>41</v>
      </c>
      <c r="X67">
        <v>0.1</v>
      </c>
      <c r="Y67">
        <v>0.3</v>
      </c>
      <c r="Z67">
        <v>0.1</v>
      </c>
      <c r="AA67">
        <v>0.3</v>
      </c>
    </row>
    <row r="68" spans="1:27" x14ac:dyDescent="0.25">
      <c r="A68">
        <v>1162</v>
      </c>
      <c r="B68" s="7" t="s">
        <v>151</v>
      </c>
      <c r="C68" s="7" t="s">
        <v>147</v>
      </c>
      <c r="D68">
        <v>-1.23028955492539E-4</v>
      </c>
      <c r="E68">
        <v>0.2</v>
      </c>
      <c r="F68">
        <v>2.58769710445075E-2</v>
      </c>
      <c r="G68">
        <v>3.1451387219533402E-6</v>
      </c>
      <c r="H68">
        <v>1</v>
      </c>
      <c r="I68">
        <v>1</v>
      </c>
      <c r="J68">
        <v>1</v>
      </c>
      <c r="K68">
        <v>3.2314637536639798E-6</v>
      </c>
      <c r="L68">
        <v>3.1602748458429301E-6</v>
      </c>
      <c r="M68">
        <v>3.24659987755356E-6</v>
      </c>
      <c r="N68">
        <v>2.4E-2</v>
      </c>
      <c r="O68">
        <v>58</v>
      </c>
      <c r="P68">
        <v>0.19471183272496301</v>
      </c>
      <c r="Q68">
        <v>2.5999999999999999E-2</v>
      </c>
      <c r="R68" s="7" t="s">
        <v>13</v>
      </c>
      <c r="S68" s="7" t="s">
        <v>39</v>
      </c>
      <c r="T68" s="7" t="s">
        <v>13</v>
      </c>
      <c r="U68" s="7" t="s">
        <v>42</v>
      </c>
      <c r="V68" s="7" t="s">
        <v>13</v>
      </c>
      <c r="W68" s="7" t="s">
        <v>43</v>
      </c>
      <c r="X68">
        <v>0.1</v>
      </c>
      <c r="Y68">
        <v>0.3</v>
      </c>
      <c r="Z68">
        <v>0.1</v>
      </c>
      <c r="AA68">
        <v>0.3</v>
      </c>
    </row>
    <row r="69" spans="1:27" x14ac:dyDescent="0.25">
      <c r="A69">
        <v>1163</v>
      </c>
      <c r="B69" s="7" t="s">
        <v>151</v>
      </c>
      <c r="C69" s="7" t="s">
        <v>147</v>
      </c>
      <c r="D69">
        <v>-1.19441770715594E-4</v>
      </c>
      <c r="E69">
        <v>0.39900000000000002</v>
      </c>
      <c r="F69">
        <v>2.6880558229284399E-2</v>
      </c>
      <c r="G69">
        <v>2.9668747280104898E-6</v>
      </c>
      <c r="H69">
        <v>1</v>
      </c>
      <c r="I69">
        <v>1</v>
      </c>
      <c r="J69">
        <v>1</v>
      </c>
      <c r="K69">
        <v>3.0193573381181699E-6</v>
      </c>
      <c r="L69">
        <v>2.9811410646021701E-6</v>
      </c>
      <c r="M69">
        <v>3.0336236747098502E-6</v>
      </c>
      <c r="N69">
        <v>2.4E-2</v>
      </c>
      <c r="O69">
        <v>59</v>
      </c>
      <c r="P69">
        <v>0.21064697575557001</v>
      </c>
      <c r="Q69">
        <v>2.7E-2</v>
      </c>
      <c r="R69" s="7" t="s">
        <v>13</v>
      </c>
      <c r="S69" s="7" t="s">
        <v>39</v>
      </c>
      <c r="T69" s="7" t="s">
        <v>13</v>
      </c>
      <c r="U69" s="7" t="s">
        <v>44</v>
      </c>
      <c r="V69" s="7" t="s">
        <v>13</v>
      </c>
      <c r="W69" s="7" t="s">
        <v>45</v>
      </c>
      <c r="X69">
        <v>0.1</v>
      </c>
      <c r="Y69">
        <v>0.3</v>
      </c>
      <c r="Z69">
        <v>0.1</v>
      </c>
      <c r="AA69">
        <v>0.3</v>
      </c>
    </row>
    <row r="70" spans="1:27" x14ac:dyDescent="0.25">
      <c r="A70">
        <v>1164</v>
      </c>
      <c r="B70" s="7" t="s">
        <v>151</v>
      </c>
      <c r="C70" s="7" t="s">
        <v>147</v>
      </c>
      <c r="D70">
        <v>-1.15083266661047E-4</v>
      </c>
      <c r="E70">
        <v>0.63</v>
      </c>
      <c r="F70">
        <v>2.7884916733338899E-2</v>
      </c>
      <c r="G70">
        <v>2.76526854247273E-6</v>
      </c>
      <c r="H70">
        <v>1</v>
      </c>
      <c r="I70">
        <v>1</v>
      </c>
      <c r="J70">
        <v>1</v>
      </c>
      <c r="K70">
        <v>2.9548853837111899E-6</v>
      </c>
      <c r="L70">
        <v>2.7785127007381101E-6</v>
      </c>
      <c r="M70">
        <v>2.96812954197657E-6</v>
      </c>
      <c r="N70">
        <v>2.4E-2</v>
      </c>
      <c r="O70">
        <v>60</v>
      </c>
      <c r="P70">
        <v>0.22814853528144899</v>
      </c>
      <c r="Q70">
        <v>2.8000000000000001E-2</v>
      </c>
      <c r="R70" s="7" t="s">
        <v>13</v>
      </c>
      <c r="S70" s="7" t="s">
        <v>39</v>
      </c>
      <c r="T70" s="7" t="s">
        <v>13</v>
      </c>
      <c r="U70" s="7" t="s">
        <v>46</v>
      </c>
      <c r="V70" s="7" t="s">
        <v>13</v>
      </c>
      <c r="W70" s="7" t="s">
        <v>47</v>
      </c>
      <c r="X70">
        <v>0.1</v>
      </c>
      <c r="Y70">
        <v>0.3</v>
      </c>
      <c r="Z70">
        <v>0.1</v>
      </c>
      <c r="AA70">
        <v>0.3</v>
      </c>
    </row>
    <row r="71" spans="1:27" x14ac:dyDescent="0.25">
      <c r="A71">
        <v>1165</v>
      </c>
      <c r="B71" s="7" t="s">
        <v>151</v>
      </c>
      <c r="C71" s="7" t="s">
        <v>147</v>
      </c>
      <c r="D71">
        <v>-7.3628879304814E-5</v>
      </c>
      <c r="E71">
        <v>0.84699999999999998</v>
      </c>
      <c r="F71">
        <v>2.89263711206952E-2</v>
      </c>
      <c r="G71">
        <v>2.5784165495558001E-6</v>
      </c>
      <c r="H71">
        <v>1</v>
      </c>
      <c r="I71">
        <v>1</v>
      </c>
      <c r="J71">
        <v>1</v>
      </c>
      <c r="K71">
        <v>2.5639949634622102E-6</v>
      </c>
      <c r="L71">
        <v>2.5838377614234799E-6</v>
      </c>
      <c r="M71">
        <v>2.5694161753298899E-6</v>
      </c>
      <c r="N71">
        <v>2.4E-2</v>
      </c>
      <c r="O71">
        <v>61</v>
      </c>
      <c r="P71">
        <v>0.24722776975865701</v>
      </c>
      <c r="Q71">
        <v>2.9000000000000001E-2</v>
      </c>
      <c r="R71" s="7" t="s">
        <v>13</v>
      </c>
      <c r="S71" s="7" t="s">
        <v>39</v>
      </c>
      <c r="T71" s="7" t="s">
        <v>13</v>
      </c>
      <c r="U71" s="7" t="s">
        <v>48</v>
      </c>
      <c r="V71" s="7" t="s">
        <v>13</v>
      </c>
      <c r="W71" s="7" t="s">
        <v>49</v>
      </c>
      <c r="X71">
        <v>0.1</v>
      </c>
      <c r="Y71">
        <v>0.3</v>
      </c>
      <c r="Z71">
        <v>0.1</v>
      </c>
      <c r="AA71">
        <v>0.3</v>
      </c>
    </row>
    <row r="72" spans="1:27" x14ac:dyDescent="0.25">
      <c r="A72">
        <v>1166</v>
      </c>
      <c r="B72" s="7" t="s">
        <v>151</v>
      </c>
      <c r="C72" s="7" t="s">
        <v>147</v>
      </c>
      <c r="D72">
        <v>-9.8574494293724002E-5</v>
      </c>
      <c r="E72">
        <v>0.96099999999999997</v>
      </c>
      <c r="F72">
        <v>2.9901425505706299E-2</v>
      </c>
      <c r="G72">
        <v>2.3433822855408601E-6</v>
      </c>
      <c r="H72">
        <v>1</v>
      </c>
      <c r="I72">
        <v>1</v>
      </c>
      <c r="J72">
        <v>1</v>
      </c>
      <c r="K72">
        <v>2.4014503652412998E-6</v>
      </c>
      <c r="L72">
        <v>2.3530992164661202E-6</v>
      </c>
      <c r="M72">
        <v>2.41116729616656E-6</v>
      </c>
      <c r="N72">
        <v>2.4E-2</v>
      </c>
      <c r="O72">
        <v>62</v>
      </c>
      <c r="P72">
        <v>0.26860275110638798</v>
      </c>
      <c r="Q72">
        <v>0.03</v>
      </c>
      <c r="R72" s="7" t="s">
        <v>13</v>
      </c>
      <c r="S72" s="7" t="s">
        <v>39</v>
      </c>
      <c r="T72" s="7" t="s">
        <v>13</v>
      </c>
      <c r="U72" s="7" t="s">
        <v>50</v>
      </c>
      <c r="V72" s="7" t="s">
        <v>13</v>
      </c>
      <c r="W72" s="7" t="s">
        <v>51</v>
      </c>
      <c r="X72">
        <v>0.1</v>
      </c>
      <c r="Y72">
        <v>0.3</v>
      </c>
      <c r="Z72">
        <v>0.1</v>
      </c>
      <c r="AA72">
        <v>0.3</v>
      </c>
    </row>
    <row r="73" spans="1:27" x14ac:dyDescent="0.25">
      <c r="A73">
        <v>1167</v>
      </c>
      <c r="B73" s="7" t="s">
        <v>151</v>
      </c>
      <c r="C73" s="7" t="s">
        <v>148</v>
      </c>
      <c r="D73">
        <v>-1.3123304823240101E-4</v>
      </c>
      <c r="E73">
        <v>0.05</v>
      </c>
      <c r="F73">
        <v>2.3868766951767598E-2</v>
      </c>
      <c r="G73">
        <v>4.8076237113544304E-6</v>
      </c>
      <c r="H73">
        <v>1</v>
      </c>
      <c r="I73">
        <v>1</v>
      </c>
      <c r="J73">
        <v>1</v>
      </c>
      <c r="K73">
        <v>4.7171230220509499E-6</v>
      </c>
      <c r="L73">
        <v>4.8248458243028E-6</v>
      </c>
      <c r="M73">
        <v>4.7343451349993203E-6</v>
      </c>
      <c r="N73">
        <v>2.4E-2</v>
      </c>
      <c r="O73">
        <v>56</v>
      </c>
      <c r="P73">
        <v>0.16669999999999999</v>
      </c>
      <c r="Q73">
        <v>2.4E-2</v>
      </c>
      <c r="R73" s="7" t="s">
        <v>13</v>
      </c>
      <c r="S73" s="7" t="s">
        <v>39</v>
      </c>
      <c r="T73" s="7" t="s">
        <v>13</v>
      </c>
      <c r="U73" s="7" t="s">
        <v>39</v>
      </c>
      <c r="V73" s="7" t="s">
        <v>13</v>
      </c>
      <c r="W73" s="7" t="s">
        <v>39</v>
      </c>
      <c r="X73">
        <v>0.1</v>
      </c>
      <c r="Y73">
        <v>0.3</v>
      </c>
      <c r="Z73">
        <v>0.1</v>
      </c>
      <c r="AA73">
        <v>0.3</v>
      </c>
    </row>
    <row r="74" spans="1:27" x14ac:dyDescent="0.25">
      <c r="A74">
        <v>1168</v>
      </c>
      <c r="B74" s="7" t="s">
        <v>151</v>
      </c>
      <c r="C74" s="7" t="s">
        <v>148</v>
      </c>
      <c r="D74">
        <v>-1.99642569806986E-4</v>
      </c>
      <c r="E74">
        <v>8.3000000000000004E-2</v>
      </c>
      <c r="F74">
        <v>2.4800357430193001E-2</v>
      </c>
      <c r="G74">
        <v>4.6221350340752504E-6</v>
      </c>
      <c r="H74">
        <v>1</v>
      </c>
      <c r="I74">
        <v>1</v>
      </c>
      <c r="J74">
        <v>1</v>
      </c>
      <c r="K74">
        <v>4.7299477025298198E-6</v>
      </c>
      <c r="L74">
        <v>4.6619921897543802E-6</v>
      </c>
      <c r="M74">
        <v>4.7698048582089504E-6</v>
      </c>
      <c r="N74">
        <v>2.4E-2</v>
      </c>
      <c r="O74">
        <v>57</v>
      </c>
      <c r="P74">
        <v>0.18008932242929701</v>
      </c>
      <c r="Q74">
        <v>2.5000000000000001E-2</v>
      </c>
      <c r="R74" s="7" t="s">
        <v>13</v>
      </c>
      <c r="S74" s="7" t="s">
        <v>39</v>
      </c>
      <c r="T74" s="7" t="s">
        <v>13</v>
      </c>
      <c r="U74" s="7" t="s">
        <v>40</v>
      </c>
      <c r="V74" s="7" t="s">
        <v>13</v>
      </c>
      <c r="W74" s="7" t="s">
        <v>41</v>
      </c>
      <c r="X74">
        <v>0.1</v>
      </c>
      <c r="Y74">
        <v>0.3</v>
      </c>
      <c r="Z74">
        <v>0.1</v>
      </c>
      <c r="AA74">
        <v>0.3</v>
      </c>
    </row>
    <row r="75" spans="1:27" x14ac:dyDescent="0.25">
      <c r="A75">
        <v>1169</v>
      </c>
      <c r="B75" s="7" t="s">
        <v>151</v>
      </c>
      <c r="C75" s="7" t="s">
        <v>148</v>
      </c>
      <c r="D75">
        <v>-1.6008073809057799E-4</v>
      </c>
      <c r="E75">
        <v>0.14799999999999999</v>
      </c>
      <c r="F75">
        <v>2.58399192619094E-2</v>
      </c>
      <c r="G75">
        <v>4.4096304366848498E-6</v>
      </c>
      <c r="H75">
        <v>1</v>
      </c>
      <c r="I75">
        <v>1</v>
      </c>
      <c r="J75">
        <v>1</v>
      </c>
      <c r="K75">
        <v>4.08602372450491E-6</v>
      </c>
      <c r="L75">
        <v>4.4352562793924804E-6</v>
      </c>
      <c r="M75">
        <v>4.1116495672125397E-6</v>
      </c>
      <c r="N75">
        <v>2.4E-2</v>
      </c>
      <c r="O75">
        <v>58</v>
      </c>
      <c r="P75">
        <v>0.19471183272496301</v>
      </c>
      <c r="Q75">
        <v>2.5999999999999999E-2</v>
      </c>
      <c r="R75" s="7" t="s">
        <v>13</v>
      </c>
      <c r="S75" s="7" t="s">
        <v>39</v>
      </c>
      <c r="T75" s="7" t="s">
        <v>13</v>
      </c>
      <c r="U75" s="7" t="s">
        <v>42</v>
      </c>
      <c r="V75" s="7" t="s">
        <v>13</v>
      </c>
      <c r="W75" s="7" t="s">
        <v>43</v>
      </c>
      <c r="X75">
        <v>0.1</v>
      </c>
      <c r="Y75">
        <v>0.3</v>
      </c>
      <c r="Z75">
        <v>0.1</v>
      </c>
      <c r="AA75">
        <v>0.3</v>
      </c>
    </row>
    <row r="76" spans="1:27" x14ac:dyDescent="0.25">
      <c r="A76">
        <v>1170</v>
      </c>
      <c r="B76" s="7" t="s">
        <v>151</v>
      </c>
      <c r="C76" s="7" t="s">
        <v>148</v>
      </c>
      <c r="D76">
        <v>-1.8093492766942199E-4</v>
      </c>
      <c r="E76">
        <v>0.30499999999999999</v>
      </c>
      <c r="F76">
        <v>2.6819065072330599E-2</v>
      </c>
      <c r="G76">
        <v>4.16395130838765E-6</v>
      </c>
      <c r="H76">
        <v>1</v>
      </c>
      <c r="I76">
        <v>1</v>
      </c>
      <c r="J76">
        <v>1</v>
      </c>
      <c r="K76">
        <v>4.4456623597882099E-6</v>
      </c>
      <c r="L76">
        <v>4.1966887564383898E-6</v>
      </c>
      <c r="M76">
        <v>4.4783998078389497E-6</v>
      </c>
      <c r="N76">
        <v>2.4E-2</v>
      </c>
      <c r="O76">
        <v>59</v>
      </c>
      <c r="P76">
        <v>0.21064697575557001</v>
      </c>
      <c r="Q76">
        <v>2.7E-2</v>
      </c>
      <c r="R76" s="7" t="s">
        <v>13</v>
      </c>
      <c r="S76" s="7" t="s">
        <v>39</v>
      </c>
      <c r="T76" s="7" t="s">
        <v>13</v>
      </c>
      <c r="U76" s="7" t="s">
        <v>44</v>
      </c>
      <c r="V76" s="7" t="s">
        <v>13</v>
      </c>
      <c r="W76" s="7" t="s">
        <v>45</v>
      </c>
      <c r="X76">
        <v>0.1</v>
      </c>
      <c r="Y76">
        <v>0.3</v>
      </c>
      <c r="Z76">
        <v>0.1</v>
      </c>
      <c r="AA76">
        <v>0.3</v>
      </c>
    </row>
    <row r="77" spans="1:27" x14ac:dyDescent="0.25">
      <c r="A77">
        <v>1171</v>
      </c>
      <c r="B77" s="7" t="s">
        <v>151</v>
      </c>
      <c r="C77" s="7" t="s">
        <v>148</v>
      </c>
      <c r="D77">
        <v>-1.91136231781225E-4</v>
      </c>
      <c r="E77">
        <v>0.48699999999999999</v>
      </c>
      <c r="F77">
        <v>2.7808863768218801E-2</v>
      </c>
      <c r="G77">
        <v>3.91384995439476E-6</v>
      </c>
      <c r="H77">
        <v>1</v>
      </c>
      <c r="I77">
        <v>1</v>
      </c>
      <c r="J77">
        <v>1</v>
      </c>
      <c r="K77">
        <v>4.3373260948247204E-6</v>
      </c>
      <c r="L77">
        <v>3.9503830134942899E-6</v>
      </c>
      <c r="M77">
        <v>4.3738591539242503E-6</v>
      </c>
      <c r="N77">
        <v>2.4E-2</v>
      </c>
      <c r="O77">
        <v>60</v>
      </c>
      <c r="P77">
        <v>0.22814853528144899</v>
      </c>
      <c r="Q77">
        <v>2.8000000000000001E-2</v>
      </c>
      <c r="R77" s="7" t="s">
        <v>13</v>
      </c>
      <c r="S77" s="7" t="s">
        <v>39</v>
      </c>
      <c r="T77" s="7" t="s">
        <v>13</v>
      </c>
      <c r="U77" s="7" t="s">
        <v>46</v>
      </c>
      <c r="V77" s="7" t="s">
        <v>13</v>
      </c>
      <c r="W77" s="7" t="s">
        <v>47</v>
      </c>
      <c r="X77">
        <v>0.1</v>
      </c>
      <c r="Y77">
        <v>0.3</v>
      </c>
      <c r="Z77">
        <v>0.1</v>
      </c>
      <c r="AA77">
        <v>0.3</v>
      </c>
    </row>
    <row r="78" spans="1:27" x14ac:dyDescent="0.25">
      <c r="A78">
        <v>1172</v>
      </c>
      <c r="B78" s="7" t="s">
        <v>151</v>
      </c>
      <c r="C78" s="7" t="s">
        <v>148</v>
      </c>
      <c r="D78">
        <v>-1.3868367761975001E-4</v>
      </c>
      <c r="E78">
        <v>0.70699999999999996</v>
      </c>
      <c r="F78">
        <v>2.8861316322380301E-2</v>
      </c>
      <c r="G78">
        <v>3.64263738984422E-6</v>
      </c>
      <c r="H78">
        <v>1</v>
      </c>
      <c r="I78">
        <v>1</v>
      </c>
      <c r="J78">
        <v>1</v>
      </c>
      <c r="K78">
        <v>3.6843379077225699E-6</v>
      </c>
      <c r="L78">
        <v>3.6618705522823601E-6</v>
      </c>
      <c r="M78">
        <v>3.70357107016071E-6</v>
      </c>
      <c r="N78">
        <v>2.4E-2</v>
      </c>
      <c r="O78">
        <v>61</v>
      </c>
      <c r="P78">
        <v>0.24722776975865701</v>
      </c>
      <c r="Q78">
        <v>2.9000000000000001E-2</v>
      </c>
      <c r="R78" s="7" t="s">
        <v>13</v>
      </c>
      <c r="S78" s="7" t="s">
        <v>39</v>
      </c>
      <c r="T78" s="7" t="s">
        <v>13</v>
      </c>
      <c r="U78" s="7" t="s">
        <v>48</v>
      </c>
      <c r="V78" s="7" t="s">
        <v>13</v>
      </c>
      <c r="W78" s="7" t="s">
        <v>49</v>
      </c>
      <c r="X78">
        <v>0.1</v>
      </c>
      <c r="Y78">
        <v>0.3</v>
      </c>
      <c r="Z78">
        <v>0.1</v>
      </c>
      <c r="AA78">
        <v>0.3</v>
      </c>
    </row>
    <row r="79" spans="1:27" x14ac:dyDescent="0.25">
      <c r="A79">
        <v>1173</v>
      </c>
      <c r="B79" s="7" t="s">
        <v>151</v>
      </c>
      <c r="C79" s="7" t="s">
        <v>148</v>
      </c>
      <c r="D79">
        <v>-1.2354210892295901E-4</v>
      </c>
      <c r="E79">
        <v>0.87</v>
      </c>
      <c r="F79">
        <v>2.9876457891076999E-2</v>
      </c>
      <c r="G79">
        <v>3.3620134724900902E-6</v>
      </c>
      <c r="H79">
        <v>1</v>
      </c>
      <c r="I79">
        <v>1</v>
      </c>
      <c r="J79">
        <v>1</v>
      </c>
      <c r="K79">
        <v>3.3768901742526102E-6</v>
      </c>
      <c r="L79">
        <v>3.3772761251672199E-6</v>
      </c>
      <c r="M79">
        <v>3.3921528269297399E-6</v>
      </c>
      <c r="N79">
        <v>2.4E-2</v>
      </c>
      <c r="O79">
        <v>62</v>
      </c>
      <c r="P79">
        <v>0.26860275110638798</v>
      </c>
      <c r="Q79">
        <v>0.03</v>
      </c>
      <c r="R79" s="7" t="s">
        <v>13</v>
      </c>
      <c r="S79" s="7" t="s">
        <v>39</v>
      </c>
      <c r="T79" s="7" t="s">
        <v>13</v>
      </c>
      <c r="U79" s="7" t="s">
        <v>50</v>
      </c>
      <c r="V79" s="7" t="s">
        <v>13</v>
      </c>
      <c r="W79" s="7" t="s">
        <v>51</v>
      </c>
      <c r="X79">
        <v>0.1</v>
      </c>
      <c r="Y79">
        <v>0.3</v>
      </c>
      <c r="Z79">
        <v>0.1</v>
      </c>
      <c r="AA79">
        <v>0.3</v>
      </c>
    </row>
    <row r="80" spans="1:27" x14ac:dyDescent="0.25">
      <c r="A80">
        <v>1174</v>
      </c>
      <c r="B80" s="7" t="s">
        <v>151</v>
      </c>
      <c r="C80" s="7" t="s">
        <v>149</v>
      </c>
      <c r="D80">
        <v>-3.41519576211737E-4</v>
      </c>
      <c r="E80">
        <v>6.3E-2</v>
      </c>
      <c r="F80">
        <v>2.3658480423788299E-2</v>
      </c>
      <c r="G80">
        <v>9.6099730519474403E-6</v>
      </c>
      <c r="H80">
        <v>1</v>
      </c>
      <c r="I80">
        <v>1</v>
      </c>
      <c r="J80">
        <v>1</v>
      </c>
      <c r="K80">
        <v>9.9197025070357803E-6</v>
      </c>
      <c r="L80">
        <v>9.7266086728832795E-6</v>
      </c>
      <c r="M80">
        <v>1.0036338127971599E-5</v>
      </c>
      <c r="N80">
        <v>2.4E-2</v>
      </c>
      <c r="O80">
        <v>56</v>
      </c>
      <c r="P80">
        <v>0.16669999999999999</v>
      </c>
      <c r="Q80">
        <v>2.4E-2</v>
      </c>
      <c r="R80" s="7" t="s">
        <v>13</v>
      </c>
      <c r="S80" s="7" t="s">
        <v>39</v>
      </c>
      <c r="T80" s="7" t="s">
        <v>13</v>
      </c>
      <c r="U80" s="7" t="s">
        <v>39</v>
      </c>
      <c r="V80" s="7" t="s">
        <v>13</v>
      </c>
      <c r="W80" s="7" t="s">
        <v>39</v>
      </c>
      <c r="X80">
        <v>0.1</v>
      </c>
      <c r="Y80">
        <v>0.3</v>
      </c>
      <c r="Z80">
        <v>0.1</v>
      </c>
      <c r="AA80">
        <v>0.3</v>
      </c>
    </row>
    <row r="81" spans="1:27" x14ac:dyDescent="0.25">
      <c r="A81">
        <v>1175</v>
      </c>
      <c r="B81" s="7" t="s">
        <v>151</v>
      </c>
      <c r="C81" s="7" t="s">
        <v>149</v>
      </c>
      <c r="D81">
        <v>-4.1263272343128999E-4</v>
      </c>
      <c r="E81">
        <v>7.5999999999999998E-2</v>
      </c>
      <c r="F81">
        <v>2.4587367276568701E-2</v>
      </c>
      <c r="G81">
        <v>9.2235870358564805E-6</v>
      </c>
      <c r="H81">
        <v>1</v>
      </c>
      <c r="I81">
        <v>1</v>
      </c>
      <c r="J81">
        <v>1</v>
      </c>
      <c r="K81">
        <v>9.3359785728948402E-6</v>
      </c>
      <c r="L81">
        <v>9.3938528003028006E-6</v>
      </c>
      <c r="M81">
        <v>9.5062443373411704E-6</v>
      </c>
      <c r="N81">
        <v>2.4E-2</v>
      </c>
      <c r="O81">
        <v>57</v>
      </c>
      <c r="P81">
        <v>0.18008932242929701</v>
      </c>
      <c r="Q81">
        <v>2.5000000000000001E-2</v>
      </c>
      <c r="R81" s="7" t="s">
        <v>13</v>
      </c>
      <c r="S81" s="7" t="s">
        <v>39</v>
      </c>
      <c r="T81" s="7" t="s">
        <v>13</v>
      </c>
      <c r="U81" s="7" t="s">
        <v>40</v>
      </c>
      <c r="V81" s="7" t="s">
        <v>13</v>
      </c>
      <c r="W81" s="7" t="s">
        <v>41</v>
      </c>
      <c r="X81">
        <v>0.1</v>
      </c>
      <c r="Y81">
        <v>0.3</v>
      </c>
      <c r="Z81">
        <v>0.1</v>
      </c>
      <c r="AA81">
        <v>0.3</v>
      </c>
    </row>
    <row r="82" spans="1:27" x14ac:dyDescent="0.25">
      <c r="A82">
        <v>1176</v>
      </c>
      <c r="B82" s="7" t="s">
        <v>151</v>
      </c>
      <c r="C82" s="7" t="s">
        <v>149</v>
      </c>
      <c r="D82">
        <v>-2.6311403073133702E-4</v>
      </c>
      <c r="E82">
        <v>0.108</v>
      </c>
      <c r="F82">
        <v>2.5736885969268701E-2</v>
      </c>
      <c r="G82">
        <v>8.7692622771015096E-6</v>
      </c>
      <c r="H82">
        <v>1</v>
      </c>
      <c r="I82">
        <v>1</v>
      </c>
      <c r="J82">
        <v>1</v>
      </c>
      <c r="K82">
        <v>8.4741505476719703E-6</v>
      </c>
      <c r="L82">
        <v>8.8384912702691998E-6</v>
      </c>
      <c r="M82">
        <v>8.5433795408396605E-6</v>
      </c>
      <c r="N82">
        <v>2.4E-2</v>
      </c>
      <c r="O82">
        <v>58</v>
      </c>
      <c r="P82">
        <v>0.19471183272496301</v>
      </c>
      <c r="Q82">
        <v>2.5999999999999999E-2</v>
      </c>
      <c r="R82" s="7" t="s">
        <v>13</v>
      </c>
      <c r="S82" s="7" t="s">
        <v>39</v>
      </c>
      <c r="T82" s="7" t="s">
        <v>13</v>
      </c>
      <c r="U82" s="7" t="s">
        <v>42</v>
      </c>
      <c r="V82" s="7" t="s">
        <v>13</v>
      </c>
      <c r="W82" s="7" t="s">
        <v>43</v>
      </c>
      <c r="X82">
        <v>0.1</v>
      </c>
      <c r="Y82">
        <v>0.3</v>
      </c>
      <c r="Z82">
        <v>0.1</v>
      </c>
      <c r="AA82">
        <v>0.3</v>
      </c>
    </row>
    <row r="83" spans="1:27" x14ac:dyDescent="0.25">
      <c r="A83">
        <v>1177</v>
      </c>
      <c r="B83" s="7" t="s">
        <v>151</v>
      </c>
      <c r="C83" s="7" t="s">
        <v>149</v>
      </c>
      <c r="D83">
        <v>-3.4306244201497599E-4</v>
      </c>
      <c r="E83">
        <v>0.16200000000000001</v>
      </c>
      <c r="F83">
        <v>2.6656937557985001E-2</v>
      </c>
      <c r="G83">
        <v>8.3460408442015605E-6</v>
      </c>
      <c r="H83">
        <v>1</v>
      </c>
      <c r="I83">
        <v>1</v>
      </c>
      <c r="J83">
        <v>1</v>
      </c>
      <c r="K83">
        <v>7.8406498412647408E-6</v>
      </c>
      <c r="L83">
        <v>8.4637326833228399E-6</v>
      </c>
      <c r="M83">
        <v>7.9583416803860201E-6</v>
      </c>
      <c r="N83">
        <v>2.4E-2</v>
      </c>
      <c r="O83">
        <v>59</v>
      </c>
      <c r="P83">
        <v>0.21064697575557001</v>
      </c>
      <c r="Q83">
        <v>2.7E-2</v>
      </c>
      <c r="R83" s="7" t="s">
        <v>13</v>
      </c>
      <c r="S83" s="7" t="s">
        <v>39</v>
      </c>
      <c r="T83" s="7" t="s">
        <v>13</v>
      </c>
      <c r="U83" s="7" t="s">
        <v>44</v>
      </c>
      <c r="V83" s="7" t="s">
        <v>13</v>
      </c>
      <c r="W83" s="7" t="s">
        <v>45</v>
      </c>
      <c r="X83">
        <v>0.1</v>
      </c>
      <c r="Y83">
        <v>0.3</v>
      </c>
      <c r="Z83">
        <v>0.1</v>
      </c>
      <c r="AA83">
        <v>0.3</v>
      </c>
    </row>
    <row r="84" spans="1:27" x14ac:dyDescent="0.25">
      <c r="A84">
        <v>1178</v>
      </c>
      <c r="B84" s="7" t="s">
        <v>151</v>
      </c>
      <c r="C84" s="7" t="s">
        <v>149</v>
      </c>
      <c r="D84">
        <v>-2.6451060309287298E-4</v>
      </c>
      <c r="E84">
        <v>0.28899999999999998</v>
      </c>
      <c r="F84">
        <v>2.77354893969071E-2</v>
      </c>
      <c r="G84">
        <v>7.8543455529972199E-6</v>
      </c>
      <c r="H84">
        <v>1</v>
      </c>
      <c r="I84">
        <v>1</v>
      </c>
      <c r="J84">
        <v>1</v>
      </c>
      <c r="K84">
        <v>7.6841899380563308E-6</v>
      </c>
      <c r="L84">
        <v>7.9243114121457693E-6</v>
      </c>
      <c r="M84">
        <v>7.7541557972048904E-6</v>
      </c>
      <c r="N84">
        <v>2.4E-2</v>
      </c>
      <c r="O84">
        <v>60</v>
      </c>
      <c r="P84">
        <v>0.22814853528144899</v>
      </c>
      <c r="Q84">
        <v>2.8000000000000001E-2</v>
      </c>
      <c r="R84" s="7" t="s">
        <v>13</v>
      </c>
      <c r="S84" s="7" t="s">
        <v>39</v>
      </c>
      <c r="T84" s="7" t="s">
        <v>13</v>
      </c>
      <c r="U84" s="7" t="s">
        <v>46</v>
      </c>
      <c r="V84" s="7" t="s">
        <v>13</v>
      </c>
      <c r="W84" s="7" t="s">
        <v>47</v>
      </c>
      <c r="X84">
        <v>0.1</v>
      </c>
      <c r="Y84">
        <v>0.3</v>
      </c>
      <c r="Z84">
        <v>0.1</v>
      </c>
      <c r="AA84">
        <v>0.3</v>
      </c>
    </row>
    <row r="85" spans="1:27" x14ac:dyDescent="0.25">
      <c r="A85">
        <v>1179</v>
      </c>
      <c r="B85" s="7" t="s">
        <v>151</v>
      </c>
      <c r="C85" s="7" t="s">
        <v>149</v>
      </c>
      <c r="D85">
        <v>-2.2313584948290899E-4</v>
      </c>
      <c r="E85">
        <v>0.40600000000000003</v>
      </c>
      <c r="F85">
        <v>2.8776864150517101E-2</v>
      </c>
      <c r="G85">
        <v>7.3362733761060802E-6</v>
      </c>
      <c r="H85">
        <v>1</v>
      </c>
      <c r="I85">
        <v>1</v>
      </c>
      <c r="J85">
        <v>1</v>
      </c>
      <c r="K85">
        <v>6.6624919469176301E-6</v>
      </c>
      <c r="L85">
        <v>7.3860629834305396E-6</v>
      </c>
      <c r="M85">
        <v>6.7122815542420904E-6</v>
      </c>
      <c r="N85">
        <v>2.4E-2</v>
      </c>
      <c r="O85">
        <v>61</v>
      </c>
      <c r="P85">
        <v>0.24722776975865701</v>
      </c>
      <c r="Q85">
        <v>2.9000000000000001E-2</v>
      </c>
      <c r="R85" s="7" t="s">
        <v>13</v>
      </c>
      <c r="S85" s="7" t="s">
        <v>39</v>
      </c>
      <c r="T85" s="7" t="s">
        <v>13</v>
      </c>
      <c r="U85" s="7" t="s">
        <v>48</v>
      </c>
      <c r="V85" s="7" t="s">
        <v>13</v>
      </c>
      <c r="W85" s="7" t="s">
        <v>49</v>
      </c>
      <c r="X85">
        <v>0.1</v>
      </c>
      <c r="Y85">
        <v>0.3</v>
      </c>
      <c r="Z85">
        <v>0.1</v>
      </c>
      <c r="AA85">
        <v>0.3</v>
      </c>
    </row>
    <row r="86" spans="1:27" x14ac:dyDescent="0.25">
      <c r="A86">
        <v>1180</v>
      </c>
      <c r="B86" s="7" t="s">
        <v>151</v>
      </c>
      <c r="C86" s="7" t="s">
        <v>149</v>
      </c>
      <c r="D86">
        <v>-2.63385615442245E-4</v>
      </c>
      <c r="E86">
        <v>0.59599999999999997</v>
      </c>
      <c r="F86">
        <v>2.97366143845578E-2</v>
      </c>
      <c r="G86">
        <v>6.7849626799500297E-6</v>
      </c>
      <c r="H86">
        <v>1</v>
      </c>
      <c r="I86">
        <v>1</v>
      </c>
      <c r="J86">
        <v>1</v>
      </c>
      <c r="K86">
        <v>6.18037583383675E-6</v>
      </c>
      <c r="L86">
        <v>6.8543346623719198E-6</v>
      </c>
      <c r="M86">
        <v>6.2497478162586401E-6</v>
      </c>
      <c r="N86">
        <v>2.4E-2</v>
      </c>
      <c r="O86">
        <v>62</v>
      </c>
      <c r="P86">
        <v>0.26860275110638798</v>
      </c>
      <c r="Q86">
        <v>0.03</v>
      </c>
      <c r="R86" s="7" t="s">
        <v>13</v>
      </c>
      <c r="S86" s="7" t="s">
        <v>39</v>
      </c>
      <c r="T86" s="7" t="s">
        <v>13</v>
      </c>
      <c r="U86" s="7" t="s">
        <v>50</v>
      </c>
      <c r="V86" s="7" t="s">
        <v>13</v>
      </c>
      <c r="W86" s="7" t="s">
        <v>51</v>
      </c>
      <c r="X86">
        <v>0.1</v>
      </c>
      <c r="Y86">
        <v>0.3</v>
      </c>
      <c r="Z86">
        <v>0.1</v>
      </c>
      <c r="AA86">
        <v>0.3</v>
      </c>
    </row>
    <row r="87" spans="1:27" x14ac:dyDescent="0.25">
      <c r="A87">
        <v>1181</v>
      </c>
      <c r="B87" s="7" t="s">
        <v>151</v>
      </c>
      <c r="C87" s="7" t="s">
        <v>150</v>
      </c>
      <c r="D87">
        <v>-5.5974494088594797E-4</v>
      </c>
      <c r="E87">
        <v>7.9000000000000001E-2</v>
      </c>
      <c r="F87">
        <v>2.3440255059114099E-2</v>
      </c>
      <c r="G87">
        <v>1.60484272880011E-5</v>
      </c>
      <c r="H87">
        <v>1</v>
      </c>
      <c r="I87">
        <v>1</v>
      </c>
      <c r="J87">
        <v>1</v>
      </c>
      <c r="K87">
        <v>1.6397971395423601E-5</v>
      </c>
      <c r="L87">
        <v>1.6361741686848499E-5</v>
      </c>
      <c r="M87">
        <v>1.6711285794271E-5</v>
      </c>
      <c r="N87">
        <v>2.4E-2</v>
      </c>
      <c r="O87">
        <v>56</v>
      </c>
      <c r="P87">
        <v>0.16669999999999999</v>
      </c>
      <c r="Q87">
        <v>2.4E-2</v>
      </c>
      <c r="R87" s="7" t="s">
        <v>13</v>
      </c>
      <c r="S87" s="7" t="s">
        <v>39</v>
      </c>
      <c r="T87" s="7" t="s">
        <v>13</v>
      </c>
      <c r="U87" s="7" t="s">
        <v>39</v>
      </c>
      <c r="V87" s="7" t="s">
        <v>13</v>
      </c>
      <c r="W87" s="7" t="s">
        <v>39</v>
      </c>
      <c r="X87">
        <v>0.1</v>
      </c>
      <c r="Y87">
        <v>0.3</v>
      </c>
      <c r="Z87">
        <v>0.1</v>
      </c>
      <c r="AA87">
        <v>0.3</v>
      </c>
    </row>
    <row r="88" spans="1:27" x14ac:dyDescent="0.25">
      <c r="A88">
        <v>1182</v>
      </c>
      <c r="B88" s="7" t="s">
        <v>151</v>
      </c>
      <c r="C88" s="7" t="s">
        <v>150</v>
      </c>
      <c r="D88">
        <v>-5.6104650944328795E-4</v>
      </c>
      <c r="E88">
        <v>7.2999999999999995E-2</v>
      </c>
      <c r="F88">
        <v>2.4438953490556699E-2</v>
      </c>
      <c r="G88">
        <v>1.5330935927010901E-5</v>
      </c>
      <c r="H88">
        <v>1</v>
      </c>
      <c r="I88">
        <v>1</v>
      </c>
      <c r="J88">
        <v>1</v>
      </c>
      <c r="K88">
        <v>1.5143732562099E-5</v>
      </c>
      <c r="L88">
        <v>1.5645709112769301E-5</v>
      </c>
      <c r="M88">
        <v>1.54585057478575E-5</v>
      </c>
      <c r="N88">
        <v>2.4E-2</v>
      </c>
      <c r="O88">
        <v>57</v>
      </c>
      <c r="P88">
        <v>0.18008932242929701</v>
      </c>
      <c r="Q88">
        <v>2.5000000000000001E-2</v>
      </c>
      <c r="R88" s="7" t="s">
        <v>13</v>
      </c>
      <c r="S88" s="7" t="s">
        <v>39</v>
      </c>
      <c r="T88" s="7" t="s">
        <v>13</v>
      </c>
      <c r="U88" s="7" t="s">
        <v>40</v>
      </c>
      <c r="V88" s="7" t="s">
        <v>13</v>
      </c>
      <c r="W88" s="7" t="s">
        <v>41</v>
      </c>
      <c r="X88">
        <v>0.1</v>
      </c>
      <c r="Y88">
        <v>0.3</v>
      </c>
      <c r="Z88">
        <v>0.1</v>
      </c>
      <c r="AA88">
        <v>0.3</v>
      </c>
    </row>
    <row r="89" spans="1:27" x14ac:dyDescent="0.25">
      <c r="A89">
        <v>1183</v>
      </c>
      <c r="B89" s="7" t="s">
        <v>151</v>
      </c>
      <c r="C89" s="7" t="s">
        <v>150</v>
      </c>
      <c r="D89">
        <v>-4.9137693345533697E-4</v>
      </c>
      <c r="E89">
        <v>9.6000000000000002E-2</v>
      </c>
      <c r="F89">
        <v>2.5508623066544701E-2</v>
      </c>
      <c r="G89">
        <v>1.44913497841477E-5</v>
      </c>
      <c r="H89">
        <v>1</v>
      </c>
      <c r="I89">
        <v>1</v>
      </c>
      <c r="J89">
        <v>1</v>
      </c>
      <c r="K89">
        <v>1.5387146954579799E-5</v>
      </c>
      <c r="L89">
        <v>1.47328010748797E-5</v>
      </c>
      <c r="M89">
        <v>1.56285982453118E-5</v>
      </c>
      <c r="N89">
        <v>2.4E-2</v>
      </c>
      <c r="O89">
        <v>58</v>
      </c>
      <c r="P89">
        <v>0.19471183272496301</v>
      </c>
      <c r="Q89">
        <v>2.5999999999999999E-2</v>
      </c>
      <c r="R89" s="7" t="s">
        <v>13</v>
      </c>
      <c r="S89" s="7" t="s">
        <v>39</v>
      </c>
      <c r="T89" s="7" t="s">
        <v>13</v>
      </c>
      <c r="U89" s="7" t="s">
        <v>42</v>
      </c>
      <c r="V89" s="7" t="s">
        <v>13</v>
      </c>
      <c r="W89" s="7" t="s">
        <v>43</v>
      </c>
      <c r="X89">
        <v>0.1</v>
      </c>
      <c r="Y89">
        <v>0.3</v>
      </c>
      <c r="Z89">
        <v>0.1</v>
      </c>
      <c r="AA89">
        <v>0.3</v>
      </c>
    </row>
    <row r="90" spans="1:27" x14ac:dyDescent="0.25">
      <c r="A90">
        <v>1184</v>
      </c>
      <c r="B90" s="7" t="s">
        <v>151</v>
      </c>
      <c r="C90" s="7" t="s">
        <v>150</v>
      </c>
      <c r="D90">
        <v>-7.2897163492073396E-4</v>
      </c>
      <c r="E90">
        <v>0.113</v>
      </c>
      <c r="F90">
        <v>2.6271028365079298E-2</v>
      </c>
      <c r="G90">
        <v>1.39751511182857E-5</v>
      </c>
      <c r="H90">
        <v>1</v>
      </c>
      <c r="I90">
        <v>1</v>
      </c>
      <c r="J90">
        <v>1</v>
      </c>
      <c r="K90">
        <v>1.37940919824763E-5</v>
      </c>
      <c r="L90">
        <v>1.45065507628047E-5</v>
      </c>
      <c r="M90">
        <v>1.43254916269953E-5</v>
      </c>
      <c r="N90">
        <v>2.4E-2</v>
      </c>
      <c r="O90">
        <v>59</v>
      </c>
      <c r="P90">
        <v>0.21064697575557001</v>
      </c>
      <c r="Q90">
        <v>2.7E-2</v>
      </c>
      <c r="R90" s="7" t="s">
        <v>13</v>
      </c>
      <c r="S90" s="7" t="s">
        <v>39</v>
      </c>
      <c r="T90" s="7" t="s">
        <v>13</v>
      </c>
      <c r="U90" s="7" t="s">
        <v>44</v>
      </c>
      <c r="V90" s="7" t="s">
        <v>13</v>
      </c>
      <c r="W90" s="7" t="s">
        <v>45</v>
      </c>
      <c r="X90">
        <v>0.1</v>
      </c>
      <c r="Y90">
        <v>0.3</v>
      </c>
      <c r="Z90">
        <v>0.1</v>
      </c>
      <c r="AA90">
        <v>0.3</v>
      </c>
    </row>
    <row r="91" spans="1:27" x14ac:dyDescent="0.25">
      <c r="A91">
        <v>1185</v>
      </c>
      <c r="B91" s="7" t="s">
        <v>151</v>
      </c>
      <c r="C91" s="7" t="s">
        <v>150</v>
      </c>
      <c r="D91">
        <v>-6.0311761441145099E-4</v>
      </c>
      <c r="E91">
        <v>0.193</v>
      </c>
      <c r="F91">
        <v>2.73968823855885E-2</v>
      </c>
      <c r="G91">
        <v>1.31215127546602E-5</v>
      </c>
      <c r="H91">
        <v>1</v>
      </c>
      <c r="I91">
        <v>1</v>
      </c>
      <c r="J91">
        <v>1</v>
      </c>
      <c r="K91">
        <v>1.30125019798991E-5</v>
      </c>
      <c r="L91">
        <v>1.34852636114735E-5</v>
      </c>
      <c r="M91">
        <v>1.3376252836712399E-5</v>
      </c>
      <c r="N91">
        <v>2.4E-2</v>
      </c>
      <c r="O91">
        <v>60</v>
      </c>
      <c r="P91">
        <v>0.22814853528144899</v>
      </c>
      <c r="Q91">
        <v>2.8000000000000001E-2</v>
      </c>
      <c r="R91" s="7" t="s">
        <v>13</v>
      </c>
      <c r="S91" s="7" t="s">
        <v>39</v>
      </c>
      <c r="T91" s="7" t="s">
        <v>13</v>
      </c>
      <c r="U91" s="7" t="s">
        <v>46</v>
      </c>
      <c r="V91" s="7" t="s">
        <v>13</v>
      </c>
      <c r="W91" s="7" t="s">
        <v>47</v>
      </c>
      <c r="X91">
        <v>0.1</v>
      </c>
      <c r="Y91">
        <v>0.3</v>
      </c>
      <c r="Z91">
        <v>0.1</v>
      </c>
      <c r="AA91">
        <v>0.3</v>
      </c>
    </row>
    <row r="92" spans="1:27" x14ac:dyDescent="0.25">
      <c r="A92">
        <v>1186</v>
      </c>
      <c r="B92" s="7" t="s">
        <v>151</v>
      </c>
      <c r="C92" s="7" t="s">
        <v>150</v>
      </c>
      <c r="D92">
        <v>-4.6576475373825299E-4</v>
      </c>
      <c r="E92">
        <v>0.28499999999999998</v>
      </c>
      <c r="F92">
        <v>2.8534235246261801E-2</v>
      </c>
      <c r="G92">
        <v>1.2189176202349799E-5</v>
      </c>
      <c r="H92">
        <v>1</v>
      </c>
      <c r="I92">
        <v>1</v>
      </c>
      <c r="J92">
        <v>1</v>
      </c>
      <c r="K92">
        <v>1.1593414464493E-5</v>
      </c>
      <c r="L92">
        <v>1.24061130081747E-5</v>
      </c>
      <c r="M92">
        <v>1.1810351270317799E-5</v>
      </c>
      <c r="N92">
        <v>2.4E-2</v>
      </c>
      <c r="O92">
        <v>61</v>
      </c>
      <c r="P92">
        <v>0.24722776975865701</v>
      </c>
      <c r="Q92">
        <v>2.9000000000000001E-2</v>
      </c>
      <c r="R92" s="7" t="s">
        <v>13</v>
      </c>
      <c r="S92" s="7" t="s">
        <v>39</v>
      </c>
      <c r="T92" s="7" t="s">
        <v>13</v>
      </c>
      <c r="U92" s="7" t="s">
        <v>48</v>
      </c>
      <c r="V92" s="7" t="s">
        <v>13</v>
      </c>
      <c r="W92" s="7" t="s">
        <v>49</v>
      </c>
      <c r="X92">
        <v>0.1</v>
      </c>
      <c r="Y92">
        <v>0.3</v>
      </c>
      <c r="Z92">
        <v>0.1</v>
      </c>
      <c r="AA92">
        <v>0.3</v>
      </c>
    </row>
    <row r="93" spans="1:27" x14ac:dyDescent="0.25">
      <c r="A93">
        <v>1187</v>
      </c>
      <c r="B93" s="7" t="s">
        <v>151</v>
      </c>
      <c r="C93" s="7" t="s">
        <v>150</v>
      </c>
      <c r="D93">
        <v>-3.8973730290545498E-4</v>
      </c>
      <c r="E93">
        <v>0.41899999999999998</v>
      </c>
      <c r="F93">
        <v>2.9610262697094498E-2</v>
      </c>
      <c r="G93">
        <v>1.11827998996802E-5</v>
      </c>
      <c r="H93">
        <v>1</v>
      </c>
      <c r="I93">
        <v>1</v>
      </c>
      <c r="J93">
        <v>1</v>
      </c>
      <c r="K93">
        <v>1.19089778067686E-5</v>
      </c>
      <c r="L93">
        <v>1.13346950649562E-5</v>
      </c>
      <c r="M93">
        <v>1.20608729720446E-5</v>
      </c>
      <c r="N93">
        <v>2.4E-2</v>
      </c>
      <c r="O93">
        <v>62</v>
      </c>
      <c r="P93">
        <v>0.26860275110638798</v>
      </c>
      <c r="Q93">
        <v>0.03</v>
      </c>
      <c r="R93" s="7" t="s">
        <v>13</v>
      </c>
      <c r="S93" s="7" t="s">
        <v>39</v>
      </c>
      <c r="T93" s="7" t="s">
        <v>13</v>
      </c>
      <c r="U93" s="7" t="s">
        <v>50</v>
      </c>
      <c r="V93" s="7" t="s">
        <v>13</v>
      </c>
      <c r="W93" s="7" t="s">
        <v>51</v>
      </c>
      <c r="X93">
        <v>0.1</v>
      </c>
      <c r="Y93">
        <v>0.3</v>
      </c>
      <c r="Z93">
        <v>0.1</v>
      </c>
      <c r="AA93">
        <v>0.3</v>
      </c>
    </row>
    <row r="94" spans="1:27" x14ac:dyDescent="0.25">
      <c r="A94">
        <v>1188</v>
      </c>
      <c r="B94" s="7" t="s">
        <v>151</v>
      </c>
      <c r="C94" s="7" t="s">
        <v>146</v>
      </c>
      <c r="D94">
        <v>-7.6689307813918394E-5</v>
      </c>
      <c r="E94">
        <v>1</v>
      </c>
      <c r="F94">
        <v>3.0923310692186099E-2</v>
      </c>
      <c r="G94">
        <v>1.5304114520392901E-6</v>
      </c>
      <c r="H94">
        <v>1</v>
      </c>
      <c r="I94">
        <v>1</v>
      </c>
      <c r="J94">
        <v>1</v>
      </c>
      <c r="K94">
        <v>1.42455317041531E-6</v>
      </c>
      <c r="L94">
        <v>1.5362927019722701E-6</v>
      </c>
      <c r="M94">
        <v>1.43043442034829E-6</v>
      </c>
      <c r="N94">
        <v>2.4E-2</v>
      </c>
      <c r="O94">
        <v>63</v>
      </c>
      <c r="P94">
        <v>0.291791505564577</v>
      </c>
      <c r="Q94">
        <v>3.1E-2</v>
      </c>
      <c r="R94" s="7" t="s">
        <v>13</v>
      </c>
      <c r="S94" s="7" t="s">
        <v>39</v>
      </c>
      <c r="T94" s="7" t="s">
        <v>13</v>
      </c>
      <c r="U94" s="7" t="s">
        <v>52</v>
      </c>
      <c r="V94" s="7" t="s">
        <v>13</v>
      </c>
      <c r="W94" s="7" t="s">
        <v>53</v>
      </c>
      <c r="X94">
        <v>0.1</v>
      </c>
      <c r="Y94">
        <v>0.3</v>
      </c>
      <c r="Z94">
        <v>0.1</v>
      </c>
      <c r="AA94">
        <v>0.3</v>
      </c>
    </row>
    <row r="95" spans="1:27" x14ac:dyDescent="0.25">
      <c r="A95">
        <v>1189</v>
      </c>
      <c r="B95" s="7" t="s">
        <v>151</v>
      </c>
      <c r="C95" s="7" t="s">
        <v>147</v>
      </c>
      <c r="D95">
        <v>-2.4593019141877201E-5</v>
      </c>
      <c r="E95">
        <v>0.99299999999999999</v>
      </c>
      <c r="F95">
        <v>3.09754069808581E-2</v>
      </c>
      <c r="G95">
        <v>2.13519551149503E-6</v>
      </c>
      <c r="H95">
        <v>1</v>
      </c>
      <c r="I95">
        <v>1</v>
      </c>
      <c r="J95">
        <v>1</v>
      </c>
      <c r="K95">
        <v>2.1085099787264102E-6</v>
      </c>
      <c r="L95">
        <v>2.13580032808554E-6</v>
      </c>
      <c r="M95">
        <v>2.1091147953169202E-6</v>
      </c>
      <c r="N95">
        <v>2.4E-2</v>
      </c>
      <c r="O95">
        <v>63</v>
      </c>
      <c r="P95">
        <v>0.291791505564577</v>
      </c>
      <c r="Q95">
        <v>3.1E-2</v>
      </c>
      <c r="R95" s="7" t="s">
        <v>13</v>
      </c>
      <c r="S95" s="7" t="s">
        <v>39</v>
      </c>
      <c r="T95" s="7" t="s">
        <v>13</v>
      </c>
      <c r="U95" s="7" t="s">
        <v>52</v>
      </c>
      <c r="V95" s="7" t="s">
        <v>13</v>
      </c>
      <c r="W95" s="7" t="s">
        <v>53</v>
      </c>
      <c r="X95">
        <v>0.1</v>
      </c>
      <c r="Y95">
        <v>0.3</v>
      </c>
      <c r="Z95">
        <v>0.1</v>
      </c>
      <c r="AA95">
        <v>0.3</v>
      </c>
    </row>
    <row r="96" spans="1:27" x14ac:dyDescent="0.25">
      <c r="A96">
        <v>1190</v>
      </c>
      <c r="B96" s="7" t="s">
        <v>151</v>
      </c>
      <c r="C96" s="7" t="s">
        <v>148</v>
      </c>
      <c r="D96">
        <v>-1.6589273196266E-4</v>
      </c>
      <c r="E96">
        <v>0.96399999999999997</v>
      </c>
      <c r="F96">
        <v>3.08341072680373E-2</v>
      </c>
      <c r="G96">
        <v>3.0744112929194001E-6</v>
      </c>
      <c r="H96">
        <v>1</v>
      </c>
      <c r="I96">
        <v>1</v>
      </c>
      <c r="J96">
        <v>1</v>
      </c>
      <c r="K96">
        <v>2.9423306333149398E-6</v>
      </c>
      <c r="L96">
        <v>3.1019316914374402E-6</v>
      </c>
      <c r="M96">
        <v>2.9698510318329799E-6</v>
      </c>
      <c r="N96">
        <v>2.4E-2</v>
      </c>
      <c r="O96">
        <v>63</v>
      </c>
      <c r="P96">
        <v>0.291791505564577</v>
      </c>
      <c r="Q96">
        <v>3.1E-2</v>
      </c>
      <c r="R96" s="7" t="s">
        <v>13</v>
      </c>
      <c r="S96" s="7" t="s">
        <v>39</v>
      </c>
      <c r="T96" s="7" t="s">
        <v>13</v>
      </c>
      <c r="U96" s="7" t="s">
        <v>52</v>
      </c>
      <c r="V96" s="7" t="s">
        <v>13</v>
      </c>
      <c r="W96" s="7" t="s">
        <v>53</v>
      </c>
      <c r="X96">
        <v>0.1</v>
      </c>
      <c r="Y96">
        <v>0.3</v>
      </c>
      <c r="Z96">
        <v>0.1</v>
      </c>
      <c r="AA96">
        <v>0.3</v>
      </c>
    </row>
    <row r="97" spans="1:27" x14ac:dyDescent="0.25">
      <c r="A97">
        <v>1191</v>
      </c>
      <c r="B97" s="7" t="s">
        <v>151</v>
      </c>
      <c r="C97" s="7" t="s">
        <v>149</v>
      </c>
      <c r="D97">
        <v>-1.9266052576816399E-4</v>
      </c>
      <c r="E97">
        <v>0.73499999999999999</v>
      </c>
      <c r="F97">
        <v>3.0807339474231799E-2</v>
      </c>
      <c r="G97">
        <v>6.1109567878068798E-6</v>
      </c>
      <c r="H97">
        <v>1</v>
      </c>
      <c r="I97">
        <v>1</v>
      </c>
      <c r="J97">
        <v>1</v>
      </c>
      <c r="K97">
        <v>5.9985402303587996E-6</v>
      </c>
      <c r="L97">
        <v>6.1480748659961398E-6</v>
      </c>
      <c r="M97">
        <v>6.0356583085480596E-6</v>
      </c>
      <c r="N97">
        <v>2.4E-2</v>
      </c>
      <c r="O97">
        <v>63</v>
      </c>
      <c r="P97">
        <v>0.291791505564577</v>
      </c>
      <c r="Q97">
        <v>3.1E-2</v>
      </c>
      <c r="R97" s="7" t="s">
        <v>13</v>
      </c>
      <c r="S97" s="7" t="s">
        <v>39</v>
      </c>
      <c r="T97" s="7" t="s">
        <v>13</v>
      </c>
      <c r="U97" s="7" t="s">
        <v>52</v>
      </c>
      <c r="V97" s="7" t="s">
        <v>13</v>
      </c>
      <c r="W97" s="7" t="s">
        <v>53</v>
      </c>
      <c r="X97">
        <v>0.1</v>
      </c>
      <c r="Y97">
        <v>0.3</v>
      </c>
      <c r="Z97">
        <v>0.1</v>
      </c>
      <c r="AA97">
        <v>0.3</v>
      </c>
    </row>
    <row r="98" spans="1:27" x14ac:dyDescent="0.25">
      <c r="A98">
        <v>1192</v>
      </c>
      <c r="B98" s="7" t="s">
        <v>151</v>
      </c>
      <c r="C98" s="7" t="s">
        <v>150</v>
      </c>
      <c r="D98">
        <v>-5.3452815817199898E-4</v>
      </c>
      <c r="E98">
        <v>0.51700000000000002</v>
      </c>
      <c r="F98">
        <v>3.0465471841828001E-2</v>
      </c>
      <c r="G98">
        <v>1.0345126043610401E-5</v>
      </c>
      <c r="H98">
        <v>1</v>
      </c>
      <c r="I98">
        <v>1</v>
      </c>
      <c r="J98">
        <v>1</v>
      </c>
      <c r="K98">
        <v>9.9122221648058893E-6</v>
      </c>
      <c r="L98">
        <v>1.0630846395489199E-5</v>
      </c>
      <c r="M98">
        <v>1.01979425166846E-5</v>
      </c>
      <c r="N98">
        <v>2.4E-2</v>
      </c>
      <c r="O98">
        <v>63</v>
      </c>
      <c r="P98">
        <v>0.291791505564577</v>
      </c>
      <c r="Q98">
        <v>3.1E-2</v>
      </c>
      <c r="R98" s="7" t="s">
        <v>13</v>
      </c>
      <c r="S98" s="7" t="s">
        <v>39</v>
      </c>
      <c r="T98" s="7" t="s">
        <v>13</v>
      </c>
      <c r="U98" s="7" t="s">
        <v>52</v>
      </c>
      <c r="V98" s="7" t="s">
        <v>13</v>
      </c>
      <c r="W98" s="7" t="s">
        <v>53</v>
      </c>
      <c r="X98">
        <v>0.1</v>
      </c>
      <c r="Y98">
        <v>0.3</v>
      </c>
      <c r="Z98">
        <v>0.1</v>
      </c>
      <c r="AA98">
        <v>0.3</v>
      </c>
    </row>
    <row r="99" spans="1:27" x14ac:dyDescent="0.25">
      <c r="A99">
        <v>1193</v>
      </c>
      <c r="B99" s="7" t="s">
        <v>151</v>
      </c>
      <c r="C99" s="7" t="s">
        <v>147</v>
      </c>
      <c r="D99">
        <v>-5.0381843023217299E-5</v>
      </c>
      <c r="E99">
        <v>1</v>
      </c>
      <c r="F99">
        <v>3.1949618156976799E-2</v>
      </c>
      <c r="G99">
        <v>1.9102285522609998E-6</v>
      </c>
      <c r="H99">
        <v>1</v>
      </c>
      <c r="I99">
        <v>1</v>
      </c>
      <c r="J99">
        <v>1</v>
      </c>
      <c r="K99">
        <v>1.8390573076549E-6</v>
      </c>
      <c r="L99">
        <v>1.9127668823674201E-6</v>
      </c>
      <c r="M99">
        <v>1.8415956377613101E-6</v>
      </c>
      <c r="N99">
        <v>2.4E-2</v>
      </c>
      <c r="O99">
        <v>64</v>
      </c>
      <c r="P99">
        <v>0.317934015745646</v>
      </c>
      <c r="Q99">
        <v>3.2000000000000001E-2</v>
      </c>
      <c r="R99" s="7" t="s">
        <v>13</v>
      </c>
      <c r="S99" s="7" t="s">
        <v>39</v>
      </c>
      <c r="T99" s="7" t="s">
        <v>13</v>
      </c>
      <c r="U99" s="7" t="s">
        <v>54</v>
      </c>
      <c r="V99" s="7" t="s">
        <v>13</v>
      </c>
      <c r="W99" s="7" t="s">
        <v>55</v>
      </c>
      <c r="X99">
        <v>0.1</v>
      </c>
      <c r="Y99">
        <v>0.3</v>
      </c>
      <c r="Z99">
        <v>0.1</v>
      </c>
      <c r="AA99">
        <v>0.3</v>
      </c>
    </row>
    <row r="100" spans="1:27" x14ac:dyDescent="0.25">
      <c r="A100">
        <v>1194</v>
      </c>
      <c r="B100" s="7" t="s">
        <v>151</v>
      </c>
      <c r="C100" s="7" t="s">
        <v>148</v>
      </c>
      <c r="D100">
        <v>-1.4324426764695099E-4</v>
      </c>
      <c r="E100">
        <v>0.99299999999999999</v>
      </c>
      <c r="F100">
        <v>3.1856755732352998E-2</v>
      </c>
      <c r="G100">
        <v>2.7427534433050098E-6</v>
      </c>
      <c r="H100">
        <v>1</v>
      </c>
      <c r="I100">
        <v>1</v>
      </c>
      <c r="J100">
        <v>1</v>
      </c>
      <c r="K100">
        <v>2.7621507627025201E-6</v>
      </c>
      <c r="L100">
        <v>2.7632723635187201E-6</v>
      </c>
      <c r="M100">
        <v>2.78266968291623E-6</v>
      </c>
      <c r="N100">
        <v>2.4E-2</v>
      </c>
      <c r="O100">
        <v>64</v>
      </c>
      <c r="P100">
        <v>0.317934015745646</v>
      </c>
      <c r="Q100">
        <v>3.2000000000000001E-2</v>
      </c>
      <c r="R100" s="7" t="s">
        <v>13</v>
      </c>
      <c r="S100" s="7" t="s">
        <v>39</v>
      </c>
      <c r="T100" s="7" t="s">
        <v>13</v>
      </c>
      <c r="U100" s="7" t="s">
        <v>54</v>
      </c>
      <c r="V100" s="7" t="s">
        <v>13</v>
      </c>
      <c r="W100" s="7" t="s">
        <v>55</v>
      </c>
      <c r="X100">
        <v>0.1</v>
      </c>
      <c r="Y100">
        <v>0.3</v>
      </c>
      <c r="Z100">
        <v>0.1</v>
      </c>
      <c r="AA100">
        <v>0.3</v>
      </c>
    </row>
    <row r="101" spans="1:27" x14ac:dyDescent="0.25">
      <c r="A101">
        <v>1195</v>
      </c>
      <c r="B101" s="7" t="s">
        <v>151</v>
      </c>
      <c r="C101" s="7" t="s">
        <v>149</v>
      </c>
      <c r="D101">
        <v>-1.7137752743563001E-4</v>
      </c>
      <c r="E101">
        <v>0.874</v>
      </c>
      <c r="F101">
        <v>3.1828622472564398E-2</v>
      </c>
      <c r="G101">
        <v>5.4596327772583603E-6</v>
      </c>
      <c r="H101">
        <v>1</v>
      </c>
      <c r="I101">
        <v>1</v>
      </c>
      <c r="J101">
        <v>1</v>
      </c>
      <c r="K101">
        <v>5.8247991446666496E-6</v>
      </c>
      <c r="L101">
        <v>5.4890030341683098E-6</v>
      </c>
      <c r="M101">
        <v>5.8541694015766E-6</v>
      </c>
      <c r="N101">
        <v>2.4E-2</v>
      </c>
      <c r="O101">
        <v>64</v>
      </c>
      <c r="P101">
        <v>0.317934015745646</v>
      </c>
      <c r="Q101">
        <v>3.2000000000000001E-2</v>
      </c>
      <c r="R101" s="7" t="s">
        <v>13</v>
      </c>
      <c r="S101" s="7" t="s">
        <v>39</v>
      </c>
      <c r="T101" s="7" t="s">
        <v>13</v>
      </c>
      <c r="U101" s="7" t="s">
        <v>54</v>
      </c>
      <c r="V101" s="7" t="s">
        <v>13</v>
      </c>
      <c r="W101" s="7" t="s">
        <v>55</v>
      </c>
      <c r="X101">
        <v>0.1</v>
      </c>
      <c r="Y101">
        <v>0.3</v>
      </c>
      <c r="Z101">
        <v>0.1</v>
      </c>
      <c r="AA101">
        <v>0.3</v>
      </c>
    </row>
    <row r="102" spans="1:27" x14ac:dyDescent="0.25">
      <c r="A102">
        <v>1196</v>
      </c>
      <c r="B102" s="7" t="s">
        <v>151</v>
      </c>
      <c r="C102" s="7" t="s">
        <v>150</v>
      </c>
      <c r="D102">
        <v>-6.1215318998299097E-4</v>
      </c>
      <c r="E102">
        <v>0.626</v>
      </c>
      <c r="F102">
        <v>3.1387846810017002E-2</v>
      </c>
      <c r="G102">
        <v>9.3594597345729201E-6</v>
      </c>
      <c r="H102">
        <v>1</v>
      </c>
      <c r="I102">
        <v>1</v>
      </c>
      <c r="J102">
        <v>1</v>
      </c>
      <c r="K102">
        <v>9.9271496989657004E-6</v>
      </c>
      <c r="L102">
        <v>9.7341912625792695E-6</v>
      </c>
      <c r="M102">
        <v>1.0301881226972101E-5</v>
      </c>
      <c r="N102">
        <v>2.4E-2</v>
      </c>
      <c r="O102">
        <v>64</v>
      </c>
      <c r="P102">
        <v>0.317934015745646</v>
      </c>
      <c r="Q102">
        <v>3.2000000000000001E-2</v>
      </c>
      <c r="R102" s="7" t="s">
        <v>13</v>
      </c>
      <c r="S102" s="7" t="s">
        <v>39</v>
      </c>
      <c r="T102" s="7" t="s">
        <v>13</v>
      </c>
      <c r="U102" s="7" t="s">
        <v>54</v>
      </c>
      <c r="V102" s="7" t="s">
        <v>13</v>
      </c>
      <c r="W102" s="7" t="s">
        <v>55</v>
      </c>
      <c r="X102">
        <v>0.1</v>
      </c>
      <c r="Y102">
        <v>0.3</v>
      </c>
      <c r="Z102">
        <v>0.1</v>
      </c>
      <c r="AA102">
        <v>0.3</v>
      </c>
    </row>
    <row r="103" spans="1:27" x14ac:dyDescent="0.25">
      <c r="A103">
        <v>1197</v>
      </c>
      <c r="B103" s="7" t="s">
        <v>151</v>
      </c>
      <c r="C103" s="7" t="s">
        <v>146</v>
      </c>
      <c r="D103">
        <v>-1.26484317785392E-4</v>
      </c>
      <c r="E103">
        <v>1</v>
      </c>
      <c r="F103">
        <v>3.1873515682214602E-2</v>
      </c>
      <c r="G103">
        <v>1.3788473931517501E-6</v>
      </c>
      <c r="H103">
        <v>1</v>
      </c>
      <c r="I103">
        <v>1</v>
      </c>
      <c r="J103">
        <v>1</v>
      </c>
      <c r="K103">
        <v>1.3210478015809001E-6</v>
      </c>
      <c r="L103">
        <v>1.39484567579738E-6</v>
      </c>
      <c r="M103">
        <v>1.33704608422654E-6</v>
      </c>
      <c r="N103">
        <v>2.4E-2</v>
      </c>
      <c r="O103">
        <v>64</v>
      </c>
      <c r="P103">
        <v>0.317934015745646</v>
      </c>
      <c r="Q103">
        <v>3.2000000000000001E-2</v>
      </c>
      <c r="R103" s="7" t="s">
        <v>13</v>
      </c>
      <c r="S103" s="7" t="s">
        <v>39</v>
      </c>
      <c r="T103" s="7" t="s">
        <v>13</v>
      </c>
      <c r="U103" s="7" t="s">
        <v>54</v>
      </c>
      <c r="V103" s="7" t="s">
        <v>13</v>
      </c>
      <c r="W103" s="7" t="s">
        <v>55</v>
      </c>
      <c r="X103">
        <v>0.1</v>
      </c>
      <c r="Y103">
        <v>0.3</v>
      </c>
      <c r="Z103">
        <v>0.1</v>
      </c>
      <c r="AA103">
        <v>0.3</v>
      </c>
    </row>
    <row r="104" spans="1:27" x14ac:dyDescent="0.25">
      <c r="A104">
        <v>1198</v>
      </c>
      <c r="B104" s="7" t="s">
        <v>151</v>
      </c>
      <c r="C104" s="7" t="s">
        <v>147</v>
      </c>
      <c r="D104">
        <v>-1.1406416545080599E-4</v>
      </c>
      <c r="E104">
        <v>1</v>
      </c>
      <c r="F104">
        <v>3.2885935834549199E-2</v>
      </c>
      <c r="G104">
        <v>1.67731073952724E-6</v>
      </c>
      <c r="H104">
        <v>1</v>
      </c>
      <c r="I104">
        <v>1</v>
      </c>
      <c r="J104">
        <v>1</v>
      </c>
      <c r="K104">
        <v>1.7567909034310999E-6</v>
      </c>
      <c r="L104">
        <v>1.6903213733672299E-6</v>
      </c>
      <c r="M104">
        <v>1.7698015372710901E-6</v>
      </c>
      <c r="N104">
        <v>2.4E-2</v>
      </c>
      <c r="O104">
        <v>65</v>
      </c>
      <c r="P104">
        <v>0.34741064121512599</v>
      </c>
      <c r="Q104">
        <v>3.3000000000000002E-2</v>
      </c>
      <c r="R104" s="7" t="s">
        <v>13</v>
      </c>
      <c r="S104" s="7" t="s">
        <v>39</v>
      </c>
      <c r="T104" s="7" t="s">
        <v>13</v>
      </c>
      <c r="U104" s="7" t="s">
        <v>56</v>
      </c>
      <c r="V104" s="7" t="s">
        <v>13</v>
      </c>
      <c r="W104" s="7" t="s">
        <v>57</v>
      </c>
      <c r="X104">
        <v>0.1</v>
      </c>
      <c r="Y104">
        <v>0.3</v>
      </c>
      <c r="Z104">
        <v>0.1</v>
      </c>
      <c r="AA104">
        <v>0.3</v>
      </c>
    </row>
    <row r="105" spans="1:27" x14ac:dyDescent="0.25">
      <c r="A105">
        <v>1199</v>
      </c>
      <c r="B105" s="7" t="s">
        <v>151</v>
      </c>
      <c r="C105" s="7" t="s">
        <v>148</v>
      </c>
      <c r="D105">
        <v>-1.4606215637648099E-4</v>
      </c>
      <c r="E105">
        <v>1</v>
      </c>
      <c r="F105">
        <v>3.2853937843623497E-2</v>
      </c>
      <c r="G105">
        <v>2.4069476141169201E-6</v>
      </c>
      <c r="H105">
        <v>1</v>
      </c>
      <c r="I105">
        <v>1</v>
      </c>
      <c r="J105">
        <v>1</v>
      </c>
      <c r="K105">
        <v>2.5079286759543301E-6</v>
      </c>
      <c r="L105">
        <v>2.4282817676422701E-6</v>
      </c>
      <c r="M105">
        <v>2.5292628294796699E-6</v>
      </c>
      <c r="N105">
        <v>2.4E-2</v>
      </c>
      <c r="O105">
        <v>65</v>
      </c>
      <c r="P105">
        <v>0.34741064121512599</v>
      </c>
      <c r="Q105">
        <v>3.3000000000000002E-2</v>
      </c>
      <c r="R105" s="7" t="s">
        <v>13</v>
      </c>
      <c r="S105" s="7" t="s">
        <v>39</v>
      </c>
      <c r="T105" s="7" t="s">
        <v>13</v>
      </c>
      <c r="U105" s="7" t="s">
        <v>56</v>
      </c>
      <c r="V105" s="7" t="s">
        <v>13</v>
      </c>
      <c r="W105" s="7" t="s">
        <v>57</v>
      </c>
      <c r="X105">
        <v>0.1</v>
      </c>
      <c r="Y105">
        <v>0.3</v>
      </c>
      <c r="Z105">
        <v>0.1</v>
      </c>
      <c r="AA105">
        <v>0.3</v>
      </c>
    </row>
    <row r="106" spans="1:27" x14ac:dyDescent="0.25">
      <c r="A106">
        <v>1200</v>
      </c>
      <c r="B106" s="7" t="s">
        <v>151</v>
      </c>
      <c r="C106" s="7" t="s">
        <v>149</v>
      </c>
      <c r="D106">
        <v>-2.3137792592321601E-4</v>
      </c>
      <c r="E106">
        <v>0.95199999999999996</v>
      </c>
      <c r="F106">
        <v>3.2768622074076798E-2</v>
      </c>
      <c r="G106">
        <v>4.8370572037086596E-6</v>
      </c>
      <c r="H106">
        <v>1</v>
      </c>
      <c r="I106">
        <v>1</v>
      </c>
      <c r="J106">
        <v>1</v>
      </c>
      <c r="K106">
        <v>5.0899318684308299E-6</v>
      </c>
      <c r="L106">
        <v>4.8905929483131901E-6</v>
      </c>
      <c r="M106">
        <v>5.1434676130353604E-6</v>
      </c>
      <c r="N106">
        <v>2.4E-2</v>
      </c>
      <c r="O106">
        <v>65</v>
      </c>
      <c r="P106">
        <v>0.34741064121512599</v>
      </c>
      <c r="Q106">
        <v>3.3000000000000002E-2</v>
      </c>
      <c r="R106" s="7" t="s">
        <v>13</v>
      </c>
      <c r="S106" s="7" t="s">
        <v>39</v>
      </c>
      <c r="T106" s="7" t="s">
        <v>13</v>
      </c>
      <c r="U106" s="7" t="s">
        <v>56</v>
      </c>
      <c r="V106" s="7" t="s">
        <v>13</v>
      </c>
      <c r="W106" s="7" t="s">
        <v>57</v>
      </c>
      <c r="X106">
        <v>0.1</v>
      </c>
      <c r="Y106">
        <v>0.3</v>
      </c>
      <c r="Z106">
        <v>0.1</v>
      </c>
      <c r="AA106">
        <v>0.3</v>
      </c>
    </row>
    <row r="107" spans="1:27" x14ac:dyDescent="0.25">
      <c r="A107">
        <v>1201</v>
      </c>
      <c r="B107" s="7" t="s">
        <v>151</v>
      </c>
      <c r="C107" s="7" t="s">
        <v>150</v>
      </c>
      <c r="D107">
        <v>-4.8611220493464897E-4</v>
      </c>
      <c r="E107">
        <v>0.79</v>
      </c>
      <c r="F107">
        <v>3.2513887795065297E-2</v>
      </c>
      <c r="G107">
        <v>8.2501539485525692E-6</v>
      </c>
      <c r="H107">
        <v>1</v>
      </c>
      <c r="I107">
        <v>1</v>
      </c>
      <c r="J107">
        <v>1</v>
      </c>
      <c r="K107">
        <v>8.3046971343129307E-6</v>
      </c>
      <c r="L107">
        <v>8.4864590243389906E-6</v>
      </c>
      <c r="M107">
        <v>8.5410022100993606E-6</v>
      </c>
      <c r="N107">
        <v>2.4E-2</v>
      </c>
      <c r="O107">
        <v>65</v>
      </c>
      <c r="P107">
        <v>0.34741064121512599</v>
      </c>
      <c r="Q107">
        <v>3.3000000000000002E-2</v>
      </c>
      <c r="R107" s="7" t="s">
        <v>13</v>
      </c>
      <c r="S107" s="7" t="s">
        <v>39</v>
      </c>
      <c r="T107" s="7" t="s">
        <v>13</v>
      </c>
      <c r="U107" s="7" t="s">
        <v>56</v>
      </c>
      <c r="V107" s="7" t="s">
        <v>13</v>
      </c>
      <c r="W107" s="7" t="s">
        <v>57</v>
      </c>
      <c r="X107">
        <v>0.1</v>
      </c>
      <c r="Y107">
        <v>0.3</v>
      </c>
      <c r="Z107">
        <v>0.1</v>
      </c>
      <c r="AA107">
        <v>0.3</v>
      </c>
    </row>
    <row r="108" spans="1:27" x14ac:dyDescent="0.25">
      <c r="A108">
        <v>1202</v>
      </c>
      <c r="B108" s="7" t="s">
        <v>151</v>
      </c>
      <c r="C108" s="7" t="s">
        <v>149</v>
      </c>
      <c r="D108">
        <v>-2.5192562932314E-4</v>
      </c>
      <c r="E108">
        <v>0.98899999999999999</v>
      </c>
      <c r="F108">
        <v>3.3748074370676798E-2</v>
      </c>
      <c r="G108">
        <v>4.1800202465745998E-6</v>
      </c>
      <c r="H108">
        <v>1</v>
      </c>
      <c r="I108">
        <v>1</v>
      </c>
      <c r="J108">
        <v>1</v>
      </c>
      <c r="K108">
        <v>3.9168908771608096E-6</v>
      </c>
      <c r="L108">
        <v>4.2434867692844598E-6</v>
      </c>
      <c r="M108">
        <v>3.9803573998706696E-6</v>
      </c>
      <c r="N108">
        <v>2.4E-2</v>
      </c>
      <c r="O108">
        <v>66</v>
      </c>
      <c r="P108">
        <v>0.38136117826681498</v>
      </c>
      <c r="Q108">
        <v>3.4000000000000002E-2</v>
      </c>
      <c r="R108" s="7" t="s">
        <v>13</v>
      </c>
      <c r="S108" s="7" t="s">
        <v>39</v>
      </c>
      <c r="T108" s="7" t="s">
        <v>13</v>
      </c>
      <c r="U108" s="7" t="s">
        <v>58</v>
      </c>
      <c r="V108" s="7" t="s">
        <v>13</v>
      </c>
      <c r="W108" s="7" t="s">
        <v>59</v>
      </c>
      <c r="X108">
        <v>0.1</v>
      </c>
      <c r="Y108">
        <v>0.3</v>
      </c>
      <c r="Z108">
        <v>0.1</v>
      </c>
      <c r="AA108">
        <v>0.3</v>
      </c>
    </row>
    <row r="109" spans="1:27" x14ac:dyDescent="0.25">
      <c r="A109">
        <v>1203</v>
      </c>
      <c r="B109" s="7" t="s">
        <v>151</v>
      </c>
      <c r="C109" s="7" t="s">
        <v>150</v>
      </c>
      <c r="D109">
        <v>-4.8678938254234801E-4</v>
      </c>
      <c r="E109">
        <v>0.90800000000000003</v>
      </c>
      <c r="F109">
        <v>3.3513210617457601E-2</v>
      </c>
      <c r="G109">
        <v>7.1455730689197397E-6</v>
      </c>
      <c r="H109">
        <v>1</v>
      </c>
      <c r="I109">
        <v>1</v>
      </c>
      <c r="J109">
        <v>1</v>
      </c>
      <c r="K109">
        <v>6.8611030712362697E-6</v>
      </c>
      <c r="L109">
        <v>7.3825369718757004E-6</v>
      </c>
      <c r="M109">
        <v>7.0980669741922296E-6</v>
      </c>
      <c r="N109">
        <v>2.4E-2</v>
      </c>
      <c r="O109">
        <v>66</v>
      </c>
      <c r="P109">
        <v>0.38136117826681498</v>
      </c>
      <c r="Q109">
        <v>3.4000000000000002E-2</v>
      </c>
      <c r="R109" s="7" t="s">
        <v>13</v>
      </c>
      <c r="S109" s="7" t="s">
        <v>39</v>
      </c>
      <c r="T109" s="7" t="s">
        <v>13</v>
      </c>
      <c r="U109" s="7" t="s">
        <v>58</v>
      </c>
      <c r="V109" s="7" t="s">
        <v>13</v>
      </c>
      <c r="W109" s="7" t="s">
        <v>59</v>
      </c>
      <c r="X109">
        <v>0.1</v>
      </c>
      <c r="Y109">
        <v>0.3</v>
      </c>
      <c r="Z109">
        <v>0.1</v>
      </c>
      <c r="AA109">
        <v>0.3</v>
      </c>
    </row>
    <row r="110" spans="1:27" x14ac:dyDescent="0.25">
      <c r="A110">
        <v>1204</v>
      </c>
      <c r="B110" s="7" t="s">
        <v>151</v>
      </c>
      <c r="C110" s="7" t="s">
        <v>149</v>
      </c>
      <c r="D110">
        <v>-1.9400032044665101E-4</v>
      </c>
      <c r="E110">
        <v>0.999</v>
      </c>
      <c r="F110">
        <v>3.48059996795533E-2</v>
      </c>
      <c r="G110">
        <v>3.4139623589170799E-6</v>
      </c>
      <c r="H110">
        <v>1</v>
      </c>
      <c r="I110">
        <v>1</v>
      </c>
      <c r="J110">
        <v>1</v>
      </c>
      <c r="K110">
        <v>3.1340027772729799E-6</v>
      </c>
      <c r="L110">
        <v>3.4515984832504802E-6</v>
      </c>
      <c r="M110">
        <v>3.1716389016063899E-6</v>
      </c>
      <c r="N110">
        <v>2.4E-2</v>
      </c>
      <c r="O110">
        <v>67</v>
      </c>
      <c r="P110">
        <v>0.41971861396821503</v>
      </c>
      <c r="Q110">
        <v>3.5000000000000003E-2</v>
      </c>
      <c r="R110" s="7" t="s">
        <v>13</v>
      </c>
      <c r="S110" s="7" t="s">
        <v>39</v>
      </c>
      <c r="T110" s="7" t="s">
        <v>13</v>
      </c>
      <c r="U110" s="7" t="s">
        <v>60</v>
      </c>
      <c r="V110" s="7" t="s">
        <v>13</v>
      </c>
      <c r="W110" s="7" t="s">
        <v>61</v>
      </c>
      <c r="X110">
        <v>0.1</v>
      </c>
      <c r="Y110">
        <v>0.3</v>
      </c>
      <c r="Z110">
        <v>0.1</v>
      </c>
      <c r="AA110">
        <v>0.3</v>
      </c>
    </row>
    <row r="111" spans="1:27" x14ac:dyDescent="0.25">
      <c r="A111">
        <v>1205</v>
      </c>
      <c r="B111" s="7" t="s">
        <v>151</v>
      </c>
      <c r="C111" s="7" t="s">
        <v>150</v>
      </c>
      <c r="D111">
        <v>-3.9501291266032999E-4</v>
      </c>
      <c r="E111">
        <v>0.95599999999999996</v>
      </c>
      <c r="F111">
        <v>3.4604987087339702E-2</v>
      </c>
      <c r="G111">
        <v>5.9154176082803201E-6</v>
      </c>
      <c r="H111">
        <v>1</v>
      </c>
      <c r="I111">
        <v>1</v>
      </c>
      <c r="J111">
        <v>1</v>
      </c>
      <c r="K111">
        <v>5.4577773602356104E-6</v>
      </c>
      <c r="L111">
        <v>6.0714528094487204E-6</v>
      </c>
      <c r="M111">
        <v>5.6138125614040098E-6</v>
      </c>
      <c r="N111">
        <v>2.4E-2</v>
      </c>
      <c r="O111">
        <v>67</v>
      </c>
      <c r="P111">
        <v>0.41971861396821503</v>
      </c>
      <c r="Q111">
        <v>3.5000000000000003E-2</v>
      </c>
      <c r="R111" s="7" t="s">
        <v>13</v>
      </c>
      <c r="S111" s="7" t="s">
        <v>39</v>
      </c>
      <c r="T111" s="7" t="s">
        <v>13</v>
      </c>
      <c r="U111" s="7" t="s">
        <v>60</v>
      </c>
      <c r="V111" s="7" t="s">
        <v>13</v>
      </c>
      <c r="W111" s="7" t="s">
        <v>61</v>
      </c>
      <c r="X111">
        <v>0.1</v>
      </c>
      <c r="Y111">
        <v>0.3</v>
      </c>
      <c r="Z111">
        <v>0.1</v>
      </c>
      <c r="AA111">
        <v>0.3</v>
      </c>
    </row>
    <row r="112" spans="1:27" x14ac:dyDescent="0.25">
      <c r="A112">
        <v>1206</v>
      </c>
      <c r="B112" s="7" t="s">
        <v>151</v>
      </c>
      <c r="C112" s="7" t="s">
        <v>149</v>
      </c>
      <c r="D112">
        <v>-2.7196105382141101E-4</v>
      </c>
      <c r="E112">
        <v>1</v>
      </c>
      <c r="F112">
        <v>3.5728038946178597E-2</v>
      </c>
      <c r="G112">
        <v>2.7348683636667199E-6</v>
      </c>
      <c r="H112">
        <v>1</v>
      </c>
      <c r="I112">
        <v>1</v>
      </c>
      <c r="J112">
        <v>1</v>
      </c>
      <c r="K112">
        <v>2.6349920317875498E-6</v>
      </c>
      <c r="L112">
        <v>2.8088311784623698E-6</v>
      </c>
      <c r="M112">
        <v>2.7089548465832001E-6</v>
      </c>
      <c r="N112">
        <v>2.4E-2</v>
      </c>
      <c r="O112">
        <v>68</v>
      </c>
      <c r="P112">
        <v>0.46494056718020699</v>
      </c>
      <c r="Q112">
        <v>3.5999999999999997E-2</v>
      </c>
      <c r="R112" s="7" t="s">
        <v>13</v>
      </c>
      <c r="S112" s="7" t="s">
        <v>39</v>
      </c>
      <c r="T112" s="7" t="s">
        <v>13</v>
      </c>
      <c r="U112" s="7" t="s">
        <v>62</v>
      </c>
      <c r="V112" s="7" t="s">
        <v>13</v>
      </c>
      <c r="W112" s="7" t="s">
        <v>63</v>
      </c>
      <c r="X112">
        <v>0.1</v>
      </c>
      <c r="Y112">
        <v>0.3</v>
      </c>
      <c r="Z112">
        <v>0.1</v>
      </c>
      <c r="AA112">
        <v>0.3</v>
      </c>
    </row>
    <row r="113" spans="1:27" x14ac:dyDescent="0.25">
      <c r="A113">
        <v>1207</v>
      </c>
      <c r="B113" s="7" t="s">
        <v>151</v>
      </c>
      <c r="C113" s="7" t="s">
        <v>150</v>
      </c>
      <c r="D113">
        <v>-3.5201879489383798E-4</v>
      </c>
      <c r="E113">
        <v>0.98799999999999999</v>
      </c>
      <c r="F113">
        <v>3.5647981205106101E-2</v>
      </c>
      <c r="G113">
        <v>4.6379146450145196E-6</v>
      </c>
      <c r="H113">
        <v>1</v>
      </c>
      <c r="I113">
        <v>1</v>
      </c>
      <c r="J113">
        <v>1</v>
      </c>
      <c r="K113">
        <v>4.3327502927325301E-6</v>
      </c>
      <c r="L113">
        <v>4.7618318769730298E-6</v>
      </c>
      <c r="M113">
        <v>4.4566675246910404E-6</v>
      </c>
      <c r="N113">
        <v>2.4E-2</v>
      </c>
      <c r="O113">
        <v>68</v>
      </c>
      <c r="P113">
        <v>0.46494056718020699</v>
      </c>
      <c r="Q113">
        <v>3.5999999999999997E-2</v>
      </c>
      <c r="R113" s="7" t="s">
        <v>13</v>
      </c>
      <c r="S113" s="7" t="s">
        <v>39</v>
      </c>
      <c r="T113" s="7" t="s">
        <v>13</v>
      </c>
      <c r="U113" s="7" t="s">
        <v>62</v>
      </c>
      <c r="V113" s="7" t="s">
        <v>13</v>
      </c>
      <c r="W113" s="7" t="s">
        <v>63</v>
      </c>
      <c r="X113">
        <v>0.1</v>
      </c>
      <c r="Y113">
        <v>0.3</v>
      </c>
      <c r="Z113">
        <v>0.1</v>
      </c>
      <c r="AA113">
        <v>0.3</v>
      </c>
    </row>
    <row r="114" spans="1:27" x14ac:dyDescent="0.25">
      <c r="A114">
        <v>1208</v>
      </c>
      <c r="B114" s="7" t="s">
        <v>151</v>
      </c>
      <c r="C114" s="7" t="s">
        <v>150</v>
      </c>
      <c r="D114">
        <v>-3.8252713532279899E-4</v>
      </c>
      <c r="E114">
        <v>0.99199999999999999</v>
      </c>
      <c r="F114">
        <v>3.6617472864677203E-2</v>
      </c>
      <c r="G114">
        <v>3.4637943621191702E-6</v>
      </c>
      <c r="H114">
        <v>1</v>
      </c>
      <c r="I114">
        <v>1</v>
      </c>
      <c r="J114">
        <v>1</v>
      </c>
      <c r="K114">
        <v>3.31932159719198E-6</v>
      </c>
      <c r="L114">
        <v>3.6101213713774401E-6</v>
      </c>
      <c r="M114">
        <v>3.4656486064502499E-6</v>
      </c>
      <c r="N114">
        <v>2.4E-2</v>
      </c>
      <c r="O114">
        <v>69</v>
      </c>
      <c r="P114">
        <v>0.520046078211299</v>
      </c>
      <c r="Q114">
        <v>3.6999999999999998E-2</v>
      </c>
      <c r="R114" s="7" t="s">
        <v>13</v>
      </c>
      <c r="S114" s="7" t="s">
        <v>39</v>
      </c>
      <c r="T114" s="7" t="s">
        <v>13</v>
      </c>
      <c r="U114" s="7" t="s">
        <v>64</v>
      </c>
      <c r="V114" s="7" t="s">
        <v>13</v>
      </c>
      <c r="W114" s="7" t="s">
        <v>65</v>
      </c>
      <c r="X114">
        <v>0.1</v>
      </c>
      <c r="Y114">
        <v>0.3</v>
      </c>
      <c r="Z114">
        <v>0.1</v>
      </c>
      <c r="AA114">
        <v>0.3</v>
      </c>
    </row>
    <row r="115" spans="1:27" x14ac:dyDescent="0.25">
      <c r="A115">
        <v>1209</v>
      </c>
      <c r="B115" s="7" t="s">
        <v>151</v>
      </c>
      <c r="C115" s="7" t="s">
        <v>150</v>
      </c>
      <c r="D115">
        <v>-3.7703646035579599E-4</v>
      </c>
      <c r="E115">
        <v>1</v>
      </c>
      <c r="F115">
        <v>3.7622963539643103E-2</v>
      </c>
      <c r="G115">
        <v>2.2577162219068998E-6</v>
      </c>
      <c r="H115">
        <v>1</v>
      </c>
      <c r="I115">
        <v>1</v>
      </c>
      <c r="J115">
        <v>1</v>
      </c>
      <c r="K115">
        <v>2.01940666949066E-6</v>
      </c>
      <c r="L115">
        <v>2.3998727143445298E-6</v>
      </c>
      <c r="M115">
        <v>2.1615631619282899E-6</v>
      </c>
      <c r="N115">
        <v>2.4E-2</v>
      </c>
      <c r="O115">
        <v>70</v>
      </c>
      <c r="P115">
        <v>0.59109064984413795</v>
      </c>
      <c r="Q115">
        <v>3.7999999999999999E-2</v>
      </c>
      <c r="R115" s="7" t="s">
        <v>13</v>
      </c>
      <c r="S115" s="7" t="s">
        <v>39</v>
      </c>
      <c r="T115" s="7" t="s">
        <v>13</v>
      </c>
      <c r="U115" s="7" t="s">
        <v>66</v>
      </c>
      <c r="V115" s="7" t="s">
        <v>13</v>
      </c>
      <c r="W115" s="7" t="s">
        <v>67</v>
      </c>
      <c r="X115">
        <v>0.1</v>
      </c>
      <c r="Y115">
        <v>0.3</v>
      </c>
      <c r="Z115">
        <v>0.1</v>
      </c>
      <c r="AA115">
        <v>0.3</v>
      </c>
    </row>
    <row r="116" spans="1:27" x14ac:dyDescent="0.25">
      <c r="A116">
        <v>1210</v>
      </c>
      <c r="B116" s="7" t="s">
        <v>152</v>
      </c>
      <c r="C116" s="7" t="s">
        <v>146</v>
      </c>
      <c r="D116">
        <v>-1.9574104700534499E-4</v>
      </c>
      <c r="E116">
        <v>5.0999999999999997E-2</v>
      </c>
      <c r="F116">
        <v>2.3804258952994699E-2</v>
      </c>
      <c r="G116">
        <v>3.22744481304593E-6</v>
      </c>
      <c r="H116">
        <v>1</v>
      </c>
      <c r="I116">
        <v>1</v>
      </c>
      <c r="J116">
        <v>1</v>
      </c>
      <c r="K116">
        <v>3.0332054992851102E-6</v>
      </c>
      <c r="L116">
        <v>3.2657593705286802E-6</v>
      </c>
      <c r="M116">
        <v>3.07152005676786E-6</v>
      </c>
      <c r="N116">
        <v>2.4E-2</v>
      </c>
      <c r="O116">
        <v>56</v>
      </c>
      <c r="P116">
        <v>0.16669999999999999</v>
      </c>
      <c r="Q116">
        <v>2.4E-2</v>
      </c>
      <c r="R116" s="7" t="s">
        <v>13</v>
      </c>
      <c r="S116" s="7" t="s">
        <v>39</v>
      </c>
      <c r="T116" s="7" t="s">
        <v>13</v>
      </c>
      <c r="U116" s="7" t="s">
        <v>39</v>
      </c>
      <c r="V116" s="7" t="s">
        <v>13</v>
      </c>
      <c r="W116" s="7" t="s">
        <v>39</v>
      </c>
      <c r="X116">
        <v>0.1</v>
      </c>
      <c r="Y116">
        <v>0.3</v>
      </c>
      <c r="Z116">
        <v>0.1</v>
      </c>
      <c r="AA116">
        <v>0.3</v>
      </c>
    </row>
    <row r="117" spans="1:27" x14ac:dyDescent="0.25">
      <c r="A117">
        <v>1211</v>
      </c>
      <c r="B117" s="7" t="s">
        <v>152</v>
      </c>
      <c r="C117" s="7" t="s">
        <v>146</v>
      </c>
      <c r="D117">
        <v>-9.7451293874617999E-5</v>
      </c>
      <c r="E117">
        <v>6.5000000000000002E-2</v>
      </c>
      <c r="F117">
        <v>2.4902548706125401E-2</v>
      </c>
      <c r="G117">
        <v>3.0858802740215102E-6</v>
      </c>
      <c r="H117">
        <v>1</v>
      </c>
      <c r="I117">
        <v>1</v>
      </c>
      <c r="J117">
        <v>1</v>
      </c>
      <c r="K117">
        <v>2.6227296130827802E-6</v>
      </c>
      <c r="L117">
        <v>3.0953770286993402E-6</v>
      </c>
      <c r="M117">
        <v>2.6322263677606199E-6</v>
      </c>
      <c r="N117">
        <v>2.4E-2</v>
      </c>
      <c r="O117">
        <v>57</v>
      </c>
      <c r="P117">
        <v>0.18008932242929701</v>
      </c>
      <c r="Q117">
        <v>2.5000000000000001E-2</v>
      </c>
      <c r="R117" s="7" t="s">
        <v>13</v>
      </c>
      <c r="S117" s="7" t="s">
        <v>39</v>
      </c>
      <c r="T117" s="7" t="s">
        <v>13</v>
      </c>
      <c r="U117" s="7" t="s">
        <v>40</v>
      </c>
      <c r="V117" s="7" t="s">
        <v>13</v>
      </c>
      <c r="W117" s="7" t="s">
        <v>41</v>
      </c>
      <c r="X117">
        <v>0.1</v>
      </c>
      <c r="Y117">
        <v>0.3</v>
      </c>
      <c r="Z117">
        <v>0.1</v>
      </c>
      <c r="AA117">
        <v>0.3</v>
      </c>
    </row>
    <row r="118" spans="1:27" x14ac:dyDescent="0.25">
      <c r="A118">
        <v>1212</v>
      </c>
      <c r="B118" s="7" t="s">
        <v>152</v>
      </c>
      <c r="C118" s="7" t="s">
        <v>146</v>
      </c>
      <c r="D118">
        <v>-2.32606027592608E-4</v>
      </c>
      <c r="E118">
        <v>0.18099999999999999</v>
      </c>
      <c r="F118">
        <v>2.5767393972407401E-2</v>
      </c>
      <c r="G118">
        <v>2.95145015857396E-6</v>
      </c>
      <c r="H118">
        <v>1</v>
      </c>
      <c r="I118">
        <v>1</v>
      </c>
      <c r="J118">
        <v>1</v>
      </c>
      <c r="K118">
        <v>2.6200074033158901E-6</v>
      </c>
      <c r="L118">
        <v>3.0055557226463702E-6</v>
      </c>
      <c r="M118">
        <v>2.6741129673882999E-6</v>
      </c>
      <c r="N118">
        <v>2.4E-2</v>
      </c>
      <c r="O118">
        <v>58</v>
      </c>
      <c r="P118">
        <v>0.19471183272496301</v>
      </c>
      <c r="Q118">
        <v>2.5999999999999999E-2</v>
      </c>
      <c r="R118" s="7" t="s">
        <v>13</v>
      </c>
      <c r="S118" s="7" t="s">
        <v>39</v>
      </c>
      <c r="T118" s="7" t="s">
        <v>13</v>
      </c>
      <c r="U118" s="7" t="s">
        <v>42</v>
      </c>
      <c r="V118" s="7" t="s">
        <v>13</v>
      </c>
      <c r="W118" s="7" t="s">
        <v>43</v>
      </c>
      <c r="X118">
        <v>0.1</v>
      </c>
      <c r="Y118">
        <v>0.3</v>
      </c>
      <c r="Z118">
        <v>0.1</v>
      </c>
      <c r="AA118">
        <v>0.3</v>
      </c>
    </row>
    <row r="119" spans="1:27" x14ac:dyDescent="0.25">
      <c r="A119">
        <v>1213</v>
      </c>
      <c r="B119" s="7" t="s">
        <v>152</v>
      </c>
      <c r="C119" s="7" t="s">
        <v>146</v>
      </c>
      <c r="D119">
        <v>-1.9250726754591299E-4</v>
      </c>
      <c r="E119">
        <v>0.40300000000000002</v>
      </c>
      <c r="F119">
        <v>2.68074927324541E-2</v>
      </c>
      <c r="G119">
        <v>2.78461599928858E-6</v>
      </c>
      <c r="H119">
        <v>1</v>
      </c>
      <c r="I119">
        <v>1</v>
      </c>
      <c r="J119">
        <v>1</v>
      </c>
      <c r="K119">
        <v>2.5952567511323801E-6</v>
      </c>
      <c r="L119">
        <v>2.8216750473465701E-6</v>
      </c>
      <c r="M119">
        <v>2.6323157991903698E-6</v>
      </c>
      <c r="N119">
        <v>2.4E-2</v>
      </c>
      <c r="O119">
        <v>59</v>
      </c>
      <c r="P119">
        <v>0.21064697575557001</v>
      </c>
      <c r="Q119">
        <v>2.7E-2</v>
      </c>
      <c r="R119" s="7" t="s">
        <v>13</v>
      </c>
      <c r="S119" s="7" t="s">
        <v>39</v>
      </c>
      <c r="T119" s="7" t="s">
        <v>13</v>
      </c>
      <c r="U119" s="7" t="s">
        <v>44</v>
      </c>
      <c r="V119" s="7" t="s">
        <v>13</v>
      </c>
      <c r="W119" s="7" t="s">
        <v>45</v>
      </c>
      <c r="X119">
        <v>0.1</v>
      </c>
      <c r="Y119">
        <v>0.3</v>
      </c>
      <c r="Z119">
        <v>0.1</v>
      </c>
      <c r="AA119">
        <v>0.3</v>
      </c>
    </row>
    <row r="120" spans="1:27" x14ac:dyDescent="0.25">
      <c r="A120">
        <v>1214</v>
      </c>
      <c r="B120" s="7" t="s">
        <v>152</v>
      </c>
      <c r="C120" s="7" t="s">
        <v>146</v>
      </c>
      <c r="D120">
        <v>-2.8321721991336301E-4</v>
      </c>
      <c r="E120">
        <v>0.621</v>
      </c>
      <c r="F120">
        <v>2.7716782780086598E-2</v>
      </c>
      <c r="G120">
        <v>2.6158989776081199E-6</v>
      </c>
      <c r="H120">
        <v>1</v>
      </c>
      <c r="I120">
        <v>1</v>
      </c>
      <c r="J120">
        <v>1</v>
      </c>
      <c r="K120">
        <v>2.3490179707538501E-6</v>
      </c>
      <c r="L120">
        <v>2.6961109712635801E-6</v>
      </c>
      <c r="M120">
        <v>2.4292299644093099E-6</v>
      </c>
      <c r="N120">
        <v>2.4E-2</v>
      </c>
      <c r="O120">
        <v>60</v>
      </c>
      <c r="P120">
        <v>0.22814853528144899</v>
      </c>
      <c r="Q120">
        <v>2.8000000000000001E-2</v>
      </c>
      <c r="R120" s="7" t="s">
        <v>13</v>
      </c>
      <c r="S120" s="7" t="s">
        <v>39</v>
      </c>
      <c r="T120" s="7" t="s">
        <v>13</v>
      </c>
      <c r="U120" s="7" t="s">
        <v>46</v>
      </c>
      <c r="V120" s="7" t="s">
        <v>13</v>
      </c>
      <c r="W120" s="7" t="s">
        <v>47</v>
      </c>
      <c r="X120">
        <v>0.1</v>
      </c>
      <c r="Y120">
        <v>0.3</v>
      </c>
      <c r="Z120">
        <v>0.1</v>
      </c>
      <c r="AA120">
        <v>0.3</v>
      </c>
    </row>
    <row r="121" spans="1:27" x14ac:dyDescent="0.25">
      <c r="A121">
        <v>1215</v>
      </c>
      <c r="B121" s="7" t="s">
        <v>152</v>
      </c>
      <c r="C121" s="7" t="s">
        <v>146</v>
      </c>
      <c r="D121">
        <v>-3.3999523624841102E-4</v>
      </c>
      <c r="E121">
        <v>0.83699999999999997</v>
      </c>
      <c r="F121">
        <v>2.8660004763751599E-2</v>
      </c>
      <c r="G121">
        <v>2.43086270724001E-6</v>
      </c>
      <c r="H121">
        <v>1</v>
      </c>
      <c r="I121">
        <v>1</v>
      </c>
      <c r="J121">
        <v>1</v>
      </c>
      <c r="K121">
        <v>2.3770078458846199E-6</v>
      </c>
      <c r="L121">
        <v>2.5464594679116299E-6</v>
      </c>
      <c r="M121">
        <v>2.4926046065562398E-6</v>
      </c>
      <c r="N121">
        <v>2.4E-2</v>
      </c>
      <c r="O121">
        <v>61</v>
      </c>
      <c r="P121">
        <v>0.24722776975865701</v>
      </c>
      <c r="Q121">
        <v>2.9000000000000001E-2</v>
      </c>
      <c r="R121" s="7" t="s">
        <v>13</v>
      </c>
      <c r="S121" s="7" t="s">
        <v>39</v>
      </c>
      <c r="T121" s="7" t="s">
        <v>13</v>
      </c>
      <c r="U121" s="7" t="s">
        <v>48</v>
      </c>
      <c r="V121" s="7" t="s">
        <v>13</v>
      </c>
      <c r="W121" s="7" t="s">
        <v>49</v>
      </c>
      <c r="X121">
        <v>0.1</v>
      </c>
      <c r="Y121">
        <v>0.3</v>
      </c>
      <c r="Z121">
        <v>0.1</v>
      </c>
      <c r="AA121">
        <v>0.3</v>
      </c>
    </row>
    <row r="122" spans="1:27" x14ac:dyDescent="0.25">
      <c r="A122">
        <v>1216</v>
      </c>
      <c r="B122" s="7" t="s">
        <v>152</v>
      </c>
      <c r="C122" s="7" t="s">
        <v>146</v>
      </c>
      <c r="D122">
        <v>-3.1657384804524699E-4</v>
      </c>
      <c r="E122">
        <v>0.95599999999999996</v>
      </c>
      <c r="F122">
        <v>2.9683426151954798E-2</v>
      </c>
      <c r="G122">
        <v>2.24264883404419E-6</v>
      </c>
      <c r="H122">
        <v>1</v>
      </c>
      <c r="I122">
        <v>1</v>
      </c>
      <c r="J122">
        <v>1</v>
      </c>
      <c r="K122">
        <v>2.0253391020645999E-6</v>
      </c>
      <c r="L122">
        <v>2.3428678353103702E-6</v>
      </c>
      <c r="M122">
        <v>2.1255581033307699E-6</v>
      </c>
      <c r="N122">
        <v>2.4E-2</v>
      </c>
      <c r="O122">
        <v>62</v>
      </c>
      <c r="P122">
        <v>0.26860275110638798</v>
      </c>
      <c r="Q122">
        <v>0.03</v>
      </c>
      <c r="R122" s="7" t="s">
        <v>13</v>
      </c>
      <c r="S122" s="7" t="s">
        <v>39</v>
      </c>
      <c r="T122" s="7" t="s">
        <v>13</v>
      </c>
      <c r="U122" s="7" t="s">
        <v>50</v>
      </c>
      <c r="V122" s="7" t="s">
        <v>13</v>
      </c>
      <c r="W122" s="7" t="s">
        <v>51</v>
      </c>
      <c r="X122">
        <v>0.1</v>
      </c>
      <c r="Y122">
        <v>0.3</v>
      </c>
      <c r="Z122">
        <v>0.1</v>
      </c>
      <c r="AA122">
        <v>0.3</v>
      </c>
    </row>
    <row r="123" spans="1:27" x14ac:dyDescent="0.25">
      <c r="A123">
        <v>1217</v>
      </c>
      <c r="B123" s="7" t="s">
        <v>152</v>
      </c>
      <c r="C123" s="7" t="s">
        <v>147</v>
      </c>
      <c r="D123">
        <v>-1.19509081336382E-4</v>
      </c>
      <c r="E123">
        <v>0.04</v>
      </c>
      <c r="F123">
        <v>2.3880490918663601E-2</v>
      </c>
      <c r="G123">
        <v>4.5942918178091999E-6</v>
      </c>
      <c r="H123">
        <v>1</v>
      </c>
      <c r="I123">
        <v>1</v>
      </c>
      <c r="J123">
        <v>1</v>
      </c>
      <c r="K123">
        <v>3.8547727600785701E-6</v>
      </c>
      <c r="L123">
        <v>4.6085742383310698E-6</v>
      </c>
      <c r="M123">
        <v>3.86905518060044E-6</v>
      </c>
      <c r="N123">
        <v>2.4E-2</v>
      </c>
      <c r="O123">
        <v>56</v>
      </c>
      <c r="P123">
        <v>0.16669999999999999</v>
      </c>
      <c r="Q123">
        <v>2.4E-2</v>
      </c>
      <c r="R123" s="7" t="s">
        <v>13</v>
      </c>
      <c r="S123" s="7" t="s">
        <v>39</v>
      </c>
      <c r="T123" s="7" t="s">
        <v>13</v>
      </c>
      <c r="U123" s="7" t="s">
        <v>39</v>
      </c>
      <c r="V123" s="7" t="s">
        <v>13</v>
      </c>
      <c r="W123" s="7" t="s">
        <v>39</v>
      </c>
      <c r="X123">
        <v>0.1</v>
      </c>
      <c r="Y123">
        <v>0.3</v>
      </c>
      <c r="Z123">
        <v>0.1</v>
      </c>
      <c r="AA123">
        <v>0.3</v>
      </c>
    </row>
    <row r="124" spans="1:27" x14ac:dyDescent="0.25">
      <c r="A124">
        <v>1218</v>
      </c>
      <c r="B124" s="7" t="s">
        <v>152</v>
      </c>
      <c r="C124" s="7" t="s">
        <v>147</v>
      </c>
      <c r="D124">
        <v>-9.6553701217857199E-5</v>
      </c>
      <c r="E124">
        <v>7.0000000000000007E-2</v>
      </c>
      <c r="F124">
        <v>2.49034462987822E-2</v>
      </c>
      <c r="G124">
        <v>4.3679440451614798E-6</v>
      </c>
      <c r="H124">
        <v>1</v>
      </c>
      <c r="I124">
        <v>1</v>
      </c>
      <c r="J124">
        <v>1</v>
      </c>
      <c r="K124">
        <v>3.7930657908589201E-6</v>
      </c>
      <c r="L124">
        <v>4.37726666238035E-6</v>
      </c>
      <c r="M124">
        <v>3.8023884080777802E-6</v>
      </c>
      <c r="N124">
        <v>2.4E-2</v>
      </c>
      <c r="O124">
        <v>57</v>
      </c>
      <c r="P124">
        <v>0.18008932242929701</v>
      </c>
      <c r="Q124">
        <v>2.5000000000000001E-2</v>
      </c>
      <c r="R124" s="7" t="s">
        <v>13</v>
      </c>
      <c r="S124" s="7" t="s">
        <v>39</v>
      </c>
      <c r="T124" s="7" t="s">
        <v>13</v>
      </c>
      <c r="U124" s="7" t="s">
        <v>40</v>
      </c>
      <c r="V124" s="7" t="s">
        <v>13</v>
      </c>
      <c r="W124" s="7" t="s">
        <v>41</v>
      </c>
      <c r="X124">
        <v>0.1</v>
      </c>
      <c r="Y124">
        <v>0.3</v>
      </c>
      <c r="Z124">
        <v>0.1</v>
      </c>
      <c r="AA124">
        <v>0.3</v>
      </c>
    </row>
    <row r="125" spans="1:27" x14ac:dyDescent="0.25">
      <c r="A125">
        <v>1219</v>
      </c>
      <c r="B125" s="7" t="s">
        <v>152</v>
      </c>
      <c r="C125" s="7" t="s">
        <v>147</v>
      </c>
      <c r="D125">
        <v>-1.7310351419752199E-4</v>
      </c>
      <c r="E125">
        <v>0.13300000000000001</v>
      </c>
      <c r="F125">
        <v>2.5826896485802501E-2</v>
      </c>
      <c r="G125">
        <v>4.1521698719736901E-6</v>
      </c>
      <c r="H125">
        <v>1</v>
      </c>
      <c r="I125">
        <v>1</v>
      </c>
      <c r="J125">
        <v>1</v>
      </c>
      <c r="K125">
        <v>3.5798666947906302E-6</v>
      </c>
      <c r="L125">
        <v>4.1821346986012202E-6</v>
      </c>
      <c r="M125">
        <v>3.6098315214181599E-6</v>
      </c>
      <c r="N125">
        <v>2.4E-2</v>
      </c>
      <c r="O125">
        <v>58</v>
      </c>
      <c r="P125">
        <v>0.19471183272496301</v>
      </c>
      <c r="Q125">
        <v>2.5999999999999999E-2</v>
      </c>
      <c r="R125" s="7" t="s">
        <v>13</v>
      </c>
      <c r="S125" s="7" t="s">
        <v>39</v>
      </c>
      <c r="T125" s="7" t="s">
        <v>13</v>
      </c>
      <c r="U125" s="7" t="s">
        <v>42</v>
      </c>
      <c r="V125" s="7" t="s">
        <v>13</v>
      </c>
      <c r="W125" s="7" t="s">
        <v>43</v>
      </c>
      <c r="X125">
        <v>0.1</v>
      </c>
      <c r="Y125">
        <v>0.3</v>
      </c>
      <c r="Z125">
        <v>0.1</v>
      </c>
      <c r="AA125">
        <v>0.3</v>
      </c>
    </row>
    <row r="126" spans="1:27" x14ac:dyDescent="0.25">
      <c r="A126">
        <v>1220</v>
      </c>
      <c r="B126" s="7" t="s">
        <v>152</v>
      </c>
      <c r="C126" s="7" t="s">
        <v>147</v>
      </c>
      <c r="D126">
        <v>-2.30202400584407E-4</v>
      </c>
      <c r="E126">
        <v>0.28000000000000003</v>
      </c>
      <c r="F126">
        <v>2.6769797599415598E-2</v>
      </c>
      <c r="G126">
        <v>3.9536256060718399E-6</v>
      </c>
      <c r="H126">
        <v>1</v>
      </c>
      <c r="I126">
        <v>1</v>
      </c>
      <c r="J126">
        <v>1</v>
      </c>
      <c r="K126">
        <v>3.3024678691909199E-6</v>
      </c>
      <c r="L126">
        <v>4.0066187513066596E-6</v>
      </c>
      <c r="M126">
        <v>3.3554610144257401E-6</v>
      </c>
      <c r="N126">
        <v>2.4E-2</v>
      </c>
      <c r="O126">
        <v>59</v>
      </c>
      <c r="P126">
        <v>0.21064697575557001</v>
      </c>
      <c r="Q126">
        <v>2.7E-2</v>
      </c>
      <c r="R126" s="7" t="s">
        <v>13</v>
      </c>
      <c r="S126" s="7" t="s">
        <v>39</v>
      </c>
      <c r="T126" s="7" t="s">
        <v>13</v>
      </c>
      <c r="U126" s="7" t="s">
        <v>44</v>
      </c>
      <c r="V126" s="7" t="s">
        <v>13</v>
      </c>
      <c r="W126" s="7" t="s">
        <v>45</v>
      </c>
      <c r="X126">
        <v>0.1</v>
      </c>
      <c r="Y126">
        <v>0.3</v>
      </c>
      <c r="Z126">
        <v>0.1</v>
      </c>
      <c r="AA126">
        <v>0.3</v>
      </c>
    </row>
    <row r="127" spans="1:27" x14ac:dyDescent="0.25">
      <c r="A127">
        <v>1221</v>
      </c>
      <c r="B127" s="7" t="s">
        <v>152</v>
      </c>
      <c r="C127" s="7" t="s">
        <v>147</v>
      </c>
      <c r="D127">
        <v>-2.8175619208243902E-4</v>
      </c>
      <c r="E127">
        <v>0.499</v>
      </c>
      <c r="F127">
        <v>2.77182438079175E-2</v>
      </c>
      <c r="G127">
        <v>3.64017177669243E-6</v>
      </c>
      <c r="H127">
        <v>1</v>
      </c>
      <c r="I127">
        <v>1</v>
      </c>
      <c r="J127">
        <v>1</v>
      </c>
      <c r="K127">
        <v>3.2810851681028698E-6</v>
      </c>
      <c r="L127">
        <v>3.7195583284692198E-6</v>
      </c>
      <c r="M127">
        <v>3.3604717198796698E-6</v>
      </c>
      <c r="N127">
        <v>2.4E-2</v>
      </c>
      <c r="O127">
        <v>60</v>
      </c>
      <c r="P127">
        <v>0.22814853528144899</v>
      </c>
      <c r="Q127">
        <v>2.8000000000000001E-2</v>
      </c>
      <c r="R127" s="7" t="s">
        <v>13</v>
      </c>
      <c r="S127" s="7" t="s">
        <v>39</v>
      </c>
      <c r="T127" s="7" t="s">
        <v>13</v>
      </c>
      <c r="U127" s="7" t="s">
        <v>46</v>
      </c>
      <c r="V127" s="7" t="s">
        <v>13</v>
      </c>
      <c r="W127" s="7" t="s">
        <v>47</v>
      </c>
      <c r="X127">
        <v>0.1</v>
      </c>
      <c r="Y127">
        <v>0.3</v>
      </c>
      <c r="Z127">
        <v>0.1</v>
      </c>
      <c r="AA127">
        <v>0.3</v>
      </c>
    </row>
    <row r="128" spans="1:27" x14ac:dyDescent="0.25">
      <c r="A128">
        <v>1222</v>
      </c>
      <c r="B128" s="7" t="s">
        <v>152</v>
      </c>
      <c r="C128" s="7" t="s">
        <v>147</v>
      </c>
      <c r="D128">
        <v>-3.6372019855343503E-4</v>
      </c>
      <c r="E128">
        <v>0.70899999999999996</v>
      </c>
      <c r="F128">
        <v>2.8636279801446601E-2</v>
      </c>
      <c r="G128">
        <v>3.4470753807431999E-6</v>
      </c>
      <c r="H128">
        <v>1</v>
      </c>
      <c r="I128">
        <v>1</v>
      </c>
      <c r="J128">
        <v>1</v>
      </c>
      <c r="K128">
        <v>3.1538139394647501E-6</v>
      </c>
      <c r="L128">
        <v>3.57936776357895E-6</v>
      </c>
      <c r="M128">
        <v>3.2861063223004998E-6</v>
      </c>
      <c r="N128">
        <v>2.4E-2</v>
      </c>
      <c r="O128">
        <v>61</v>
      </c>
      <c r="P128">
        <v>0.24722776975865701</v>
      </c>
      <c r="Q128">
        <v>2.9000000000000001E-2</v>
      </c>
      <c r="R128" s="7" t="s">
        <v>13</v>
      </c>
      <c r="S128" s="7" t="s">
        <v>39</v>
      </c>
      <c r="T128" s="7" t="s">
        <v>13</v>
      </c>
      <c r="U128" s="7" t="s">
        <v>48</v>
      </c>
      <c r="V128" s="7" t="s">
        <v>13</v>
      </c>
      <c r="W128" s="7" t="s">
        <v>49</v>
      </c>
      <c r="X128">
        <v>0.1</v>
      </c>
      <c r="Y128">
        <v>0.3</v>
      </c>
      <c r="Z128">
        <v>0.1</v>
      </c>
      <c r="AA128">
        <v>0.3</v>
      </c>
    </row>
    <row r="129" spans="1:27" x14ac:dyDescent="0.25">
      <c r="A129">
        <v>1223</v>
      </c>
      <c r="B129" s="7" t="s">
        <v>152</v>
      </c>
      <c r="C129" s="7" t="s">
        <v>147</v>
      </c>
      <c r="D129">
        <v>-3.7337930123928402E-4</v>
      </c>
      <c r="E129">
        <v>0.89500000000000002</v>
      </c>
      <c r="F129">
        <v>2.9626620698760701E-2</v>
      </c>
      <c r="G129">
        <v>3.1270108879190499E-6</v>
      </c>
      <c r="H129">
        <v>1</v>
      </c>
      <c r="I129">
        <v>1</v>
      </c>
      <c r="J129">
        <v>1</v>
      </c>
      <c r="K129">
        <v>2.6156932912239802E-6</v>
      </c>
      <c r="L129">
        <v>3.26642299051298E-6</v>
      </c>
      <c r="M129">
        <v>2.7551053938179099E-6</v>
      </c>
      <c r="N129">
        <v>2.4E-2</v>
      </c>
      <c r="O129">
        <v>62</v>
      </c>
      <c r="P129">
        <v>0.26860275110638798</v>
      </c>
      <c r="Q129">
        <v>0.03</v>
      </c>
      <c r="R129" s="7" t="s">
        <v>13</v>
      </c>
      <c r="S129" s="7" t="s">
        <v>39</v>
      </c>
      <c r="T129" s="7" t="s">
        <v>13</v>
      </c>
      <c r="U129" s="7" t="s">
        <v>50</v>
      </c>
      <c r="V129" s="7" t="s">
        <v>13</v>
      </c>
      <c r="W129" s="7" t="s">
        <v>51</v>
      </c>
      <c r="X129">
        <v>0.1</v>
      </c>
      <c r="Y129">
        <v>0.3</v>
      </c>
      <c r="Z129">
        <v>0.1</v>
      </c>
      <c r="AA129">
        <v>0.3</v>
      </c>
    </row>
    <row r="130" spans="1:27" x14ac:dyDescent="0.25">
      <c r="A130">
        <v>1224</v>
      </c>
      <c r="B130" s="7" t="s">
        <v>152</v>
      </c>
      <c r="C130" s="7" t="s">
        <v>148</v>
      </c>
      <c r="D130">
        <v>-1.5631042507235801E-4</v>
      </c>
      <c r="E130">
        <v>4.1000000000000002E-2</v>
      </c>
      <c r="F130">
        <v>2.38436895749276E-2</v>
      </c>
      <c r="G130">
        <v>6.3482181461409599E-6</v>
      </c>
      <c r="H130">
        <v>1</v>
      </c>
      <c r="I130">
        <v>1</v>
      </c>
      <c r="J130">
        <v>1</v>
      </c>
      <c r="K130">
        <v>5.7090328639516002E-6</v>
      </c>
      <c r="L130">
        <v>6.3726510951272601E-6</v>
      </c>
      <c r="M130">
        <v>5.7334658129379004E-6</v>
      </c>
      <c r="N130">
        <v>2.4E-2</v>
      </c>
      <c r="O130">
        <v>56</v>
      </c>
      <c r="P130">
        <v>0.16669999999999999</v>
      </c>
      <c r="Q130">
        <v>2.4E-2</v>
      </c>
      <c r="R130" s="7" t="s">
        <v>13</v>
      </c>
      <c r="S130" s="7" t="s">
        <v>39</v>
      </c>
      <c r="T130" s="7" t="s">
        <v>13</v>
      </c>
      <c r="U130" s="7" t="s">
        <v>39</v>
      </c>
      <c r="V130" s="7" t="s">
        <v>13</v>
      </c>
      <c r="W130" s="7" t="s">
        <v>39</v>
      </c>
      <c r="X130">
        <v>0.1</v>
      </c>
      <c r="Y130">
        <v>0.3</v>
      </c>
      <c r="Z130">
        <v>0.1</v>
      </c>
      <c r="AA130">
        <v>0.3</v>
      </c>
    </row>
    <row r="131" spans="1:27" x14ac:dyDescent="0.25">
      <c r="A131">
        <v>1225</v>
      </c>
      <c r="B131" s="7" t="s">
        <v>152</v>
      </c>
      <c r="C131" s="7" t="s">
        <v>148</v>
      </c>
      <c r="D131">
        <v>-2.8379886726625603E-4</v>
      </c>
      <c r="E131">
        <v>0.06</v>
      </c>
      <c r="F131">
        <v>2.47162011327338E-2</v>
      </c>
      <c r="G131">
        <v>6.0767866852533796E-6</v>
      </c>
      <c r="H131">
        <v>1</v>
      </c>
      <c r="I131">
        <v>1</v>
      </c>
      <c r="J131">
        <v>1</v>
      </c>
      <c r="K131">
        <v>5.4051710618887801E-6</v>
      </c>
      <c r="L131">
        <v>6.1573284823149896E-6</v>
      </c>
      <c r="M131">
        <v>5.4857128589503901E-6</v>
      </c>
      <c r="N131">
        <v>2.4E-2</v>
      </c>
      <c r="O131">
        <v>57</v>
      </c>
      <c r="P131">
        <v>0.18008932242929701</v>
      </c>
      <c r="Q131">
        <v>2.5000000000000001E-2</v>
      </c>
      <c r="R131" s="7" t="s">
        <v>13</v>
      </c>
      <c r="S131" s="7" t="s">
        <v>39</v>
      </c>
      <c r="T131" s="7" t="s">
        <v>13</v>
      </c>
      <c r="U131" s="7" t="s">
        <v>40</v>
      </c>
      <c r="V131" s="7" t="s">
        <v>13</v>
      </c>
      <c r="W131" s="7" t="s">
        <v>41</v>
      </c>
      <c r="X131">
        <v>0.1</v>
      </c>
      <c r="Y131">
        <v>0.3</v>
      </c>
      <c r="Z131">
        <v>0.1</v>
      </c>
      <c r="AA131">
        <v>0.3</v>
      </c>
    </row>
    <row r="132" spans="1:27" x14ac:dyDescent="0.25">
      <c r="A132">
        <v>1226</v>
      </c>
      <c r="B132" s="7" t="s">
        <v>152</v>
      </c>
      <c r="C132" s="7" t="s">
        <v>148</v>
      </c>
      <c r="D132">
        <v>-2.8441734008532099E-4</v>
      </c>
      <c r="E132">
        <v>0.11700000000000001</v>
      </c>
      <c r="F132">
        <v>2.57155826599147E-2</v>
      </c>
      <c r="G132">
        <v>5.8196821026657696E-6</v>
      </c>
      <c r="H132">
        <v>1</v>
      </c>
      <c r="I132">
        <v>1</v>
      </c>
      <c r="J132">
        <v>1</v>
      </c>
      <c r="K132">
        <v>5.0648833294738798E-6</v>
      </c>
      <c r="L132">
        <v>5.9005753260069799E-6</v>
      </c>
      <c r="M132">
        <v>5.1457765528150901E-6</v>
      </c>
      <c r="N132">
        <v>2.4E-2</v>
      </c>
      <c r="O132">
        <v>58</v>
      </c>
      <c r="P132">
        <v>0.19471183272496301</v>
      </c>
      <c r="Q132">
        <v>2.5999999999999999E-2</v>
      </c>
      <c r="R132" s="7" t="s">
        <v>13</v>
      </c>
      <c r="S132" s="7" t="s">
        <v>39</v>
      </c>
      <c r="T132" s="7" t="s">
        <v>13</v>
      </c>
      <c r="U132" s="7" t="s">
        <v>42</v>
      </c>
      <c r="V132" s="7" t="s">
        <v>13</v>
      </c>
      <c r="W132" s="7" t="s">
        <v>43</v>
      </c>
      <c r="X132">
        <v>0.1</v>
      </c>
      <c r="Y132">
        <v>0.3</v>
      </c>
      <c r="Z132">
        <v>0.1</v>
      </c>
      <c r="AA132">
        <v>0.3</v>
      </c>
    </row>
    <row r="133" spans="1:27" x14ac:dyDescent="0.25">
      <c r="A133">
        <v>1227</v>
      </c>
      <c r="B133" s="7" t="s">
        <v>152</v>
      </c>
      <c r="C133" s="7" t="s">
        <v>148</v>
      </c>
      <c r="D133">
        <v>-3.0044840240426202E-4</v>
      </c>
      <c r="E133">
        <v>0.19800000000000001</v>
      </c>
      <c r="F133">
        <v>2.6699551597595701E-2</v>
      </c>
      <c r="G133">
        <v>5.5159295486316799E-6</v>
      </c>
      <c r="H133">
        <v>1</v>
      </c>
      <c r="I133">
        <v>1</v>
      </c>
      <c r="J133">
        <v>1</v>
      </c>
      <c r="K133">
        <v>4.7260806586157797E-6</v>
      </c>
      <c r="L133">
        <v>5.6061987911389602E-6</v>
      </c>
      <c r="M133">
        <v>4.8163499011230498E-6</v>
      </c>
      <c r="N133">
        <v>2.4E-2</v>
      </c>
      <c r="O133">
        <v>59</v>
      </c>
      <c r="P133">
        <v>0.21064697575557001</v>
      </c>
      <c r="Q133">
        <v>2.7E-2</v>
      </c>
      <c r="R133" s="7" t="s">
        <v>13</v>
      </c>
      <c r="S133" s="7" t="s">
        <v>39</v>
      </c>
      <c r="T133" s="7" t="s">
        <v>13</v>
      </c>
      <c r="U133" s="7" t="s">
        <v>44</v>
      </c>
      <c r="V133" s="7" t="s">
        <v>13</v>
      </c>
      <c r="W133" s="7" t="s">
        <v>45</v>
      </c>
      <c r="X133">
        <v>0.1</v>
      </c>
      <c r="Y133">
        <v>0.3</v>
      </c>
      <c r="Z133">
        <v>0.1</v>
      </c>
      <c r="AA133">
        <v>0.3</v>
      </c>
    </row>
    <row r="134" spans="1:27" x14ac:dyDescent="0.25">
      <c r="A134">
        <v>1228</v>
      </c>
      <c r="B134" s="7" t="s">
        <v>152</v>
      </c>
      <c r="C134" s="7" t="s">
        <v>148</v>
      </c>
      <c r="D134">
        <v>-3.8461176888948798E-4</v>
      </c>
      <c r="E134">
        <v>0.36099999999999999</v>
      </c>
      <c r="F134">
        <v>2.76153882311105E-2</v>
      </c>
      <c r="G134">
        <v>5.1934536323505698E-6</v>
      </c>
      <c r="H134">
        <v>1</v>
      </c>
      <c r="I134">
        <v>1</v>
      </c>
      <c r="J134">
        <v>1</v>
      </c>
      <c r="K134">
        <v>4.5676027804078799E-6</v>
      </c>
      <c r="L134">
        <v>5.3413798451188699E-6</v>
      </c>
      <c r="M134">
        <v>4.7155289931761799E-6</v>
      </c>
      <c r="N134">
        <v>2.4E-2</v>
      </c>
      <c r="O134">
        <v>60</v>
      </c>
      <c r="P134">
        <v>0.22814853528144899</v>
      </c>
      <c r="Q134">
        <v>2.8000000000000001E-2</v>
      </c>
      <c r="R134" s="7" t="s">
        <v>13</v>
      </c>
      <c r="S134" s="7" t="s">
        <v>39</v>
      </c>
      <c r="T134" s="7" t="s">
        <v>13</v>
      </c>
      <c r="U134" s="7" t="s">
        <v>46</v>
      </c>
      <c r="V134" s="7" t="s">
        <v>13</v>
      </c>
      <c r="W134" s="7" t="s">
        <v>47</v>
      </c>
      <c r="X134">
        <v>0.1</v>
      </c>
      <c r="Y134">
        <v>0.3</v>
      </c>
      <c r="Z134">
        <v>0.1</v>
      </c>
      <c r="AA134">
        <v>0.3</v>
      </c>
    </row>
    <row r="135" spans="1:27" x14ac:dyDescent="0.25">
      <c r="A135">
        <v>1229</v>
      </c>
      <c r="B135" s="7" t="s">
        <v>152</v>
      </c>
      <c r="C135" s="7" t="s">
        <v>148</v>
      </c>
      <c r="D135">
        <v>-4.38910116787722E-4</v>
      </c>
      <c r="E135">
        <v>0.55700000000000005</v>
      </c>
      <c r="F135">
        <v>2.85610898832123E-2</v>
      </c>
      <c r="G135">
        <v>4.8880747395406101E-6</v>
      </c>
      <c r="H135">
        <v>1</v>
      </c>
      <c r="I135">
        <v>1</v>
      </c>
      <c r="J135">
        <v>1</v>
      </c>
      <c r="K135">
        <v>4.02782578331379E-6</v>
      </c>
      <c r="L135">
        <v>5.0807168301592199E-6</v>
      </c>
      <c r="M135">
        <v>4.2204678739323998E-6</v>
      </c>
      <c r="N135">
        <v>2.4E-2</v>
      </c>
      <c r="O135">
        <v>61</v>
      </c>
      <c r="P135">
        <v>0.24722776975865701</v>
      </c>
      <c r="Q135">
        <v>2.9000000000000001E-2</v>
      </c>
      <c r="R135" s="7" t="s">
        <v>13</v>
      </c>
      <c r="S135" s="7" t="s">
        <v>39</v>
      </c>
      <c r="T135" s="7" t="s">
        <v>13</v>
      </c>
      <c r="U135" s="7" t="s">
        <v>48</v>
      </c>
      <c r="V135" s="7" t="s">
        <v>13</v>
      </c>
      <c r="W135" s="7" t="s">
        <v>49</v>
      </c>
      <c r="X135">
        <v>0.1</v>
      </c>
      <c r="Y135">
        <v>0.3</v>
      </c>
      <c r="Z135">
        <v>0.1</v>
      </c>
      <c r="AA135">
        <v>0.3</v>
      </c>
    </row>
    <row r="136" spans="1:27" x14ac:dyDescent="0.25">
      <c r="A136">
        <v>1230</v>
      </c>
      <c r="B136" s="7" t="s">
        <v>152</v>
      </c>
      <c r="C136" s="7" t="s">
        <v>148</v>
      </c>
      <c r="D136">
        <v>-4.95513386183923E-4</v>
      </c>
      <c r="E136">
        <v>0.72299999999999998</v>
      </c>
      <c r="F136">
        <v>2.9504486613816099E-2</v>
      </c>
      <c r="G136">
        <v>4.5564250563001897E-6</v>
      </c>
      <c r="H136">
        <v>1</v>
      </c>
      <c r="I136">
        <v>1</v>
      </c>
      <c r="J136">
        <v>1</v>
      </c>
      <c r="K136">
        <v>4.0563019942521599E-6</v>
      </c>
      <c r="L136">
        <v>4.80195857218765E-6</v>
      </c>
      <c r="M136">
        <v>4.3018355101396202E-6</v>
      </c>
      <c r="N136">
        <v>2.4E-2</v>
      </c>
      <c r="O136">
        <v>62</v>
      </c>
      <c r="P136">
        <v>0.26860275110638798</v>
      </c>
      <c r="Q136">
        <v>0.03</v>
      </c>
      <c r="R136" s="7" t="s">
        <v>13</v>
      </c>
      <c r="S136" s="7" t="s">
        <v>39</v>
      </c>
      <c r="T136" s="7" t="s">
        <v>13</v>
      </c>
      <c r="U136" s="7" t="s">
        <v>50</v>
      </c>
      <c r="V136" s="7" t="s">
        <v>13</v>
      </c>
      <c r="W136" s="7" t="s">
        <v>51</v>
      </c>
      <c r="X136">
        <v>0.1</v>
      </c>
      <c r="Y136">
        <v>0.3</v>
      </c>
      <c r="Z136">
        <v>0.1</v>
      </c>
      <c r="AA136">
        <v>0.3</v>
      </c>
    </row>
    <row r="137" spans="1:27" x14ac:dyDescent="0.25">
      <c r="A137">
        <v>1231</v>
      </c>
      <c r="B137" s="7" t="s">
        <v>152</v>
      </c>
      <c r="C137" s="7" t="s">
        <v>149</v>
      </c>
      <c r="D137">
        <v>-3.0044109877153899E-4</v>
      </c>
      <c r="E137">
        <v>4.8000000000000001E-2</v>
      </c>
      <c r="F137">
        <v>2.3699558901228501E-2</v>
      </c>
      <c r="G137">
        <v>1.24524744455662E-5</v>
      </c>
      <c r="H137">
        <v>1</v>
      </c>
      <c r="I137">
        <v>1</v>
      </c>
      <c r="J137">
        <v>1</v>
      </c>
      <c r="K137">
        <v>1.04881080529953E-5</v>
      </c>
      <c r="L137">
        <v>1.25427392993973E-5</v>
      </c>
      <c r="M137">
        <v>1.0578372906826299E-5</v>
      </c>
      <c r="N137">
        <v>2.4E-2</v>
      </c>
      <c r="O137">
        <v>56</v>
      </c>
      <c r="P137">
        <v>0.16669999999999999</v>
      </c>
      <c r="Q137">
        <v>2.4E-2</v>
      </c>
      <c r="R137" s="7" t="s">
        <v>13</v>
      </c>
      <c r="S137" s="7" t="s">
        <v>39</v>
      </c>
      <c r="T137" s="7" t="s">
        <v>13</v>
      </c>
      <c r="U137" s="7" t="s">
        <v>39</v>
      </c>
      <c r="V137" s="7" t="s">
        <v>13</v>
      </c>
      <c r="W137" s="7" t="s">
        <v>39</v>
      </c>
      <c r="X137">
        <v>0.1</v>
      </c>
      <c r="Y137">
        <v>0.3</v>
      </c>
      <c r="Z137">
        <v>0.1</v>
      </c>
      <c r="AA137">
        <v>0.3</v>
      </c>
    </row>
    <row r="138" spans="1:27" x14ac:dyDescent="0.25">
      <c r="A138">
        <v>1232</v>
      </c>
      <c r="B138" s="7" t="s">
        <v>152</v>
      </c>
      <c r="C138" s="7" t="s">
        <v>149</v>
      </c>
      <c r="D138">
        <v>-3.7851251833651402E-4</v>
      </c>
      <c r="E138">
        <v>5.3999999999999999E-2</v>
      </c>
      <c r="F138">
        <v>2.4621487481663502E-2</v>
      </c>
      <c r="G138">
        <v>1.1901613822276001E-5</v>
      </c>
      <c r="H138">
        <v>1</v>
      </c>
      <c r="I138">
        <v>1</v>
      </c>
      <c r="J138">
        <v>1</v>
      </c>
      <c r="K138">
        <v>1.09241383382103E-5</v>
      </c>
      <c r="L138">
        <v>1.20448855488135E-5</v>
      </c>
      <c r="M138">
        <v>1.1067410064747801E-5</v>
      </c>
      <c r="N138">
        <v>2.4E-2</v>
      </c>
      <c r="O138">
        <v>57</v>
      </c>
      <c r="P138">
        <v>0.18008932242929701</v>
      </c>
      <c r="Q138">
        <v>2.5000000000000001E-2</v>
      </c>
      <c r="R138" s="7" t="s">
        <v>13</v>
      </c>
      <c r="S138" s="7" t="s">
        <v>39</v>
      </c>
      <c r="T138" s="7" t="s">
        <v>13</v>
      </c>
      <c r="U138" s="7" t="s">
        <v>40</v>
      </c>
      <c r="V138" s="7" t="s">
        <v>13</v>
      </c>
      <c r="W138" s="7" t="s">
        <v>41</v>
      </c>
      <c r="X138">
        <v>0.1</v>
      </c>
      <c r="Y138">
        <v>0.3</v>
      </c>
      <c r="Z138">
        <v>0.1</v>
      </c>
      <c r="AA138">
        <v>0.3</v>
      </c>
    </row>
    <row r="139" spans="1:27" x14ac:dyDescent="0.25">
      <c r="A139">
        <v>1233</v>
      </c>
      <c r="B139" s="7" t="s">
        <v>152</v>
      </c>
      <c r="C139" s="7" t="s">
        <v>149</v>
      </c>
      <c r="D139">
        <v>-3.7700456348386602E-4</v>
      </c>
      <c r="E139">
        <v>7.4999999999999997E-2</v>
      </c>
      <c r="F139">
        <v>2.56229954365161E-2</v>
      </c>
      <c r="G139">
        <v>1.1441479180393701E-5</v>
      </c>
      <c r="H139">
        <v>1</v>
      </c>
      <c r="I139">
        <v>1</v>
      </c>
      <c r="J139">
        <v>1</v>
      </c>
      <c r="K139">
        <v>1.0035598119227099E-5</v>
      </c>
      <c r="L139">
        <v>1.15836116212814E-5</v>
      </c>
      <c r="M139">
        <v>1.01777305601148E-5</v>
      </c>
      <c r="N139">
        <v>2.4E-2</v>
      </c>
      <c r="O139">
        <v>58</v>
      </c>
      <c r="P139">
        <v>0.19471183272496301</v>
      </c>
      <c r="Q139">
        <v>2.5999999999999999E-2</v>
      </c>
      <c r="R139" s="7" t="s">
        <v>13</v>
      </c>
      <c r="S139" s="7" t="s">
        <v>39</v>
      </c>
      <c r="T139" s="7" t="s">
        <v>13</v>
      </c>
      <c r="U139" s="7" t="s">
        <v>42</v>
      </c>
      <c r="V139" s="7" t="s">
        <v>13</v>
      </c>
      <c r="W139" s="7" t="s">
        <v>43</v>
      </c>
      <c r="X139">
        <v>0.1</v>
      </c>
      <c r="Y139">
        <v>0.3</v>
      </c>
      <c r="Z139">
        <v>0.1</v>
      </c>
      <c r="AA139">
        <v>0.3</v>
      </c>
    </row>
    <row r="140" spans="1:27" x14ac:dyDescent="0.25">
      <c r="A140">
        <v>1234</v>
      </c>
      <c r="B140" s="7" t="s">
        <v>152</v>
      </c>
      <c r="C140" s="7" t="s">
        <v>149</v>
      </c>
      <c r="D140">
        <v>-6.2411935921528904E-4</v>
      </c>
      <c r="E140">
        <v>0.109</v>
      </c>
      <c r="F140">
        <v>2.63758806407847E-2</v>
      </c>
      <c r="G140">
        <v>1.1003938172748501E-5</v>
      </c>
      <c r="H140">
        <v>1</v>
      </c>
      <c r="I140">
        <v>1</v>
      </c>
      <c r="J140">
        <v>1</v>
      </c>
      <c r="K140">
        <v>9.2285554165213201E-6</v>
      </c>
      <c r="L140">
        <v>1.13934631472958E-5</v>
      </c>
      <c r="M140">
        <v>9.6180803910686207E-6</v>
      </c>
      <c r="N140">
        <v>2.4E-2</v>
      </c>
      <c r="O140">
        <v>59</v>
      </c>
      <c r="P140">
        <v>0.21064697575557001</v>
      </c>
      <c r="Q140">
        <v>2.7E-2</v>
      </c>
      <c r="R140" s="7" t="s">
        <v>13</v>
      </c>
      <c r="S140" s="7" t="s">
        <v>39</v>
      </c>
      <c r="T140" s="7" t="s">
        <v>13</v>
      </c>
      <c r="U140" s="7" t="s">
        <v>44</v>
      </c>
      <c r="V140" s="7" t="s">
        <v>13</v>
      </c>
      <c r="W140" s="7" t="s">
        <v>45</v>
      </c>
      <c r="X140">
        <v>0.1</v>
      </c>
      <c r="Y140">
        <v>0.3</v>
      </c>
      <c r="Z140">
        <v>0.1</v>
      </c>
      <c r="AA140">
        <v>0.3</v>
      </c>
    </row>
    <row r="141" spans="1:27" x14ac:dyDescent="0.25">
      <c r="A141">
        <v>1235</v>
      </c>
      <c r="B141" s="7" t="s">
        <v>152</v>
      </c>
      <c r="C141" s="7" t="s">
        <v>149</v>
      </c>
      <c r="D141">
        <v>-5.3876124478131502E-4</v>
      </c>
      <c r="E141">
        <v>0.21099999999999999</v>
      </c>
      <c r="F141">
        <v>2.7461238755218699E-2</v>
      </c>
      <c r="G141">
        <v>1.0357765541957199E-5</v>
      </c>
      <c r="H141">
        <v>1</v>
      </c>
      <c r="I141">
        <v>1</v>
      </c>
      <c r="J141">
        <v>1</v>
      </c>
      <c r="K141">
        <v>9.3074897288136093E-6</v>
      </c>
      <c r="L141">
        <v>1.0648029220835501E-5</v>
      </c>
      <c r="M141">
        <v>9.5977534076919208E-6</v>
      </c>
      <c r="N141">
        <v>2.4E-2</v>
      </c>
      <c r="O141">
        <v>60</v>
      </c>
      <c r="P141">
        <v>0.22814853528144899</v>
      </c>
      <c r="Q141">
        <v>2.8000000000000001E-2</v>
      </c>
      <c r="R141" s="7" t="s">
        <v>13</v>
      </c>
      <c r="S141" s="7" t="s">
        <v>39</v>
      </c>
      <c r="T141" s="7" t="s">
        <v>13</v>
      </c>
      <c r="U141" s="7" t="s">
        <v>46</v>
      </c>
      <c r="V141" s="7" t="s">
        <v>13</v>
      </c>
      <c r="W141" s="7" t="s">
        <v>47</v>
      </c>
      <c r="X141">
        <v>0.1</v>
      </c>
      <c r="Y141">
        <v>0.3</v>
      </c>
      <c r="Z141">
        <v>0.1</v>
      </c>
      <c r="AA141">
        <v>0.3</v>
      </c>
    </row>
    <row r="142" spans="1:27" x14ac:dyDescent="0.25">
      <c r="A142">
        <v>1236</v>
      </c>
      <c r="B142" s="7" t="s">
        <v>152</v>
      </c>
      <c r="C142" s="7" t="s">
        <v>149</v>
      </c>
      <c r="D142">
        <v>-7.2785516107692699E-4</v>
      </c>
      <c r="E142">
        <v>0.28599999999999998</v>
      </c>
      <c r="F142">
        <v>2.82721448389231E-2</v>
      </c>
      <c r="G142">
        <v>9.8478711113068801E-6</v>
      </c>
      <c r="H142">
        <v>1</v>
      </c>
      <c r="I142">
        <v>1</v>
      </c>
      <c r="J142">
        <v>1</v>
      </c>
      <c r="K142">
        <v>8.4934341883352893E-6</v>
      </c>
      <c r="L142">
        <v>1.0377644246813199E-5</v>
      </c>
      <c r="M142">
        <v>9.0232073238416101E-6</v>
      </c>
      <c r="N142">
        <v>2.4E-2</v>
      </c>
      <c r="O142">
        <v>61</v>
      </c>
      <c r="P142">
        <v>0.24722776975865701</v>
      </c>
      <c r="Q142">
        <v>2.9000000000000001E-2</v>
      </c>
      <c r="R142" s="7" t="s">
        <v>13</v>
      </c>
      <c r="S142" s="7" t="s">
        <v>39</v>
      </c>
      <c r="T142" s="7" t="s">
        <v>13</v>
      </c>
      <c r="U142" s="7" t="s">
        <v>48</v>
      </c>
      <c r="V142" s="7" t="s">
        <v>13</v>
      </c>
      <c r="W142" s="7" t="s">
        <v>49</v>
      </c>
      <c r="X142">
        <v>0.1</v>
      </c>
      <c r="Y142">
        <v>0.3</v>
      </c>
      <c r="Z142">
        <v>0.1</v>
      </c>
      <c r="AA142">
        <v>0.3</v>
      </c>
    </row>
    <row r="143" spans="1:27" x14ac:dyDescent="0.25">
      <c r="A143">
        <v>1237</v>
      </c>
      <c r="B143" s="7" t="s">
        <v>152</v>
      </c>
      <c r="C143" s="7" t="s">
        <v>149</v>
      </c>
      <c r="D143">
        <v>-7.1951275269147095E-4</v>
      </c>
      <c r="E143">
        <v>0.42299999999999999</v>
      </c>
      <c r="F143">
        <v>2.9280487247308501E-2</v>
      </c>
      <c r="G143">
        <v>9.1896274812475997E-6</v>
      </c>
      <c r="H143">
        <v>1</v>
      </c>
      <c r="I143">
        <v>1</v>
      </c>
      <c r="J143">
        <v>1</v>
      </c>
      <c r="K143">
        <v>7.3223952409503897E-6</v>
      </c>
      <c r="L143">
        <v>9.7073260825332595E-6</v>
      </c>
      <c r="M143">
        <v>7.8400938422360495E-6</v>
      </c>
      <c r="N143">
        <v>2.4E-2</v>
      </c>
      <c r="O143">
        <v>62</v>
      </c>
      <c r="P143">
        <v>0.26860275110638798</v>
      </c>
      <c r="Q143">
        <v>0.03</v>
      </c>
      <c r="R143" s="7" t="s">
        <v>13</v>
      </c>
      <c r="S143" s="7" t="s">
        <v>39</v>
      </c>
      <c r="T143" s="7" t="s">
        <v>13</v>
      </c>
      <c r="U143" s="7" t="s">
        <v>50</v>
      </c>
      <c r="V143" s="7" t="s">
        <v>13</v>
      </c>
      <c r="W143" s="7" t="s">
        <v>51</v>
      </c>
      <c r="X143">
        <v>0.1</v>
      </c>
      <c r="Y143">
        <v>0.3</v>
      </c>
      <c r="Z143">
        <v>0.1</v>
      </c>
      <c r="AA143">
        <v>0.3</v>
      </c>
    </row>
    <row r="144" spans="1:27" x14ac:dyDescent="0.25">
      <c r="A144">
        <v>1238</v>
      </c>
      <c r="B144" s="7" t="s">
        <v>152</v>
      </c>
      <c r="C144" s="7" t="s">
        <v>150</v>
      </c>
      <c r="D144">
        <v>-4.8506255691038199E-4</v>
      </c>
      <c r="E144">
        <v>4.3999999999999997E-2</v>
      </c>
      <c r="F144">
        <v>2.3514937443089599E-2</v>
      </c>
      <c r="G144">
        <v>2.1049774614244799E-5</v>
      </c>
      <c r="H144">
        <v>1</v>
      </c>
      <c r="I144">
        <v>1</v>
      </c>
      <c r="J144">
        <v>1</v>
      </c>
      <c r="K144">
        <v>1.6677294999548399E-5</v>
      </c>
      <c r="L144">
        <v>2.1285060298361201E-5</v>
      </c>
      <c r="M144">
        <v>1.6912580683664801E-5</v>
      </c>
      <c r="N144">
        <v>2.4E-2</v>
      </c>
      <c r="O144">
        <v>56</v>
      </c>
      <c r="P144">
        <v>0.16669999999999999</v>
      </c>
      <c r="Q144">
        <v>2.4E-2</v>
      </c>
      <c r="R144" s="7" t="s">
        <v>13</v>
      </c>
      <c r="S144" s="7" t="s">
        <v>39</v>
      </c>
      <c r="T144" s="7" t="s">
        <v>13</v>
      </c>
      <c r="U144" s="7" t="s">
        <v>39</v>
      </c>
      <c r="V144" s="7" t="s">
        <v>13</v>
      </c>
      <c r="W144" s="7" t="s">
        <v>39</v>
      </c>
      <c r="X144">
        <v>0.1</v>
      </c>
      <c r="Y144">
        <v>0.3</v>
      </c>
      <c r="Z144">
        <v>0.1</v>
      </c>
      <c r="AA144">
        <v>0.3</v>
      </c>
    </row>
    <row r="145" spans="1:27" x14ac:dyDescent="0.25">
      <c r="A145">
        <v>1239</v>
      </c>
      <c r="B145" s="7" t="s">
        <v>152</v>
      </c>
      <c r="C145" s="7" t="s">
        <v>150</v>
      </c>
      <c r="D145">
        <v>-5.6437551772272601E-4</v>
      </c>
      <c r="E145">
        <v>5.1999999999999998E-2</v>
      </c>
      <c r="F145">
        <v>2.4435624482277301E-2</v>
      </c>
      <c r="G145">
        <v>2.0066668949808799E-5</v>
      </c>
      <c r="H145">
        <v>1</v>
      </c>
      <c r="I145">
        <v>1</v>
      </c>
      <c r="J145">
        <v>1</v>
      </c>
      <c r="K145">
        <v>1.7132348674478699E-5</v>
      </c>
      <c r="L145">
        <v>2.0385188674813598E-5</v>
      </c>
      <c r="M145">
        <v>1.7450868399483501E-5</v>
      </c>
      <c r="N145">
        <v>2.4E-2</v>
      </c>
      <c r="O145">
        <v>57</v>
      </c>
      <c r="P145">
        <v>0.18008932242929701</v>
      </c>
      <c r="Q145">
        <v>2.5000000000000001E-2</v>
      </c>
      <c r="R145" s="7" t="s">
        <v>13</v>
      </c>
      <c r="S145" s="7" t="s">
        <v>39</v>
      </c>
      <c r="T145" s="7" t="s">
        <v>13</v>
      </c>
      <c r="U145" s="7" t="s">
        <v>40</v>
      </c>
      <c r="V145" s="7" t="s">
        <v>13</v>
      </c>
      <c r="W145" s="7" t="s">
        <v>41</v>
      </c>
      <c r="X145">
        <v>0.1</v>
      </c>
      <c r="Y145">
        <v>0.3</v>
      </c>
      <c r="Z145">
        <v>0.1</v>
      </c>
      <c r="AA145">
        <v>0.3</v>
      </c>
    </row>
    <row r="146" spans="1:27" x14ac:dyDescent="0.25">
      <c r="A146">
        <v>1240</v>
      </c>
      <c r="B146" s="7" t="s">
        <v>152</v>
      </c>
      <c r="C146" s="7" t="s">
        <v>150</v>
      </c>
      <c r="D146">
        <v>-7.5732356972540505E-4</v>
      </c>
      <c r="E146">
        <v>5.5E-2</v>
      </c>
      <c r="F146">
        <v>2.5242676430274599E-2</v>
      </c>
      <c r="G146">
        <v>1.8906229824459599E-5</v>
      </c>
      <c r="H146">
        <v>1</v>
      </c>
      <c r="I146">
        <v>1</v>
      </c>
      <c r="J146">
        <v>1</v>
      </c>
      <c r="K146">
        <v>1.5689469928884798E-5</v>
      </c>
      <c r="L146">
        <v>1.9479768813721302E-5</v>
      </c>
      <c r="M146">
        <v>1.6263008918146501E-5</v>
      </c>
      <c r="N146">
        <v>2.4E-2</v>
      </c>
      <c r="O146">
        <v>58</v>
      </c>
      <c r="P146">
        <v>0.19471183272496301</v>
      </c>
      <c r="Q146">
        <v>2.5999999999999999E-2</v>
      </c>
      <c r="R146" s="7" t="s">
        <v>13</v>
      </c>
      <c r="S146" s="7" t="s">
        <v>39</v>
      </c>
      <c r="T146" s="7" t="s">
        <v>13</v>
      </c>
      <c r="U146" s="7" t="s">
        <v>42</v>
      </c>
      <c r="V146" s="7" t="s">
        <v>13</v>
      </c>
      <c r="W146" s="7" t="s">
        <v>43</v>
      </c>
      <c r="X146">
        <v>0.1</v>
      </c>
      <c r="Y146">
        <v>0.3</v>
      </c>
      <c r="Z146">
        <v>0.1</v>
      </c>
      <c r="AA146">
        <v>0.3</v>
      </c>
    </row>
    <row r="147" spans="1:27" x14ac:dyDescent="0.25">
      <c r="A147">
        <v>1241</v>
      </c>
      <c r="B147" s="7" t="s">
        <v>152</v>
      </c>
      <c r="C147" s="7" t="s">
        <v>150</v>
      </c>
      <c r="D147">
        <v>-7.3314351112072605E-4</v>
      </c>
      <c r="E147">
        <v>7.9000000000000001E-2</v>
      </c>
      <c r="F147">
        <v>2.62668564888793E-2</v>
      </c>
      <c r="G147">
        <v>1.8179022521802101E-5</v>
      </c>
      <c r="H147">
        <v>1</v>
      </c>
      <c r="I147">
        <v>1</v>
      </c>
      <c r="J147">
        <v>1</v>
      </c>
      <c r="K147">
        <v>1.5082842963059201E-5</v>
      </c>
      <c r="L147">
        <v>1.87165219297005E-5</v>
      </c>
      <c r="M147">
        <v>1.56203423709576E-5</v>
      </c>
      <c r="N147">
        <v>2.4E-2</v>
      </c>
      <c r="O147">
        <v>59</v>
      </c>
      <c r="P147">
        <v>0.21064697575557001</v>
      </c>
      <c r="Q147">
        <v>2.7E-2</v>
      </c>
      <c r="R147" s="7" t="s">
        <v>13</v>
      </c>
      <c r="S147" s="7" t="s">
        <v>39</v>
      </c>
      <c r="T147" s="7" t="s">
        <v>13</v>
      </c>
      <c r="U147" s="7" t="s">
        <v>44</v>
      </c>
      <c r="V147" s="7" t="s">
        <v>13</v>
      </c>
      <c r="W147" s="7" t="s">
        <v>45</v>
      </c>
      <c r="X147">
        <v>0.1</v>
      </c>
      <c r="Y147">
        <v>0.3</v>
      </c>
      <c r="Z147">
        <v>0.1</v>
      </c>
      <c r="AA147">
        <v>0.3</v>
      </c>
    </row>
    <row r="148" spans="1:27" x14ac:dyDescent="0.25">
      <c r="A148">
        <v>1242</v>
      </c>
      <c r="B148" s="7" t="s">
        <v>152</v>
      </c>
      <c r="C148" s="7" t="s">
        <v>150</v>
      </c>
      <c r="D148">
        <v>-8.7854718752434699E-4</v>
      </c>
      <c r="E148">
        <v>0.13300000000000001</v>
      </c>
      <c r="F148">
        <v>2.7121452812475601E-2</v>
      </c>
      <c r="G148">
        <v>1.7178285040619601E-5</v>
      </c>
      <c r="H148">
        <v>1</v>
      </c>
      <c r="I148">
        <v>1</v>
      </c>
      <c r="J148">
        <v>1</v>
      </c>
      <c r="K148">
        <v>1.49341076414664E-5</v>
      </c>
      <c r="L148">
        <v>1.7950130201326601E-5</v>
      </c>
      <c r="M148">
        <v>1.57059528021733E-5</v>
      </c>
      <c r="N148">
        <v>2.4E-2</v>
      </c>
      <c r="O148">
        <v>60</v>
      </c>
      <c r="P148">
        <v>0.22814853528144899</v>
      </c>
      <c r="Q148">
        <v>2.8000000000000001E-2</v>
      </c>
      <c r="R148" s="7" t="s">
        <v>13</v>
      </c>
      <c r="S148" s="7" t="s">
        <v>39</v>
      </c>
      <c r="T148" s="7" t="s">
        <v>13</v>
      </c>
      <c r="U148" s="7" t="s">
        <v>46</v>
      </c>
      <c r="V148" s="7" t="s">
        <v>13</v>
      </c>
      <c r="W148" s="7" t="s">
        <v>47</v>
      </c>
      <c r="X148">
        <v>0.1</v>
      </c>
      <c r="Y148">
        <v>0.3</v>
      </c>
      <c r="Z148">
        <v>0.1</v>
      </c>
      <c r="AA148">
        <v>0.3</v>
      </c>
    </row>
    <row r="149" spans="1:27" x14ac:dyDescent="0.25">
      <c r="A149">
        <v>1243</v>
      </c>
      <c r="B149" s="7" t="s">
        <v>152</v>
      </c>
      <c r="C149" s="7" t="s">
        <v>150</v>
      </c>
      <c r="D149">
        <v>-9.5550427976683397E-4</v>
      </c>
      <c r="E149">
        <v>0.182</v>
      </c>
      <c r="F149">
        <v>2.8044495720233199E-2</v>
      </c>
      <c r="G149">
        <v>1.63455419328571E-5</v>
      </c>
      <c r="H149">
        <v>1</v>
      </c>
      <c r="I149">
        <v>1</v>
      </c>
      <c r="J149">
        <v>1</v>
      </c>
      <c r="K149">
        <v>1.2983135771013301E-5</v>
      </c>
      <c r="L149">
        <v>1.7258530361509799E-5</v>
      </c>
      <c r="M149">
        <v>1.3896124199666101E-5</v>
      </c>
      <c r="N149">
        <v>2.4E-2</v>
      </c>
      <c r="O149">
        <v>61</v>
      </c>
      <c r="P149">
        <v>0.24722776975865701</v>
      </c>
      <c r="Q149">
        <v>2.9000000000000001E-2</v>
      </c>
      <c r="R149" s="7" t="s">
        <v>13</v>
      </c>
      <c r="S149" s="7" t="s">
        <v>39</v>
      </c>
      <c r="T149" s="7" t="s">
        <v>13</v>
      </c>
      <c r="U149" s="7" t="s">
        <v>48</v>
      </c>
      <c r="V149" s="7" t="s">
        <v>13</v>
      </c>
      <c r="W149" s="7" t="s">
        <v>49</v>
      </c>
      <c r="X149">
        <v>0.1</v>
      </c>
      <c r="Y149">
        <v>0.3</v>
      </c>
      <c r="Z149">
        <v>0.1</v>
      </c>
      <c r="AA149">
        <v>0.3</v>
      </c>
    </row>
    <row r="150" spans="1:27" x14ac:dyDescent="0.25">
      <c r="A150">
        <v>1244</v>
      </c>
      <c r="B150" s="7" t="s">
        <v>152</v>
      </c>
      <c r="C150" s="7" t="s">
        <v>150</v>
      </c>
      <c r="D150">
        <v>-1.0388368755538599E-3</v>
      </c>
      <c r="E150">
        <v>0.26100000000000001</v>
      </c>
      <c r="F150">
        <v>2.8961163124446101E-2</v>
      </c>
      <c r="G150">
        <v>1.5186812832574599E-5</v>
      </c>
      <c r="H150">
        <v>1</v>
      </c>
      <c r="I150">
        <v>1</v>
      </c>
      <c r="J150">
        <v>1</v>
      </c>
      <c r="K150">
        <v>1.3060152050262099E-5</v>
      </c>
      <c r="L150">
        <v>1.62659948865851E-5</v>
      </c>
      <c r="M150">
        <v>1.41393341042726E-5</v>
      </c>
      <c r="N150">
        <v>2.4E-2</v>
      </c>
      <c r="O150">
        <v>62</v>
      </c>
      <c r="P150">
        <v>0.26860275110638798</v>
      </c>
      <c r="Q150">
        <v>0.03</v>
      </c>
      <c r="R150" s="7" t="s">
        <v>13</v>
      </c>
      <c r="S150" s="7" t="s">
        <v>39</v>
      </c>
      <c r="T150" s="7" t="s">
        <v>13</v>
      </c>
      <c r="U150" s="7" t="s">
        <v>50</v>
      </c>
      <c r="V150" s="7" t="s">
        <v>13</v>
      </c>
      <c r="W150" s="7" t="s">
        <v>51</v>
      </c>
      <c r="X150">
        <v>0.1</v>
      </c>
      <c r="Y150">
        <v>0.3</v>
      </c>
      <c r="Z150">
        <v>0.1</v>
      </c>
      <c r="AA150">
        <v>0.3</v>
      </c>
    </row>
    <row r="151" spans="1:27" x14ac:dyDescent="0.25">
      <c r="A151">
        <v>1245</v>
      </c>
      <c r="B151" s="7" t="s">
        <v>152</v>
      </c>
      <c r="C151" s="7" t="s">
        <v>146</v>
      </c>
      <c r="D151">
        <v>-3.6878743517320799E-4</v>
      </c>
      <c r="E151">
        <v>0.997</v>
      </c>
      <c r="F151">
        <v>3.0631212564826801E-2</v>
      </c>
      <c r="G151">
        <v>2.05411258988172E-6</v>
      </c>
      <c r="H151">
        <v>1</v>
      </c>
      <c r="I151">
        <v>1</v>
      </c>
      <c r="J151">
        <v>1</v>
      </c>
      <c r="K151">
        <v>1.7755973324929601E-6</v>
      </c>
      <c r="L151">
        <v>2.1901167622233499E-6</v>
      </c>
      <c r="M151">
        <v>1.9116015048346002E-6</v>
      </c>
      <c r="N151">
        <v>2.4E-2</v>
      </c>
      <c r="O151">
        <v>63</v>
      </c>
      <c r="P151">
        <v>0.291791505564577</v>
      </c>
      <c r="Q151">
        <v>3.1E-2</v>
      </c>
      <c r="R151" s="7" t="s">
        <v>13</v>
      </c>
      <c r="S151" s="7" t="s">
        <v>39</v>
      </c>
      <c r="T151" s="7" t="s">
        <v>13</v>
      </c>
      <c r="U151" s="7" t="s">
        <v>52</v>
      </c>
      <c r="V151" s="7" t="s">
        <v>13</v>
      </c>
      <c r="W151" s="7" t="s">
        <v>53</v>
      </c>
      <c r="X151">
        <v>0.1</v>
      </c>
      <c r="Y151">
        <v>0.3</v>
      </c>
      <c r="Z151">
        <v>0.1</v>
      </c>
      <c r="AA151">
        <v>0.3</v>
      </c>
    </row>
    <row r="152" spans="1:27" x14ac:dyDescent="0.25">
      <c r="A152">
        <v>1246</v>
      </c>
      <c r="B152" s="7" t="s">
        <v>152</v>
      </c>
      <c r="C152" s="7" t="s">
        <v>147</v>
      </c>
      <c r="D152">
        <v>-4.0181004144997399E-4</v>
      </c>
      <c r="E152">
        <v>0.96099999999999997</v>
      </c>
      <c r="F152">
        <v>3.0598189958550001E-2</v>
      </c>
      <c r="G152">
        <v>2.8990857681769799E-6</v>
      </c>
      <c r="H152">
        <v>1</v>
      </c>
      <c r="I152">
        <v>1</v>
      </c>
      <c r="J152">
        <v>1</v>
      </c>
      <c r="K152">
        <v>2.6952139405299599E-6</v>
      </c>
      <c r="L152">
        <v>3.0605370775870098E-6</v>
      </c>
      <c r="M152">
        <v>2.8566652499399899E-6</v>
      </c>
      <c r="N152">
        <v>2.4E-2</v>
      </c>
      <c r="O152">
        <v>63</v>
      </c>
      <c r="P152">
        <v>0.291791505564577</v>
      </c>
      <c r="Q152">
        <v>3.1E-2</v>
      </c>
      <c r="R152" s="7" t="s">
        <v>13</v>
      </c>
      <c r="S152" s="7" t="s">
        <v>39</v>
      </c>
      <c r="T152" s="7" t="s">
        <v>13</v>
      </c>
      <c r="U152" s="7" t="s">
        <v>52</v>
      </c>
      <c r="V152" s="7" t="s">
        <v>13</v>
      </c>
      <c r="W152" s="7" t="s">
        <v>53</v>
      </c>
      <c r="X152">
        <v>0.1</v>
      </c>
      <c r="Y152">
        <v>0.3</v>
      </c>
      <c r="Z152">
        <v>0.1</v>
      </c>
      <c r="AA152">
        <v>0.3</v>
      </c>
    </row>
    <row r="153" spans="1:27" x14ac:dyDescent="0.25">
      <c r="A153">
        <v>1247</v>
      </c>
      <c r="B153" s="7" t="s">
        <v>152</v>
      </c>
      <c r="C153" s="7" t="s">
        <v>148</v>
      </c>
      <c r="D153">
        <v>-4.4903956431917801E-4</v>
      </c>
      <c r="E153">
        <v>0.874</v>
      </c>
      <c r="F153">
        <v>3.0550960435680799E-2</v>
      </c>
      <c r="G153">
        <v>4.1514737734108004E-6</v>
      </c>
      <c r="H153">
        <v>1</v>
      </c>
      <c r="I153">
        <v>1</v>
      </c>
      <c r="J153">
        <v>1</v>
      </c>
      <c r="K153">
        <v>3.47267379908807E-6</v>
      </c>
      <c r="L153">
        <v>4.3531103037347499E-6</v>
      </c>
      <c r="M153">
        <v>3.6743103294120301E-6</v>
      </c>
      <c r="N153">
        <v>2.4E-2</v>
      </c>
      <c r="O153">
        <v>63</v>
      </c>
      <c r="P153">
        <v>0.291791505564577</v>
      </c>
      <c r="Q153">
        <v>3.1E-2</v>
      </c>
      <c r="R153" s="7" t="s">
        <v>13</v>
      </c>
      <c r="S153" s="7" t="s">
        <v>39</v>
      </c>
      <c r="T153" s="7" t="s">
        <v>13</v>
      </c>
      <c r="U153" s="7" t="s">
        <v>52</v>
      </c>
      <c r="V153" s="7" t="s">
        <v>13</v>
      </c>
      <c r="W153" s="7" t="s">
        <v>53</v>
      </c>
      <c r="X153">
        <v>0.1</v>
      </c>
      <c r="Y153">
        <v>0.3</v>
      </c>
      <c r="Z153">
        <v>0.1</v>
      </c>
      <c r="AA153">
        <v>0.3</v>
      </c>
    </row>
    <row r="154" spans="1:27" x14ac:dyDescent="0.25">
      <c r="A154">
        <v>1248</v>
      </c>
      <c r="B154" s="7" t="s">
        <v>152</v>
      </c>
      <c r="C154" s="7" t="s">
        <v>149</v>
      </c>
      <c r="D154">
        <v>-6.5387885172903798E-4</v>
      </c>
      <c r="E154">
        <v>0.58299999999999996</v>
      </c>
      <c r="F154">
        <v>3.0346121148271E-2</v>
      </c>
      <c r="G154">
        <v>8.4063599232875602E-6</v>
      </c>
      <c r="H154">
        <v>1</v>
      </c>
      <c r="I154">
        <v>1</v>
      </c>
      <c r="J154">
        <v>1</v>
      </c>
      <c r="K154">
        <v>6.9198727241184196E-6</v>
      </c>
      <c r="L154">
        <v>8.8339174760260502E-6</v>
      </c>
      <c r="M154">
        <v>7.3474302768569096E-6</v>
      </c>
      <c r="N154">
        <v>2.4E-2</v>
      </c>
      <c r="O154">
        <v>63</v>
      </c>
      <c r="P154">
        <v>0.291791505564577</v>
      </c>
      <c r="Q154">
        <v>3.1E-2</v>
      </c>
      <c r="R154" s="7" t="s">
        <v>13</v>
      </c>
      <c r="S154" s="7" t="s">
        <v>39</v>
      </c>
      <c r="T154" s="7" t="s">
        <v>13</v>
      </c>
      <c r="U154" s="7" t="s">
        <v>52</v>
      </c>
      <c r="V154" s="7" t="s">
        <v>13</v>
      </c>
      <c r="W154" s="7" t="s">
        <v>53</v>
      </c>
      <c r="X154">
        <v>0.1</v>
      </c>
      <c r="Y154">
        <v>0.3</v>
      </c>
      <c r="Z154">
        <v>0.1</v>
      </c>
      <c r="AA154">
        <v>0.3</v>
      </c>
    </row>
    <row r="155" spans="1:27" x14ac:dyDescent="0.25">
      <c r="A155">
        <v>1249</v>
      </c>
      <c r="B155" s="7" t="s">
        <v>152</v>
      </c>
      <c r="C155" s="7" t="s">
        <v>150</v>
      </c>
      <c r="D155">
        <v>-1.1161809833819399E-3</v>
      </c>
      <c r="E155">
        <v>0.35899999999999999</v>
      </c>
      <c r="F155">
        <v>2.9883819016618102E-2</v>
      </c>
      <c r="G155">
        <v>1.42923395611372E-5</v>
      </c>
      <c r="H155">
        <v>1</v>
      </c>
      <c r="I155">
        <v>1</v>
      </c>
      <c r="J155">
        <v>1</v>
      </c>
      <c r="K155">
        <v>1.1270932144050401E-5</v>
      </c>
      <c r="L155">
        <v>1.55381995488007E-5</v>
      </c>
      <c r="M155">
        <v>1.2516792131713899E-5</v>
      </c>
      <c r="N155">
        <v>2.4E-2</v>
      </c>
      <c r="O155">
        <v>63</v>
      </c>
      <c r="P155">
        <v>0.291791505564577</v>
      </c>
      <c r="Q155">
        <v>3.1E-2</v>
      </c>
      <c r="R155" s="7" t="s">
        <v>13</v>
      </c>
      <c r="S155" s="7" t="s">
        <v>39</v>
      </c>
      <c r="T155" s="7" t="s">
        <v>13</v>
      </c>
      <c r="U155" s="7" t="s">
        <v>52</v>
      </c>
      <c r="V155" s="7" t="s">
        <v>13</v>
      </c>
      <c r="W155" s="7" t="s">
        <v>53</v>
      </c>
      <c r="X155">
        <v>0.1</v>
      </c>
      <c r="Y155">
        <v>0.3</v>
      </c>
      <c r="Z155">
        <v>0.1</v>
      </c>
      <c r="AA155">
        <v>0.3</v>
      </c>
    </row>
    <row r="156" spans="1:27" x14ac:dyDescent="0.25">
      <c r="A156">
        <v>1250</v>
      </c>
      <c r="B156" s="7" t="s">
        <v>152</v>
      </c>
      <c r="C156" s="7" t="s">
        <v>147</v>
      </c>
      <c r="D156">
        <v>-4.4479611983161399E-4</v>
      </c>
      <c r="E156">
        <v>0.98799999999999999</v>
      </c>
      <c r="F156">
        <v>3.15552038801684E-2</v>
      </c>
      <c r="G156">
        <v>2.6056726067364399E-6</v>
      </c>
      <c r="H156">
        <v>1</v>
      </c>
      <c r="I156">
        <v>1</v>
      </c>
      <c r="J156">
        <v>1</v>
      </c>
      <c r="K156">
        <v>2.33778718158656E-6</v>
      </c>
      <c r="L156">
        <v>2.8035161949536998E-6</v>
      </c>
      <c r="M156">
        <v>2.5356307698038199E-6</v>
      </c>
      <c r="N156">
        <v>2.4E-2</v>
      </c>
      <c r="O156">
        <v>64</v>
      </c>
      <c r="P156">
        <v>0.317934015745646</v>
      </c>
      <c r="Q156">
        <v>3.2000000000000001E-2</v>
      </c>
      <c r="R156" s="7" t="s">
        <v>13</v>
      </c>
      <c r="S156" s="7" t="s">
        <v>39</v>
      </c>
      <c r="T156" s="7" t="s">
        <v>13</v>
      </c>
      <c r="U156" s="7" t="s">
        <v>54</v>
      </c>
      <c r="V156" s="7" t="s">
        <v>13</v>
      </c>
      <c r="W156" s="7" t="s">
        <v>55</v>
      </c>
      <c r="X156">
        <v>0.1</v>
      </c>
      <c r="Y156">
        <v>0.3</v>
      </c>
      <c r="Z156">
        <v>0.1</v>
      </c>
      <c r="AA156">
        <v>0.3</v>
      </c>
    </row>
    <row r="157" spans="1:27" x14ac:dyDescent="0.25">
      <c r="A157">
        <v>1251</v>
      </c>
      <c r="B157" s="7" t="s">
        <v>152</v>
      </c>
      <c r="C157" s="7" t="s">
        <v>148</v>
      </c>
      <c r="D157">
        <v>-4.8869960253373405E-4</v>
      </c>
      <c r="E157">
        <v>0.95399999999999996</v>
      </c>
      <c r="F157">
        <v>3.1511300397466302E-2</v>
      </c>
      <c r="G157">
        <v>3.75742530789066E-6</v>
      </c>
      <c r="H157">
        <v>1</v>
      </c>
      <c r="I157">
        <v>1</v>
      </c>
      <c r="J157">
        <v>1</v>
      </c>
      <c r="K157">
        <v>3.40930561445501E-6</v>
      </c>
      <c r="L157">
        <v>3.9962526094072904E-6</v>
      </c>
      <c r="M157">
        <v>3.6481329159716399E-6</v>
      </c>
      <c r="N157">
        <v>2.4E-2</v>
      </c>
      <c r="O157">
        <v>64</v>
      </c>
      <c r="P157">
        <v>0.317934015745646</v>
      </c>
      <c r="Q157">
        <v>3.2000000000000001E-2</v>
      </c>
      <c r="R157" s="7" t="s">
        <v>13</v>
      </c>
      <c r="S157" s="7" t="s">
        <v>39</v>
      </c>
      <c r="T157" s="7" t="s">
        <v>13</v>
      </c>
      <c r="U157" s="7" t="s">
        <v>54</v>
      </c>
      <c r="V157" s="7" t="s">
        <v>13</v>
      </c>
      <c r="W157" s="7" t="s">
        <v>55</v>
      </c>
      <c r="X157">
        <v>0.1</v>
      </c>
      <c r="Y157">
        <v>0.3</v>
      </c>
      <c r="Z157">
        <v>0.1</v>
      </c>
      <c r="AA157">
        <v>0.3</v>
      </c>
    </row>
    <row r="158" spans="1:27" x14ac:dyDescent="0.25">
      <c r="A158">
        <v>1252</v>
      </c>
      <c r="B158" s="7" t="s">
        <v>152</v>
      </c>
      <c r="C158" s="7" t="s">
        <v>149</v>
      </c>
      <c r="D158">
        <v>-7.7086905400109004E-4</v>
      </c>
      <c r="E158">
        <v>0.73799999999999999</v>
      </c>
      <c r="F158">
        <v>3.1229130945998902E-2</v>
      </c>
      <c r="G158">
        <v>7.6954397119833601E-6</v>
      </c>
      <c r="H158">
        <v>1</v>
      </c>
      <c r="I158">
        <v>1</v>
      </c>
      <c r="J158">
        <v>1</v>
      </c>
      <c r="K158">
        <v>6.3846123993652902E-6</v>
      </c>
      <c r="L158">
        <v>8.2896788103998898E-6</v>
      </c>
      <c r="M158">
        <v>6.9788514977818198E-6</v>
      </c>
      <c r="N158">
        <v>2.4E-2</v>
      </c>
      <c r="O158">
        <v>64</v>
      </c>
      <c r="P158">
        <v>0.317934015745646</v>
      </c>
      <c r="Q158">
        <v>3.2000000000000001E-2</v>
      </c>
      <c r="R158" s="7" t="s">
        <v>13</v>
      </c>
      <c r="S158" s="7" t="s">
        <v>39</v>
      </c>
      <c r="T158" s="7" t="s">
        <v>13</v>
      </c>
      <c r="U158" s="7" t="s">
        <v>54</v>
      </c>
      <c r="V158" s="7" t="s">
        <v>13</v>
      </c>
      <c r="W158" s="7" t="s">
        <v>55</v>
      </c>
      <c r="X158">
        <v>0.1</v>
      </c>
      <c r="Y158">
        <v>0.3</v>
      </c>
      <c r="Z158">
        <v>0.1</v>
      </c>
      <c r="AA158">
        <v>0.3</v>
      </c>
    </row>
    <row r="159" spans="1:27" x14ac:dyDescent="0.25">
      <c r="A159">
        <v>1253</v>
      </c>
      <c r="B159" s="7" t="s">
        <v>152</v>
      </c>
      <c r="C159" s="7" t="s">
        <v>150</v>
      </c>
      <c r="D159">
        <v>-9.8584155169525599E-4</v>
      </c>
      <c r="E159">
        <v>0.505</v>
      </c>
      <c r="F159">
        <v>3.1014158448304699E-2</v>
      </c>
      <c r="G159">
        <v>1.31092882552703E-5</v>
      </c>
      <c r="H159">
        <v>1</v>
      </c>
      <c r="I159">
        <v>1</v>
      </c>
      <c r="J159">
        <v>1</v>
      </c>
      <c r="K159">
        <v>9.7096571996584595E-6</v>
      </c>
      <c r="L159">
        <v>1.4081171820319201E-5</v>
      </c>
      <c r="M159">
        <v>1.06815407647074E-5</v>
      </c>
      <c r="N159">
        <v>2.4E-2</v>
      </c>
      <c r="O159">
        <v>64</v>
      </c>
      <c r="P159">
        <v>0.317934015745646</v>
      </c>
      <c r="Q159">
        <v>3.2000000000000001E-2</v>
      </c>
      <c r="R159" s="7" t="s">
        <v>13</v>
      </c>
      <c r="S159" s="7" t="s">
        <v>39</v>
      </c>
      <c r="T159" s="7" t="s">
        <v>13</v>
      </c>
      <c r="U159" s="7" t="s">
        <v>54</v>
      </c>
      <c r="V159" s="7" t="s">
        <v>13</v>
      </c>
      <c r="W159" s="7" t="s">
        <v>55</v>
      </c>
      <c r="X159">
        <v>0.1</v>
      </c>
      <c r="Y159">
        <v>0.3</v>
      </c>
      <c r="Z159">
        <v>0.1</v>
      </c>
      <c r="AA159">
        <v>0.3</v>
      </c>
    </row>
    <row r="160" spans="1:27" x14ac:dyDescent="0.25">
      <c r="A160">
        <v>1254</v>
      </c>
      <c r="B160" s="7" t="s">
        <v>152</v>
      </c>
      <c r="C160" s="7" t="s">
        <v>146</v>
      </c>
      <c r="D160">
        <v>-2.9101150364884798E-4</v>
      </c>
      <c r="E160">
        <v>1</v>
      </c>
      <c r="F160">
        <v>3.17089884963511E-2</v>
      </c>
      <c r="G160">
        <v>1.8292448261198799E-6</v>
      </c>
      <c r="H160">
        <v>1</v>
      </c>
      <c r="I160">
        <v>1</v>
      </c>
      <c r="J160">
        <v>1</v>
      </c>
      <c r="K160">
        <v>1.74270562307374E-6</v>
      </c>
      <c r="L160">
        <v>1.9139325213758498E-6</v>
      </c>
      <c r="M160">
        <v>1.8273933183297101E-6</v>
      </c>
      <c r="N160">
        <v>2.4E-2</v>
      </c>
      <c r="O160">
        <v>64</v>
      </c>
      <c r="P160">
        <v>0.317934015745646</v>
      </c>
      <c r="Q160">
        <v>3.2000000000000001E-2</v>
      </c>
      <c r="R160" s="7" t="s">
        <v>13</v>
      </c>
      <c r="S160" s="7" t="s">
        <v>39</v>
      </c>
      <c r="T160" s="7" t="s">
        <v>13</v>
      </c>
      <c r="U160" s="7" t="s">
        <v>54</v>
      </c>
      <c r="V160" s="7" t="s">
        <v>13</v>
      </c>
      <c r="W160" s="7" t="s">
        <v>55</v>
      </c>
      <c r="X160">
        <v>0.1</v>
      </c>
      <c r="Y160">
        <v>0.3</v>
      </c>
      <c r="Z160">
        <v>0.1</v>
      </c>
      <c r="AA160">
        <v>0.3</v>
      </c>
    </row>
    <row r="161" spans="1:27" x14ac:dyDescent="0.25">
      <c r="A161">
        <v>1255</v>
      </c>
      <c r="B161" s="7" t="s">
        <v>152</v>
      </c>
      <c r="C161" s="7" t="s">
        <v>147</v>
      </c>
      <c r="D161">
        <v>-3.9065591449128999E-4</v>
      </c>
      <c r="E161">
        <v>1</v>
      </c>
      <c r="F161">
        <v>3.2609344085508703E-2</v>
      </c>
      <c r="G161">
        <v>2.2982592476673698E-6</v>
      </c>
      <c r="H161">
        <v>1</v>
      </c>
      <c r="I161">
        <v>1</v>
      </c>
      <c r="J161">
        <v>1</v>
      </c>
      <c r="K161">
        <v>2.00404441161378E-6</v>
      </c>
      <c r="L161">
        <v>2.4508712911943901E-6</v>
      </c>
      <c r="M161">
        <v>2.1566564551407999E-6</v>
      </c>
      <c r="N161">
        <v>2.4E-2</v>
      </c>
      <c r="O161">
        <v>65</v>
      </c>
      <c r="P161">
        <v>0.34741064121512599</v>
      </c>
      <c r="Q161">
        <v>3.3000000000000002E-2</v>
      </c>
      <c r="R161" s="7" t="s">
        <v>13</v>
      </c>
      <c r="S161" s="7" t="s">
        <v>39</v>
      </c>
      <c r="T161" s="7" t="s">
        <v>13</v>
      </c>
      <c r="U161" s="7" t="s">
        <v>56</v>
      </c>
      <c r="V161" s="7" t="s">
        <v>13</v>
      </c>
      <c r="W161" s="7" t="s">
        <v>57</v>
      </c>
      <c r="X161">
        <v>0.1</v>
      </c>
      <c r="Y161">
        <v>0.3</v>
      </c>
      <c r="Z161">
        <v>0.1</v>
      </c>
      <c r="AA161">
        <v>0.3</v>
      </c>
    </row>
    <row r="162" spans="1:27" x14ac:dyDescent="0.25">
      <c r="A162">
        <v>1256</v>
      </c>
      <c r="B162" s="7" t="s">
        <v>152</v>
      </c>
      <c r="C162" s="7" t="s">
        <v>148</v>
      </c>
      <c r="D162">
        <v>-5.0871734722457396E-4</v>
      </c>
      <c r="E162">
        <v>0.995</v>
      </c>
      <c r="F162">
        <v>3.24912826527754E-2</v>
      </c>
      <c r="G162">
        <v>3.3408444397851201E-6</v>
      </c>
      <c r="H162">
        <v>1</v>
      </c>
      <c r="I162">
        <v>1</v>
      </c>
      <c r="J162">
        <v>1</v>
      </c>
      <c r="K162">
        <v>2.6941667654467502E-6</v>
      </c>
      <c r="L162">
        <v>3.5996377791523301E-6</v>
      </c>
      <c r="M162">
        <v>2.95296010481395E-6</v>
      </c>
      <c r="N162">
        <v>2.4E-2</v>
      </c>
      <c r="O162">
        <v>65</v>
      </c>
      <c r="P162">
        <v>0.34741064121512599</v>
      </c>
      <c r="Q162">
        <v>3.3000000000000002E-2</v>
      </c>
      <c r="R162" s="7" t="s">
        <v>13</v>
      </c>
      <c r="S162" s="7" t="s">
        <v>39</v>
      </c>
      <c r="T162" s="7" t="s">
        <v>13</v>
      </c>
      <c r="U162" s="7" t="s">
        <v>56</v>
      </c>
      <c r="V162" s="7" t="s">
        <v>13</v>
      </c>
      <c r="W162" s="7" t="s">
        <v>57</v>
      </c>
      <c r="X162">
        <v>0.1</v>
      </c>
      <c r="Y162">
        <v>0.3</v>
      </c>
      <c r="Z162">
        <v>0.1</v>
      </c>
      <c r="AA162">
        <v>0.3</v>
      </c>
    </row>
    <row r="163" spans="1:27" x14ac:dyDescent="0.25">
      <c r="A163">
        <v>1257</v>
      </c>
      <c r="B163" s="7" t="s">
        <v>152</v>
      </c>
      <c r="C163" s="7" t="s">
        <v>149</v>
      </c>
      <c r="D163">
        <v>-8.31682578430269E-4</v>
      </c>
      <c r="E163">
        <v>0.84799999999999998</v>
      </c>
      <c r="F163">
        <v>3.2168317421569698E-2</v>
      </c>
      <c r="G163">
        <v>6.9348683917617796E-6</v>
      </c>
      <c r="H163">
        <v>1</v>
      </c>
      <c r="I163">
        <v>1</v>
      </c>
      <c r="J163">
        <v>1</v>
      </c>
      <c r="K163">
        <v>5.5496184525389203E-6</v>
      </c>
      <c r="L163">
        <v>7.6265643030262002E-6</v>
      </c>
      <c r="M163">
        <v>6.24131436380334E-6</v>
      </c>
      <c r="N163">
        <v>2.4E-2</v>
      </c>
      <c r="O163">
        <v>65</v>
      </c>
      <c r="P163">
        <v>0.34741064121512599</v>
      </c>
      <c r="Q163">
        <v>3.3000000000000002E-2</v>
      </c>
      <c r="R163" s="7" t="s">
        <v>13</v>
      </c>
      <c r="S163" s="7" t="s">
        <v>39</v>
      </c>
      <c r="T163" s="7" t="s">
        <v>13</v>
      </c>
      <c r="U163" s="7" t="s">
        <v>56</v>
      </c>
      <c r="V163" s="7" t="s">
        <v>13</v>
      </c>
      <c r="W163" s="7" t="s">
        <v>57</v>
      </c>
      <c r="X163">
        <v>0.1</v>
      </c>
      <c r="Y163">
        <v>0.3</v>
      </c>
      <c r="Z163">
        <v>0.1</v>
      </c>
      <c r="AA163">
        <v>0.3</v>
      </c>
    </row>
    <row r="164" spans="1:27" x14ac:dyDescent="0.25">
      <c r="A164">
        <v>1258</v>
      </c>
      <c r="B164" s="7" t="s">
        <v>152</v>
      </c>
      <c r="C164" s="7" t="s">
        <v>150</v>
      </c>
      <c r="D164">
        <v>-1.0643226354824799E-3</v>
      </c>
      <c r="E164">
        <v>0.623</v>
      </c>
      <c r="F164">
        <v>3.1935677364517502E-2</v>
      </c>
      <c r="G164">
        <v>1.19587378591126E-5</v>
      </c>
      <c r="H164">
        <v>1</v>
      </c>
      <c r="I164">
        <v>1</v>
      </c>
      <c r="J164">
        <v>1</v>
      </c>
      <c r="K164">
        <v>8.8439596696474699E-6</v>
      </c>
      <c r="L164">
        <v>1.30915205315129E-5</v>
      </c>
      <c r="M164">
        <v>9.9767423420478508E-6</v>
      </c>
      <c r="N164">
        <v>2.4E-2</v>
      </c>
      <c r="O164">
        <v>65</v>
      </c>
      <c r="P164">
        <v>0.34741064121512599</v>
      </c>
      <c r="Q164">
        <v>3.3000000000000002E-2</v>
      </c>
      <c r="R164" s="7" t="s">
        <v>13</v>
      </c>
      <c r="S164" s="7" t="s">
        <v>39</v>
      </c>
      <c r="T164" s="7" t="s">
        <v>13</v>
      </c>
      <c r="U164" s="7" t="s">
        <v>56</v>
      </c>
      <c r="V164" s="7" t="s">
        <v>13</v>
      </c>
      <c r="W164" s="7" t="s">
        <v>57</v>
      </c>
      <c r="X164">
        <v>0.1</v>
      </c>
      <c r="Y164">
        <v>0.3</v>
      </c>
      <c r="Z164">
        <v>0.1</v>
      </c>
      <c r="AA164">
        <v>0.3</v>
      </c>
    </row>
    <row r="165" spans="1:27" x14ac:dyDescent="0.25">
      <c r="A165">
        <v>1259</v>
      </c>
      <c r="B165" s="7" t="s">
        <v>152</v>
      </c>
      <c r="C165" s="7" t="s">
        <v>149</v>
      </c>
      <c r="D165">
        <v>-8.1221274405884804E-4</v>
      </c>
      <c r="E165">
        <v>0.93100000000000005</v>
      </c>
      <c r="F165">
        <v>3.3187787255941098E-2</v>
      </c>
      <c r="G165">
        <v>6.1163541235388096E-6</v>
      </c>
      <c r="H165">
        <v>1</v>
      </c>
      <c r="I165">
        <v>1</v>
      </c>
      <c r="J165">
        <v>1</v>
      </c>
      <c r="K165">
        <v>5.0648868257433302E-6</v>
      </c>
      <c r="L165">
        <v>6.7760436651504198E-6</v>
      </c>
      <c r="M165">
        <v>5.7245763673549302E-6</v>
      </c>
      <c r="N165">
        <v>2.4E-2</v>
      </c>
      <c r="O165">
        <v>66</v>
      </c>
      <c r="P165">
        <v>0.38136117826681498</v>
      </c>
      <c r="Q165">
        <v>3.4000000000000002E-2</v>
      </c>
      <c r="R165" s="7" t="s">
        <v>13</v>
      </c>
      <c r="S165" s="7" t="s">
        <v>39</v>
      </c>
      <c r="T165" s="7" t="s">
        <v>13</v>
      </c>
      <c r="U165" s="7" t="s">
        <v>58</v>
      </c>
      <c r="V165" s="7" t="s">
        <v>13</v>
      </c>
      <c r="W165" s="7" t="s">
        <v>59</v>
      </c>
      <c r="X165">
        <v>0.1</v>
      </c>
      <c r="Y165">
        <v>0.3</v>
      </c>
      <c r="Z165">
        <v>0.1</v>
      </c>
      <c r="AA165">
        <v>0.3</v>
      </c>
    </row>
    <row r="166" spans="1:27" x14ac:dyDescent="0.25">
      <c r="A166">
        <v>1260</v>
      </c>
      <c r="B166" s="7" t="s">
        <v>152</v>
      </c>
      <c r="C166" s="7" t="s">
        <v>150</v>
      </c>
      <c r="D166">
        <v>-1.1554392760156601E-3</v>
      </c>
      <c r="E166">
        <v>0.74</v>
      </c>
      <c r="F166">
        <v>3.2844560723984298E-2</v>
      </c>
      <c r="G166">
        <v>1.0603565204884201E-5</v>
      </c>
      <c r="H166">
        <v>1</v>
      </c>
      <c r="I166">
        <v>1</v>
      </c>
      <c r="J166">
        <v>1</v>
      </c>
      <c r="K166">
        <v>8.5299438485289705E-6</v>
      </c>
      <c r="L166">
        <v>1.1938605125443801E-5</v>
      </c>
      <c r="M166">
        <v>9.8649837690885601E-6</v>
      </c>
      <c r="N166">
        <v>2.4E-2</v>
      </c>
      <c r="O166">
        <v>66</v>
      </c>
      <c r="P166">
        <v>0.38136117826681498</v>
      </c>
      <c r="Q166">
        <v>3.4000000000000002E-2</v>
      </c>
      <c r="R166" s="7" t="s">
        <v>13</v>
      </c>
      <c r="S166" s="7" t="s">
        <v>39</v>
      </c>
      <c r="T166" s="7" t="s">
        <v>13</v>
      </c>
      <c r="U166" s="7" t="s">
        <v>58</v>
      </c>
      <c r="V166" s="7" t="s">
        <v>13</v>
      </c>
      <c r="W166" s="7" t="s">
        <v>59</v>
      </c>
      <c r="X166">
        <v>0.1</v>
      </c>
      <c r="Y166">
        <v>0.3</v>
      </c>
      <c r="Z166">
        <v>0.1</v>
      </c>
      <c r="AA166">
        <v>0.3</v>
      </c>
    </row>
    <row r="167" spans="1:27" x14ac:dyDescent="0.25">
      <c r="A167">
        <v>1261</v>
      </c>
      <c r="B167" s="7" t="s">
        <v>152</v>
      </c>
      <c r="C167" s="7" t="s">
        <v>149</v>
      </c>
      <c r="D167">
        <v>-7.8548099303162098E-4</v>
      </c>
      <c r="E167">
        <v>0.98199999999999998</v>
      </c>
      <c r="F167">
        <v>3.4214519006968397E-2</v>
      </c>
      <c r="G167">
        <v>5.2923501774124199E-6</v>
      </c>
      <c r="H167">
        <v>1</v>
      </c>
      <c r="I167">
        <v>1</v>
      </c>
      <c r="J167">
        <v>1</v>
      </c>
      <c r="K167">
        <v>4.1443093864248203E-6</v>
      </c>
      <c r="L167">
        <v>5.9093305678263602E-6</v>
      </c>
      <c r="M167">
        <v>4.7612897768387598E-6</v>
      </c>
      <c r="N167">
        <v>2.4E-2</v>
      </c>
      <c r="O167">
        <v>67</v>
      </c>
      <c r="P167">
        <v>0.41971861396821503</v>
      </c>
      <c r="Q167">
        <v>3.5000000000000003E-2</v>
      </c>
      <c r="R167" s="7" t="s">
        <v>13</v>
      </c>
      <c r="S167" s="7" t="s">
        <v>39</v>
      </c>
      <c r="T167" s="7" t="s">
        <v>13</v>
      </c>
      <c r="U167" s="7" t="s">
        <v>60</v>
      </c>
      <c r="V167" s="7" t="s">
        <v>13</v>
      </c>
      <c r="W167" s="7" t="s">
        <v>61</v>
      </c>
      <c r="X167">
        <v>0.1</v>
      </c>
      <c r="Y167">
        <v>0.3</v>
      </c>
      <c r="Z167">
        <v>0.1</v>
      </c>
      <c r="AA167">
        <v>0.3</v>
      </c>
    </row>
    <row r="168" spans="1:27" x14ac:dyDescent="0.25">
      <c r="A168">
        <v>1262</v>
      </c>
      <c r="B168" s="7" t="s">
        <v>152</v>
      </c>
      <c r="C168" s="7" t="s">
        <v>150</v>
      </c>
      <c r="D168">
        <v>-1.12141530352858E-3</v>
      </c>
      <c r="E168">
        <v>0.85899999999999999</v>
      </c>
      <c r="F168">
        <v>3.3878584696471398E-2</v>
      </c>
      <c r="G168">
        <v>9.3269231627727392E-6</v>
      </c>
      <c r="H168">
        <v>1</v>
      </c>
      <c r="I168">
        <v>1</v>
      </c>
      <c r="J168">
        <v>1</v>
      </c>
      <c r="K168">
        <v>6.6385757265165398E-6</v>
      </c>
      <c r="L168">
        <v>1.05844954457608E-5</v>
      </c>
      <c r="M168">
        <v>7.8961480095046399E-6</v>
      </c>
      <c r="N168">
        <v>2.4E-2</v>
      </c>
      <c r="O168">
        <v>67</v>
      </c>
      <c r="P168">
        <v>0.41971861396821503</v>
      </c>
      <c r="Q168">
        <v>3.5000000000000003E-2</v>
      </c>
      <c r="R168" s="7" t="s">
        <v>13</v>
      </c>
      <c r="S168" s="7" t="s">
        <v>39</v>
      </c>
      <c r="T168" s="7" t="s">
        <v>13</v>
      </c>
      <c r="U168" s="7" t="s">
        <v>60</v>
      </c>
      <c r="V168" s="7" t="s">
        <v>13</v>
      </c>
      <c r="W168" s="7" t="s">
        <v>61</v>
      </c>
      <c r="X168">
        <v>0.1</v>
      </c>
      <c r="Y168">
        <v>0.3</v>
      </c>
      <c r="Z168">
        <v>0.1</v>
      </c>
      <c r="AA168">
        <v>0.3</v>
      </c>
    </row>
    <row r="169" spans="1:27" x14ac:dyDescent="0.25">
      <c r="A169">
        <v>1263</v>
      </c>
      <c r="B169" s="7" t="s">
        <v>152</v>
      </c>
      <c r="C169" s="7" t="s">
        <v>149</v>
      </c>
      <c r="D169">
        <v>-7.3246558548640205E-4</v>
      </c>
      <c r="E169">
        <v>0.996</v>
      </c>
      <c r="F169">
        <v>3.52675344145136E-2</v>
      </c>
      <c r="G169">
        <v>4.3415468042461298E-6</v>
      </c>
      <c r="H169">
        <v>1</v>
      </c>
      <c r="I169">
        <v>1</v>
      </c>
      <c r="J169">
        <v>1</v>
      </c>
      <c r="K169">
        <v>3.3266194377370501E-6</v>
      </c>
      <c r="L169">
        <v>4.8780526381680703E-6</v>
      </c>
      <c r="M169">
        <v>3.8631252716589901E-6</v>
      </c>
      <c r="N169">
        <v>2.4E-2</v>
      </c>
      <c r="O169">
        <v>68</v>
      </c>
      <c r="P169">
        <v>0.46494056718020699</v>
      </c>
      <c r="Q169">
        <v>3.5999999999999997E-2</v>
      </c>
      <c r="R169" s="7" t="s">
        <v>13</v>
      </c>
      <c r="S169" s="7" t="s">
        <v>39</v>
      </c>
      <c r="T169" s="7" t="s">
        <v>13</v>
      </c>
      <c r="U169" s="7" t="s">
        <v>62</v>
      </c>
      <c r="V169" s="7" t="s">
        <v>13</v>
      </c>
      <c r="W169" s="7" t="s">
        <v>63</v>
      </c>
      <c r="X169">
        <v>0.1</v>
      </c>
      <c r="Y169">
        <v>0.3</v>
      </c>
      <c r="Z169">
        <v>0.1</v>
      </c>
      <c r="AA169">
        <v>0.3</v>
      </c>
    </row>
    <row r="170" spans="1:27" x14ac:dyDescent="0.25">
      <c r="A170">
        <v>1264</v>
      </c>
      <c r="B170" s="7" t="s">
        <v>152</v>
      </c>
      <c r="C170" s="7" t="s">
        <v>150</v>
      </c>
      <c r="D170">
        <v>-9.3288226645346303E-4</v>
      </c>
      <c r="E170">
        <v>0.95099999999999996</v>
      </c>
      <c r="F170">
        <v>3.5067117733546503E-2</v>
      </c>
      <c r="G170">
        <v>7.64825890821199E-6</v>
      </c>
      <c r="H170">
        <v>1</v>
      </c>
      <c r="I170">
        <v>1</v>
      </c>
      <c r="J170">
        <v>1</v>
      </c>
      <c r="K170">
        <v>5.5413840228429899E-6</v>
      </c>
      <c r="L170">
        <v>8.5185282312753394E-6</v>
      </c>
      <c r="M170">
        <v>6.4116533459063401E-6</v>
      </c>
      <c r="N170">
        <v>2.4E-2</v>
      </c>
      <c r="O170">
        <v>68</v>
      </c>
      <c r="P170">
        <v>0.46494056718020699</v>
      </c>
      <c r="Q170">
        <v>3.5999999999999997E-2</v>
      </c>
      <c r="R170" s="7" t="s">
        <v>13</v>
      </c>
      <c r="S170" s="7" t="s">
        <v>39</v>
      </c>
      <c r="T170" s="7" t="s">
        <v>13</v>
      </c>
      <c r="U170" s="7" t="s">
        <v>62</v>
      </c>
      <c r="V170" s="7" t="s">
        <v>13</v>
      </c>
      <c r="W170" s="7" t="s">
        <v>63</v>
      </c>
      <c r="X170">
        <v>0.1</v>
      </c>
      <c r="Y170">
        <v>0.3</v>
      </c>
      <c r="Z170">
        <v>0.1</v>
      </c>
      <c r="AA170">
        <v>0.3</v>
      </c>
    </row>
    <row r="171" spans="1:27" x14ac:dyDescent="0.25">
      <c r="A171">
        <v>1265</v>
      </c>
      <c r="B171" s="7" t="s">
        <v>152</v>
      </c>
      <c r="C171" s="7" t="s">
        <v>150</v>
      </c>
      <c r="D171">
        <v>-9.8139993847356404E-4</v>
      </c>
      <c r="E171">
        <v>0.98799999999999999</v>
      </c>
      <c r="F171">
        <v>3.60186000615264E-2</v>
      </c>
      <c r="G171">
        <v>6.2378668312628602E-6</v>
      </c>
      <c r="H171">
        <v>1</v>
      </c>
      <c r="I171">
        <v>1</v>
      </c>
      <c r="J171">
        <v>1</v>
      </c>
      <c r="K171">
        <v>4.3331584672688496E-6</v>
      </c>
      <c r="L171">
        <v>7.20101267049877E-6</v>
      </c>
      <c r="M171">
        <v>5.2963043065047704E-6</v>
      </c>
      <c r="N171">
        <v>2.4E-2</v>
      </c>
      <c r="O171">
        <v>69</v>
      </c>
      <c r="P171">
        <v>0.520046078211299</v>
      </c>
      <c r="Q171">
        <v>3.6999999999999998E-2</v>
      </c>
      <c r="R171" s="7" t="s">
        <v>13</v>
      </c>
      <c r="S171" s="7" t="s">
        <v>39</v>
      </c>
      <c r="T171" s="7" t="s">
        <v>13</v>
      </c>
      <c r="U171" s="7" t="s">
        <v>64</v>
      </c>
      <c r="V171" s="7" t="s">
        <v>13</v>
      </c>
      <c r="W171" s="7" t="s">
        <v>65</v>
      </c>
      <c r="X171">
        <v>0.1</v>
      </c>
      <c r="Y171">
        <v>0.3</v>
      </c>
      <c r="Z171">
        <v>0.1</v>
      </c>
      <c r="AA171">
        <v>0.3</v>
      </c>
    </row>
    <row r="172" spans="1:27" x14ac:dyDescent="0.25">
      <c r="A172">
        <v>1266</v>
      </c>
      <c r="B172" s="7" t="s">
        <v>152</v>
      </c>
      <c r="C172" s="7" t="s">
        <v>150</v>
      </c>
      <c r="D172">
        <v>-7.4496405114048701E-4</v>
      </c>
      <c r="E172">
        <v>0.999</v>
      </c>
      <c r="F172">
        <v>3.72550359488584E-2</v>
      </c>
      <c r="G172">
        <v>4.4483993665145099E-6</v>
      </c>
      <c r="H172">
        <v>1</v>
      </c>
      <c r="I172">
        <v>1</v>
      </c>
      <c r="J172">
        <v>1</v>
      </c>
      <c r="K172">
        <v>2.67973438558745E-6</v>
      </c>
      <c r="L172">
        <v>5.0033708040061603E-6</v>
      </c>
      <c r="M172">
        <v>3.2347058230790999E-6</v>
      </c>
      <c r="N172">
        <v>2.4E-2</v>
      </c>
      <c r="O172">
        <v>70</v>
      </c>
      <c r="P172">
        <v>0.59109064984413795</v>
      </c>
      <c r="Q172">
        <v>3.7999999999999999E-2</v>
      </c>
      <c r="R172" s="7" t="s">
        <v>13</v>
      </c>
      <c r="S172" s="7" t="s">
        <v>39</v>
      </c>
      <c r="T172" s="7" t="s">
        <v>13</v>
      </c>
      <c r="U172" s="7" t="s">
        <v>66</v>
      </c>
      <c r="V172" s="7" t="s">
        <v>13</v>
      </c>
      <c r="W172" s="7" t="s">
        <v>67</v>
      </c>
      <c r="X172">
        <v>0.1</v>
      </c>
      <c r="Y172">
        <v>0.3</v>
      </c>
      <c r="Z172">
        <v>0.1</v>
      </c>
      <c r="AA172">
        <v>0.3</v>
      </c>
    </row>
    <row r="173" spans="1:27" x14ac:dyDescent="0.25">
      <c r="A173">
        <v>1267</v>
      </c>
      <c r="B173" s="7" t="s">
        <v>151</v>
      </c>
      <c r="C173" s="7" t="s">
        <v>146</v>
      </c>
      <c r="D173">
        <v>-1.26232691404999E-4</v>
      </c>
      <c r="E173">
        <v>5.2999999999999999E-2</v>
      </c>
      <c r="F173">
        <v>2.3873767308595001E-2</v>
      </c>
      <c r="G173">
        <v>2.4165234606821102E-6</v>
      </c>
      <c r="H173">
        <v>1</v>
      </c>
      <c r="I173">
        <v>1</v>
      </c>
      <c r="J173">
        <v>1</v>
      </c>
      <c r="K173">
        <v>2.36482881090315E-6</v>
      </c>
      <c r="L173">
        <v>2.43245815306146E-6</v>
      </c>
      <c r="M173">
        <v>2.3807635032824999E-6</v>
      </c>
      <c r="N173">
        <v>2.4E-2</v>
      </c>
      <c r="O173">
        <v>71</v>
      </c>
      <c r="P173">
        <v>0.16666700000000001</v>
      </c>
      <c r="Q173">
        <v>2.4E-2</v>
      </c>
      <c r="R173" s="7" t="s">
        <v>21</v>
      </c>
      <c r="S173" s="7" t="s">
        <v>25</v>
      </c>
      <c r="T173" s="7" t="s">
        <v>21</v>
      </c>
      <c r="U173" s="7" t="s">
        <v>25</v>
      </c>
      <c r="V173" s="7" t="s">
        <v>21</v>
      </c>
      <c r="W173" s="7" t="s">
        <v>25</v>
      </c>
      <c r="X173">
        <v>0.1</v>
      </c>
      <c r="Y173">
        <v>0.3</v>
      </c>
      <c r="Z173">
        <v>0.1</v>
      </c>
      <c r="AA173">
        <v>0.3</v>
      </c>
    </row>
    <row r="174" spans="1:27" x14ac:dyDescent="0.25">
      <c r="A174">
        <v>1268</v>
      </c>
      <c r="B174" s="7" t="s">
        <v>151</v>
      </c>
      <c r="C174" s="7" t="s">
        <v>146</v>
      </c>
      <c r="D174">
        <v>-1.57417431165206E-4</v>
      </c>
      <c r="E174">
        <v>8.2000000000000003E-2</v>
      </c>
      <c r="F174">
        <v>2.4842582568834801E-2</v>
      </c>
      <c r="G174">
        <v>2.3092084040348502E-6</v>
      </c>
      <c r="H174">
        <v>1</v>
      </c>
      <c r="I174">
        <v>1</v>
      </c>
      <c r="J174">
        <v>1</v>
      </c>
      <c r="K174">
        <v>2.1567067030555699E-6</v>
      </c>
      <c r="L174">
        <v>2.3339886516695E-6</v>
      </c>
      <c r="M174">
        <v>2.1814869506902299E-6</v>
      </c>
      <c r="N174">
        <v>2.4E-2</v>
      </c>
      <c r="O174">
        <v>72</v>
      </c>
      <c r="P174">
        <v>0.18019006691182099</v>
      </c>
      <c r="Q174">
        <v>2.5000000000000001E-2</v>
      </c>
      <c r="R174" s="7" t="s">
        <v>21</v>
      </c>
      <c r="S174" s="7" t="s">
        <v>25</v>
      </c>
      <c r="T174" s="7" t="s">
        <v>21</v>
      </c>
      <c r="U174" s="7" t="s">
        <v>68</v>
      </c>
      <c r="V174" s="7" t="s">
        <v>21</v>
      </c>
      <c r="W174" s="7" t="s">
        <v>69</v>
      </c>
      <c r="X174">
        <v>0.1</v>
      </c>
      <c r="Y174">
        <v>0.3</v>
      </c>
      <c r="Z174">
        <v>0.1</v>
      </c>
      <c r="AA174">
        <v>0.3</v>
      </c>
    </row>
    <row r="175" spans="1:27" x14ac:dyDescent="0.25">
      <c r="A175">
        <v>1269</v>
      </c>
      <c r="B175" s="7" t="s">
        <v>151</v>
      </c>
      <c r="C175" s="7" t="s">
        <v>146</v>
      </c>
      <c r="D175">
        <v>-9.6010580960045801E-5</v>
      </c>
      <c r="E175">
        <v>0.251</v>
      </c>
      <c r="F175">
        <v>2.5903989419039899E-2</v>
      </c>
      <c r="G175">
        <v>2.2085085228726501E-6</v>
      </c>
      <c r="H175">
        <v>1</v>
      </c>
      <c r="I175">
        <v>1</v>
      </c>
      <c r="J175">
        <v>1</v>
      </c>
      <c r="K175">
        <v>2.07443369999169E-6</v>
      </c>
      <c r="L175">
        <v>2.2177265545289301E-6</v>
      </c>
      <c r="M175">
        <v>2.08365173164797E-6</v>
      </c>
      <c r="N175">
        <v>2.4E-2</v>
      </c>
      <c r="O175">
        <v>73</v>
      </c>
      <c r="P175">
        <v>0.19468613225625001</v>
      </c>
      <c r="Q175">
        <v>2.5999999999999999E-2</v>
      </c>
      <c r="R175" s="7" t="s">
        <v>21</v>
      </c>
      <c r="S175" s="7" t="s">
        <v>25</v>
      </c>
      <c r="T175" s="7" t="s">
        <v>21</v>
      </c>
      <c r="U175" s="7" t="s">
        <v>70</v>
      </c>
      <c r="V175" s="7" t="s">
        <v>21</v>
      </c>
      <c r="W175" s="7" t="s">
        <v>71</v>
      </c>
      <c r="X175">
        <v>0.1</v>
      </c>
      <c r="Y175">
        <v>0.3</v>
      </c>
      <c r="Z175">
        <v>0.1</v>
      </c>
      <c r="AA175">
        <v>0.3</v>
      </c>
    </row>
    <row r="176" spans="1:27" x14ac:dyDescent="0.25">
      <c r="A176">
        <v>1270</v>
      </c>
      <c r="B176" s="7" t="s">
        <v>151</v>
      </c>
      <c r="C176" s="7" t="s">
        <v>146</v>
      </c>
      <c r="D176">
        <v>-1.13204347408255E-4</v>
      </c>
      <c r="E176">
        <v>0.51400000000000001</v>
      </c>
      <c r="F176">
        <v>2.6886795652591802E-2</v>
      </c>
      <c r="G176">
        <v>2.0887360552867402E-6</v>
      </c>
      <c r="H176">
        <v>1</v>
      </c>
      <c r="I176">
        <v>1</v>
      </c>
      <c r="J176">
        <v>1</v>
      </c>
      <c r="K176">
        <v>2.0953520497984199E-6</v>
      </c>
      <c r="L176">
        <v>2.1015512795588701E-6</v>
      </c>
      <c r="M176">
        <v>2.1081672740705499E-6</v>
      </c>
      <c r="N176">
        <v>2.4E-2</v>
      </c>
      <c r="O176">
        <v>74</v>
      </c>
      <c r="P176">
        <v>0.21081960911029299</v>
      </c>
      <c r="Q176">
        <v>2.7E-2</v>
      </c>
      <c r="R176" s="7" t="s">
        <v>21</v>
      </c>
      <c r="S176" s="7" t="s">
        <v>25</v>
      </c>
      <c r="T176" s="7" t="s">
        <v>21</v>
      </c>
      <c r="U176" s="7" t="s">
        <v>72</v>
      </c>
      <c r="V176" s="7" t="s">
        <v>21</v>
      </c>
      <c r="W176" s="7" t="s">
        <v>73</v>
      </c>
      <c r="X176">
        <v>0.1</v>
      </c>
      <c r="Y176">
        <v>0.3</v>
      </c>
      <c r="Z176">
        <v>0.1</v>
      </c>
      <c r="AA176">
        <v>0.3</v>
      </c>
    </row>
    <row r="177" spans="1:27" x14ac:dyDescent="0.25">
      <c r="A177">
        <v>1271</v>
      </c>
      <c r="B177" s="7" t="s">
        <v>151</v>
      </c>
      <c r="C177" s="7" t="s">
        <v>146</v>
      </c>
      <c r="D177">
        <v>-1.82567553329023E-4</v>
      </c>
      <c r="E177">
        <v>0.79100000000000004</v>
      </c>
      <c r="F177">
        <v>2.7852476896897401E-2</v>
      </c>
      <c r="G177">
        <v>1.9650034848623898E-6</v>
      </c>
      <c r="H177">
        <v>1</v>
      </c>
      <c r="I177">
        <v>1</v>
      </c>
      <c r="J177">
        <v>1</v>
      </c>
      <c r="K177">
        <v>1.85452203388274E-6</v>
      </c>
      <c r="L177">
        <v>1.9983343963909301E-6</v>
      </c>
      <c r="M177">
        <v>1.8878529454112801E-6</v>
      </c>
      <c r="N177">
        <v>2.4E-2</v>
      </c>
      <c r="O177">
        <v>75</v>
      </c>
      <c r="P177">
        <v>0.22857602474559299</v>
      </c>
      <c r="Q177">
        <v>2.8000000000000001E-2</v>
      </c>
      <c r="R177" s="7" t="s">
        <v>21</v>
      </c>
      <c r="S177" s="7" t="s">
        <v>25</v>
      </c>
      <c r="T177" s="7" t="s">
        <v>21</v>
      </c>
      <c r="U177" s="7" t="s">
        <v>74</v>
      </c>
      <c r="V177" s="7" t="s">
        <v>21</v>
      </c>
      <c r="W177" s="7" t="s">
        <v>75</v>
      </c>
      <c r="X177">
        <v>0.1</v>
      </c>
      <c r="Y177">
        <v>0.3</v>
      </c>
      <c r="Z177">
        <v>0.1</v>
      </c>
      <c r="AA177">
        <v>0.3</v>
      </c>
    </row>
    <row r="178" spans="1:27" x14ac:dyDescent="0.25">
      <c r="A178">
        <v>1272</v>
      </c>
      <c r="B178" s="7" t="s">
        <v>151</v>
      </c>
      <c r="C178" s="7" t="s">
        <v>146</v>
      </c>
      <c r="D178">
        <v>-5.1757061422573698E-5</v>
      </c>
      <c r="E178">
        <v>0.95399999999999996</v>
      </c>
      <c r="F178">
        <v>2.8948242938577399E-2</v>
      </c>
      <c r="G178">
        <v>1.8282501534633701E-6</v>
      </c>
      <c r="H178">
        <v>1</v>
      </c>
      <c r="I178">
        <v>1</v>
      </c>
      <c r="J178">
        <v>1</v>
      </c>
      <c r="K178">
        <v>1.7279493514274799E-6</v>
      </c>
      <c r="L178">
        <v>1.83092894687047E-6</v>
      </c>
      <c r="M178">
        <v>1.7306281448345801E-6</v>
      </c>
      <c r="N178">
        <v>2.4E-2</v>
      </c>
      <c r="O178">
        <v>76</v>
      </c>
      <c r="P178">
        <v>0.246620795667161</v>
      </c>
      <c r="Q178">
        <v>2.9000000000000001E-2</v>
      </c>
      <c r="R178" s="7" t="s">
        <v>21</v>
      </c>
      <c r="S178" s="7" t="s">
        <v>25</v>
      </c>
      <c r="T178" s="7" t="s">
        <v>21</v>
      </c>
      <c r="U178" s="7" t="s">
        <v>76</v>
      </c>
      <c r="V178" s="7" t="s">
        <v>21</v>
      </c>
      <c r="W178" s="7" t="s">
        <v>77</v>
      </c>
      <c r="X178">
        <v>0.1</v>
      </c>
      <c r="Y178">
        <v>0.3</v>
      </c>
      <c r="Z178">
        <v>0.1</v>
      </c>
      <c r="AA178">
        <v>0.3</v>
      </c>
    </row>
    <row r="179" spans="1:27" x14ac:dyDescent="0.25">
      <c r="A179">
        <v>1273</v>
      </c>
      <c r="B179" s="7" t="s">
        <v>151</v>
      </c>
      <c r="C179" s="7" t="s">
        <v>146</v>
      </c>
      <c r="D179">
        <v>-1.12364777673207E-4</v>
      </c>
      <c r="E179">
        <v>0.99199999999999999</v>
      </c>
      <c r="F179">
        <v>2.9887635222326799E-2</v>
      </c>
      <c r="G179">
        <v>1.6919439102706699E-6</v>
      </c>
      <c r="H179">
        <v>1</v>
      </c>
      <c r="I179">
        <v>1</v>
      </c>
      <c r="J179">
        <v>1</v>
      </c>
      <c r="K179">
        <v>1.5628706035761199E-6</v>
      </c>
      <c r="L179">
        <v>1.7045697535322101E-6</v>
      </c>
      <c r="M179">
        <v>1.5754964468376701E-6</v>
      </c>
      <c r="N179">
        <v>2.4E-2</v>
      </c>
      <c r="O179">
        <v>77</v>
      </c>
      <c r="P179">
        <v>0.26812660289046403</v>
      </c>
      <c r="Q179">
        <v>0.03</v>
      </c>
      <c r="R179" s="7" t="s">
        <v>21</v>
      </c>
      <c r="S179" s="7" t="s">
        <v>25</v>
      </c>
      <c r="T179" s="7" t="s">
        <v>21</v>
      </c>
      <c r="U179" s="7" t="s">
        <v>78</v>
      </c>
      <c r="V179" s="7" t="s">
        <v>21</v>
      </c>
      <c r="W179" s="7" t="s">
        <v>79</v>
      </c>
      <c r="X179">
        <v>0.1</v>
      </c>
      <c r="Y179">
        <v>0.3</v>
      </c>
      <c r="Z179">
        <v>0.1</v>
      </c>
      <c r="AA179">
        <v>0.3</v>
      </c>
    </row>
    <row r="180" spans="1:27" x14ac:dyDescent="0.25">
      <c r="A180">
        <v>1274</v>
      </c>
      <c r="B180" s="7" t="s">
        <v>151</v>
      </c>
      <c r="C180" s="7" t="s">
        <v>146</v>
      </c>
      <c r="D180">
        <v>-6.0354614121337698E-5</v>
      </c>
      <c r="E180">
        <v>0.999</v>
      </c>
      <c r="F180">
        <v>3.0939645385878699E-2</v>
      </c>
      <c r="G180">
        <v>1.53452019114409E-6</v>
      </c>
      <c r="H180">
        <v>1</v>
      </c>
      <c r="I180">
        <v>1</v>
      </c>
      <c r="J180">
        <v>1</v>
      </c>
      <c r="K180">
        <v>1.46735094240146E-6</v>
      </c>
      <c r="L180">
        <v>1.5381628705898201E-6</v>
      </c>
      <c r="M180">
        <v>1.4709936218471901E-6</v>
      </c>
      <c r="N180">
        <v>2.4E-2</v>
      </c>
      <c r="O180">
        <v>78</v>
      </c>
      <c r="P180">
        <v>0.28998281165376399</v>
      </c>
      <c r="Q180">
        <v>3.1E-2</v>
      </c>
      <c r="R180" s="7" t="s">
        <v>21</v>
      </c>
      <c r="S180" s="7" t="s">
        <v>25</v>
      </c>
      <c r="T180" s="7" t="s">
        <v>21</v>
      </c>
      <c r="U180" s="7" t="s">
        <v>80</v>
      </c>
      <c r="V180" s="7" t="s">
        <v>21</v>
      </c>
      <c r="W180" s="7" t="s">
        <v>81</v>
      </c>
      <c r="X180">
        <v>0.1</v>
      </c>
      <c r="Y180">
        <v>0.3</v>
      </c>
      <c r="Z180">
        <v>0.1</v>
      </c>
      <c r="AA180">
        <v>0.3</v>
      </c>
    </row>
    <row r="181" spans="1:27" x14ac:dyDescent="0.25">
      <c r="A181">
        <v>1275</v>
      </c>
      <c r="B181" s="7" t="s">
        <v>151</v>
      </c>
      <c r="C181" s="7" t="s">
        <v>146</v>
      </c>
      <c r="D181">
        <v>-9.1466650853913998E-5</v>
      </c>
      <c r="E181">
        <v>1</v>
      </c>
      <c r="F181">
        <v>3.1908533349146097E-2</v>
      </c>
      <c r="G181">
        <v>1.3751092936244E-6</v>
      </c>
      <c r="H181">
        <v>1</v>
      </c>
      <c r="I181">
        <v>1</v>
      </c>
      <c r="J181">
        <v>1</v>
      </c>
      <c r="K181">
        <v>1.4020400057525901E-6</v>
      </c>
      <c r="L181">
        <v>1.3834754418428301E-6</v>
      </c>
      <c r="M181">
        <v>1.41040615397102E-6</v>
      </c>
      <c r="N181">
        <v>2.4E-2</v>
      </c>
      <c r="O181">
        <v>79</v>
      </c>
      <c r="P181">
        <v>0.31562847911089997</v>
      </c>
      <c r="Q181">
        <v>3.2000000000000001E-2</v>
      </c>
      <c r="R181" s="7" t="s">
        <v>21</v>
      </c>
      <c r="S181" s="7" t="s">
        <v>25</v>
      </c>
      <c r="T181" s="7" t="s">
        <v>21</v>
      </c>
      <c r="U181" s="7" t="s">
        <v>82</v>
      </c>
      <c r="V181" s="7" t="s">
        <v>21</v>
      </c>
      <c r="W181" s="7" t="s">
        <v>83</v>
      </c>
      <c r="X181">
        <v>0.1</v>
      </c>
      <c r="Y181">
        <v>0.3</v>
      </c>
      <c r="Z181">
        <v>0.1</v>
      </c>
      <c r="AA181">
        <v>0.3</v>
      </c>
    </row>
    <row r="182" spans="1:27" x14ac:dyDescent="0.25">
      <c r="A182">
        <v>1276</v>
      </c>
      <c r="B182" s="7" t="s">
        <v>151</v>
      </c>
      <c r="C182" s="7" t="s">
        <v>147</v>
      </c>
      <c r="D182">
        <v>-1.7339952833131701E-4</v>
      </c>
      <c r="E182">
        <v>4.1000000000000002E-2</v>
      </c>
      <c r="F182">
        <v>2.38266004716687E-2</v>
      </c>
      <c r="G182">
        <v>3.49046771374084E-6</v>
      </c>
      <c r="H182">
        <v>1</v>
      </c>
      <c r="I182">
        <v>1</v>
      </c>
      <c r="J182">
        <v>1</v>
      </c>
      <c r="K182">
        <v>3.3774026905694402E-6</v>
      </c>
      <c r="L182">
        <v>3.5205351101663599E-6</v>
      </c>
      <c r="M182">
        <v>3.4074700869949602E-6</v>
      </c>
      <c r="N182">
        <v>2.4E-2</v>
      </c>
      <c r="O182">
        <v>71</v>
      </c>
      <c r="P182">
        <v>0.16666700000000001</v>
      </c>
      <c r="Q182">
        <v>2.4E-2</v>
      </c>
      <c r="R182" s="7" t="s">
        <v>21</v>
      </c>
      <c r="S182" s="7" t="s">
        <v>25</v>
      </c>
      <c r="T182" s="7" t="s">
        <v>21</v>
      </c>
      <c r="U182" s="7" t="s">
        <v>25</v>
      </c>
      <c r="V182" s="7" t="s">
        <v>21</v>
      </c>
      <c r="W182" s="7" t="s">
        <v>25</v>
      </c>
      <c r="X182">
        <v>0.1</v>
      </c>
      <c r="Y182">
        <v>0.3</v>
      </c>
      <c r="Z182">
        <v>0.1</v>
      </c>
      <c r="AA182">
        <v>0.3</v>
      </c>
    </row>
    <row r="183" spans="1:27" x14ac:dyDescent="0.25">
      <c r="A183">
        <v>1277</v>
      </c>
      <c r="B183" s="7" t="s">
        <v>151</v>
      </c>
      <c r="C183" s="7" t="s">
        <v>147</v>
      </c>
      <c r="D183">
        <v>-1.21319686153036E-4</v>
      </c>
      <c r="E183">
        <v>7.4999999999999997E-2</v>
      </c>
      <c r="F183">
        <v>2.4878680313847001E-2</v>
      </c>
      <c r="G183">
        <v>3.3072346884604301E-6</v>
      </c>
      <c r="H183">
        <v>1</v>
      </c>
      <c r="I183">
        <v>1</v>
      </c>
      <c r="J183">
        <v>1</v>
      </c>
      <c r="K183">
        <v>3.02948669605951E-6</v>
      </c>
      <c r="L183">
        <v>3.3219531547087E-6</v>
      </c>
      <c r="M183">
        <v>3.0442051623077799E-6</v>
      </c>
      <c r="N183">
        <v>2.4E-2</v>
      </c>
      <c r="O183">
        <v>72</v>
      </c>
      <c r="P183">
        <v>0.18019006691182099</v>
      </c>
      <c r="Q183">
        <v>2.5000000000000001E-2</v>
      </c>
      <c r="R183" s="7" t="s">
        <v>21</v>
      </c>
      <c r="S183" s="7" t="s">
        <v>25</v>
      </c>
      <c r="T183" s="7" t="s">
        <v>21</v>
      </c>
      <c r="U183" s="7" t="s">
        <v>68</v>
      </c>
      <c r="V183" s="7" t="s">
        <v>21</v>
      </c>
      <c r="W183" s="7" t="s">
        <v>69</v>
      </c>
      <c r="X183">
        <v>0.1</v>
      </c>
      <c r="Y183">
        <v>0.3</v>
      </c>
      <c r="Z183">
        <v>0.1</v>
      </c>
      <c r="AA183">
        <v>0.3</v>
      </c>
    </row>
    <row r="184" spans="1:27" x14ac:dyDescent="0.25">
      <c r="A184">
        <v>1278</v>
      </c>
      <c r="B184" s="7" t="s">
        <v>151</v>
      </c>
      <c r="C184" s="7" t="s">
        <v>147</v>
      </c>
      <c r="D184">
        <v>-1.11451093131391E-4</v>
      </c>
      <c r="E184">
        <v>0.20200000000000001</v>
      </c>
      <c r="F184">
        <v>2.5888548906868598E-2</v>
      </c>
      <c r="G184">
        <v>3.1443907543820602E-6</v>
      </c>
      <c r="H184">
        <v>1</v>
      </c>
      <c r="I184">
        <v>1</v>
      </c>
      <c r="J184">
        <v>1</v>
      </c>
      <c r="K184">
        <v>3.3672611963469699E-6</v>
      </c>
      <c r="L184">
        <v>3.1568121005422398E-6</v>
      </c>
      <c r="M184">
        <v>3.37968254250715E-6</v>
      </c>
      <c r="N184">
        <v>2.4E-2</v>
      </c>
      <c r="O184">
        <v>73</v>
      </c>
      <c r="P184">
        <v>0.19468613225625001</v>
      </c>
      <c r="Q184">
        <v>2.5999999999999999E-2</v>
      </c>
      <c r="R184" s="7" t="s">
        <v>21</v>
      </c>
      <c r="S184" s="7" t="s">
        <v>25</v>
      </c>
      <c r="T184" s="7" t="s">
        <v>21</v>
      </c>
      <c r="U184" s="7" t="s">
        <v>70</v>
      </c>
      <c r="V184" s="7" t="s">
        <v>21</v>
      </c>
      <c r="W184" s="7" t="s">
        <v>71</v>
      </c>
      <c r="X184">
        <v>0.1</v>
      </c>
      <c r="Y184">
        <v>0.3</v>
      </c>
      <c r="Z184">
        <v>0.1</v>
      </c>
      <c r="AA184">
        <v>0.3</v>
      </c>
    </row>
    <row r="185" spans="1:27" x14ac:dyDescent="0.25">
      <c r="A185">
        <v>1279</v>
      </c>
      <c r="B185" s="7" t="s">
        <v>151</v>
      </c>
      <c r="C185" s="7" t="s">
        <v>147</v>
      </c>
      <c r="D185">
        <v>-1.05465022425545E-4</v>
      </c>
      <c r="E185">
        <v>0.39</v>
      </c>
      <c r="F185">
        <v>2.6894534977574502E-2</v>
      </c>
      <c r="G185">
        <v>2.9550227632739001E-6</v>
      </c>
      <c r="H185">
        <v>1</v>
      </c>
      <c r="I185">
        <v>1</v>
      </c>
      <c r="J185">
        <v>1</v>
      </c>
      <c r="K185">
        <v>2.8500594354959898E-6</v>
      </c>
      <c r="L185">
        <v>2.9661456342291199E-6</v>
      </c>
      <c r="M185">
        <v>2.86118230645121E-6</v>
      </c>
      <c r="N185">
        <v>2.4E-2</v>
      </c>
      <c r="O185">
        <v>74</v>
      </c>
      <c r="P185">
        <v>0.21081960911029299</v>
      </c>
      <c r="Q185">
        <v>2.7E-2</v>
      </c>
      <c r="R185" s="7" t="s">
        <v>21</v>
      </c>
      <c r="S185" s="7" t="s">
        <v>25</v>
      </c>
      <c r="T185" s="7" t="s">
        <v>21</v>
      </c>
      <c r="U185" s="7" t="s">
        <v>72</v>
      </c>
      <c r="V185" s="7" t="s">
        <v>21</v>
      </c>
      <c r="W185" s="7" t="s">
        <v>73</v>
      </c>
      <c r="X185">
        <v>0.1</v>
      </c>
      <c r="Y185">
        <v>0.3</v>
      </c>
      <c r="Z185">
        <v>0.1</v>
      </c>
      <c r="AA185">
        <v>0.3</v>
      </c>
    </row>
    <row r="186" spans="1:27" x14ac:dyDescent="0.25">
      <c r="A186">
        <v>1280</v>
      </c>
      <c r="B186" s="7" t="s">
        <v>151</v>
      </c>
      <c r="C186" s="7" t="s">
        <v>147</v>
      </c>
      <c r="D186">
        <v>-1.21200599302536E-4</v>
      </c>
      <c r="E186">
        <v>0.66500000000000004</v>
      </c>
      <c r="F186">
        <v>2.7913843850923901E-2</v>
      </c>
      <c r="G186">
        <v>2.7717205803606799E-6</v>
      </c>
      <c r="H186">
        <v>1</v>
      </c>
      <c r="I186">
        <v>1</v>
      </c>
      <c r="J186">
        <v>1</v>
      </c>
      <c r="K186">
        <v>2.37172789816731E-6</v>
      </c>
      <c r="L186">
        <v>2.7864101656319701E-6</v>
      </c>
      <c r="M186">
        <v>2.3864174834386002E-6</v>
      </c>
      <c r="N186">
        <v>2.4E-2</v>
      </c>
      <c r="O186">
        <v>75</v>
      </c>
      <c r="P186">
        <v>0.22857602474559299</v>
      </c>
      <c r="Q186">
        <v>2.8000000000000001E-2</v>
      </c>
      <c r="R186" s="7" t="s">
        <v>21</v>
      </c>
      <c r="S186" s="7" t="s">
        <v>25</v>
      </c>
      <c r="T186" s="7" t="s">
        <v>21</v>
      </c>
      <c r="U186" s="7" t="s">
        <v>74</v>
      </c>
      <c r="V186" s="7" t="s">
        <v>21</v>
      </c>
      <c r="W186" s="7" t="s">
        <v>75</v>
      </c>
      <c r="X186">
        <v>0.1</v>
      </c>
      <c r="Y186">
        <v>0.3</v>
      </c>
      <c r="Z186">
        <v>0.1</v>
      </c>
      <c r="AA186">
        <v>0.3</v>
      </c>
    </row>
    <row r="187" spans="1:27" x14ac:dyDescent="0.25">
      <c r="A187">
        <v>1281</v>
      </c>
      <c r="B187" s="7" t="s">
        <v>151</v>
      </c>
      <c r="C187" s="7" t="s">
        <v>147</v>
      </c>
      <c r="D187">
        <v>-9.7344047897316195E-5</v>
      </c>
      <c r="E187">
        <v>0.85099999999999998</v>
      </c>
      <c r="F187">
        <v>2.8902655952102702E-2</v>
      </c>
      <c r="G187">
        <v>2.5960698818471599E-6</v>
      </c>
      <c r="H187">
        <v>1</v>
      </c>
      <c r="I187">
        <v>1</v>
      </c>
      <c r="J187">
        <v>1</v>
      </c>
      <c r="K187">
        <v>2.5100853597380501E-6</v>
      </c>
      <c r="L187">
        <v>2.6055457455081898E-6</v>
      </c>
      <c r="M187">
        <v>2.51956122339908E-6</v>
      </c>
      <c r="N187">
        <v>2.4E-2</v>
      </c>
      <c r="O187">
        <v>76</v>
      </c>
      <c r="P187">
        <v>0.246620795667161</v>
      </c>
      <c r="Q187">
        <v>2.9000000000000001E-2</v>
      </c>
      <c r="R187" s="7" t="s">
        <v>21</v>
      </c>
      <c r="S187" s="7" t="s">
        <v>25</v>
      </c>
      <c r="T187" s="7" t="s">
        <v>21</v>
      </c>
      <c r="U187" s="7" t="s">
        <v>76</v>
      </c>
      <c r="V187" s="7" t="s">
        <v>21</v>
      </c>
      <c r="W187" s="7" t="s">
        <v>77</v>
      </c>
      <c r="X187">
        <v>0.1</v>
      </c>
      <c r="Y187">
        <v>0.3</v>
      </c>
      <c r="Z187">
        <v>0.1</v>
      </c>
      <c r="AA187">
        <v>0.3</v>
      </c>
    </row>
    <row r="188" spans="1:27" x14ac:dyDescent="0.25">
      <c r="A188">
        <v>1282</v>
      </c>
      <c r="B188" s="7" t="s">
        <v>151</v>
      </c>
      <c r="C188" s="7" t="s">
        <v>147</v>
      </c>
      <c r="D188">
        <v>-9.0271417682608095E-5</v>
      </c>
      <c r="E188">
        <v>0.96</v>
      </c>
      <c r="F188">
        <v>2.9909728582317399E-2</v>
      </c>
      <c r="G188">
        <v>2.36468452210153E-6</v>
      </c>
      <c r="H188">
        <v>1</v>
      </c>
      <c r="I188">
        <v>1</v>
      </c>
      <c r="J188">
        <v>1</v>
      </c>
      <c r="K188">
        <v>2.26639660901727E-6</v>
      </c>
      <c r="L188">
        <v>2.37283345095196E-6</v>
      </c>
      <c r="M188">
        <v>2.2745455378676899E-6</v>
      </c>
      <c r="N188">
        <v>2.4E-2</v>
      </c>
      <c r="O188">
        <v>77</v>
      </c>
      <c r="P188">
        <v>0.26812660289046403</v>
      </c>
      <c r="Q188">
        <v>0.03</v>
      </c>
      <c r="R188" s="7" t="s">
        <v>21</v>
      </c>
      <c r="S188" s="7" t="s">
        <v>25</v>
      </c>
      <c r="T188" s="7" t="s">
        <v>21</v>
      </c>
      <c r="U188" s="7" t="s">
        <v>78</v>
      </c>
      <c r="V188" s="7" t="s">
        <v>21</v>
      </c>
      <c r="W188" s="7" t="s">
        <v>79</v>
      </c>
      <c r="X188">
        <v>0.1</v>
      </c>
      <c r="Y188">
        <v>0.3</v>
      </c>
      <c r="Z188">
        <v>0.1</v>
      </c>
      <c r="AA188">
        <v>0.3</v>
      </c>
    </row>
    <row r="189" spans="1:27" x14ac:dyDescent="0.25">
      <c r="A189">
        <v>1283</v>
      </c>
      <c r="B189" s="7" t="s">
        <v>151</v>
      </c>
      <c r="C189" s="7" t="s">
        <v>147</v>
      </c>
      <c r="D189">
        <v>-1.3953417060778801E-4</v>
      </c>
      <c r="E189">
        <v>0.99299999999999999</v>
      </c>
      <c r="F189">
        <v>3.0860465829392301E-2</v>
      </c>
      <c r="G189">
        <v>2.1941058780655801E-6</v>
      </c>
      <c r="H189">
        <v>1</v>
      </c>
      <c r="I189">
        <v>1</v>
      </c>
      <c r="J189">
        <v>1</v>
      </c>
      <c r="K189">
        <v>2.1011474242456499E-6</v>
      </c>
      <c r="L189">
        <v>2.2135756628327798E-6</v>
      </c>
      <c r="M189">
        <v>2.1206172090128501E-6</v>
      </c>
      <c r="N189">
        <v>2.4E-2</v>
      </c>
      <c r="O189">
        <v>78</v>
      </c>
      <c r="P189">
        <v>0.28998281165376399</v>
      </c>
      <c r="Q189">
        <v>3.1E-2</v>
      </c>
      <c r="R189" s="7" t="s">
        <v>21</v>
      </c>
      <c r="S189" s="7" t="s">
        <v>25</v>
      </c>
      <c r="T189" s="7" t="s">
        <v>21</v>
      </c>
      <c r="U189" s="7" t="s">
        <v>80</v>
      </c>
      <c r="V189" s="7" t="s">
        <v>21</v>
      </c>
      <c r="W189" s="7" t="s">
        <v>81</v>
      </c>
      <c r="X189">
        <v>0.1</v>
      </c>
      <c r="Y189">
        <v>0.3</v>
      </c>
      <c r="Z189">
        <v>0.1</v>
      </c>
      <c r="AA189">
        <v>0.3</v>
      </c>
    </row>
    <row r="190" spans="1:27" x14ac:dyDescent="0.25">
      <c r="A190">
        <v>1284</v>
      </c>
      <c r="B190" s="7" t="s">
        <v>151</v>
      </c>
      <c r="C190" s="7" t="s">
        <v>147</v>
      </c>
      <c r="D190">
        <v>-5.4815849485187498E-5</v>
      </c>
      <c r="E190">
        <v>0.999</v>
      </c>
      <c r="F190">
        <v>3.1945184150514797E-2</v>
      </c>
      <c r="G190">
        <v>1.9435007279889701E-6</v>
      </c>
      <c r="H190">
        <v>1</v>
      </c>
      <c r="I190">
        <v>1</v>
      </c>
      <c r="J190">
        <v>1</v>
      </c>
      <c r="K190">
        <v>2.1155180124861698E-6</v>
      </c>
      <c r="L190">
        <v>1.94650550534375E-6</v>
      </c>
      <c r="M190">
        <v>2.1185227898409501E-6</v>
      </c>
      <c r="N190">
        <v>2.4E-2</v>
      </c>
      <c r="O190">
        <v>79</v>
      </c>
      <c r="P190">
        <v>0.31562847911089997</v>
      </c>
      <c r="Q190">
        <v>3.2000000000000001E-2</v>
      </c>
      <c r="R190" s="7" t="s">
        <v>21</v>
      </c>
      <c r="S190" s="7" t="s">
        <v>25</v>
      </c>
      <c r="T190" s="7" t="s">
        <v>21</v>
      </c>
      <c r="U190" s="7" t="s">
        <v>82</v>
      </c>
      <c r="V190" s="7" t="s">
        <v>21</v>
      </c>
      <c r="W190" s="7" t="s">
        <v>83</v>
      </c>
      <c r="X190">
        <v>0.1</v>
      </c>
      <c r="Y190">
        <v>0.3</v>
      </c>
      <c r="Z190">
        <v>0.1</v>
      </c>
      <c r="AA190">
        <v>0.3</v>
      </c>
    </row>
    <row r="191" spans="1:27" x14ac:dyDescent="0.25">
      <c r="A191">
        <v>1285</v>
      </c>
      <c r="B191" s="7" t="s">
        <v>151</v>
      </c>
      <c r="C191" s="7" t="s">
        <v>147</v>
      </c>
      <c r="D191">
        <v>-1.5489274800941399E-4</v>
      </c>
      <c r="E191">
        <v>1</v>
      </c>
      <c r="F191">
        <v>3.28451072519906E-2</v>
      </c>
      <c r="G191">
        <v>1.71836644048388E-6</v>
      </c>
      <c r="H191">
        <v>1</v>
      </c>
      <c r="I191">
        <v>1</v>
      </c>
      <c r="J191">
        <v>1</v>
      </c>
      <c r="K191">
        <v>1.74620730212518E-6</v>
      </c>
      <c r="L191">
        <v>1.7423582038697899E-6</v>
      </c>
      <c r="M191">
        <v>1.7701990655110801E-6</v>
      </c>
      <c r="N191">
        <v>2.4E-2</v>
      </c>
      <c r="O191">
        <v>80</v>
      </c>
      <c r="P191">
        <v>0.34456556585070802</v>
      </c>
      <c r="Q191">
        <v>3.3000000000000002E-2</v>
      </c>
      <c r="R191" s="7" t="s">
        <v>21</v>
      </c>
      <c r="S191" s="7" t="s">
        <v>25</v>
      </c>
      <c r="T191" s="7" t="s">
        <v>21</v>
      </c>
      <c r="U191" s="7" t="s">
        <v>84</v>
      </c>
      <c r="V191" s="7" t="s">
        <v>21</v>
      </c>
      <c r="W191" s="7" t="s">
        <v>85</v>
      </c>
      <c r="X191">
        <v>0.1</v>
      </c>
      <c r="Y191">
        <v>0.3</v>
      </c>
      <c r="Z191">
        <v>0.1</v>
      </c>
      <c r="AA191">
        <v>0.3</v>
      </c>
    </row>
    <row r="192" spans="1:27" x14ac:dyDescent="0.25">
      <c r="A192">
        <v>1286</v>
      </c>
      <c r="B192" s="7" t="s">
        <v>151</v>
      </c>
      <c r="C192" s="7" t="s">
        <v>148</v>
      </c>
      <c r="D192">
        <v>-1.92636341695187E-4</v>
      </c>
      <c r="E192">
        <v>4.3999999999999997E-2</v>
      </c>
      <c r="F192">
        <v>2.3807363658304801E-2</v>
      </c>
      <c r="G192">
        <v>4.8079750525324704E-6</v>
      </c>
      <c r="H192">
        <v>1</v>
      </c>
      <c r="I192">
        <v>1</v>
      </c>
      <c r="J192">
        <v>1</v>
      </c>
      <c r="K192">
        <v>4.46394841076195E-6</v>
      </c>
      <c r="L192">
        <v>4.8450838126741702E-6</v>
      </c>
      <c r="M192">
        <v>4.5010571709036599E-6</v>
      </c>
      <c r="N192">
        <v>2.4E-2</v>
      </c>
      <c r="O192">
        <v>71</v>
      </c>
      <c r="P192">
        <v>0.16666700000000001</v>
      </c>
      <c r="Q192">
        <v>2.4E-2</v>
      </c>
      <c r="R192" s="7" t="s">
        <v>21</v>
      </c>
      <c r="S192" s="7" t="s">
        <v>25</v>
      </c>
      <c r="T192" s="7" t="s">
        <v>21</v>
      </c>
      <c r="U192" s="7" t="s">
        <v>25</v>
      </c>
      <c r="V192" s="7" t="s">
        <v>21</v>
      </c>
      <c r="W192" s="7" t="s">
        <v>25</v>
      </c>
      <c r="X192">
        <v>0.1</v>
      </c>
      <c r="Y192">
        <v>0.3</v>
      </c>
      <c r="Z192">
        <v>0.1</v>
      </c>
      <c r="AA192">
        <v>0.3</v>
      </c>
    </row>
    <row r="193" spans="1:27" x14ac:dyDescent="0.25">
      <c r="A193">
        <v>1287</v>
      </c>
      <c r="B193" s="7" t="s">
        <v>151</v>
      </c>
      <c r="C193" s="7" t="s">
        <v>148</v>
      </c>
      <c r="D193">
        <v>-1.3704385066218899E-4</v>
      </c>
      <c r="E193">
        <v>7.6999999999999999E-2</v>
      </c>
      <c r="F193">
        <v>2.4862956149337801E-2</v>
      </c>
      <c r="G193">
        <v>4.6243674371918001E-6</v>
      </c>
      <c r="H193">
        <v>1</v>
      </c>
      <c r="I193">
        <v>1</v>
      </c>
      <c r="J193">
        <v>1</v>
      </c>
      <c r="K193">
        <v>4.6128610350389598E-6</v>
      </c>
      <c r="L193">
        <v>4.6431484541961198E-6</v>
      </c>
      <c r="M193">
        <v>4.6316420520432803E-6</v>
      </c>
      <c r="N193">
        <v>2.4E-2</v>
      </c>
      <c r="O193">
        <v>72</v>
      </c>
      <c r="P193">
        <v>0.18019006691182099</v>
      </c>
      <c r="Q193">
        <v>2.5000000000000001E-2</v>
      </c>
      <c r="R193" s="7" t="s">
        <v>21</v>
      </c>
      <c r="S193" s="7" t="s">
        <v>25</v>
      </c>
      <c r="T193" s="7" t="s">
        <v>21</v>
      </c>
      <c r="U193" s="7" t="s">
        <v>68</v>
      </c>
      <c r="V193" s="7" t="s">
        <v>21</v>
      </c>
      <c r="W193" s="7" t="s">
        <v>69</v>
      </c>
      <c r="X193">
        <v>0.1</v>
      </c>
      <c r="Y193">
        <v>0.3</v>
      </c>
      <c r="Z193">
        <v>0.1</v>
      </c>
      <c r="AA193">
        <v>0.3</v>
      </c>
    </row>
    <row r="194" spans="1:27" x14ac:dyDescent="0.25">
      <c r="A194">
        <v>1288</v>
      </c>
      <c r="B194" s="7" t="s">
        <v>151</v>
      </c>
      <c r="C194" s="7" t="s">
        <v>148</v>
      </c>
      <c r="D194">
        <v>-1.41998374589183E-4</v>
      </c>
      <c r="E194">
        <v>0.14199999999999999</v>
      </c>
      <c r="F194">
        <v>2.5858001625410802E-2</v>
      </c>
      <c r="G194">
        <v>4.4045128683591102E-6</v>
      </c>
      <c r="H194">
        <v>1</v>
      </c>
      <c r="I194">
        <v>1</v>
      </c>
      <c r="J194">
        <v>1</v>
      </c>
      <c r="K194">
        <v>4.0218628241322204E-6</v>
      </c>
      <c r="L194">
        <v>4.4246764067450802E-6</v>
      </c>
      <c r="M194">
        <v>4.0420263625181903E-6</v>
      </c>
      <c r="N194">
        <v>2.4E-2</v>
      </c>
      <c r="O194">
        <v>73</v>
      </c>
      <c r="P194">
        <v>0.19468613225625001</v>
      </c>
      <c r="Q194">
        <v>2.5999999999999999E-2</v>
      </c>
      <c r="R194" s="7" t="s">
        <v>21</v>
      </c>
      <c r="S194" s="7" t="s">
        <v>25</v>
      </c>
      <c r="T194" s="7" t="s">
        <v>21</v>
      </c>
      <c r="U194" s="7" t="s">
        <v>70</v>
      </c>
      <c r="V194" s="7" t="s">
        <v>21</v>
      </c>
      <c r="W194" s="7" t="s">
        <v>71</v>
      </c>
      <c r="X194">
        <v>0.1</v>
      </c>
      <c r="Y194">
        <v>0.3</v>
      </c>
      <c r="Z194">
        <v>0.1</v>
      </c>
      <c r="AA194">
        <v>0.3</v>
      </c>
    </row>
    <row r="195" spans="1:27" x14ac:dyDescent="0.25">
      <c r="A195">
        <v>1289</v>
      </c>
      <c r="B195" s="7" t="s">
        <v>151</v>
      </c>
      <c r="C195" s="7" t="s">
        <v>148</v>
      </c>
      <c r="D195">
        <v>-1.1176701133586199E-4</v>
      </c>
      <c r="E195">
        <v>0.315</v>
      </c>
      <c r="F195">
        <v>2.68882329886641E-2</v>
      </c>
      <c r="G195">
        <v>4.1578189330630499E-6</v>
      </c>
      <c r="H195">
        <v>1</v>
      </c>
      <c r="I195">
        <v>1</v>
      </c>
      <c r="J195">
        <v>1</v>
      </c>
      <c r="K195">
        <v>4.20651587423809E-6</v>
      </c>
      <c r="L195">
        <v>4.1703107978859996E-6</v>
      </c>
      <c r="M195">
        <v>4.2190077390610397E-6</v>
      </c>
      <c r="N195">
        <v>2.4E-2</v>
      </c>
      <c r="O195">
        <v>74</v>
      </c>
      <c r="P195">
        <v>0.21081960911029299</v>
      </c>
      <c r="Q195">
        <v>2.7E-2</v>
      </c>
      <c r="R195" s="7" t="s">
        <v>21</v>
      </c>
      <c r="S195" s="7" t="s">
        <v>25</v>
      </c>
      <c r="T195" s="7" t="s">
        <v>21</v>
      </c>
      <c r="U195" s="7" t="s">
        <v>72</v>
      </c>
      <c r="V195" s="7" t="s">
        <v>21</v>
      </c>
      <c r="W195" s="7" t="s">
        <v>73</v>
      </c>
      <c r="X195">
        <v>0.1</v>
      </c>
      <c r="Y195">
        <v>0.3</v>
      </c>
      <c r="Z195">
        <v>0.1</v>
      </c>
      <c r="AA195">
        <v>0.3</v>
      </c>
    </row>
    <row r="196" spans="1:27" x14ac:dyDescent="0.25">
      <c r="A196">
        <v>1290</v>
      </c>
      <c r="B196" s="7" t="s">
        <v>151</v>
      </c>
      <c r="C196" s="7" t="s">
        <v>148</v>
      </c>
      <c r="D196">
        <v>-2.0074515042333899E-4</v>
      </c>
      <c r="E196">
        <v>0.47699999999999998</v>
      </c>
      <c r="F196">
        <v>2.7834299299803099E-2</v>
      </c>
      <c r="G196">
        <v>3.9189910240503999E-6</v>
      </c>
      <c r="H196">
        <v>1</v>
      </c>
      <c r="I196">
        <v>1</v>
      </c>
      <c r="J196">
        <v>1</v>
      </c>
      <c r="K196">
        <v>3.8585203162819798E-6</v>
      </c>
      <c r="L196">
        <v>3.9592896394688901E-6</v>
      </c>
      <c r="M196">
        <v>3.89881893170047E-6</v>
      </c>
      <c r="N196">
        <v>2.4E-2</v>
      </c>
      <c r="O196">
        <v>75</v>
      </c>
      <c r="P196">
        <v>0.22857602474559299</v>
      </c>
      <c r="Q196">
        <v>2.8000000000000001E-2</v>
      </c>
      <c r="R196" s="7" t="s">
        <v>21</v>
      </c>
      <c r="S196" s="7" t="s">
        <v>25</v>
      </c>
      <c r="T196" s="7" t="s">
        <v>21</v>
      </c>
      <c r="U196" s="7" t="s">
        <v>74</v>
      </c>
      <c r="V196" s="7" t="s">
        <v>21</v>
      </c>
      <c r="W196" s="7" t="s">
        <v>75</v>
      </c>
      <c r="X196">
        <v>0.1</v>
      </c>
      <c r="Y196">
        <v>0.3</v>
      </c>
      <c r="Z196">
        <v>0.1</v>
      </c>
      <c r="AA196">
        <v>0.3</v>
      </c>
    </row>
    <row r="197" spans="1:27" x14ac:dyDescent="0.25">
      <c r="A197">
        <v>1291</v>
      </c>
      <c r="B197" s="7" t="s">
        <v>151</v>
      </c>
      <c r="C197" s="7" t="s">
        <v>148</v>
      </c>
      <c r="D197">
        <v>-1.54052647726726E-4</v>
      </c>
      <c r="E197">
        <v>0.70499999999999996</v>
      </c>
      <c r="F197">
        <v>2.8845947352273301E-2</v>
      </c>
      <c r="G197">
        <v>3.6443057867303601E-6</v>
      </c>
      <c r="H197">
        <v>1</v>
      </c>
      <c r="I197">
        <v>1</v>
      </c>
      <c r="J197">
        <v>1</v>
      </c>
      <c r="K197">
        <v>3.5731965063362299E-6</v>
      </c>
      <c r="L197">
        <v>3.6680380050019799E-6</v>
      </c>
      <c r="M197">
        <v>3.5969287246078502E-6</v>
      </c>
      <c r="N197">
        <v>2.4E-2</v>
      </c>
      <c r="O197">
        <v>76</v>
      </c>
      <c r="P197">
        <v>0.246620795667161</v>
      </c>
      <c r="Q197">
        <v>2.9000000000000001E-2</v>
      </c>
      <c r="R197" s="7" t="s">
        <v>21</v>
      </c>
      <c r="S197" s="7" t="s">
        <v>25</v>
      </c>
      <c r="T197" s="7" t="s">
        <v>21</v>
      </c>
      <c r="U197" s="7" t="s">
        <v>76</v>
      </c>
      <c r="V197" s="7" t="s">
        <v>21</v>
      </c>
      <c r="W197" s="7" t="s">
        <v>77</v>
      </c>
      <c r="X197">
        <v>0.1</v>
      </c>
      <c r="Y197">
        <v>0.3</v>
      </c>
      <c r="Z197">
        <v>0.1</v>
      </c>
      <c r="AA197">
        <v>0.3</v>
      </c>
    </row>
    <row r="198" spans="1:27" x14ac:dyDescent="0.25">
      <c r="A198">
        <v>1292</v>
      </c>
      <c r="B198" s="7" t="s">
        <v>151</v>
      </c>
      <c r="C198" s="7" t="s">
        <v>148</v>
      </c>
      <c r="D198">
        <v>-1.4512830412553401E-4</v>
      </c>
      <c r="E198">
        <v>0.873</v>
      </c>
      <c r="F198">
        <v>2.9854871695874498E-2</v>
      </c>
      <c r="G198">
        <v>3.3687534721290599E-6</v>
      </c>
      <c r="H198">
        <v>1</v>
      </c>
      <c r="I198">
        <v>1</v>
      </c>
      <c r="J198">
        <v>1</v>
      </c>
      <c r="K198">
        <v>3.19991267705906E-6</v>
      </c>
      <c r="L198">
        <v>3.3898156967874199E-6</v>
      </c>
      <c r="M198">
        <v>3.2209749017174099E-6</v>
      </c>
      <c r="N198">
        <v>2.4E-2</v>
      </c>
      <c r="O198">
        <v>77</v>
      </c>
      <c r="P198">
        <v>0.26812660289046403</v>
      </c>
      <c r="Q198">
        <v>0.03</v>
      </c>
      <c r="R198" s="7" t="s">
        <v>21</v>
      </c>
      <c r="S198" s="7" t="s">
        <v>25</v>
      </c>
      <c r="T198" s="7" t="s">
        <v>21</v>
      </c>
      <c r="U198" s="7" t="s">
        <v>78</v>
      </c>
      <c r="V198" s="7" t="s">
        <v>21</v>
      </c>
      <c r="W198" s="7" t="s">
        <v>79</v>
      </c>
      <c r="X198">
        <v>0.1</v>
      </c>
      <c r="Y198">
        <v>0.3</v>
      </c>
      <c r="Z198">
        <v>0.1</v>
      </c>
      <c r="AA198">
        <v>0.3</v>
      </c>
    </row>
    <row r="199" spans="1:27" x14ac:dyDescent="0.25">
      <c r="A199">
        <v>1293</v>
      </c>
      <c r="B199" s="7" t="s">
        <v>151</v>
      </c>
      <c r="C199" s="7" t="s">
        <v>148</v>
      </c>
      <c r="D199">
        <v>-1.4580749703478401E-4</v>
      </c>
      <c r="E199">
        <v>0.96</v>
      </c>
      <c r="F199">
        <v>3.08541925029653E-2</v>
      </c>
      <c r="G199">
        <v>3.0750291889868499E-6</v>
      </c>
      <c r="H199">
        <v>1</v>
      </c>
      <c r="I199">
        <v>1</v>
      </c>
      <c r="J199">
        <v>1</v>
      </c>
      <c r="K199">
        <v>2.82142788016278E-6</v>
      </c>
      <c r="L199">
        <v>3.0962890151783999E-6</v>
      </c>
      <c r="M199">
        <v>2.84268770635433E-6</v>
      </c>
      <c r="N199">
        <v>2.4E-2</v>
      </c>
      <c r="O199">
        <v>78</v>
      </c>
      <c r="P199">
        <v>0.28998281165376399</v>
      </c>
      <c r="Q199">
        <v>3.1E-2</v>
      </c>
      <c r="R199" s="7" t="s">
        <v>21</v>
      </c>
      <c r="S199" s="7" t="s">
        <v>25</v>
      </c>
      <c r="T199" s="7" t="s">
        <v>21</v>
      </c>
      <c r="U199" s="7" t="s">
        <v>80</v>
      </c>
      <c r="V199" s="7" t="s">
        <v>21</v>
      </c>
      <c r="W199" s="7" t="s">
        <v>81</v>
      </c>
      <c r="X199">
        <v>0.1</v>
      </c>
      <c r="Y199">
        <v>0.3</v>
      </c>
      <c r="Z199">
        <v>0.1</v>
      </c>
      <c r="AA199">
        <v>0.3</v>
      </c>
    </row>
    <row r="200" spans="1:27" x14ac:dyDescent="0.25">
      <c r="A200">
        <v>1294</v>
      </c>
      <c r="B200" s="7" t="s">
        <v>151</v>
      </c>
      <c r="C200" s="7" t="s">
        <v>148</v>
      </c>
      <c r="D200">
        <v>-1.46516946767811E-4</v>
      </c>
      <c r="E200">
        <v>0.99199999999999999</v>
      </c>
      <c r="F200">
        <v>3.1853483053232198E-2</v>
      </c>
      <c r="G200">
        <v>2.7518090942452002E-6</v>
      </c>
      <c r="H200">
        <v>1</v>
      </c>
      <c r="I200">
        <v>1</v>
      </c>
      <c r="J200">
        <v>1</v>
      </c>
      <c r="K200">
        <v>2.85514144423583E-6</v>
      </c>
      <c r="L200">
        <v>2.7732763099353701E-6</v>
      </c>
      <c r="M200">
        <v>2.8766086599259898E-6</v>
      </c>
      <c r="N200">
        <v>2.4E-2</v>
      </c>
      <c r="O200">
        <v>79</v>
      </c>
      <c r="P200">
        <v>0.31562847911089997</v>
      </c>
      <c r="Q200">
        <v>3.2000000000000001E-2</v>
      </c>
      <c r="R200" s="7" t="s">
        <v>21</v>
      </c>
      <c r="S200" s="7" t="s">
        <v>25</v>
      </c>
      <c r="T200" s="7" t="s">
        <v>21</v>
      </c>
      <c r="U200" s="7" t="s">
        <v>82</v>
      </c>
      <c r="V200" s="7" t="s">
        <v>21</v>
      </c>
      <c r="W200" s="7" t="s">
        <v>83</v>
      </c>
      <c r="X200">
        <v>0.1</v>
      </c>
      <c r="Y200">
        <v>0.3</v>
      </c>
      <c r="Z200">
        <v>0.1</v>
      </c>
      <c r="AA200">
        <v>0.3</v>
      </c>
    </row>
    <row r="201" spans="1:27" x14ac:dyDescent="0.25">
      <c r="A201">
        <v>1295</v>
      </c>
      <c r="B201" s="7" t="s">
        <v>151</v>
      </c>
      <c r="C201" s="7" t="s">
        <v>148</v>
      </c>
      <c r="D201">
        <v>-1.7729101708416101E-4</v>
      </c>
      <c r="E201">
        <v>1</v>
      </c>
      <c r="F201">
        <v>3.28227089829159E-2</v>
      </c>
      <c r="G201">
        <v>2.4236491647908599E-6</v>
      </c>
      <c r="H201">
        <v>1</v>
      </c>
      <c r="I201">
        <v>1</v>
      </c>
      <c r="J201">
        <v>1</v>
      </c>
      <c r="K201">
        <v>2.1688426580703002E-6</v>
      </c>
      <c r="L201">
        <v>2.4550812695295999E-6</v>
      </c>
      <c r="M201">
        <v>2.2002747628090402E-6</v>
      </c>
      <c r="N201">
        <v>2.4E-2</v>
      </c>
      <c r="O201">
        <v>80</v>
      </c>
      <c r="P201">
        <v>0.34456556585070802</v>
      </c>
      <c r="Q201">
        <v>3.3000000000000002E-2</v>
      </c>
      <c r="R201" s="7" t="s">
        <v>21</v>
      </c>
      <c r="S201" s="7" t="s">
        <v>25</v>
      </c>
      <c r="T201" s="7" t="s">
        <v>21</v>
      </c>
      <c r="U201" s="7" t="s">
        <v>84</v>
      </c>
      <c r="V201" s="7" t="s">
        <v>21</v>
      </c>
      <c r="W201" s="7" t="s">
        <v>85</v>
      </c>
      <c r="X201">
        <v>0.1</v>
      </c>
      <c r="Y201">
        <v>0.3</v>
      </c>
      <c r="Z201">
        <v>0.1</v>
      </c>
      <c r="AA201">
        <v>0.3</v>
      </c>
    </row>
    <row r="202" spans="1:27" x14ac:dyDescent="0.25">
      <c r="A202">
        <v>1296</v>
      </c>
      <c r="B202" s="7" t="s">
        <v>151</v>
      </c>
      <c r="C202" s="7" t="s">
        <v>149</v>
      </c>
      <c r="D202">
        <v>-2.9093831460167801E-4</v>
      </c>
      <c r="E202">
        <v>7.1999999999999995E-2</v>
      </c>
      <c r="F202">
        <v>2.3709061685398301E-2</v>
      </c>
      <c r="G202">
        <v>9.5978690235459102E-6</v>
      </c>
      <c r="H202">
        <v>1</v>
      </c>
      <c r="I202">
        <v>1</v>
      </c>
      <c r="J202">
        <v>1</v>
      </c>
      <c r="K202">
        <v>1.00620716871904E-5</v>
      </c>
      <c r="L202">
        <v>9.6825141264491704E-6</v>
      </c>
      <c r="M202">
        <v>1.01467167900936E-5</v>
      </c>
      <c r="N202">
        <v>2.4E-2</v>
      </c>
      <c r="O202">
        <v>71</v>
      </c>
      <c r="P202">
        <v>0.16666700000000001</v>
      </c>
      <c r="Q202">
        <v>2.4E-2</v>
      </c>
      <c r="R202" s="7" t="s">
        <v>21</v>
      </c>
      <c r="S202" s="7" t="s">
        <v>25</v>
      </c>
      <c r="T202" s="7" t="s">
        <v>21</v>
      </c>
      <c r="U202" s="7" t="s">
        <v>25</v>
      </c>
      <c r="V202" s="7" t="s">
        <v>21</v>
      </c>
      <c r="W202" s="7" t="s">
        <v>25</v>
      </c>
      <c r="X202">
        <v>0.1</v>
      </c>
      <c r="Y202">
        <v>0.3</v>
      </c>
      <c r="Z202">
        <v>0.1</v>
      </c>
      <c r="AA202">
        <v>0.3</v>
      </c>
    </row>
    <row r="203" spans="1:27" x14ac:dyDescent="0.25">
      <c r="A203">
        <v>1297</v>
      </c>
      <c r="B203" s="7" t="s">
        <v>151</v>
      </c>
      <c r="C203" s="7" t="s">
        <v>149</v>
      </c>
      <c r="D203">
        <v>-2.2639865014616501E-4</v>
      </c>
      <c r="E203">
        <v>5.6000000000000001E-2</v>
      </c>
      <c r="F203">
        <v>2.4773601349853899E-2</v>
      </c>
      <c r="G203">
        <v>9.2163549414281992E-6</v>
      </c>
      <c r="H203">
        <v>1</v>
      </c>
      <c r="I203">
        <v>1</v>
      </c>
      <c r="J203">
        <v>1</v>
      </c>
      <c r="K203">
        <v>9.1852231096940406E-6</v>
      </c>
      <c r="L203">
        <v>9.2676112902161993E-6</v>
      </c>
      <c r="M203">
        <v>9.2364794584820408E-6</v>
      </c>
      <c r="N203">
        <v>2.4E-2</v>
      </c>
      <c r="O203">
        <v>72</v>
      </c>
      <c r="P203">
        <v>0.18019006691182099</v>
      </c>
      <c r="Q203">
        <v>2.5000000000000001E-2</v>
      </c>
      <c r="R203" s="7" t="s">
        <v>21</v>
      </c>
      <c r="S203" s="7" t="s">
        <v>25</v>
      </c>
      <c r="T203" s="7" t="s">
        <v>21</v>
      </c>
      <c r="U203" s="7" t="s">
        <v>68</v>
      </c>
      <c r="V203" s="7" t="s">
        <v>21</v>
      </c>
      <c r="W203" s="7" t="s">
        <v>69</v>
      </c>
      <c r="X203">
        <v>0.1</v>
      </c>
      <c r="Y203">
        <v>0.3</v>
      </c>
      <c r="Z203">
        <v>0.1</v>
      </c>
      <c r="AA203">
        <v>0.3</v>
      </c>
    </row>
    <row r="204" spans="1:27" x14ac:dyDescent="0.25">
      <c r="A204">
        <v>1298</v>
      </c>
      <c r="B204" s="7" t="s">
        <v>151</v>
      </c>
      <c r="C204" s="7" t="s">
        <v>149</v>
      </c>
      <c r="D204">
        <v>-4.4938932646381699E-4</v>
      </c>
      <c r="E204">
        <v>9.7000000000000003E-2</v>
      </c>
      <c r="F204">
        <v>2.55506106735362E-2</v>
      </c>
      <c r="G204">
        <v>8.7754262530817896E-6</v>
      </c>
      <c r="H204">
        <v>1</v>
      </c>
      <c r="I204">
        <v>1</v>
      </c>
      <c r="J204">
        <v>1</v>
      </c>
      <c r="K204">
        <v>8.9826357862252195E-6</v>
      </c>
      <c r="L204">
        <v>8.9773770198213894E-6</v>
      </c>
      <c r="M204">
        <v>9.1845865529648193E-6</v>
      </c>
      <c r="N204">
        <v>2.4E-2</v>
      </c>
      <c r="O204">
        <v>73</v>
      </c>
      <c r="P204">
        <v>0.19468613225625001</v>
      </c>
      <c r="Q204">
        <v>2.5999999999999999E-2</v>
      </c>
      <c r="R204" s="7" t="s">
        <v>21</v>
      </c>
      <c r="S204" s="7" t="s">
        <v>25</v>
      </c>
      <c r="T204" s="7" t="s">
        <v>21</v>
      </c>
      <c r="U204" s="7" t="s">
        <v>70</v>
      </c>
      <c r="V204" s="7" t="s">
        <v>21</v>
      </c>
      <c r="W204" s="7" t="s">
        <v>71</v>
      </c>
      <c r="X204">
        <v>0.1</v>
      </c>
      <c r="Y204">
        <v>0.3</v>
      </c>
      <c r="Z204">
        <v>0.1</v>
      </c>
      <c r="AA204">
        <v>0.3</v>
      </c>
    </row>
    <row r="205" spans="1:27" x14ac:dyDescent="0.25">
      <c r="A205">
        <v>1299</v>
      </c>
      <c r="B205" s="7" t="s">
        <v>151</v>
      </c>
      <c r="C205" s="7" t="s">
        <v>149</v>
      </c>
      <c r="D205">
        <v>-3.7315076138119999E-4</v>
      </c>
      <c r="E205">
        <v>0.17699999999999999</v>
      </c>
      <c r="F205">
        <v>2.6626849238618799E-2</v>
      </c>
      <c r="G205">
        <v>8.3146744332142596E-6</v>
      </c>
      <c r="H205">
        <v>1</v>
      </c>
      <c r="I205">
        <v>1</v>
      </c>
      <c r="J205">
        <v>1</v>
      </c>
      <c r="K205">
        <v>8.41778975468388E-6</v>
      </c>
      <c r="L205">
        <v>8.4539159239336301E-6</v>
      </c>
      <c r="M205">
        <v>8.5570312454032505E-6</v>
      </c>
      <c r="N205">
        <v>2.4E-2</v>
      </c>
      <c r="O205">
        <v>74</v>
      </c>
      <c r="P205">
        <v>0.21081960911029299</v>
      </c>
      <c r="Q205">
        <v>2.7E-2</v>
      </c>
      <c r="R205" s="7" t="s">
        <v>21</v>
      </c>
      <c r="S205" s="7" t="s">
        <v>25</v>
      </c>
      <c r="T205" s="7" t="s">
        <v>21</v>
      </c>
      <c r="U205" s="7" t="s">
        <v>72</v>
      </c>
      <c r="V205" s="7" t="s">
        <v>21</v>
      </c>
      <c r="W205" s="7" t="s">
        <v>73</v>
      </c>
      <c r="X205">
        <v>0.1</v>
      </c>
      <c r="Y205">
        <v>0.3</v>
      </c>
      <c r="Z205">
        <v>0.1</v>
      </c>
      <c r="AA205">
        <v>0.3</v>
      </c>
    </row>
    <row r="206" spans="1:27" x14ac:dyDescent="0.25">
      <c r="A206">
        <v>1300</v>
      </c>
      <c r="B206" s="7" t="s">
        <v>151</v>
      </c>
      <c r="C206" s="7" t="s">
        <v>149</v>
      </c>
      <c r="D206">
        <v>-2.63886493852582E-4</v>
      </c>
      <c r="E206">
        <v>0.28999999999999998</v>
      </c>
      <c r="F206">
        <v>2.7771157956373801E-2</v>
      </c>
      <c r="G206">
        <v>7.7486580877162495E-6</v>
      </c>
      <c r="H206">
        <v>1</v>
      </c>
      <c r="I206">
        <v>1</v>
      </c>
      <c r="J206">
        <v>1</v>
      </c>
      <c r="K206">
        <v>8.1099133287123099E-6</v>
      </c>
      <c r="L206">
        <v>7.8182941693540493E-6</v>
      </c>
      <c r="M206">
        <v>8.1795494103501199E-6</v>
      </c>
      <c r="N206">
        <v>2.4E-2</v>
      </c>
      <c r="O206">
        <v>75</v>
      </c>
      <c r="P206">
        <v>0.22857602474559299</v>
      </c>
      <c r="Q206">
        <v>2.8000000000000001E-2</v>
      </c>
      <c r="R206" s="7" t="s">
        <v>21</v>
      </c>
      <c r="S206" s="7" t="s">
        <v>25</v>
      </c>
      <c r="T206" s="7" t="s">
        <v>21</v>
      </c>
      <c r="U206" s="7" t="s">
        <v>74</v>
      </c>
      <c r="V206" s="7" t="s">
        <v>21</v>
      </c>
      <c r="W206" s="7" t="s">
        <v>75</v>
      </c>
      <c r="X206">
        <v>0.1</v>
      </c>
      <c r="Y206">
        <v>0.3</v>
      </c>
      <c r="Z206">
        <v>0.1</v>
      </c>
      <c r="AA206">
        <v>0.3</v>
      </c>
    </row>
    <row r="207" spans="1:27" x14ac:dyDescent="0.25">
      <c r="A207">
        <v>1301</v>
      </c>
      <c r="B207" s="7" t="s">
        <v>151</v>
      </c>
      <c r="C207" s="7" t="s">
        <v>149</v>
      </c>
      <c r="D207">
        <v>-2.25914506417228E-4</v>
      </c>
      <c r="E207">
        <v>0.41599999999999998</v>
      </c>
      <c r="F207">
        <v>2.8774085493582801E-2</v>
      </c>
      <c r="G207">
        <v>7.3296065616605202E-6</v>
      </c>
      <c r="H207">
        <v>1</v>
      </c>
      <c r="I207">
        <v>1</v>
      </c>
      <c r="J207">
        <v>1</v>
      </c>
      <c r="K207">
        <v>6.7497829054067201E-6</v>
      </c>
      <c r="L207">
        <v>7.3806439258702604E-6</v>
      </c>
      <c r="M207">
        <v>6.8008202696164603E-6</v>
      </c>
      <c r="N207">
        <v>2.4E-2</v>
      </c>
      <c r="O207">
        <v>76</v>
      </c>
      <c r="P207">
        <v>0.246620795667161</v>
      </c>
      <c r="Q207">
        <v>2.9000000000000001E-2</v>
      </c>
      <c r="R207" s="7" t="s">
        <v>21</v>
      </c>
      <c r="S207" s="7" t="s">
        <v>25</v>
      </c>
      <c r="T207" s="7" t="s">
        <v>21</v>
      </c>
      <c r="U207" s="7" t="s">
        <v>76</v>
      </c>
      <c r="V207" s="7" t="s">
        <v>21</v>
      </c>
      <c r="W207" s="7" t="s">
        <v>77</v>
      </c>
      <c r="X207">
        <v>0.1</v>
      </c>
      <c r="Y207">
        <v>0.3</v>
      </c>
      <c r="Z207">
        <v>0.1</v>
      </c>
      <c r="AA207">
        <v>0.3</v>
      </c>
    </row>
    <row r="208" spans="1:27" x14ac:dyDescent="0.25">
      <c r="A208">
        <v>1302</v>
      </c>
      <c r="B208" s="7" t="s">
        <v>151</v>
      </c>
      <c r="C208" s="7" t="s">
        <v>149</v>
      </c>
      <c r="D208">
        <v>-3.5565796963492102E-4</v>
      </c>
      <c r="E208">
        <v>0.56499999999999995</v>
      </c>
      <c r="F208">
        <v>2.96443420303651E-2</v>
      </c>
      <c r="G208">
        <v>6.7721962860835297E-6</v>
      </c>
      <c r="H208">
        <v>1</v>
      </c>
      <c r="I208">
        <v>1</v>
      </c>
      <c r="J208">
        <v>1</v>
      </c>
      <c r="K208">
        <v>6.7419538881612797E-6</v>
      </c>
      <c r="L208">
        <v>6.8986888774483598E-6</v>
      </c>
      <c r="M208">
        <v>6.8684464795261098E-6</v>
      </c>
      <c r="N208">
        <v>2.4E-2</v>
      </c>
      <c r="O208">
        <v>77</v>
      </c>
      <c r="P208">
        <v>0.26812660289046403</v>
      </c>
      <c r="Q208">
        <v>0.03</v>
      </c>
      <c r="R208" s="7" t="s">
        <v>21</v>
      </c>
      <c r="S208" s="7" t="s">
        <v>25</v>
      </c>
      <c r="T208" s="7" t="s">
        <v>21</v>
      </c>
      <c r="U208" s="7" t="s">
        <v>78</v>
      </c>
      <c r="V208" s="7" t="s">
        <v>21</v>
      </c>
      <c r="W208" s="7" t="s">
        <v>79</v>
      </c>
      <c r="X208">
        <v>0.1</v>
      </c>
      <c r="Y208">
        <v>0.3</v>
      </c>
      <c r="Z208">
        <v>0.1</v>
      </c>
      <c r="AA208">
        <v>0.3</v>
      </c>
    </row>
    <row r="209" spans="1:27" x14ac:dyDescent="0.25">
      <c r="A209">
        <v>1303</v>
      </c>
      <c r="B209" s="7" t="s">
        <v>151</v>
      </c>
      <c r="C209" s="7" t="s">
        <v>149</v>
      </c>
      <c r="D209">
        <v>-3.4193519293323799E-4</v>
      </c>
      <c r="E209">
        <v>0.745</v>
      </c>
      <c r="F209">
        <v>3.0658064807066801E-2</v>
      </c>
      <c r="G209">
        <v>6.1970837829673499E-6</v>
      </c>
      <c r="H209">
        <v>1</v>
      </c>
      <c r="I209">
        <v>1</v>
      </c>
      <c r="J209">
        <v>1</v>
      </c>
      <c r="K209">
        <v>5.9493781048337696E-6</v>
      </c>
      <c r="L209">
        <v>6.3140034591336397E-6</v>
      </c>
      <c r="M209">
        <v>6.0662977810000603E-6</v>
      </c>
      <c r="N209">
        <v>2.4E-2</v>
      </c>
      <c r="O209">
        <v>78</v>
      </c>
      <c r="P209">
        <v>0.28998281165376399</v>
      </c>
      <c r="Q209">
        <v>3.1E-2</v>
      </c>
      <c r="R209" s="7" t="s">
        <v>21</v>
      </c>
      <c r="S209" s="7" t="s">
        <v>25</v>
      </c>
      <c r="T209" s="7" t="s">
        <v>21</v>
      </c>
      <c r="U209" s="7" t="s">
        <v>80</v>
      </c>
      <c r="V209" s="7" t="s">
        <v>21</v>
      </c>
      <c r="W209" s="7" t="s">
        <v>81</v>
      </c>
      <c r="X209">
        <v>0.1</v>
      </c>
      <c r="Y209">
        <v>0.3</v>
      </c>
      <c r="Z209">
        <v>0.1</v>
      </c>
      <c r="AA209">
        <v>0.3</v>
      </c>
    </row>
    <row r="210" spans="1:27" x14ac:dyDescent="0.25">
      <c r="A210">
        <v>1304</v>
      </c>
      <c r="B210" s="7" t="s">
        <v>151</v>
      </c>
      <c r="C210" s="7" t="s">
        <v>149</v>
      </c>
      <c r="D210">
        <v>-1.6714444105803299E-4</v>
      </c>
      <c r="E210">
        <v>0.88</v>
      </c>
      <c r="F210">
        <v>3.18328555589419E-2</v>
      </c>
      <c r="G210">
        <v>5.4820147302618899E-6</v>
      </c>
      <c r="H210">
        <v>1</v>
      </c>
      <c r="I210">
        <v>1</v>
      </c>
      <c r="J210">
        <v>1</v>
      </c>
      <c r="K210">
        <v>5.3370982985176901E-6</v>
      </c>
      <c r="L210">
        <v>5.5099519944384902E-6</v>
      </c>
      <c r="M210">
        <v>5.3650355626942904E-6</v>
      </c>
      <c r="N210">
        <v>2.4E-2</v>
      </c>
      <c r="O210">
        <v>79</v>
      </c>
      <c r="P210">
        <v>0.31562847911089997</v>
      </c>
      <c r="Q210">
        <v>3.2000000000000001E-2</v>
      </c>
      <c r="R210" s="7" t="s">
        <v>21</v>
      </c>
      <c r="S210" s="7" t="s">
        <v>25</v>
      </c>
      <c r="T210" s="7" t="s">
        <v>21</v>
      </c>
      <c r="U210" s="7" t="s">
        <v>82</v>
      </c>
      <c r="V210" s="7" t="s">
        <v>21</v>
      </c>
      <c r="W210" s="7" t="s">
        <v>83</v>
      </c>
      <c r="X210">
        <v>0.1</v>
      </c>
      <c r="Y210">
        <v>0.3</v>
      </c>
      <c r="Z210">
        <v>0.1</v>
      </c>
      <c r="AA210">
        <v>0.3</v>
      </c>
    </row>
    <row r="211" spans="1:27" x14ac:dyDescent="0.25">
      <c r="A211">
        <v>1305</v>
      </c>
      <c r="B211" s="7" t="s">
        <v>151</v>
      </c>
      <c r="C211" s="7" t="s">
        <v>149</v>
      </c>
      <c r="D211">
        <v>-2.6916801570506699E-4</v>
      </c>
      <c r="E211">
        <v>0.95099999999999996</v>
      </c>
      <c r="F211">
        <v>3.2730831984294897E-2</v>
      </c>
      <c r="G211">
        <v>4.8737266306446902E-6</v>
      </c>
      <c r="H211">
        <v>1</v>
      </c>
      <c r="I211">
        <v>1</v>
      </c>
      <c r="J211">
        <v>1</v>
      </c>
      <c r="K211">
        <v>4.6145095231240704E-6</v>
      </c>
      <c r="L211">
        <v>4.9461780513233001E-6</v>
      </c>
      <c r="M211">
        <v>4.6869609438026803E-6</v>
      </c>
      <c r="N211">
        <v>2.4E-2</v>
      </c>
      <c r="O211">
        <v>80</v>
      </c>
      <c r="P211">
        <v>0.34456556585070802</v>
      </c>
      <c r="Q211">
        <v>3.3000000000000002E-2</v>
      </c>
      <c r="R211" s="7" t="s">
        <v>21</v>
      </c>
      <c r="S211" s="7" t="s">
        <v>25</v>
      </c>
      <c r="T211" s="7" t="s">
        <v>21</v>
      </c>
      <c r="U211" s="7" t="s">
        <v>84</v>
      </c>
      <c r="V211" s="7" t="s">
        <v>21</v>
      </c>
      <c r="W211" s="7" t="s">
        <v>85</v>
      </c>
      <c r="X211">
        <v>0.1</v>
      </c>
      <c r="Y211">
        <v>0.3</v>
      </c>
      <c r="Z211">
        <v>0.1</v>
      </c>
      <c r="AA211">
        <v>0.3</v>
      </c>
    </row>
    <row r="212" spans="1:27" x14ac:dyDescent="0.25">
      <c r="A212">
        <v>1306</v>
      </c>
      <c r="B212" s="7" t="s">
        <v>151</v>
      </c>
      <c r="C212" s="7" t="s">
        <v>149</v>
      </c>
      <c r="D212">
        <v>-3.2418604947539201E-4</v>
      </c>
      <c r="E212">
        <v>0.99</v>
      </c>
      <c r="F212">
        <v>3.3675813950524602E-2</v>
      </c>
      <c r="G212">
        <v>4.2162347113551903E-6</v>
      </c>
      <c r="H212">
        <v>1</v>
      </c>
      <c r="I212">
        <v>1</v>
      </c>
      <c r="J212">
        <v>1</v>
      </c>
      <c r="K212">
        <v>3.6588460133087901E-6</v>
      </c>
      <c r="L212">
        <v>4.3213313060296498E-6</v>
      </c>
      <c r="M212">
        <v>3.76394260798325E-6</v>
      </c>
      <c r="N212">
        <v>2.4E-2</v>
      </c>
      <c r="O212">
        <v>81</v>
      </c>
      <c r="P212">
        <v>0.377554801426085</v>
      </c>
      <c r="Q212">
        <v>3.4000000000000002E-2</v>
      </c>
      <c r="R212" s="7" t="s">
        <v>21</v>
      </c>
      <c r="S212" s="7" t="s">
        <v>25</v>
      </c>
      <c r="T212" s="7" t="s">
        <v>21</v>
      </c>
      <c r="U212" s="7" t="s">
        <v>86</v>
      </c>
      <c r="V212" s="7" t="s">
        <v>21</v>
      </c>
      <c r="W212" s="7" t="s">
        <v>87</v>
      </c>
      <c r="X212">
        <v>0.1</v>
      </c>
      <c r="Y212">
        <v>0.3</v>
      </c>
      <c r="Z212">
        <v>0.1</v>
      </c>
      <c r="AA212">
        <v>0.3</v>
      </c>
    </row>
    <row r="213" spans="1:27" x14ac:dyDescent="0.25">
      <c r="A213">
        <v>1307</v>
      </c>
      <c r="B213" s="7" t="s">
        <v>151</v>
      </c>
      <c r="C213" s="7" t="s">
        <v>149</v>
      </c>
      <c r="D213">
        <v>-2.9968360871871299E-4</v>
      </c>
      <c r="E213">
        <v>0.998</v>
      </c>
      <c r="F213">
        <v>3.4700316391281301E-2</v>
      </c>
      <c r="G213">
        <v>3.49013831341599E-6</v>
      </c>
      <c r="H213">
        <v>1</v>
      </c>
      <c r="I213">
        <v>1</v>
      </c>
      <c r="J213">
        <v>1</v>
      </c>
      <c r="K213">
        <v>3.2894278221871199E-6</v>
      </c>
      <c r="L213">
        <v>3.5799485787506601E-6</v>
      </c>
      <c r="M213">
        <v>3.37923808752179E-6</v>
      </c>
      <c r="N213">
        <v>2.4E-2</v>
      </c>
      <c r="O213">
        <v>82</v>
      </c>
      <c r="P213">
        <v>0.41493746136423199</v>
      </c>
      <c r="Q213">
        <v>3.5000000000000003E-2</v>
      </c>
      <c r="R213" s="7" t="s">
        <v>21</v>
      </c>
      <c r="S213" s="7" t="s">
        <v>25</v>
      </c>
      <c r="T213" s="7" t="s">
        <v>21</v>
      </c>
      <c r="U213" s="7" t="s">
        <v>88</v>
      </c>
      <c r="V213" s="7" t="s">
        <v>21</v>
      </c>
      <c r="W213" s="7" t="s">
        <v>89</v>
      </c>
      <c r="X213">
        <v>0.1</v>
      </c>
      <c r="Y213">
        <v>0.3</v>
      </c>
      <c r="Z213">
        <v>0.1</v>
      </c>
      <c r="AA213">
        <v>0.3</v>
      </c>
    </row>
    <row r="214" spans="1:27" x14ac:dyDescent="0.25">
      <c r="A214">
        <v>1308</v>
      </c>
      <c r="B214" s="7" t="s">
        <v>151</v>
      </c>
      <c r="C214" s="7" t="s">
        <v>150</v>
      </c>
      <c r="D214">
        <v>-6.3384859479427005E-4</v>
      </c>
      <c r="E214">
        <v>5.8000000000000003E-2</v>
      </c>
      <c r="F214">
        <v>2.3366151405205701E-2</v>
      </c>
      <c r="G214">
        <v>1.60685332498308E-5</v>
      </c>
      <c r="H214">
        <v>1</v>
      </c>
      <c r="I214">
        <v>1</v>
      </c>
      <c r="J214">
        <v>1</v>
      </c>
      <c r="K214">
        <v>1.5330984840665501E-5</v>
      </c>
      <c r="L214">
        <v>1.6470297290953499E-5</v>
      </c>
      <c r="M214">
        <v>1.5732748881788099E-5</v>
      </c>
      <c r="N214">
        <v>2.4E-2</v>
      </c>
      <c r="O214">
        <v>71</v>
      </c>
      <c r="P214">
        <v>0.16666700000000001</v>
      </c>
      <c r="Q214">
        <v>2.4E-2</v>
      </c>
      <c r="R214" s="7" t="s">
        <v>21</v>
      </c>
      <c r="S214" s="7" t="s">
        <v>25</v>
      </c>
      <c r="T214" s="7" t="s">
        <v>21</v>
      </c>
      <c r="U214" s="7" t="s">
        <v>25</v>
      </c>
      <c r="V214" s="7" t="s">
        <v>21</v>
      </c>
      <c r="W214" s="7" t="s">
        <v>25</v>
      </c>
      <c r="X214">
        <v>0.1</v>
      </c>
      <c r="Y214">
        <v>0.3</v>
      </c>
      <c r="Z214">
        <v>0.1</v>
      </c>
      <c r="AA214">
        <v>0.3</v>
      </c>
    </row>
    <row r="215" spans="1:27" x14ac:dyDescent="0.25">
      <c r="A215">
        <v>1309</v>
      </c>
      <c r="B215" s="7" t="s">
        <v>151</v>
      </c>
      <c r="C215" s="7" t="s">
        <v>150</v>
      </c>
      <c r="D215">
        <v>-5.3021355483946699E-4</v>
      </c>
      <c r="E215">
        <v>6.4000000000000001E-2</v>
      </c>
      <c r="F215">
        <v>2.44697864451606E-2</v>
      </c>
      <c r="G215">
        <v>1.52441893674765E-5</v>
      </c>
      <c r="H215">
        <v>1</v>
      </c>
      <c r="I215">
        <v>1</v>
      </c>
      <c r="J215">
        <v>1</v>
      </c>
      <c r="K215">
        <v>1.51886636251234E-5</v>
      </c>
      <c r="L215">
        <v>1.5525315781211999E-5</v>
      </c>
      <c r="M215">
        <v>1.5469790038858898E-5</v>
      </c>
      <c r="N215">
        <v>2.4E-2</v>
      </c>
      <c r="O215">
        <v>72</v>
      </c>
      <c r="P215">
        <v>0.18019006691182099</v>
      </c>
      <c r="Q215">
        <v>2.5000000000000001E-2</v>
      </c>
      <c r="R215" s="7" t="s">
        <v>21</v>
      </c>
      <c r="S215" s="7" t="s">
        <v>25</v>
      </c>
      <c r="T215" s="7" t="s">
        <v>21</v>
      </c>
      <c r="U215" s="7" t="s">
        <v>68</v>
      </c>
      <c r="V215" s="7" t="s">
        <v>21</v>
      </c>
      <c r="W215" s="7" t="s">
        <v>69</v>
      </c>
      <c r="X215">
        <v>0.1</v>
      </c>
      <c r="Y215">
        <v>0.3</v>
      </c>
      <c r="Z215">
        <v>0.1</v>
      </c>
      <c r="AA215">
        <v>0.3</v>
      </c>
    </row>
    <row r="216" spans="1:27" x14ac:dyDescent="0.25">
      <c r="A216">
        <v>1310</v>
      </c>
      <c r="B216" s="7" t="s">
        <v>151</v>
      </c>
      <c r="C216" s="7" t="s">
        <v>150</v>
      </c>
      <c r="D216">
        <v>-4.6236757981863997E-4</v>
      </c>
      <c r="E216">
        <v>0.10199999999999999</v>
      </c>
      <c r="F216">
        <v>2.5537632420181401E-2</v>
      </c>
      <c r="G216">
        <v>1.4504503488260301E-5</v>
      </c>
      <c r="H216">
        <v>1</v>
      </c>
      <c r="I216">
        <v>1</v>
      </c>
      <c r="J216">
        <v>1</v>
      </c>
      <c r="K216">
        <v>1.55778793314722E-5</v>
      </c>
      <c r="L216">
        <v>1.47182872671276E-5</v>
      </c>
      <c r="M216">
        <v>1.5791663110339501E-5</v>
      </c>
      <c r="N216">
        <v>2.4E-2</v>
      </c>
      <c r="O216">
        <v>73</v>
      </c>
      <c r="P216">
        <v>0.19468613225625001</v>
      </c>
      <c r="Q216">
        <v>2.5999999999999999E-2</v>
      </c>
      <c r="R216" s="7" t="s">
        <v>21</v>
      </c>
      <c r="S216" s="7" t="s">
        <v>25</v>
      </c>
      <c r="T216" s="7" t="s">
        <v>21</v>
      </c>
      <c r="U216" s="7" t="s">
        <v>70</v>
      </c>
      <c r="V216" s="7" t="s">
        <v>21</v>
      </c>
      <c r="W216" s="7" t="s">
        <v>71</v>
      </c>
      <c r="X216">
        <v>0.1</v>
      </c>
      <c r="Y216">
        <v>0.3</v>
      </c>
      <c r="Z216">
        <v>0.1</v>
      </c>
      <c r="AA216">
        <v>0.3</v>
      </c>
    </row>
    <row r="217" spans="1:27" x14ac:dyDescent="0.25">
      <c r="A217">
        <v>1311</v>
      </c>
      <c r="B217" s="7" t="s">
        <v>151</v>
      </c>
      <c r="C217" s="7" t="s">
        <v>150</v>
      </c>
      <c r="D217">
        <v>-4.9369961175785401E-4</v>
      </c>
      <c r="E217">
        <v>0.125</v>
      </c>
      <c r="F217">
        <v>2.6506300388242199E-2</v>
      </c>
      <c r="G217">
        <v>1.38542784819409E-5</v>
      </c>
      <c r="H217">
        <v>1</v>
      </c>
      <c r="I217">
        <v>1</v>
      </c>
      <c r="J217">
        <v>1</v>
      </c>
      <c r="K217">
        <v>1.36647846391121E-5</v>
      </c>
      <c r="L217">
        <v>1.4098017788590801E-5</v>
      </c>
      <c r="M217">
        <v>1.3908523945762E-5</v>
      </c>
      <c r="N217">
        <v>2.4E-2</v>
      </c>
      <c r="O217">
        <v>74</v>
      </c>
      <c r="P217">
        <v>0.21081960911029299</v>
      </c>
      <c r="Q217">
        <v>2.7E-2</v>
      </c>
      <c r="R217" s="7" t="s">
        <v>21</v>
      </c>
      <c r="S217" s="7" t="s">
        <v>25</v>
      </c>
      <c r="T217" s="7" t="s">
        <v>21</v>
      </c>
      <c r="U217" s="7" t="s">
        <v>72</v>
      </c>
      <c r="V217" s="7" t="s">
        <v>21</v>
      </c>
      <c r="W217" s="7" t="s">
        <v>73</v>
      </c>
      <c r="X217">
        <v>0.1</v>
      </c>
      <c r="Y217">
        <v>0.3</v>
      </c>
      <c r="Z217">
        <v>0.1</v>
      </c>
      <c r="AA217">
        <v>0.3</v>
      </c>
    </row>
    <row r="218" spans="1:27" x14ac:dyDescent="0.25">
      <c r="A218">
        <v>1312</v>
      </c>
      <c r="B218" s="7" t="s">
        <v>151</v>
      </c>
      <c r="C218" s="7" t="s">
        <v>150</v>
      </c>
      <c r="D218">
        <v>-4.9681239821969497E-4</v>
      </c>
      <c r="E218">
        <v>0.19400000000000001</v>
      </c>
      <c r="F218">
        <v>2.75382320520067E-2</v>
      </c>
      <c r="G218">
        <v>1.3010215745208E-5</v>
      </c>
      <c r="H218">
        <v>1</v>
      </c>
      <c r="I218">
        <v>1</v>
      </c>
      <c r="J218">
        <v>1</v>
      </c>
      <c r="K218">
        <v>1.3103728623985201E-5</v>
      </c>
      <c r="L218">
        <v>1.3257038304232801E-5</v>
      </c>
      <c r="M218">
        <v>1.3350551183009999E-5</v>
      </c>
      <c r="N218">
        <v>2.4E-2</v>
      </c>
      <c r="O218">
        <v>75</v>
      </c>
      <c r="P218">
        <v>0.22857602474559299</v>
      </c>
      <c r="Q218">
        <v>2.8000000000000001E-2</v>
      </c>
      <c r="R218" s="7" t="s">
        <v>21</v>
      </c>
      <c r="S218" s="7" t="s">
        <v>25</v>
      </c>
      <c r="T218" s="7" t="s">
        <v>21</v>
      </c>
      <c r="U218" s="7" t="s">
        <v>74</v>
      </c>
      <c r="V218" s="7" t="s">
        <v>21</v>
      </c>
      <c r="W218" s="7" t="s">
        <v>75</v>
      </c>
      <c r="X218">
        <v>0.1</v>
      </c>
      <c r="Y218">
        <v>0.3</v>
      </c>
      <c r="Z218">
        <v>0.1</v>
      </c>
      <c r="AA218">
        <v>0.3</v>
      </c>
    </row>
    <row r="219" spans="1:27" x14ac:dyDescent="0.25">
      <c r="A219">
        <v>1313</v>
      </c>
      <c r="B219" s="7" t="s">
        <v>151</v>
      </c>
      <c r="C219" s="7" t="s">
        <v>150</v>
      </c>
      <c r="D219">
        <v>-5.2007609609011597E-4</v>
      </c>
      <c r="E219">
        <v>0.29699999999999999</v>
      </c>
      <c r="F219">
        <v>2.8479923903909899E-2</v>
      </c>
      <c r="G219">
        <v>1.2188910099133301E-5</v>
      </c>
      <c r="H219">
        <v>1</v>
      </c>
      <c r="I219">
        <v>1</v>
      </c>
      <c r="J219">
        <v>1</v>
      </c>
      <c r="K219">
        <v>1.30746958830254E-5</v>
      </c>
      <c r="L219">
        <v>1.2459389244857701E-5</v>
      </c>
      <c r="M219">
        <v>1.33451750287497E-5</v>
      </c>
      <c r="N219">
        <v>2.4E-2</v>
      </c>
      <c r="O219">
        <v>76</v>
      </c>
      <c r="P219">
        <v>0.246620795667161</v>
      </c>
      <c r="Q219">
        <v>2.9000000000000001E-2</v>
      </c>
      <c r="R219" s="7" t="s">
        <v>21</v>
      </c>
      <c r="S219" s="7" t="s">
        <v>25</v>
      </c>
      <c r="T219" s="7" t="s">
        <v>21</v>
      </c>
      <c r="U219" s="7" t="s">
        <v>76</v>
      </c>
      <c r="V219" s="7" t="s">
        <v>21</v>
      </c>
      <c r="W219" s="7" t="s">
        <v>77</v>
      </c>
      <c r="X219">
        <v>0.1</v>
      </c>
      <c r="Y219">
        <v>0.3</v>
      </c>
      <c r="Z219">
        <v>0.1</v>
      </c>
      <c r="AA219">
        <v>0.3</v>
      </c>
    </row>
    <row r="220" spans="1:27" x14ac:dyDescent="0.25">
      <c r="A220">
        <v>1314</v>
      </c>
      <c r="B220" s="7" t="s">
        <v>151</v>
      </c>
      <c r="C220" s="7" t="s">
        <v>150</v>
      </c>
      <c r="D220">
        <v>-6.2609887549417895E-4</v>
      </c>
      <c r="E220">
        <v>0.371</v>
      </c>
      <c r="F220">
        <v>2.9373901124505799E-2</v>
      </c>
      <c r="G220">
        <v>1.1372284671608599E-5</v>
      </c>
      <c r="H220">
        <v>1</v>
      </c>
      <c r="I220">
        <v>1</v>
      </c>
      <c r="J220">
        <v>1</v>
      </c>
      <c r="K220">
        <v>1.0931722828912899E-5</v>
      </c>
      <c r="L220">
        <v>1.1764284473503599E-5</v>
      </c>
      <c r="M220">
        <v>1.1323722630808001E-5</v>
      </c>
      <c r="N220">
        <v>2.4E-2</v>
      </c>
      <c r="O220">
        <v>77</v>
      </c>
      <c r="P220">
        <v>0.26812660289046403</v>
      </c>
      <c r="Q220">
        <v>0.03</v>
      </c>
      <c r="R220" s="7" t="s">
        <v>21</v>
      </c>
      <c r="S220" s="7" t="s">
        <v>25</v>
      </c>
      <c r="T220" s="7" t="s">
        <v>21</v>
      </c>
      <c r="U220" s="7" t="s">
        <v>78</v>
      </c>
      <c r="V220" s="7" t="s">
        <v>21</v>
      </c>
      <c r="W220" s="7" t="s">
        <v>79</v>
      </c>
      <c r="X220">
        <v>0.1</v>
      </c>
      <c r="Y220">
        <v>0.3</v>
      </c>
      <c r="Z220">
        <v>0.1</v>
      </c>
      <c r="AA220">
        <v>0.3</v>
      </c>
    </row>
    <row r="221" spans="1:27" x14ac:dyDescent="0.25">
      <c r="A221">
        <v>1315</v>
      </c>
      <c r="B221" s="7" t="s">
        <v>151</v>
      </c>
      <c r="C221" s="7" t="s">
        <v>150</v>
      </c>
      <c r="D221">
        <v>-4.3979702600640099E-4</v>
      </c>
      <c r="E221">
        <v>0.53900000000000003</v>
      </c>
      <c r="F221">
        <v>3.0560202973993599E-2</v>
      </c>
      <c r="G221">
        <v>1.02515992053671E-5</v>
      </c>
      <c r="H221">
        <v>1</v>
      </c>
      <c r="I221">
        <v>1</v>
      </c>
      <c r="J221">
        <v>1</v>
      </c>
      <c r="K221">
        <v>1.00591250821752E-5</v>
      </c>
      <c r="L221">
        <v>1.04450206294511E-5</v>
      </c>
      <c r="M221">
        <v>1.02525465062593E-5</v>
      </c>
      <c r="N221">
        <v>2.4E-2</v>
      </c>
      <c r="O221">
        <v>78</v>
      </c>
      <c r="P221">
        <v>0.28998281165376399</v>
      </c>
      <c r="Q221">
        <v>3.1E-2</v>
      </c>
      <c r="R221" s="7" t="s">
        <v>21</v>
      </c>
      <c r="S221" s="7" t="s">
        <v>25</v>
      </c>
      <c r="T221" s="7" t="s">
        <v>21</v>
      </c>
      <c r="U221" s="7" t="s">
        <v>80</v>
      </c>
      <c r="V221" s="7" t="s">
        <v>21</v>
      </c>
      <c r="W221" s="7" t="s">
        <v>81</v>
      </c>
      <c r="X221">
        <v>0.1</v>
      </c>
      <c r="Y221">
        <v>0.3</v>
      </c>
      <c r="Z221">
        <v>0.1</v>
      </c>
      <c r="AA221">
        <v>0.3</v>
      </c>
    </row>
    <row r="222" spans="1:27" x14ac:dyDescent="0.25">
      <c r="A222">
        <v>1316</v>
      </c>
      <c r="B222" s="7" t="s">
        <v>151</v>
      </c>
      <c r="C222" s="7" t="s">
        <v>150</v>
      </c>
      <c r="D222">
        <v>-5.4752110690276499E-4</v>
      </c>
      <c r="E222">
        <v>0.66700000000000004</v>
      </c>
      <c r="F222">
        <v>3.1452478893097199E-2</v>
      </c>
      <c r="G222">
        <v>9.3988805328801003E-6</v>
      </c>
      <c r="H222">
        <v>1</v>
      </c>
      <c r="I222">
        <v>1</v>
      </c>
      <c r="J222">
        <v>1</v>
      </c>
      <c r="K222">
        <v>8.8224781510115195E-6</v>
      </c>
      <c r="L222">
        <v>9.6986598953841293E-6</v>
      </c>
      <c r="M222">
        <v>9.1222575135155502E-6</v>
      </c>
      <c r="N222">
        <v>2.4E-2</v>
      </c>
      <c r="O222">
        <v>79</v>
      </c>
      <c r="P222">
        <v>0.31562847911089997</v>
      </c>
      <c r="Q222">
        <v>3.2000000000000001E-2</v>
      </c>
      <c r="R222" s="7" t="s">
        <v>21</v>
      </c>
      <c r="S222" s="7" t="s">
        <v>25</v>
      </c>
      <c r="T222" s="7" t="s">
        <v>21</v>
      </c>
      <c r="U222" s="7" t="s">
        <v>82</v>
      </c>
      <c r="V222" s="7" t="s">
        <v>21</v>
      </c>
      <c r="W222" s="7" t="s">
        <v>83</v>
      </c>
      <c r="X222">
        <v>0.1</v>
      </c>
      <c r="Y222">
        <v>0.3</v>
      </c>
      <c r="Z222">
        <v>0.1</v>
      </c>
      <c r="AA222">
        <v>0.3</v>
      </c>
    </row>
    <row r="223" spans="1:27" x14ac:dyDescent="0.25">
      <c r="A223">
        <v>1317</v>
      </c>
      <c r="B223" s="7" t="s">
        <v>151</v>
      </c>
      <c r="C223" s="7" t="s">
        <v>150</v>
      </c>
      <c r="D223">
        <v>-5.4022811327215903E-4</v>
      </c>
      <c r="E223">
        <v>0.77400000000000002</v>
      </c>
      <c r="F223">
        <v>3.2459771886727801E-2</v>
      </c>
      <c r="G223">
        <v>8.26921643712218E-6</v>
      </c>
      <c r="H223">
        <v>1</v>
      </c>
      <c r="I223">
        <v>1</v>
      </c>
      <c r="J223">
        <v>1</v>
      </c>
      <c r="K223">
        <v>8.0642051844195201E-6</v>
      </c>
      <c r="L223">
        <v>8.5610628514917705E-6</v>
      </c>
      <c r="M223">
        <v>8.3560515987891208E-6</v>
      </c>
      <c r="N223">
        <v>2.4E-2</v>
      </c>
      <c r="O223">
        <v>80</v>
      </c>
      <c r="P223">
        <v>0.34456556585070802</v>
      </c>
      <c r="Q223">
        <v>3.3000000000000002E-2</v>
      </c>
      <c r="R223" s="7" t="s">
        <v>21</v>
      </c>
      <c r="S223" s="7" t="s">
        <v>25</v>
      </c>
      <c r="T223" s="7" t="s">
        <v>21</v>
      </c>
      <c r="U223" s="7" t="s">
        <v>84</v>
      </c>
      <c r="V223" s="7" t="s">
        <v>21</v>
      </c>
      <c r="W223" s="7" t="s">
        <v>85</v>
      </c>
      <c r="X223">
        <v>0.1</v>
      </c>
      <c r="Y223">
        <v>0.3</v>
      </c>
      <c r="Z223">
        <v>0.1</v>
      </c>
      <c r="AA223">
        <v>0.3</v>
      </c>
    </row>
    <row r="224" spans="1:27" x14ac:dyDescent="0.25">
      <c r="A224">
        <v>1318</v>
      </c>
      <c r="B224" s="7" t="s">
        <v>151</v>
      </c>
      <c r="C224" s="7" t="s">
        <v>150</v>
      </c>
      <c r="D224">
        <v>-4.5774197146876698E-4</v>
      </c>
      <c r="E224">
        <v>0.90200000000000002</v>
      </c>
      <c r="F224">
        <v>3.3542258028531197E-2</v>
      </c>
      <c r="G224">
        <v>7.1437919142937504E-6</v>
      </c>
      <c r="H224">
        <v>1</v>
      </c>
      <c r="I224">
        <v>1</v>
      </c>
      <c r="J224">
        <v>1</v>
      </c>
      <c r="K224">
        <v>6.3845594733144098E-6</v>
      </c>
      <c r="L224">
        <v>7.3533196267378701E-6</v>
      </c>
      <c r="M224">
        <v>6.5940871857585304E-6</v>
      </c>
      <c r="N224">
        <v>2.4E-2</v>
      </c>
      <c r="O224">
        <v>81</v>
      </c>
      <c r="P224">
        <v>0.377554801426085</v>
      </c>
      <c r="Q224">
        <v>3.4000000000000002E-2</v>
      </c>
      <c r="R224" s="7" t="s">
        <v>21</v>
      </c>
      <c r="S224" s="7" t="s">
        <v>25</v>
      </c>
      <c r="T224" s="7" t="s">
        <v>21</v>
      </c>
      <c r="U224" s="7" t="s">
        <v>86</v>
      </c>
      <c r="V224" s="7" t="s">
        <v>21</v>
      </c>
      <c r="W224" s="7" t="s">
        <v>87</v>
      </c>
      <c r="X224">
        <v>0.1</v>
      </c>
      <c r="Y224">
        <v>0.3</v>
      </c>
      <c r="Z224">
        <v>0.1</v>
      </c>
      <c r="AA224">
        <v>0.3</v>
      </c>
    </row>
    <row r="225" spans="1:27" x14ac:dyDescent="0.25">
      <c r="A225">
        <v>1319</v>
      </c>
      <c r="B225" s="7" t="s">
        <v>151</v>
      </c>
      <c r="C225" s="7" t="s">
        <v>150</v>
      </c>
      <c r="D225">
        <v>-4.8498789878784898E-4</v>
      </c>
      <c r="E225">
        <v>0.94599999999999995</v>
      </c>
      <c r="F225">
        <v>3.4515012101212203E-2</v>
      </c>
      <c r="G225">
        <v>5.9843031352423197E-6</v>
      </c>
      <c r="H225">
        <v>1</v>
      </c>
      <c r="I225">
        <v>1</v>
      </c>
      <c r="J225">
        <v>1</v>
      </c>
      <c r="K225">
        <v>5.6623698333814701E-6</v>
      </c>
      <c r="L225">
        <v>6.2195163972129801E-6</v>
      </c>
      <c r="M225">
        <v>5.8975830953521203E-6</v>
      </c>
      <c r="N225">
        <v>2.4E-2</v>
      </c>
      <c r="O225">
        <v>82</v>
      </c>
      <c r="P225">
        <v>0.41493746136423199</v>
      </c>
      <c r="Q225">
        <v>3.5000000000000003E-2</v>
      </c>
      <c r="R225" s="7" t="s">
        <v>21</v>
      </c>
      <c r="S225" s="7" t="s">
        <v>25</v>
      </c>
      <c r="T225" s="7" t="s">
        <v>21</v>
      </c>
      <c r="U225" s="7" t="s">
        <v>88</v>
      </c>
      <c r="V225" s="7" t="s">
        <v>21</v>
      </c>
      <c r="W225" s="7" t="s">
        <v>89</v>
      </c>
      <c r="X225">
        <v>0.1</v>
      </c>
      <c r="Y225">
        <v>0.3</v>
      </c>
      <c r="Z225">
        <v>0.1</v>
      </c>
      <c r="AA225">
        <v>0.3</v>
      </c>
    </row>
    <row r="226" spans="1:27" x14ac:dyDescent="0.25">
      <c r="A226">
        <v>1320</v>
      </c>
      <c r="B226" s="7" t="s">
        <v>151</v>
      </c>
      <c r="C226" s="7" t="s">
        <v>150</v>
      </c>
      <c r="D226">
        <v>-4.6392695239662497E-4</v>
      </c>
      <c r="E226">
        <v>0.98799999999999999</v>
      </c>
      <c r="F226">
        <v>3.5536073047603402E-2</v>
      </c>
      <c r="G226">
        <v>4.7725750926198398E-6</v>
      </c>
      <c r="H226">
        <v>1</v>
      </c>
      <c r="I226">
        <v>1</v>
      </c>
      <c r="J226">
        <v>1</v>
      </c>
      <c r="K226">
        <v>4.2451224710879103E-6</v>
      </c>
      <c r="L226">
        <v>4.9878033097798598E-6</v>
      </c>
      <c r="M226">
        <v>4.4603506882479303E-6</v>
      </c>
      <c r="N226">
        <v>2.4E-2</v>
      </c>
      <c r="O226">
        <v>83</v>
      </c>
      <c r="P226">
        <v>0.46021970738738699</v>
      </c>
      <c r="Q226">
        <v>3.5999999999999997E-2</v>
      </c>
      <c r="R226" s="7" t="s">
        <v>21</v>
      </c>
      <c r="S226" s="7" t="s">
        <v>25</v>
      </c>
      <c r="T226" s="7" t="s">
        <v>21</v>
      </c>
      <c r="U226" s="7" t="s">
        <v>90</v>
      </c>
      <c r="V226" s="7" t="s">
        <v>21</v>
      </c>
      <c r="W226" s="7" t="s">
        <v>91</v>
      </c>
      <c r="X226">
        <v>0.1</v>
      </c>
      <c r="Y226">
        <v>0.3</v>
      </c>
      <c r="Z226">
        <v>0.1</v>
      </c>
      <c r="AA226">
        <v>0.3</v>
      </c>
    </row>
    <row r="227" spans="1:27" x14ac:dyDescent="0.25">
      <c r="A227">
        <v>1321</v>
      </c>
      <c r="B227" s="7" t="s">
        <v>151</v>
      </c>
      <c r="C227" s="7" t="s">
        <v>149</v>
      </c>
      <c r="D227">
        <v>-2.7630243901519098E-4</v>
      </c>
      <c r="E227">
        <v>1</v>
      </c>
      <c r="F227">
        <v>3.5723697560984799E-2</v>
      </c>
      <c r="G227">
        <v>2.7414403783225E-6</v>
      </c>
      <c r="H227">
        <v>1</v>
      </c>
      <c r="I227">
        <v>1</v>
      </c>
      <c r="J227">
        <v>1</v>
      </c>
      <c r="K227">
        <v>2.4925307168253399E-6</v>
      </c>
      <c r="L227">
        <v>2.8177834161282399E-6</v>
      </c>
      <c r="M227">
        <v>2.5688737546310899E-6</v>
      </c>
      <c r="N227">
        <v>2.4E-2</v>
      </c>
      <c r="O227">
        <v>83</v>
      </c>
      <c r="P227">
        <v>0.46021970738738699</v>
      </c>
      <c r="Q227">
        <v>3.5999999999999997E-2</v>
      </c>
      <c r="R227" s="7" t="s">
        <v>21</v>
      </c>
      <c r="S227" s="7" t="s">
        <v>25</v>
      </c>
      <c r="T227" s="7" t="s">
        <v>21</v>
      </c>
      <c r="U227" s="7" t="s">
        <v>90</v>
      </c>
      <c r="V227" s="7" t="s">
        <v>21</v>
      </c>
      <c r="W227" s="7" t="s">
        <v>91</v>
      </c>
      <c r="X227">
        <v>0.1</v>
      </c>
      <c r="Y227">
        <v>0.3</v>
      </c>
      <c r="Z227">
        <v>0.1</v>
      </c>
      <c r="AA227">
        <v>0.3</v>
      </c>
    </row>
    <row r="228" spans="1:27" x14ac:dyDescent="0.25">
      <c r="A228">
        <v>1322</v>
      </c>
      <c r="B228" s="7" t="s">
        <v>151</v>
      </c>
      <c r="C228" s="7" t="s">
        <v>150</v>
      </c>
      <c r="D228">
        <v>-3.5711710853123099E-4</v>
      </c>
      <c r="E228">
        <v>0.999</v>
      </c>
      <c r="F228">
        <v>3.6642882891468803E-2</v>
      </c>
      <c r="G228">
        <v>3.4461000577941599E-6</v>
      </c>
      <c r="H228">
        <v>1</v>
      </c>
      <c r="I228">
        <v>1</v>
      </c>
      <c r="J228">
        <v>1</v>
      </c>
      <c r="K228">
        <v>2.96410562991341E-6</v>
      </c>
      <c r="L228">
        <v>3.5736326869998599E-6</v>
      </c>
      <c r="M228">
        <v>3.0916382591191201E-6</v>
      </c>
      <c r="N228">
        <v>2.4E-2</v>
      </c>
      <c r="O228">
        <v>84</v>
      </c>
      <c r="P228">
        <v>0.51656033582523198</v>
      </c>
      <c r="Q228">
        <v>3.6999999999999998E-2</v>
      </c>
      <c r="R228" s="7" t="s">
        <v>21</v>
      </c>
      <c r="S228" s="7" t="s">
        <v>25</v>
      </c>
      <c r="T228" s="7" t="s">
        <v>21</v>
      </c>
      <c r="U228" s="7" t="s">
        <v>92</v>
      </c>
      <c r="V228" s="7" t="s">
        <v>21</v>
      </c>
      <c r="W228" s="7" t="s">
        <v>93</v>
      </c>
      <c r="X228">
        <v>0.1</v>
      </c>
      <c r="Y228">
        <v>0.3</v>
      </c>
      <c r="Z228">
        <v>0.1</v>
      </c>
      <c r="AA228">
        <v>0.3</v>
      </c>
    </row>
    <row r="229" spans="1:27" x14ac:dyDescent="0.25">
      <c r="A229">
        <v>1323</v>
      </c>
      <c r="B229" s="7" t="s">
        <v>151</v>
      </c>
      <c r="C229" s="7" t="s">
        <v>150</v>
      </c>
      <c r="D229">
        <v>-3.3729387329317601E-4</v>
      </c>
      <c r="E229">
        <v>1</v>
      </c>
      <c r="F229">
        <v>3.7662706126706802E-2</v>
      </c>
      <c r="G229">
        <v>2.24976220336645E-6</v>
      </c>
      <c r="H229">
        <v>1</v>
      </c>
      <c r="I229">
        <v>1</v>
      </c>
      <c r="J229">
        <v>1</v>
      </c>
      <c r="K229">
        <v>1.85170241882044E-6</v>
      </c>
      <c r="L229">
        <v>2.36352936032756E-6</v>
      </c>
      <c r="M229">
        <v>1.96546957578155E-6</v>
      </c>
      <c r="N229">
        <v>2.4E-2</v>
      </c>
      <c r="O229">
        <v>85</v>
      </c>
      <c r="P229">
        <v>0.59600511763160702</v>
      </c>
      <c r="Q229">
        <v>3.7999999999999999E-2</v>
      </c>
      <c r="R229" s="7" t="s">
        <v>21</v>
      </c>
      <c r="S229" s="7" t="s">
        <v>25</v>
      </c>
      <c r="T229" s="7" t="s">
        <v>21</v>
      </c>
      <c r="U229" s="7" t="s">
        <v>94</v>
      </c>
      <c r="V229" s="7" t="s">
        <v>21</v>
      </c>
      <c r="W229" s="7" t="s">
        <v>95</v>
      </c>
      <c r="X229">
        <v>0.1</v>
      </c>
      <c r="Y229">
        <v>0.3</v>
      </c>
      <c r="Z229">
        <v>0.1</v>
      </c>
      <c r="AA229">
        <v>0.3</v>
      </c>
    </row>
    <row r="230" spans="1:27" x14ac:dyDescent="0.25">
      <c r="A230">
        <v>1324</v>
      </c>
      <c r="B230" s="7" t="s">
        <v>152</v>
      </c>
      <c r="C230" s="7" t="s">
        <v>146</v>
      </c>
      <c r="D230">
        <v>-1.34746732730337E-4</v>
      </c>
      <c r="E230">
        <v>4.5999999999999999E-2</v>
      </c>
      <c r="F230">
        <v>2.3865253267269699E-2</v>
      </c>
      <c r="G230">
        <v>3.2098726990060598E-6</v>
      </c>
      <c r="H230">
        <v>1</v>
      </c>
      <c r="I230">
        <v>1</v>
      </c>
      <c r="J230">
        <v>1</v>
      </c>
      <c r="K230">
        <v>2.8830727131261198E-6</v>
      </c>
      <c r="L230">
        <v>3.2280293809875601E-6</v>
      </c>
      <c r="M230">
        <v>2.9012293951076298E-6</v>
      </c>
      <c r="N230">
        <v>2.4E-2</v>
      </c>
      <c r="O230">
        <v>71</v>
      </c>
      <c r="P230">
        <v>0.16666700000000001</v>
      </c>
      <c r="Q230">
        <v>2.4E-2</v>
      </c>
      <c r="R230" s="7" t="s">
        <v>21</v>
      </c>
      <c r="S230" s="7" t="s">
        <v>25</v>
      </c>
      <c r="T230" s="7" t="s">
        <v>21</v>
      </c>
      <c r="U230" s="7" t="s">
        <v>25</v>
      </c>
      <c r="V230" s="7" t="s">
        <v>21</v>
      </c>
      <c r="W230" s="7" t="s">
        <v>25</v>
      </c>
      <c r="X230">
        <v>0.1</v>
      </c>
      <c r="Y230">
        <v>0.3</v>
      </c>
      <c r="Z230">
        <v>0.1</v>
      </c>
      <c r="AA230">
        <v>0.3</v>
      </c>
    </row>
    <row r="231" spans="1:27" x14ac:dyDescent="0.25">
      <c r="A231">
        <v>1325</v>
      </c>
      <c r="B231" s="7" t="s">
        <v>152</v>
      </c>
      <c r="C231" s="7" t="s">
        <v>146</v>
      </c>
      <c r="D231">
        <v>-1.4883721610063001E-4</v>
      </c>
      <c r="E231">
        <v>7.0000000000000007E-2</v>
      </c>
      <c r="F231">
        <v>2.48511627838994E-2</v>
      </c>
      <c r="G231">
        <v>3.0772137293327502E-6</v>
      </c>
      <c r="H231">
        <v>1</v>
      </c>
      <c r="I231">
        <v>1</v>
      </c>
      <c r="J231">
        <v>1</v>
      </c>
      <c r="K231">
        <v>2.5265740280597602E-6</v>
      </c>
      <c r="L231">
        <v>3.0993662462293402E-6</v>
      </c>
      <c r="M231">
        <v>2.54872654495634E-6</v>
      </c>
      <c r="N231">
        <v>2.4E-2</v>
      </c>
      <c r="O231">
        <v>72</v>
      </c>
      <c r="P231">
        <v>0.18019006691182099</v>
      </c>
      <c r="Q231">
        <v>2.5000000000000001E-2</v>
      </c>
      <c r="R231" s="7" t="s">
        <v>21</v>
      </c>
      <c r="S231" s="7" t="s">
        <v>25</v>
      </c>
      <c r="T231" s="7" t="s">
        <v>21</v>
      </c>
      <c r="U231" s="7" t="s">
        <v>68</v>
      </c>
      <c r="V231" s="7" t="s">
        <v>21</v>
      </c>
      <c r="W231" s="7" t="s">
        <v>69</v>
      </c>
      <c r="X231">
        <v>0.1</v>
      </c>
      <c r="Y231">
        <v>0.3</v>
      </c>
      <c r="Z231">
        <v>0.1</v>
      </c>
      <c r="AA231">
        <v>0.3</v>
      </c>
    </row>
    <row r="232" spans="1:27" x14ac:dyDescent="0.25">
      <c r="A232">
        <v>1326</v>
      </c>
      <c r="B232" s="7" t="s">
        <v>152</v>
      </c>
      <c r="C232" s="7" t="s">
        <v>146</v>
      </c>
      <c r="D232">
        <v>-2.6741300203970698E-4</v>
      </c>
      <c r="E232">
        <v>0.16200000000000001</v>
      </c>
      <c r="F232">
        <v>2.5732586997960299E-2</v>
      </c>
      <c r="G232">
        <v>2.9110406593346301E-6</v>
      </c>
      <c r="H232">
        <v>1</v>
      </c>
      <c r="I232">
        <v>1</v>
      </c>
      <c r="J232">
        <v>1</v>
      </c>
      <c r="K232">
        <v>2.3342171203947799E-6</v>
      </c>
      <c r="L232">
        <v>2.98255037299452E-6</v>
      </c>
      <c r="M232">
        <v>2.4057268340546699E-6</v>
      </c>
      <c r="N232">
        <v>2.4E-2</v>
      </c>
      <c r="O232">
        <v>73</v>
      </c>
      <c r="P232">
        <v>0.19468613225625001</v>
      </c>
      <c r="Q232">
        <v>2.5999999999999999E-2</v>
      </c>
      <c r="R232" s="7" t="s">
        <v>21</v>
      </c>
      <c r="S232" s="7" t="s">
        <v>25</v>
      </c>
      <c r="T232" s="7" t="s">
        <v>21</v>
      </c>
      <c r="U232" s="7" t="s">
        <v>70</v>
      </c>
      <c r="V232" s="7" t="s">
        <v>21</v>
      </c>
      <c r="W232" s="7" t="s">
        <v>71</v>
      </c>
      <c r="X232">
        <v>0.1</v>
      </c>
      <c r="Y232">
        <v>0.3</v>
      </c>
      <c r="Z232">
        <v>0.1</v>
      </c>
      <c r="AA232">
        <v>0.3</v>
      </c>
    </row>
    <row r="233" spans="1:27" x14ac:dyDescent="0.25">
      <c r="A233">
        <v>1327</v>
      </c>
      <c r="B233" s="7" t="s">
        <v>152</v>
      </c>
      <c r="C233" s="7" t="s">
        <v>146</v>
      </c>
      <c r="D233">
        <v>-2.7850483850899E-4</v>
      </c>
      <c r="E233">
        <v>0.38100000000000001</v>
      </c>
      <c r="F233">
        <v>2.6721495161490999E-2</v>
      </c>
      <c r="G233">
        <v>2.7354340736556102E-6</v>
      </c>
      <c r="H233">
        <v>1</v>
      </c>
      <c r="I233">
        <v>1</v>
      </c>
      <c r="J233">
        <v>1</v>
      </c>
      <c r="K233">
        <v>2.3706008070934001E-6</v>
      </c>
      <c r="L233">
        <v>2.8129990187285301E-6</v>
      </c>
      <c r="M233">
        <v>2.44816575216632E-6</v>
      </c>
      <c r="N233">
        <v>2.4E-2</v>
      </c>
      <c r="O233">
        <v>74</v>
      </c>
      <c r="P233">
        <v>0.21081960911029299</v>
      </c>
      <c r="Q233">
        <v>2.7E-2</v>
      </c>
      <c r="R233" s="7" t="s">
        <v>21</v>
      </c>
      <c r="S233" s="7" t="s">
        <v>25</v>
      </c>
      <c r="T233" s="7" t="s">
        <v>21</v>
      </c>
      <c r="U233" s="7" t="s">
        <v>72</v>
      </c>
      <c r="V233" s="7" t="s">
        <v>21</v>
      </c>
      <c r="W233" s="7" t="s">
        <v>73</v>
      </c>
      <c r="X233">
        <v>0.1</v>
      </c>
      <c r="Y233">
        <v>0.3</v>
      </c>
      <c r="Z233">
        <v>0.1</v>
      </c>
      <c r="AA233">
        <v>0.3</v>
      </c>
    </row>
    <row r="234" spans="1:27" x14ac:dyDescent="0.25">
      <c r="A234">
        <v>1328</v>
      </c>
      <c r="B234" s="7" t="s">
        <v>152</v>
      </c>
      <c r="C234" s="7" t="s">
        <v>146</v>
      </c>
      <c r="D234">
        <v>-3.3335982542082E-4</v>
      </c>
      <c r="E234">
        <v>0.64900000000000002</v>
      </c>
      <c r="F234">
        <v>2.77016846248056E-2</v>
      </c>
      <c r="G234">
        <v>2.5644529455084299E-6</v>
      </c>
      <c r="H234">
        <v>1</v>
      </c>
      <c r="I234">
        <v>1</v>
      </c>
      <c r="J234">
        <v>1</v>
      </c>
      <c r="K234">
        <v>2.0988127979663099E-6</v>
      </c>
      <c r="L234">
        <v>2.67558171871303E-6</v>
      </c>
      <c r="M234">
        <v>2.20994157117091E-6</v>
      </c>
      <c r="N234">
        <v>2.4E-2</v>
      </c>
      <c r="O234">
        <v>75</v>
      </c>
      <c r="P234">
        <v>0.22857602474559299</v>
      </c>
      <c r="Q234">
        <v>2.8000000000000001E-2</v>
      </c>
      <c r="R234" s="7" t="s">
        <v>21</v>
      </c>
      <c r="S234" s="7" t="s">
        <v>25</v>
      </c>
      <c r="T234" s="7" t="s">
        <v>21</v>
      </c>
      <c r="U234" s="7" t="s">
        <v>74</v>
      </c>
      <c r="V234" s="7" t="s">
        <v>21</v>
      </c>
      <c r="W234" s="7" t="s">
        <v>75</v>
      </c>
      <c r="X234">
        <v>0.1</v>
      </c>
      <c r="Y234">
        <v>0.3</v>
      </c>
      <c r="Z234">
        <v>0.1</v>
      </c>
      <c r="AA234">
        <v>0.3</v>
      </c>
    </row>
    <row r="235" spans="1:27" x14ac:dyDescent="0.25">
      <c r="A235">
        <v>1329</v>
      </c>
      <c r="B235" s="7" t="s">
        <v>152</v>
      </c>
      <c r="C235" s="7" t="s">
        <v>146</v>
      </c>
      <c r="D235">
        <v>-4.9656031546140499E-4</v>
      </c>
      <c r="E235">
        <v>0.83699999999999997</v>
      </c>
      <c r="F235">
        <v>2.8503439684538601E-2</v>
      </c>
      <c r="G235">
        <v>2.4323940078006602E-6</v>
      </c>
      <c r="H235">
        <v>1</v>
      </c>
      <c r="I235">
        <v>1</v>
      </c>
      <c r="J235">
        <v>1</v>
      </c>
      <c r="K235">
        <v>1.7872849864124701E-6</v>
      </c>
      <c r="L235">
        <v>2.67896615469179E-6</v>
      </c>
      <c r="M235">
        <v>2.0338571333035999E-6</v>
      </c>
      <c r="N235">
        <v>2.4E-2</v>
      </c>
      <c r="O235">
        <v>76</v>
      </c>
      <c r="P235">
        <v>0.246620795667161</v>
      </c>
      <c r="Q235">
        <v>2.9000000000000001E-2</v>
      </c>
      <c r="R235" s="7" t="s">
        <v>21</v>
      </c>
      <c r="S235" s="7" t="s">
        <v>25</v>
      </c>
      <c r="T235" s="7" t="s">
        <v>21</v>
      </c>
      <c r="U235" s="7" t="s">
        <v>76</v>
      </c>
      <c r="V235" s="7" t="s">
        <v>21</v>
      </c>
      <c r="W235" s="7" t="s">
        <v>77</v>
      </c>
      <c r="X235">
        <v>0.1</v>
      </c>
      <c r="Y235">
        <v>0.3</v>
      </c>
      <c r="Z235">
        <v>0.1</v>
      </c>
      <c r="AA235">
        <v>0.3</v>
      </c>
    </row>
    <row r="236" spans="1:27" x14ac:dyDescent="0.25">
      <c r="A236">
        <v>1330</v>
      </c>
      <c r="B236" s="7" t="s">
        <v>152</v>
      </c>
      <c r="C236" s="7" t="s">
        <v>146</v>
      </c>
      <c r="D236">
        <v>-5.1050019324956804E-4</v>
      </c>
      <c r="E236">
        <v>0.95599999999999996</v>
      </c>
      <c r="F236">
        <v>2.9489499806750401E-2</v>
      </c>
      <c r="G236">
        <v>2.2299320306630502E-6</v>
      </c>
      <c r="H236">
        <v>1</v>
      </c>
      <c r="I236">
        <v>1</v>
      </c>
      <c r="J236">
        <v>1</v>
      </c>
      <c r="K236">
        <v>1.70292202093267E-6</v>
      </c>
      <c r="L236">
        <v>2.4905424779709E-6</v>
      </c>
      <c r="M236">
        <v>1.9635324682405099E-6</v>
      </c>
      <c r="N236">
        <v>2.4E-2</v>
      </c>
      <c r="O236">
        <v>77</v>
      </c>
      <c r="P236">
        <v>0.26812660289046403</v>
      </c>
      <c r="Q236">
        <v>0.03</v>
      </c>
      <c r="R236" s="7" t="s">
        <v>21</v>
      </c>
      <c r="S236" s="7" t="s">
        <v>25</v>
      </c>
      <c r="T236" s="7" t="s">
        <v>21</v>
      </c>
      <c r="U236" s="7" t="s">
        <v>78</v>
      </c>
      <c r="V236" s="7" t="s">
        <v>21</v>
      </c>
      <c r="W236" s="7" t="s">
        <v>79</v>
      </c>
      <c r="X236">
        <v>0.1</v>
      </c>
      <c r="Y236">
        <v>0.3</v>
      </c>
      <c r="Z236">
        <v>0.1</v>
      </c>
      <c r="AA236">
        <v>0.3</v>
      </c>
    </row>
    <row r="237" spans="1:27" x14ac:dyDescent="0.25">
      <c r="A237">
        <v>1331</v>
      </c>
      <c r="B237" s="7" t="s">
        <v>152</v>
      </c>
      <c r="C237" s="7" t="s">
        <v>146</v>
      </c>
      <c r="D237">
        <v>-6.2095888576973904E-4</v>
      </c>
      <c r="E237">
        <v>0.99199999999999999</v>
      </c>
      <c r="F237">
        <v>3.0379041114230301E-2</v>
      </c>
      <c r="G237">
        <v>2.10168291826402E-6</v>
      </c>
      <c r="H237">
        <v>1</v>
      </c>
      <c r="I237">
        <v>1</v>
      </c>
      <c r="J237">
        <v>1</v>
      </c>
      <c r="K237">
        <v>1.7166289353149199E-6</v>
      </c>
      <c r="L237">
        <v>2.4872728560804102E-6</v>
      </c>
      <c r="M237">
        <v>2.1022188731313101E-6</v>
      </c>
      <c r="N237">
        <v>2.4E-2</v>
      </c>
      <c r="O237">
        <v>78</v>
      </c>
      <c r="P237">
        <v>0.28998281165376399</v>
      </c>
      <c r="Q237">
        <v>3.1E-2</v>
      </c>
      <c r="R237" s="7" t="s">
        <v>21</v>
      </c>
      <c r="S237" s="7" t="s">
        <v>25</v>
      </c>
      <c r="T237" s="7" t="s">
        <v>21</v>
      </c>
      <c r="U237" s="7" t="s">
        <v>80</v>
      </c>
      <c r="V237" s="7" t="s">
        <v>21</v>
      </c>
      <c r="W237" s="7" t="s">
        <v>81</v>
      </c>
      <c r="X237">
        <v>0.1</v>
      </c>
      <c r="Y237">
        <v>0.3</v>
      </c>
      <c r="Z237">
        <v>0.1</v>
      </c>
      <c r="AA237">
        <v>0.3</v>
      </c>
    </row>
    <row r="238" spans="1:27" x14ac:dyDescent="0.25">
      <c r="A238">
        <v>1332</v>
      </c>
      <c r="B238" s="7" t="s">
        <v>152</v>
      </c>
      <c r="C238" s="7" t="s">
        <v>146</v>
      </c>
      <c r="D238">
        <v>-7.2769500439605903E-4</v>
      </c>
      <c r="E238">
        <v>1</v>
      </c>
      <c r="F238">
        <v>3.1272304995603899E-2</v>
      </c>
      <c r="G238">
        <v>1.90185618256871E-6</v>
      </c>
      <c r="H238">
        <v>1</v>
      </c>
      <c r="I238">
        <v>1</v>
      </c>
      <c r="J238">
        <v>1</v>
      </c>
      <c r="K238">
        <v>1.5876512185097501E-6</v>
      </c>
      <c r="L238">
        <v>2.4313962019916899E-6</v>
      </c>
      <c r="M238">
        <v>2.1171912379327299E-6</v>
      </c>
      <c r="N238">
        <v>2.4E-2</v>
      </c>
      <c r="O238">
        <v>79</v>
      </c>
      <c r="P238">
        <v>0.31562847911089997</v>
      </c>
      <c r="Q238">
        <v>3.2000000000000001E-2</v>
      </c>
      <c r="R238" s="7" t="s">
        <v>21</v>
      </c>
      <c r="S238" s="7" t="s">
        <v>25</v>
      </c>
      <c r="T238" s="7" t="s">
        <v>21</v>
      </c>
      <c r="U238" s="7" t="s">
        <v>82</v>
      </c>
      <c r="V238" s="7" t="s">
        <v>21</v>
      </c>
      <c r="W238" s="7" t="s">
        <v>83</v>
      </c>
      <c r="X238">
        <v>0.1</v>
      </c>
      <c r="Y238">
        <v>0.3</v>
      </c>
      <c r="Z238">
        <v>0.1</v>
      </c>
      <c r="AA238">
        <v>0.3</v>
      </c>
    </row>
    <row r="239" spans="1:27" x14ac:dyDescent="0.25">
      <c r="A239">
        <v>1333</v>
      </c>
      <c r="B239" s="7" t="s">
        <v>152</v>
      </c>
      <c r="C239" s="7" t="s">
        <v>147</v>
      </c>
      <c r="D239">
        <v>-8.0505092496805099E-5</v>
      </c>
      <c r="E239">
        <v>3.5999999999999997E-2</v>
      </c>
      <c r="F239">
        <v>2.3919494907503201E-2</v>
      </c>
      <c r="G239">
        <v>4.7572977176916298E-6</v>
      </c>
      <c r="H239">
        <v>1</v>
      </c>
      <c r="I239">
        <v>1</v>
      </c>
      <c r="J239">
        <v>1</v>
      </c>
      <c r="K239">
        <v>3.9318872979028299E-6</v>
      </c>
      <c r="L239">
        <v>4.7637787876095497E-6</v>
      </c>
      <c r="M239">
        <v>3.9383683678207499E-6</v>
      </c>
      <c r="N239">
        <v>2.4E-2</v>
      </c>
      <c r="O239">
        <v>71</v>
      </c>
      <c r="P239">
        <v>0.16666700000000001</v>
      </c>
      <c r="Q239">
        <v>2.4E-2</v>
      </c>
      <c r="R239" s="7" t="s">
        <v>21</v>
      </c>
      <c r="S239" s="7" t="s">
        <v>25</v>
      </c>
      <c r="T239" s="7" t="s">
        <v>21</v>
      </c>
      <c r="U239" s="7" t="s">
        <v>25</v>
      </c>
      <c r="V239" s="7" t="s">
        <v>21</v>
      </c>
      <c r="W239" s="7" t="s">
        <v>25</v>
      </c>
      <c r="X239">
        <v>0.1</v>
      </c>
      <c r="Y239">
        <v>0.3</v>
      </c>
      <c r="Z239">
        <v>0.1</v>
      </c>
      <c r="AA239">
        <v>0.3</v>
      </c>
    </row>
    <row r="240" spans="1:27" x14ac:dyDescent="0.25">
      <c r="A240">
        <v>1334</v>
      </c>
      <c r="B240" s="7" t="s">
        <v>152</v>
      </c>
      <c r="C240" s="7" t="s">
        <v>147</v>
      </c>
      <c r="D240">
        <v>-1.9276152702835201E-4</v>
      </c>
      <c r="E240">
        <v>6.7000000000000004E-2</v>
      </c>
      <c r="F240">
        <v>2.4807238472971699E-2</v>
      </c>
      <c r="G240">
        <v>4.4510563604363801E-6</v>
      </c>
      <c r="H240">
        <v>1</v>
      </c>
      <c r="I240">
        <v>1</v>
      </c>
      <c r="J240">
        <v>1</v>
      </c>
      <c r="K240">
        <v>3.8679370967802204E-6</v>
      </c>
      <c r="L240">
        <v>4.4882133667386797E-6</v>
      </c>
      <c r="M240">
        <v>3.9050941030825201E-6</v>
      </c>
      <c r="N240">
        <v>2.4E-2</v>
      </c>
      <c r="O240">
        <v>72</v>
      </c>
      <c r="P240">
        <v>0.18019006691182099</v>
      </c>
      <c r="Q240">
        <v>2.5000000000000001E-2</v>
      </c>
      <c r="R240" s="7" t="s">
        <v>21</v>
      </c>
      <c r="S240" s="7" t="s">
        <v>25</v>
      </c>
      <c r="T240" s="7" t="s">
        <v>21</v>
      </c>
      <c r="U240" s="7" t="s">
        <v>68</v>
      </c>
      <c r="V240" s="7" t="s">
        <v>21</v>
      </c>
      <c r="W240" s="7" t="s">
        <v>69</v>
      </c>
      <c r="X240">
        <v>0.1</v>
      </c>
      <c r="Y240">
        <v>0.3</v>
      </c>
      <c r="Z240">
        <v>0.1</v>
      </c>
      <c r="AA240">
        <v>0.3</v>
      </c>
    </row>
    <row r="241" spans="1:27" x14ac:dyDescent="0.25">
      <c r="A241">
        <v>1335</v>
      </c>
      <c r="B241" s="7" t="s">
        <v>152</v>
      </c>
      <c r="C241" s="7" t="s">
        <v>147</v>
      </c>
      <c r="D241">
        <v>-2.7581238250641999E-4</v>
      </c>
      <c r="E241">
        <v>0.14299999999999999</v>
      </c>
      <c r="F241">
        <v>2.57241876174936E-2</v>
      </c>
      <c r="G241">
        <v>4.2534777380941896E-6</v>
      </c>
      <c r="H241">
        <v>1</v>
      </c>
      <c r="I241">
        <v>1</v>
      </c>
      <c r="J241">
        <v>1</v>
      </c>
      <c r="K241">
        <v>3.6516336668776598E-6</v>
      </c>
      <c r="L241">
        <v>4.3295502084380598E-6</v>
      </c>
      <c r="M241">
        <v>3.7277061372215301E-6</v>
      </c>
      <c r="N241">
        <v>2.4E-2</v>
      </c>
      <c r="O241">
        <v>73</v>
      </c>
      <c r="P241">
        <v>0.19468613225625001</v>
      </c>
      <c r="Q241">
        <v>2.5999999999999999E-2</v>
      </c>
      <c r="R241" s="7" t="s">
        <v>21</v>
      </c>
      <c r="S241" s="7" t="s">
        <v>25</v>
      </c>
      <c r="T241" s="7" t="s">
        <v>21</v>
      </c>
      <c r="U241" s="7" t="s">
        <v>70</v>
      </c>
      <c r="V241" s="7" t="s">
        <v>21</v>
      </c>
      <c r="W241" s="7" t="s">
        <v>71</v>
      </c>
      <c r="X241">
        <v>0.1</v>
      </c>
      <c r="Y241">
        <v>0.3</v>
      </c>
      <c r="Z241">
        <v>0.1</v>
      </c>
      <c r="AA241">
        <v>0.3</v>
      </c>
    </row>
    <row r="242" spans="1:27" x14ac:dyDescent="0.25">
      <c r="A242">
        <v>1336</v>
      </c>
      <c r="B242" s="7" t="s">
        <v>152</v>
      </c>
      <c r="C242" s="7" t="s">
        <v>147</v>
      </c>
      <c r="D242">
        <v>-4.2974216289325698E-4</v>
      </c>
      <c r="E242">
        <v>0.25800000000000001</v>
      </c>
      <c r="F242">
        <v>2.65702578371068E-2</v>
      </c>
      <c r="G242">
        <v>3.9952549340399197E-6</v>
      </c>
      <c r="H242">
        <v>1</v>
      </c>
      <c r="I242">
        <v>1</v>
      </c>
      <c r="J242">
        <v>1</v>
      </c>
      <c r="K242">
        <v>3.38320012732866E-6</v>
      </c>
      <c r="L242">
        <v>4.1799332606080904E-6</v>
      </c>
      <c r="M242">
        <v>3.5678784538968299E-6</v>
      </c>
      <c r="N242">
        <v>2.4E-2</v>
      </c>
      <c r="O242">
        <v>74</v>
      </c>
      <c r="P242">
        <v>0.21081960911029299</v>
      </c>
      <c r="Q242">
        <v>2.7E-2</v>
      </c>
      <c r="R242" s="7" t="s">
        <v>21</v>
      </c>
      <c r="S242" s="7" t="s">
        <v>25</v>
      </c>
      <c r="T242" s="7" t="s">
        <v>21</v>
      </c>
      <c r="U242" s="7" t="s">
        <v>72</v>
      </c>
      <c r="V242" s="7" t="s">
        <v>21</v>
      </c>
      <c r="W242" s="7" t="s">
        <v>73</v>
      </c>
      <c r="X242">
        <v>0.1</v>
      </c>
      <c r="Y242">
        <v>0.3</v>
      </c>
      <c r="Z242">
        <v>0.1</v>
      </c>
      <c r="AA242">
        <v>0.3</v>
      </c>
    </row>
    <row r="243" spans="1:27" x14ac:dyDescent="0.25">
      <c r="A243">
        <v>1337</v>
      </c>
      <c r="B243" s="7" t="s">
        <v>152</v>
      </c>
      <c r="C243" s="7" t="s">
        <v>147</v>
      </c>
      <c r="D243">
        <v>-5.1330071772888604E-4</v>
      </c>
      <c r="E243">
        <v>0.44800000000000001</v>
      </c>
      <c r="F243">
        <v>2.7521743732497501E-2</v>
      </c>
      <c r="G243">
        <v>3.70081030294889E-6</v>
      </c>
      <c r="H243">
        <v>1</v>
      </c>
      <c r="I243">
        <v>1</v>
      </c>
      <c r="J243">
        <v>1</v>
      </c>
      <c r="K243">
        <v>3.39827604341471E-6</v>
      </c>
      <c r="L243">
        <v>3.9642879297698801E-6</v>
      </c>
      <c r="M243">
        <v>3.6617536702357002E-6</v>
      </c>
      <c r="N243">
        <v>2.4E-2</v>
      </c>
      <c r="O243">
        <v>75</v>
      </c>
      <c r="P243">
        <v>0.22857602474559299</v>
      </c>
      <c r="Q243">
        <v>2.8000000000000001E-2</v>
      </c>
      <c r="R243" s="7" t="s">
        <v>21</v>
      </c>
      <c r="S243" s="7" t="s">
        <v>25</v>
      </c>
      <c r="T243" s="7" t="s">
        <v>21</v>
      </c>
      <c r="U243" s="7" t="s">
        <v>74</v>
      </c>
      <c r="V243" s="7" t="s">
        <v>21</v>
      </c>
      <c r="W243" s="7" t="s">
        <v>75</v>
      </c>
      <c r="X243">
        <v>0.1</v>
      </c>
      <c r="Y243">
        <v>0.3</v>
      </c>
      <c r="Z243">
        <v>0.1</v>
      </c>
      <c r="AA243">
        <v>0.3</v>
      </c>
    </row>
    <row r="244" spans="1:27" x14ac:dyDescent="0.25">
      <c r="A244">
        <v>1338</v>
      </c>
      <c r="B244" s="7" t="s">
        <v>152</v>
      </c>
      <c r="C244" s="7" t="s">
        <v>147</v>
      </c>
      <c r="D244">
        <v>-6.2746600829295099E-4</v>
      </c>
      <c r="E244">
        <v>0.62</v>
      </c>
      <c r="F244">
        <v>2.8372533991707E-2</v>
      </c>
      <c r="G244">
        <v>3.5467521716022001E-6</v>
      </c>
      <c r="H244">
        <v>1</v>
      </c>
      <c r="I244">
        <v>1</v>
      </c>
      <c r="J244">
        <v>1</v>
      </c>
      <c r="K244">
        <v>3.02421685475173E-6</v>
      </c>
      <c r="L244">
        <v>3.9404657631652902E-6</v>
      </c>
      <c r="M244">
        <v>3.4179304463148202E-6</v>
      </c>
      <c r="N244">
        <v>2.4E-2</v>
      </c>
      <c r="O244">
        <v>76</v>
      </c>
      <c r="P244">
        <v>0.246620795667161</v>
      </c>
      <c r="Q244">
        <v>2.9000000000000001E-2</v>
      </c>
      <c r="R244" s="7" t="s">
        <v>21</v>
      </c>
      <c r="S244" s="7" t="s">
        <v>25</v>
      </c>
      <c r="T244" s="7" t="s">
        <v>21</v>
      </c>
      <c r="U244" s="7" t="s">
        <v>76</v>
      </c>
      <c r="V244" s="7" t="s">
        <v>21</v>
      </c>
      <c r="W244" s="7" t="s">
        <v>77</v>
      </c>
      <c r="X244">
        <v>0.1</v>
      </c>
      <c r="Y244">
        <v>0.3</v>
      </c>
      <c r="Z244">
        <v>0.1</v>
      </c>
      <c r="AA244">
        <v>0.3</v>
      </c>
    </row>
    <row r="245" spans="1:27" x14ac:dyDescent="0.25">
      <c r="A245">
        <v>1339</v>
      </c>
      <c r="B245" s="7" t="s">
        <v>152</v>
      </c>
      <c r="C245" s="7" t="s">
        <v>147</v>
      </c>
      <c r="D245">
        <v>-6.45559200111963E-4</v>
      </c>
      <c r="E245">
        <v>0.84399999999999997</v>
      </c>
      <c r="F245">
        <v>2.9354440799887999E-2</v>
      </c>
      <c r="G245">
        <v>3.2047248198443901E-6</v>
      </c>
      <c r="H245">
        <v>1</v>
      </c>
      <c r="I245">
        <v>1</v>
      </c>
      <c r="J245">
        <v>1</v>
      </c>
      <c r="K245">
        <v>2.5694543919924998E-6</v>
      </c>
      <c r="L245">
        <v>3.6214715006935801E-6</v>
      </c>
      <c r="M245">
        <v>2.9862010728417E-6</v>
      </c>
      <c r="N245">
        <v>2.4E-2</v>
      </c>
      <c r="O245">
        <v>77</v>
      </c>
      <c r="P245">
        <v>0.26812660289046403</v>
      </c>
      <c r="Q245">
        <v>0.03</v>
      </c>
      <c r="R245" s="7" t="s">
        <v>21</v>
      </c>
      <c r="S245" s="7" t="s">
        <v>25</v>
      </c>
      <c r="T245" s="7" t="s">
        <v>21</v>
      </c>
      <c r="U245" s="7" t="s">
        <v>78</v>
      </c>
      <c r="V245" s="7" t="s">
        <v>21</v>
      </c>
      <c r="W245" s="7" t="s">
        <v>79</v>
      </c>
      <c r="X245">
        <v>0.1</v>
      </c>
      <c r="Y245">
        <v>0.3</v>
      </c>
      <c r="Z245">
        <v>0.1</v>
      </c>
      <c r="AA245">
        <v>0.3</v>
      </c>
    </row>
    <row r="246" spans="1:27" x14ac:dyDescent="0.25">
      <c r="A246">
        <v>1340</v>
      </c>
      <c r="B246" s="7" t="s">
        <v>152</v>
      </c>
      <c r="C246" s="7" t="s">
        <v>147</v>
      </c>
      <c r="D246">
        <v>-7.3606549249266898E-4</v>
      </c>
      <c r="E246">
        <v>0.93799999999999994</v>
      </c>
      <c r="F246">
        <v>3.02639345075074E-2</v>
      </c>
      <c r="G246">
        <v>3.0376054366299199E-6</v>
      </c>
      <c r="H246">
        <v>1</v>
      </c>
      <c r="I246">
        <v>1</v>
      </c>
      <c r="J246">
        <v>1</v>
      </c>
      <c r="K246">
        <v>2.6457596576392399E-6</v>
      </c>
      <c r="L246">
        <v>3.5793978458683999E-6</v>
      </c>
      <c r="M246">
        <v>3.1875520668777198E-6</v>
      </c>
      <c r="N246">
        <v>2.4E-2</v>
      </c>
      <c r="O246">
        <v>78</v>
      </c>
      <c r="P246">
        <v>0.28998281165376399</v>
      </c>
      <c r="Q246">
        <v>3.1E-2</v>
      </c>
      <c r="R246" s="7" t="s">
        <v>21</v>
      </c>
      <c r="S246" s="7" t="s">
        <v>25</v>
      </c>
      <c r="T246" s="7" t="s">
        <v>21</v>
      </c>
      <c r="U246" s="7" t="s">
        <v>80</v>
      </c>
      <c r="V246" s="7" t="s">
        <v>21</v>
      </c>
      <c r="W246" s="7" t="s">
        <v>81</v>
      </c>
      <c r="X246">
        <v>0.1</v>
      </c>
      <c r="Y246">
        <v>0.3</v>
      </c>
      <c r="Z246">
        <v>0.1</v>
      </c>
      <c r="AA246">
        <v>0.3</v>
      </c>
    </row>
    <row r="247" spans="1:27" x14ac:dyDescent="0.25">
      <c r="A247">
        <v>1341</v>
      </c>
      <c r="B247" s="7" t="s">
        <v>152</v>
      </c>
      <c r="C247" s="7" t="s">
        <v>147</v>
      </c>
      <c r="D247">
        <v>-8.0421509607906305E-4</v>
      </c>
      <c r="E247">
        <v>0.98299999999999998</v>
      </c>
      <c r="F247">
        <v>3.1195784903920901E-2</v>
      </c>
      <c r="G247">
        <v>2.7816735600223199E-6</v>
      </c>
      <c r="H247">
        <v>1</v>
      </c>
      <c r="I247">
        <v>1</v>
      </c>
      <c r="J247">
        <v>1</v>
      </c>
      <c r="K247">
        <v>2.2739504564820901E-6</v>
      </c>
      <c r="L247">
        <v>3.4284354807837799E-6</v>
      </c>
      <c r="M247">
        <v>2.9207123772435501E-6</v>
      </c>
      <c r="N247">
        <v>2.4E-2</v>
      </c>
      <c r="O247">
        <v>79</v>
      </c>
      <c r="P247">
        <v>0.31562847911089997</v>
      </c>
      <c r="Q247">
        <v>3.2000000000000001E-2</v>
      </c>
      <c r="R247" s="7" t="s">
        <v>21</v>
      </c>
      <c r="S247" s="7" t="s">
        <v>25</v>
      </c>
      <c r="T247" s="7" t="s">
        <v>21</v>
      </c>
      <c r="U247" s="7" t="s">
        <v>82</v>
      </c>
      <c r="V247" s="7" t="s">
        <v>21</v>
      </c>
      <c r="W247" s="7" t="s">
        <v>83</v>
      </c>
      <c r="X247">
        <v>0.1</v>
      </c>
      <c r="Y247">
        <v>0.3</v>
      </c>
      <c r="Z247">
        <v>0.1</v>
      </c>
      <c r="AA247">
        <v>0.3</v>
      </c>
    </row>
    <row r="248" spans="1:27" x14ac:dyDescent="0.25">
      <c r="A248">
        <v>1342</v>
      </c>
      <c r="B248" s="7" t="s">
        <v>152</v>
      </c>
      <c r="C248" s="7" t="s">
        <v>147</v>
      </c>
      <c r="D248">
        <v>-8.8393948402978699E-4</v>
      </c>
      <c r="E248">
        <v>0.998</v>
      </c>
      <c r="F248">
        <v>3.2116060515970199E-2</v>
      </c>
      <c r="G248">
        <v>2.4822752994064401E-6</v>
      </c>
      <c r="H248">
        <v>1</v>
      </c>
      <c r="I248">
        <v>1</v>
      </c>
      <c r="J248">
        <v>1</v>
      </c>
      <c r="K248">
        <v>1.9832777519594198E-6</v>
      </c>
      <c r="L248">
        <v>3.2636243108332901E-6</v>
      </c>
      <c r="M248">
        <v>2.7646267633862699E-6</v>
      </c>
      <c r="N248">
        <v>2.4E-2</v>
      </c>
      <c r="O248">
        <v>80</v>
      </c>
      <c r="P248">
        <v>0.34456556585070802</v>
      </c>
      <c r="Q248">
        <v>3.3000000000000002E-2</v>
      </c>
      <c r="R248" s="7" t="s">
        <v>21</v>
      </c>
      <c r="S248" s="7" t="s">
        <v>25</v>
      </c>
      <c r="T248" s="7" t="s">
        <v>21</v>
      </c>
      <c r="U248" s="7" t="s">
        <v>84</v>
      </c>
      <c r="V248" s="7" t="s">
        <v>21</v>
      </c>
      <c r="W248" s="7" t="s">
        <v>85</v>
      </c>
      <c r="X248">
        <v>0.1</v>
      </c>
      <c r="Y248">
        <v>0.3</v>
      </c>
      <c r="Z248">
        <v>0.1</v>
      </c>
      <c r="AA248">
        <v>0.3</v>
      </c>
    </row>
    <row r="249" spans="1:27" x14ac:dyDescent="0.25">
      <c r="A249">
        <v>1343</v>
      </c>
      <c r="B249" s="7" t="s">
        <v>152</v>
      </c>
      <c r="C249" s="7" t="s">
        <v>148</v>
      </c>
      <c r="D249">
        <v>-1.80743284304248E-4</v>
      </c>
      <c r="E249">
        <v>3.7999999999999999E-2</v>
      </c>
      <c r="F249">
        <v>2.3819256715695701E-2</v>
      </c>
      <c r="G249">
        <v>6.4555217943374896E-6</v>
      </c>
      <c r="H249">
        <v>1</v>
      </c>
      <c r="I249">
        <v>1</v>
      </c>
      <c r="J249">
        <v>1</v>
      </c>
      <c r="K249">
        <v>5.1968060749597499E-6</v>
      </c>
      <c r="L249">
        <v>6.4881899291585698E-6</v>
      </c>
      <c r="M249">
        <v>5.2294742097808403E-6</v>
      </c>
      <c r="N249">
        <v>2.4E-2</v>
      </c>
      <c r="O249">
        <v>71</v>
      </c>
      <c r="P249">
        <v>0.16666700000000001</v>
      </c>
      <c r="Q249">
        <v>2.4E-2</v>
      </c>
      <c r="R249" s="7" t="s">
        <v>21</v>
      </c>
      <c r="S249" s="7" t="s">
        <v>25</v>
      </c>
      <c r="T249" s="7" t="s">
        <v>21</v>
      </c>
      <c r="U249" s="7" t="s">
        <v>25</v>
      </c>
      <c r="V249" s="7" t="s">
        <v>21</v>
      </c>
      <c r="W249" s="7" t="s">
        <v>25</v>
      </c>
      <c r="X249">
        <v>0.1</v>
      </c>
      <c r="Y249">
        <v>0.3</v>
      </c>
      <c r="Z249">
        <v>0.1</v>
      </c>
      <c r="AA249">
        <v>0.3</v>
      </c>
    </row>
    <row r="250" spans="1:27" x14ac:dyDescent="0.25">
      <c r="A250">
        <v>1344</v>
      </c>
      <c r="B250" s="7" t="s">
        <v>152</v>
      </c>
      <c r="C250" s="7" t="s">
        <v>148</v>
      </c>
      <c r="D250">
        <v>-3.4350151517406E-4</v>
      </c>
      <c r="E250">
        <v>5.0999999999999997E-2</v>
      </c>
      <c r="F250">
        <v>2.4656498484826001E-2</v>
      </c>
      <c r="G250">
        <v>6.1480404091100302E-6</v>
      </c>
      <c r="H250">
        <v>1</v>
      </c>
      <c r="I250">
        <v>1</v>
      </c>
      <c r="J250">
        <v>1</v>
      </c>
      <c r="K250">
        <v>5.4619055454724897E-6</v>
      </c>
      <c r="L250">
        <v>6.2660337000368998E-6</v>
      </c>
      <c r="M250">
        <v>5.5798988363993601E-6</v>
      </c>
      <c r="N250">
        <v>2.4E-2</v>
      </c>
      <c r="O250">
        <v>72</v>
      </c>
      <c r="P250">
        <v>0.18019006691182099</v>
      </c>
      <c r="Q250">
        <v>2.5000000000000001E-2</v>
      </c>
      <c r="R250" s="7" t="s">
        <v>21</v>
      </c>
      <c r="S250" s="7" t="s">
        <v>25</v>
      </c>
      <c r="T250" s="7" t="s">
        <v>21</v>
      </c>
      <c r="U250" s="7" t="s">
        <v>68</v>
      </c>
      <c r="V250" s="7" t="s">
        <v>21</v>
      </c>
      <c r="W250" s="7" t="s">
        <v>69</v>
      </c>
      <c r="X250">
        <v>0.1</v>
      </c>
      <c r="Y250">
        <v>0.3</v>
      </c>
      <c r="Z250">
        <v>0.1</v>
      </c>
      <c r="AA250">
        <v>0.3</v>
      </c>
    </row>
    <row r="251" spans="1:27" x14ac:dyDescent="0.25">
      <c r="A251">
        <v>1345</v>
      </c>
      <c r="B251" s="7" t="s">
        <v>152</v>
      </c>
      <c r="C251" s="7" t="s">
        <v>148</v>
      </c>
      <c r="D251">
        <v>-4.1399615733132399E-4</v>
      </c>
      <c r="E251">
        <v>7.8E-2</v>
      </c>
      <c r="F251">
        <v>2.5586003842668702E-2</v>
      </c>
      <c r="G251">
        <v>5.8835833338036101E-6</v>
      </c>
      <c r="H251">
        <v>1</v>
      </c>
      <c r="I251">
        <v>1</v>
      </c>
      <c r="J251">
        <v>1</v>
      </c>
      <c r="K251">
        <v>4.6636355054841302E-6</v>
      </c>
      <c r="L251">
        <v>6.0549761520887101E-6</v>
      </c>
      <c r="M251">
        <v>4.8350283237692302E-6</v>
      </c>
      <c r="N251">
        <v>2.4E-2</v>
      </c>
      <c r="O251">
        <v>73</v>
      </c>
      <c r="P251">
        <v>0.19468613225625001</v>
      </c>
      <c r="Q251">
        <v>2.5999999999999999E-2</v>
      </c>
      <c r="R251" s="7" t="s">
        <v>21</v>
      </c>
      <c r="S251" s="7" t="s">
        <v>25</v>
      </c>
      <c r="T251" s="7" t="s">
        <v>21</v>
      </c>
      <c r="U251" s="7" t="s">
        <v>70</v>
      </c>
      <c r="V251" s="7" t="s">
        <v>21</v>
      </c>
      <c r="W251" s="7" t="s">
        <v>71</v>
      </c>
      <c r="X251">
        <v>0.1</v>
      </c>
      <c r="Y251">
        <v>0.3</v>
      </c>
      <c r="Z251">
        <v>0.1</v>
      </c>
      <c r="AA251">
        <v>0.3</v>
      </c>
    </row>
    <row r="252" spans="1:27" x14ac:dyDescent="0.25">
      <c r="A252">
        <v>1346</v>
      </c>
      <c r="B252" s="7" t="s">
        <v>152</v>
      </c>
      <c r="C252" s="7" t="s">
        <v>148</v>
      </c>
      <c r="D252">
        <v>-4.2221753948432702E-4</v>
      </c>
      <c r="E252">
        <v>0.188</v>
      </c>
      <c r="F252">
        <v>2.65777824605157E-2</v>
      </c>
      <c r="G252">
        <v>5.5339799150457601E-6</v>
      </c>
      <c r="H252">
        <v>1</v>
      </c>
      <c r="I252">
        <v>1</v>
      </c>
      <c r="J252">
        <v>1</v>
      </c>
      <c r="K252">
        <v>4.59348596337179E-6</v>
      </c>
      <c r="L252">
        <v>5.7122475656939603E-6</v>
      </c>
      <c r="M252">
        <v>4.7717536140199903E-6</v>
      </c>
      <c r="N252">
        <v>2.4E-2</v>
      </c>
      <c r="O252">
        <v>74</v>
      </c>
      <c r="P252">
        <v>0.21081960911029299</v>
      </c>
      <c r="Q252">
        <v>2.7E-2</v>
      </c>
      <c r="R252" s="7" t="s">
        <v>21</v>
      </c>
      <c r="S252" s="7" t="s">
        <v>25</v>
      </c>
      <c r="T252" s="7" t="s">
        <v>21</v>
      </c>
      <c r="U252" s="7" t="s">
        <v>72</v>
      </c>
      <c r="V252" s="7" t="s">
        <v>21</v>
      </c>
      <c r="W252" s="7" t="s">
        <v>73</v>
      </c>
      <c r="X252">
        <v>0.1</v>
      </c>
      <c r="Y252">
        <v>0.3</v>
      </c>
      <c r="Z252">
        <v>0.1</v>
      </c>
      <c r="AA252">
        <v>0.3</v>
      </c>
    </row>
    <row r="253" spans="1:27" x14ac:dyDescent="0.25">
      <c r="A253">
        <v>1347</v>
      </c>
      <c r="B253" s="7" t="s">
        <v>152</v>
      </c>
      <c r="C253" s="7" t="s">
        <v>148</v>
      </c>
      <c r="D253">
        <v>-5.8125417860278698E-4</v>
      </c>
      <c r="E253">
        <v>0.33300000000000002</v>
      </c>
      <c r="F253">
        <v>2.7453790271623601E-2</v>
      </c>
      <c r="G253">
        <v>5.2045332609607097E-6</v>
      </c>
      <c r="H253">
        <v>1</v>
      </c>
      <c r="I253">
        <v>1</v>
      </c>
      <c r="J253">
        <v>1</v>
      </c>
      <c r="K253">
        <v>4.1657650720339596E-6</v>
      </c>
      <c r="L253">
        <v>5.5423896811039104E-6</v>
      </c>
      <c r="M253">
        <v>4.5036214921771603E-6</v>
      </c>
      <c r="N253">
        <v>2.4E-2</v>
      </c>
      <c r="O253">
        <v>75</v>
      </c>
      <c r="P253">
        <v>0.22857602474559299</v>
      </c>
      <c r="Q253">
        <v>2.8000000000000001E-2</v>
      </c>
      <c r="R253" s="7" t="s">
        <v>21</v>
      </c>
      <c r="S253" s="7" t="s">
        <v>25</v>
      </c>
      <c r="T253" s="7" t="s">
        <v>21</v>
      </c>
      <c r="U253" s="7" t="s">
        <v>74</v>
      </c>
      <c r="V253" s="7" t="s">
        <v>21</v>
      </c>
      <c r="W253" s="7" t="s">
        <v>75</v>
      </c>
      <c r="X253">
        <v>0.1</v>
      </c>
      <c r="Y253">
        <v>0.3</v>
      </c>
      <c r="Z253">
        <v>0.1</v>
      </c>
      <c r="AA253">
        <v>0.3</v>
      </c>
    </row>
    <row r="254" spans="1:27" x14ac:dyDescent="0.25">
      <c r="A254">
        <v>1348</v>
      </c>
      <c r="B254" s="7" t="s">
        <v>152</v>
      </c>
      <c r="C254" s="7" t="s">
        <v>148</v>
      </c>
      <c r="D254">
        <v>-7.0745704993748295E-4</v>
      </c>
      <c r="E254">
        <v>0.497</v>
      </c>
      <c r="F254">
        <v>2.8292542950062501E-2</v>
      </c>
      <c r="G254">
        <v>4.9303887256682996E-6</v>
      </c>
      <c r="H254">
        <v>1</v>
      </c>
      <c r="I254">
        <v>1</v>
      </c>
      <c r="J254">
        <v>1</v>
      </c>
      <c r="K254">
        <v>3.9121782191532099E-6</v>
      </c>
      <c r="L254">
        <v>5.4308842031745501E-6</v>
      </c>
      <c r="M254">
        <v>4.4126736966594596E-6</v>
      </c>
      <c r="N254">
        <v>2.4E-2</v>
      </c>
      <c r="O254">
        <v>76</v>
      </c>
      <c r="P254">
        <v>0.246620795667161</v>
      </c>
      <c r="Q254">
        <v>2.9000000000000001E-2</v>
      </c>
      <c r="R254" s="7" t="s">
        <v>21</v>
      </c>
      <c r="S254" s="7" t="s">
        <v>25</v>
      </c>
      <c r="T254" s="7" t="s">
        <v>21</v>
      </c>
      <c r="U254" s="7" t="s">
        <v>76</v>
      </c>
      <c r="V254" s="7" t="s">
        <v>21</v>
      </c>
      <c r="W254" s="7" t="s">
        <v>77</v>
      </c>
      <c r="X254">
        <v>0.1</v>
      </c>
      <c r="Y254">
        <v>0.3</v>
      </c>
      <c r="Z254">
        <v>0.1</v>
      </c>
      <c r="AA254">
        <v>0.3</v>
      </c>
    </row>
    <row r="255" spans="1:27" x14ac:dyDescent="0.25">
      <c r="A255">
        <v>1349</v>
      </c>
      <c r="B255" s="7" t="s">
        <v>152</v>
      </c>
      <c r="C255" s="7" t="s">
        <v>148</v>
      </c>
      <c r="D255">
        <v>-7.7556980805205099E-4</v>
      </c>
      <c r="E255">
        <v>0.67700000000000005</v>
      </c>
      <c r="F255">
        <v>2.9224430191947901E-2</v>
      </c>
      <c r="G255">
        <v>4.5458786957398302E-6</v>
      </c>
      <c r="H255">
        <v>1</v>
      </c>
      <c r="I255">
        <v>1</v>
      </c>
      <c r="J255">
        <v>1</v>
      </c>
      <c r="K255">
        <v>3.69047842836053E-6</v>
      </c>
      <c r="L255">
        <v>5.1473872229017196E-6</v>
      </c>
      <c r="M255">
        <v>4.2919869555224202E-6</v>
      </c>
      <c r="N255">
        <v>2.4E-2</v>
      </c>
      <c r="O255">
        <v>77</v>
      </c>
      <c r="P255">
        <v>0.26812660289046403</v>
      </c>
      <c r="Q255">
        <v>0.03</v>
      </c>
      <c r="R255" s="7" t="s">
        <v>21</v>
      </c>
      <c r="S255" s="7" t="s">
        <v>25</v>
      </c>
      <c r="T255" s="7" t="s">
        <v>21</v>
      </c>
      <c r="U255" s="7" t="s">
        <v>78</v>
      </c>
      <c r="V255" s="7" t="s">
        <v>21</v>
      </c>
      <c r="W255" s="7" t="s">
        <v>79</v>
      </c>
      <c r="X255">
        <v>0.1</v>
      </c>
      <c r="Y255">
        <v>0.3</v>
      </c>
      <c r="Z255">
        <v>0.1</v>
      </c>
      <c r="AA255">
        <v>0.3</v>
      </c>
    </row>
    <row r="256" spans="1:27" x14ac:dyDescent="0.25">
      <c r="A256">
        <v>1350</v>
      </c>
      <c r="B256" s="7" t="s">
        <v>152</v>
      </c>
      <c r="C256" s="7" t="s">
        <v>148</v>
      </c>
      <c r="D256">
        <v>-9.4686215232931597E-4</v>
      </c>
      <c r="E256">
        <v>0.82799999999999996</v>
      </c>
      <c r="F256">
        <v>3.0053137847670702E-2</v>
      </c>
      <c r="G256">
        <v>4.3112015129433701E-6</v>
      </c>
      <c r="H256">
        <v>1</v>
      </c>
      <c r="I256">
        <v>1</v>
      </c>
      <c r="J256">
        <v>1</v>
      </c>
      <c r="K256">
        <v>3.4554371937241502E-6</v>
      </c>
      <c r="L256">
        <v>5.2077494484570699E-6</v>
      </c>
      <c r="M256">
        <v>4.3519851292378601E-6</v>
      </c>
      <c r="N256">
        <v>2.4E-2</v>
      </c>
      <c r="O256">
        <v>78</v>
      </c>
      <c r="P256">
        <v>0.28998281165376399</v>
      </c>
      <c r="Q256">
        <v>3.1E-2</v>
      </c>
      <c r="R256" s="7" t="s">
        <v>21</v>
      </c>
      <c r="S256" s="7" t="s">
        <v>25</v>
      </c>
      <c r="T256" s="7" t="s">
        <v>21</v>
      </c>
      <c r="U256" s="7" t="s">
        <v>80</v>
      </c>
      <c r="V256" s="7" t="s">
        <v>21</v>
      </c>
      <c r="W256" s="7" t="s">
        <v>81</v>
      </c>
      <c r="X256">
        <v>0.1</v>
      </c>
      <c r="Y256">
        <v>0.3</v>
      </c>
      <c r="Z256">
        <v>0.1</v>
      </c>
      <c r="AA256">
        <v>0.3</v>
      </c>
    </row>
    <row r="257" spans="1:27" x14ac:dyDescent="0.25">
      <c r="A257">
        <v>1351</v>
      </c>
      <c r="B257" s="7" t="s">
        <v>152</v>
      </c>
      <c r="C257" s="7" t="s">
        <v>148</v>
      </c>
      <c r="D257">
        <v>-9.5193584294257804E-4</v>
      </c>
      <c r="E257">
        <v>0.92900000000000005</v>
      </c>
      <c r="F257">
        <v>3.1048064157057399E-2</v>
      </c>
      <c r="G257">
        <v>3.9302351052250404E-6</v>
      </c>
      <c r="H257">
        <v>1</v>
      </c>
      <c r="I257">
        <v>1</v>
      </c>
      <c r="J257">
        <v>1</v>
      </c>
      <c r="K257">
        <v>3.2433379678750999E-6</v>
      </c>
      <c r="L257">
        <v>4.8364169543038301E-6</v>
      </c>
      <c r="M257">
        <v>4.1495198169539003E-6</v>
      </c>
      <c r="N257">
        <v>2.4E-2</v>
      </c>
      <c r="O257">
        <v>79</v>
      </c>
      <c r="P257">
        <v>0.31562847911089997</v>
      </c>
      <c r="Q257">
        <v>3.2000000000000001E-2</v>
      </c>
      <c r="R257" s="7" t="s">
        <v>21</v>
      </c>
      <c r="S257" s="7" t="s">
        <v>25</v>
      </c>
      <c r="T257" s="7" t="s">
        <v>21</v>
      </c>
      <c r="U257" s="7" t="s">
        <v>82</v>
      </c>
      <c r="V257" s="7" t="s">
        <v>21</v>
      </c>
      <c r="W257" s="7" t="s">
        <v>83</v>
      </c>
      <c r="X257">
        <v>0.1</v>
      </c>
      <c r="Y257">
        <v>0.3</v>
      </c>
      <c r="Z257">
        <v>0.1</v>
      </c>
      <c r="AA257">
        <v>0.3</v>
      </c>
    </row>
    <row r="258" spans="1:27" x14ac:dyDescent="0.25">
      <c r="A258">
        <v>1352</v>
      </c>
      <c r="B258" s="7" t="s">
        <v>152</v>
      </c>
      <c r="C258" s="7" t="s">
        <v>148</v>
      </c>
      <c r="D258">
        <v>-9.9433821737171892E-4</v>
      </c>
      <c r="E258">
        <v>0.97599999999999998</v>
      </c>
      <c r="F258">
        <v>3.20056617826283E-2</v>
      </c>
      <c r="G258">
        <v>3.53592812050634E-6</v>
      </c>
      <c r="H258">
        <v>1</v>
      </c>
      <c r="I258">
        <v>1</v>
      </c>
      <c r="J258">
        <v>1</v>
      </c>
      <c r="K258">
        <v>2.9363869633393601E-6</v>
      </c>
      <c r="L258">
        <v>4.5246366110322997E-6</v>
      </c>
      <c r="M258">
        <v>3.92509545386533E-6</v>
      </c>
      <c r="N258">
        <v>2.4E-2</v>
      </c>
      <c r="O258">
        <v>80</v>
      </c>
      <c r="P258">
        <v>0.34456556585070802</v>
      </c>
      <c r="Q258">
        <v>3.3000000000000002E-2</v>
      </c>
      <c r="R258" s="7" t="s">
        <v>21</v>
      </c>
      <c r="S258" s="7" t="s">
        <v>25</v>
      </c>
      <c r="T258" s="7" t="s">
        <v>21</v>
      </c>
      <c r="U258" s="7" t="s">
        <v>84</v>
      </c>
      <c r="V258" s="7" t="s">
        <v>21</v>
      </c>
      <c r="W258" s="7" t="s">
        <v>85</v>
      </c>
      <c r="X258">
        <v>0.1</v>
      </c>
      <c r="Y258">
        <v>0.3</v>
      </c>
      <c r="Z258">
        <v>0.1</v>
      </c>
      <c r="AA258">
        <v>0.3</v>
      </c>
    </row>
    <row r="259" spans="1:27" x14ac:dyDescent="0.25">
      <c r="A259">
        <v>1353</v>
      </c>
      <c r="B259" s="7" t="s">
        <v>152</v>
      </c>
      <c r="C259" s="7" t="s">
        <v>149</v>
      </c>
      <c r="D259">
        <v>-4.3309198786806603E-4</v>
      </c>
      <c r="E259">
        <v>3.9E-2</v>
      </c>
      <c r="F259">
        <v>2.3566908012131901E-2</v>
      </c>
      <c r="G259">
        <v>1.2905046571726099E-5</v>
      </c>
      <c r="H259">
        <v>1</v>
      </c>
      <c r="I259">
        <v>1</v>
      </c>
      <c r="J259">
        <v>1</v>
      </c>
      <c r="K259">
        <v>1.0625424971719599E-5</v>
      </c>
      <c r="L259">
        <v>1.30926152416816E-5</v>
      </c>
      <c r="M259">
        <v>1.08129936416751E-5</v>
      </c>
      <c r="N259">
        <v>2.4E-2</v>
      </c>
      <c r="O259">
        <v>71</v>
      </c>
      <c r="P259">
        <v>0.16666700000000001</v>
      </c>
      <c r="Q259">
        <v>2.4E-2</v>
      </c>
      <c r="R259" s="7" t="s">
        <v>21</v>
      </c>
      <c r="S259" s="7" t="s">
        <v>25</v>
      </c>
      <c r="T259" s="7" t="s">
        <v>21</v>
      </c>
      <c r="U259" s="7" t="s">
        <v>25</v>
      </c>
      <c r="V259" s="7" t="s">
        <v>21</v>
      </c>
      <c r="W259" s="7" t="s">
        <v>25</v>
      </c>
      <c r="X259">
        <v>0.1</v>
      </c>
      <c r="Y259">
        <v>0.3</v>
      </c>
      <c r="Z259">
        <v>0.1</v>
      </c>
      <c r="AA259">
        <v>0.3</v>
      </c>
    </row>
    <row r="260" spans="1:27" x14ac:dyDescent="0.25">
      <c r="A260">
        <v>1354</v>
      </c>
      <c r="B260" s="7" t="s">
        <v>152</v>
      </c>
      <c r="C260" s="7" t="s">
        <v>149</v>
      </c>
      <c r="D260">
        <v>-4.3077934784588301E-4</v>
      </c>
      <c r="E260">
        <v>3.9E-2</v>
      </c>
      <c r="F260">
        <v>2.4569220652154101E-2</v>
      </c>
      <c r="G260">
        <v>1.22737222556379E-5</v>
      </c>
      <c r="H260">
        <v>1</v>
      </c>
      <c r="I260">
        <v>1</v>
      </c>
      <c r="J260">
        <v>1</v>
      </c>
      <c r="K260">
        <v>1.0185597698431299E-5</v>
      </c>
      <c r="L260">
        <v>1.2459293102168499E-5</v>
      </c>
      <c r="M260">
        <v>1.03711685449618E-5</v>
      </c>
      <c r="N260">
        <v>2.4E-2</v>
      </c>
      <c r="O260">
        <v>72</v>
      </c>
      <c r="P260">
        <v>0.18019006691182099</v>
      </c>
      <c r="Q260">
        <v>2.5000000000000001E-2</v>
      </c>
      <c r="R260" s="7" t="s">
        <v>21</v>
      </c>
      <c r="S260" s="7" t="s">
        <v>25</v>
      </c>
      <c r="T260" s="7" t="s">
        <v>21</v>
      </c>
      <c r="U260" s="7" t="s">
        <v>68</v>
      </c>
      <c r="V260" s="7" t="s">
        <v>21</v>
      </c>
      <c r="W260" s="7" t="s">
        <v>69</v>
      </c>
      <c r="X260">
        <v>0.1</v>
      </c>
      <c r="Y260">
        <v>0.3</v>
      </c>
      <c r="Z260">
        <v>0.1</v>
      </c>
      <c r="AA260">
        <v>0.3</v>
      </c>
    </row>
    <row r="261" spans="1:27" x14ac:dyDescent="0.25">
      <c r="A261">
        <v>1355</v>
      </c>
      <c r="B261" s="7" t="s">
        <v>152</v>
      </c>
      <c r="C261" s="7" t="s">
        <v>149</v>
      </c>
      <c r="D261">
        <v>-5.5264910691123898E-4</v>
      </c>
      <c r="E261">
        <v>6.2E-2</v>
      </c>
      <c r="F261">
        <v>2.5447350893088801E-2</v>
      </c>
      <c r="G261">
        <v>1.18242984504973E-5</v>
      </c>
      <c r="H261">
        <v>1</v>
      </c>
      <c r="I261">
        <v>1</v>
      </c>
      <c r="J261">
        <v>1</v>
      </c>
      <c r="K261">
        <v>9.0601660000431296E-6</v>
      </c>
      <c r="L261">
        <v>1.21297194858671E-5</v>
      </c>
      <c r="M261">
        <v>9.3655870354129195E-6</v>
      </c>
      <c r="N261">
        <v>2.4E-2</v>
      </c>
      <c r="O261">
        <v>73</v>
      </c>
      <c r="P261">
        <v>0.19468613225625001</v>
      </c>
      <c r="Q261">
        <v>2.5999999999999999E-2</v>
      </c>
      <c r="R261" s="7" t="s">
        <v>21</v>
      </c>
      <c r="S261" s="7" t="s">
        <v>25</v>
      </c>
      <c r="T261" s="7" t="s">
        <v>21</v>
      </c>
      <c r="U261" s="7" t="s">
        <v>70</v>
      </c>
      <c r="V261" s="7" t="s">
        <v>21</v>
      </c>
      <c r="W261" s="7" t="s">
        <v>71</v>
      </c>
      <c r="X261">
        <v>0.1</v>
      </c>
      <c r="Y261">
        <v>0.3</v>
      </c>
      <c r="Z261">
        <v>0.1</v>
      </c>
      <c r="AA261">
        <v>0.3</v>
      </c>
    </row>
    <row r="262" spans="1:27" x14ac:dyDescent="0.25">
      <c r="A262">
        <v>1356</v>
      </c>
      <c r="B262" s="7" t="s">
        <v>152</v>
      </c>
      <c r="C262" s="7" t="s">
        <v>149</v>
      </c>
      <c r="D262">
        <v>-6.2530482200200501E-4</v>
      </c>
      <c r="E262">
        <v>0.1</v>
      </c>
      <c r="F262">
        <v>2.6374695177997998E-2</v>
      </c>
      <c r="G262">
        <v>1.1157020333832999E-5</v>
      </c>
      <c r="H262">
        <v>1</v>
      </c>
      <c r="I262">
        <v>1</v>
      </c>
      <c r="J262">
        <v>1</v>
      </c>
      <c r="K262">
        <v>8.8392327988695299E-6</v>
      </c>
      <c r="L262">
        <v>1.1548026454252001E-5</v>
      </c>
      <c r="M262">
        <v>9.2302389192884905E-6</v>
      </c>
      <c r="N262">
        <v>2.4E-2</v>
      </c>
      <c r="O262">
        <v>74</v>
      </c>
      <c r="P262">
        <v>0.21081960911029299</v>
      </c>
      <c r="Q262">
        <v>2.7E-2</v>
      </c>
      <c r="R262" s="7" t="s">
        <v>21</v>
      </c>
      <c r="S262" s="7" t="s">
        <v>25</v>
      </c>
      <c r="T262" s="7" t="s">
        <v>21</v>
      </c>
      <c r="U262" s="7" t="s">
        <v>72</v>
      </c>
      <c r="V262" s="7" t="s">
        <v>21</v>
      </c>
      <c r="W262" s="7" t="s">
        <v>73</v>
      </c>
      <c r="X262">
        <v>0.1</v>
      </c>
      <c r="Y262">
        <v>0.3</v>
      </c>
      <c r="Z262">
        <v>0.1</v>
      </c>
      <c r="AA262">
        <v>0.3</v>
      </c>
    </row>
    <row r="263" spans="1:27" x14ac:dyDescent="0.25">
      <c r="A263">
        <v>1357</v>
      </c>
      <c r="B263" s="7" t="s">
        <v>152</v>
      </c>
      <c r="C263" s="7" t="s">
        <v>149</v>
      </c>
      <c r="D263">
        <v>-8.0205112136433798E-4</v>
      </c>
      <c r="E263">
        <v>0.183</v>
      </c>
      <c r="F263">
        <v>2.7232993328862101E-2</v>
      </c>
      <c r="G263">
        <v>1.05517884688711E-5</v>
      </c>
      <c r="H263">
        <v>1</v>
      </c>
      <c r="I263">
        <v>1</v>
      </c>
      <c r="J263">
        <v>1</v>
      </c>
      <c r="K263">
        <v>8.5017744041898306E-6</v>
      </c>
      <c r="L263">
        <v>1.1195074470152899E-5</v>
      </c>
      <c r="M263">
        <v>9.1450604054716196E-6</v>
      </c>
      <c r="N263">
        <v>2.4E-2</v>
      </c>
      <c r="O263">
        <v>75</v>
      </c>
      <c r="P263">
        <v>0.22857602474559299</v>
      </c>
      <c r="Q263">
        <v>2.8000000000000001E-2</v>
      </c>
      <c r="R263" s="7" t="s">
        <v>21</v>
      </c>
      <c r="S263" s="7" t="s">
        <v>25</v>
      </c>
      <c r="T263" s="7" t="s">
        <v>21</v>
      </c>
      <c r="U263" s="7" t="s">
        <v>74</v>
      </c>
      <c r="V263" s="7" t="s">
        <v>21</v>
      </c>
      <c r="W263" s="7" t="s">
        <v>75</v>
      </c>
      <c r="X263">
        <v>0.1</v>
      </c>
      <c r="Y263">
        <v>0.3</v>
      </c>
      <c r="Z263">
        <v>0.1</v>
      </c>
      <c r="AA263">
        <v>0.3</v>
      </c>
    </row>
    <row r="264" spans="1:27" x14ac:dyDescent="0.25">
      <c r="A264">
        <v>1358</v>
      </c>
      <c r="B264" s="7" t="s">
        <v>152</v>
      </c>
      <c r="C264" s="7" t="s">
        <v>149</v>
      </c>
      <c r="D264">
        <v>-1.00963857416442E-3</v>
      </c>
      <c r="E264">
        <v>0.254</v>
      </c>
      <c r="F264">
        <v>2.7990361425835601E-2</v>
      </c>
      <c r="G264">
        <v>1.0094091471471401E-5</v>
      </c>
      <c r="H264">
        <v>1</v>
      </c>
      <c r="I264">
        <v>1</v>
      </c>
      <c r="J264">
        <v>1</v>
      </c>
      <c r="K264">
        <v>8.3224391204814397E-6</v>
      </c>
      <c r="L264">
        <v>1.11134615219121E-5</v>
      </c>
      <c r="M264">
        <v>9.3418091709222098E-6</v>
      </c>
      <c r="N264">
        <v>2.4E-2</v>
      </c>
      <c r="O264">
        <v>76</v>
      </c>
      <c r="P264">
        <v>0.246620795667161</v>
      </c>
      <c r="Q264">
        <v>2.9000000000000001E-2</v>
      </c>
      <c r="R264" s="7" t="s">
        <v>21</v>
      </c>
      <c r="S264" s="7" t="s">
        <v>25</v>
      </c>
      <c r="T264" s="7" t="s">
        <v>21</v>
      </c>
      <c r="U264" s="7" t="s">
        <v>76</v>
      </c>
      <c r="V264" s="7" t="s">
        <v>21</v>
      </c>
      <c r="W264" s="7" t="s">
        <v>77</v>
      </c>
      <c r="X264">
        <v>0.1</v>
      </c>
      <c r="Y264">
        <v>0.3</v>
      </c>
      <c r="Z264">
        <v>0.1</v>
      </c>
      <c r="AA264">
        <v>0.3</v>
      </c>
    </row>
    <row r="265" spans="1:27" x14ac:dyDescent="0.25">
      <c r="A265">
        <v>1359</v>
      </c>
      <c r="B265" s="7" t="s">
        <v>152</v>
      </c>
      <c r="C265" s="7" t="s">
        <v>149</v>
      </c>
      <c r="D265">
        <v>-9.3690127368553199E-4</v>
      </c>
      <c r="E265">
        <v>0.39</v>
      </c>
      <c r="F265">
        <v>2.9063098726314501E-2</v>
      </c>
      <c r="G265">
        <v>9.2984379595168001E-6</v>
      </c>
      <c r="H265">
        <v>1</v>
      </c>
      <c r="I265">
        <v>1</v>
      </c>
      <c r="J265">
        <v>1</v>
      </c>
      <c r="K265">
        <v>7.1706175777891197E-6</v>
      </c>
      <c r="L265">
        <v>1.01762219561504E-5</v>
      </c>
      <c r="M265">
        <v>8.0484015744226896E-6</v>
      </c>
      <c r="N265">
        <v>2.4E-2</v>
      </c>
      <c r="O265">
        <v>77</v>
      </c>
      <c r="P265">
        <v>0.26812660289046403</v>
      </c>
      <c r="Q265">
        <v>0.03</v>
      </c>
      <c r="R265" s="7" t="s">
        <v>21</v>
      </c>
      <c r="S265" s="7" t="s">
        <v>25</v>
      </c>
      <c r="T265" s="7" t="s">
        <v>21</v>
      </c>
      <c r="U265" s="7" t="s">
        <v>78</v>
      </c>
      <c r="V265" s="7" t="s">
        <v>21</v>
      </c>
      <c r="W265" s="7" t="s">
        <v>79</v>
      </c>
      <c r="X265">
        <v>0.1</v>
      </c>
      <c r="Y265">
        <v>0.3</v>
      </c>
      <c r="Z265">
        <v>0.1</v>
      </c>
      <c r="AA265">
        <v>0.3</v>
      </c>
    </row>
    <row r="266" spans="1:27" x14ac:dyDescent="0.25">
      <c r="A266">
        <v>1360</v>
      </c>
      <c r="B266" s="7" t="s">
        <v>152</v>
      </c>
      <c r="C266" s="7" t="s">
        <v>149</v>
      </c>
      <c r="D266">
        <v>-1.2057542109906001E-3</v>
      </c>
      <c r="E266">
        <v>0.51300000000000001</v>
      </c>
      <c r="F266">
        <v>2.9794245789009501E-2</v>
      </c>
      <c r="G266">
        <v>8.8264828054414595E-6</v>
      </c>
      <c r="H266">
        <v>1</v>
      </c>
      <c r="I266">
        <v>1</v>
      </c>
      <c r="J266">
        <v>1</v>
      </c>
      <c r="K266">
        <v>6.8952214898060103E-6</v>
      </c>
      <c r="L266">
        <v>1.0280326022763001E-5</v>
      </c>
      <c r="M266">
        <v>8.3490647071275608E-6</v>
      </c>
      <c r="N266">
        <v>2.4E-2</v>
      </c>
      <c r="O266">
        <v>78</v>
      </c>
      <c r="P266">
        <v>0.28998281165376399</v>
      </c>
      <c r="Q266">
        <v>3.1E-2</v>
      </c>
      <c r="R266" s="7" t="s">
        <v>21</v>
      </c>
      <c r="S266" s="7" t="s">
        <v>25</v>
      </c>
      <c r="T266" s="7" t="s">
        <v>21</v>
      </c>
      <c r="U266" s="7" t="s">
        <v>80</v>
      </c>
      <c r="V266" s="7" t="s">
        <v>21</v>
      </c>
      <c r="W266" s="7" t="s">
        <v>81</v>
      </c>
      <c r="X266">
        <v>0.1</v>
      </c>
      <c r="Y266">
        <v>0.3</v>
      </c>
      <c r="Z266">
        <v>0.1</v>
      </c>
      <c r="AA266">
        <v>0.3</v>
      </c>
    </row>
    <row r="267" spans="1:27" x14ac:dyDescent="0.25">
      <c r="A267">
        <v>1361</v>
      </c>
      <c r="B267" s="7" t="s">
        <v>152</v>
      </c>
      <c r="C267" s="7" t="s">
        <v>149</v>
      </c>
      <c r="D267">
        <v>-1.16964380955391E-3</v>
      </c>
      <c r="E267">
        <v>0.66600000000000004</v>
      </c>
      <c r="F267">
        <v>3.08303561904461E-2</v>
      </c>
      <c r="G267">
        <v>8.0709709165165108E-6</v>
      </c>
      <c r="H267">
        <v>1</v>
      </c>
      <c r="I267">
        <v>1</v>
      </c>
      <c r="J267">
        <v>1</v>
      </c>
      <c r="K267">
        <v>6.44938028325467E-6</v>
      </c>
      <c r="L267">
        <v>9.4390375577443094E-6</v>
      </c>
      <c r="M267">
        <v>7.8174469244824702E-6</v>
      </c>
      <c r="N267">
        <v>2.4E-2</v>
      </c>
      <c r="O267">
        <v>79</v>
      </c>
      <c r="P267">
        <v>0.31562847911089997</v>
      </c>
      <c r="Q267">
        <v>3.2000000000000001E-2</v>
      </c>
      <c r="R267" s="7" t="s">
        <v>21</v>
      </c>
      <c r="S267" s="7" t="s">
        <v>25</v>
      </c>
      <c r="T267" s="7" t="s">
        <v>21</v>
      </c>
      <c r="U267" s="7" t="s">
        <v>82</v>
      </c>
      <c r="V267" s="7" t="s">
        <v>21</v>
      </c>
      <c r="W267" s="7" t="s">
        <v>83</v>
      </c>
      <c r="X267">
        <v>0.1</v>
      </c>
      <c r="Y267">
        <v>0.3</v>
      </c>
      <c r="Z267">
        <v>0.1</v>
      </c>
      <c r="AA267">
        <v>0.3</v>
      </c>
    </row>
    <row r="268" spans="1:27" x14ac:dyDescent="0.25">
      <c r="A268">
        <v>1362</v>
      </c>
      <c r="B268" s="7" t="s">
        <v>152</v>
      </c>
      <c r="C268" s="7" t="s">
        <v>149</v>
      </c>
      <c r="D268">
        <v>-1.3863344224545699E-3</v>
      </c>
      <c r="E268">
        <v>0.76900000000000002</v>
      </c>
      <c r="F268">
        <v>3.16136655775454E-2</v>
      </c>
      <c r="G268">
        <v>7.43778662575229E-6</v>
      </c>
      <c r="H268">
        <v>1</v>
      </c>
      <c r="I268">
        <v>1</v>
      </c>
      <c r="J268">
        <v>1</v>
      </c>
      <c r="K268">
        <v>6.0015354298109999E-6</v>
      </c>
      <c r="L268">
        <v>9.3597097566347493E-6</v>
      </c>
      <c r="M268">
        <v>7.9234585606934608E-6</v>
      </c>
      <c r="N268">
        <v>2.4E-2</v>
      </c>
      <c r="O268">
        <v>80</v>
      </c>
      <c r="P268">
        <v>0.34456556585070802</v>
      </c>
      <c r="Q268">
        <v>3.3000000000000002E-2</v>
      </c>
      <c r="R268" s="7" t="s">
        <v>21</v>
      </c>
      <c r="S268" s="7" t="s">
        <v>25</v>
      </c>
      <c r="T268" s="7" t="s">
        <v>21</v>
      </c>
      <c r="U268" s="7" t="s">
        <v>84</v>
      </c>
      <c r="V268" s="7" t="s">
        <v>21</v>
      </c>
      <c r="W268" s="7" t="s">
        <v>85</v>
      </c>
      <c r="X268">
        <v>0.1</v>
      </c>
      <c r="Y268">
        <v>0.3</v>
      </c>
      <c r="Z268">
        <v>0.1</v>
      </c>
      <c r="AA268">
        <v>0.3</v>
      </c>
    </row>
    <row r="269" spans="1:27" x14ac:dyDescent="0.25">
      <c r="A269">
        <v>1363</v>
      </c>
      <c r="B269" s="7" t="s">
        <v>152</v>
      </c>
      <c r="C269" s="7" t="s">
        <v>149</v>
      </c>
      <c r="D269">
        <v>-1.30052983811162E-3</v>
      </c>
      <c r="E269">
        <v>0.91600000000000004</v>
      </c>
      <c r="F269">
        <v>3.26994701618884E-2</v>
      </c>
      <c r="G269">
        <v>6.4828001039784104E-6</v>
      </c>
      <c r="H269">
        <v>1</v>
      </c>
      <c r="I269">
        <v>1</v>
      </c>
      <c r="J269">
        <v>1</v>
      </c>
      <c r="K269">
        <v>4.4775458067666498E-6</v>
      </c>
      <c r="L269">
        <v>8.1741779637970599E-6</v>
      </c>
      <c r="M269">
        <v>6.1689236665853002E-6</v>
      </c>
      <c r="N269">
        <v>2.4E-2</v>
      </c>
      <c r="O269">
        <v>81</v>
      </c>
      <c r="P269">
        <v>0.377554801426085</v>
      </c>
      <c r="Q269">
        <v>3.4000000000000002E-2</v>
      </c>
      <c r="R269" s="7" t="s">
        <v>21</v>
      </c>
      <c r="S269" s="7" t="s">
        <v>25</v>
      </c>
      <c r="T269" s="7" t="s">
        <v>21</v>
      </c>
      <c r="U269" s="7" t="s">
        <v>86</v>
      </c>
      <c r="V269" s="7" t="s">
        <v>21</v>
      </c>
      <c r="W269" s="7" t="s">
        <v>87</v>
      </c>
      <c r="X269">
        <v>0.1</v>
      </c>
      <c r="Y269">
        <v>0.3</v>
      </c>
      <c r="Z269">
        <v>0.1</v>
      </c>
      <c r="AA269">
        <v>0.3</v>
      </c>
    </row>
    <row r="270" spans="1:27" x14ac:dyDescent="0.25">
      <c r="A270">
        <v>1364</v>
      </c>
      <c r="B270" s="7" t="s">
        <v>152</v>
      </c>
      <c r="C270" s="7" t="s">
        <v>149</v>
      </c>
      <c r="D270">
        <v>-1.4133971408564201E-3</v>
      </c>
      <c r="E270">
        <v>0.97199999999999998</v>
      </c>
      <c r="F270">
        <v>3.3586602859143597E-2</v>
      </c>
      <c r="G270">
        <v>5.8180197184020499E-6</v>
      </c>
      <c r="H270">
        <v>1</v>
      </c>
      <c r="I270">
        <v>1</v>
      </c>
      <c r="J270">
        <v>1</v>
      </c>
      <c r="K270">
        <v>3.90663074668061E-6</v>
      </c>
      <c r="L270">
        <v>7.8157111961831395E-6</v>
      </c>
      <c r="M270">
        <v>5.9043222244617097E-6</v>
      </c>
      <c r="N270">
        <v>2.4E-2</v>
      </c>
      <c r="O270">
        <v>82</v>
      </c>
      <c r="P270">
        <v>0.41493746136423199</v>
      </c>
      <c r="Q270">
        <v>3.5000000000000003E-2</v>
      </c>
      <c r="R270" s="7" t="s">
        <v>21</v>
      </c>
      <c r="S270" s="7" t="s">
        <v>25</v>
      </c>
      <c r="T270" s="7" t="s">
        <v>21</v>
      </c>
      <c r="U270" s="7" t="s">
        <v>88</v>
      </c>
      <c r="V270" s="7" t="s">
        <v>21</v>
      </c>
      <c r="W270" s="7" t="s">
        <v>89</v>
      </c>
      <c r="X270">
        <v>0.1</v>
      </c>
      <c r="Y270">
        <v>0.3</v>
      </c>
      <c r="Z270">
        <v>0.1</v>
      </c>
      <c r="AA270">
        <v>0.3</v>
      </c>
    </row>
    <row r="271" spans="1:27" x14ac:dyDescent="0.25">
      <c r="A271">
        <v>1365</v>
      </c>
      <c r="B271" s="7" t="s">
        <v>152</v>
      </c>
      <c r="C271" s="7" t="s">
        <v>150</v>
      </c>
      <c r="D271">
        <v>-7.4417821895035802E-4</v>
      </c>
      <c r="E271">
        <v>3.7999999999999999E-2</v>
      </c>
      <c r="F271">
        <v>2.3255821781049599E-2</v>
      </c>
      <c r="G271">
        <v>2.2371347331872902E-5</v>
      </c>
      <c r="H271">
        <v>1</v>
      </c>
      <c r="I271">
        <v>1</v>
      </c>
      <c r="J271">
        <v>1</v>
      </c>
      <c r="K271">
        <v>1.71713603122715E-5</v>
      </c>
      <c r="L271">
        <v>2.2925148553433099E-5</v>
      </c>
      <c r="M271">
        <v>1.7725161533831701E-5</v>
      </c>
      <c r="N271">
        <v>2.4E-2</v>
      </c>
      <c r="O271">
        <v>71</v>
      </c>
      <c r="P271">
        <v>0.16666700000000001</v>
      </c>
      <c r="Q271">
        <v>2.4E-2</v>
      </c>
      <c r="R271" s="7" t="s">
        <v>21</v>
      </c>
      <c r="S271" s="7" t="s">
        <v>25</v>
      </c>
      <c r="T271" s="7" t="s">
        <v>21</v>
      </c>
      <c r="U271" s="7" t="s">
        <v>25</v>
      </c>
      <c r="V271" s="7" t="s">
        <v>21</v>
      </c>
      <c r="W271" s="7" t="s">
        <v>25</v>
      </c>
      <c r="X271">
        <v>0.1</v>
      </c>
      <c r="Y271">
        <v>0.3</v>
      </c>
      <c r="Z271">
        <v>0.1</v>
      </c>
      <c r="AA271">
        <v>0.3</v>
      </c>
    </row>
    <row r="272" spans="1:27" x14ac:dyDescent="0.25">
      <c r="A272">
        <v>1366</v>
      </c>
      <c r="B272" s="7" t="s">
        <v>152</v>
      </c>
      <c r="C272" s="7" t="s">
        <v>150</v>
      </c>
      <c r="D272">
        <v>-7.4666244372243796E-4</v>
      </c>
      <c r="E272">
        <v>3.1E-2</v>
      </c>
      <c r="F272">
        <v>2.42533375562776E-2</v>
      </c>
      <c r="G272">
        <v>2.0669575911480199E-5</v>
      </c>
      <c r="H272">
        <v>1</v>
      </c>
      <c r="I272">
        <v>1</v>
      </c>
      <c r="J272">
        <v>1</v>
      </c>
      <c r="K272">
        <v>1.5967814741425599E-5</v>
      </c>
      <c r="L272">
        <v>2.12270807163458E-5</v>
      </c>
      <c r="M272">
        <v>1.6525319546291098E-5</v>
      </c>
      <c r="N272">
        <v>2.4E-2</v>
      </c>
      <c r="O272">
        <v>72</v>
      </c>
      <c r="P272">
        <v>0.18019006691182099</v>
      </c>
      <c r="Q272">
        <v>2.5000000000000001E-2</v>
      </c>
      <c r="R272" s="7" t="s">
        <v>21</v>
      </c>
      <c r="S272" s="7" t="s">
        <v>25</v>
      </c>
      <c r="T272" s="7" t="s">
        <v>21</v>
      </c>
      <c r="U272" s="7" t="s">
        <v>68</v>
      </c>
      <c r="V272" s="7" t="s">
        <v>21</v>
      </c>
      <c r="W272" s="7" t="s">
        <v>69</v>
      </c>
      <c r="X272">
        <v>0.1</v>
      </c>
      <c r="Y272">
        <v>0.3</v>
      </c>
      <c r="Z272">
        <v>0.1</v>
      </c>
      <c r="AA272">
        <v>0.3</v>
      </c>
    </row>
    <row r="273" spans="1:27" x14ac:dyDescent="0.25">
      <c r="A273">
        <v>1367</v>
      </c>
      <c r="B273" s="7" t="s">
        <v>152</v>
      </c>
      <c r="C273" s="7" t="s">
        <v>150</v>
      </c>
      <c r="D273">
        <v>-8.7931195046273101E-4</v>
      </c>
      <c r="E273">
        <v>5.3999999999999999E-2</v>
      </c>
      <c r="F273">
        <v>2.51206880495373E-2</v>
      </c>
      <c r="G273">
        <v>1.9889439952671501E-5</v>
      </c>
      <c r="H273">
        <v>1</v>
      </c>
      <c r="I273">
        <v>1</v>
      </c>
      <c r="J273">
        <v>1</v>
      </c>
      <c r="K273">
        <v>1.5808617834484801E-5</v>
      </c>
      <c r="L273">
        <v>2.0662629458898101E-5</v>
      </c>
      <c r="M273">
        <v>1.65818073407114E-5</v>
      </c>
      <c r="N273">
        <v>2.4E-2</v>
      </c>
      <c r="O273">
        <v>73</v>
      </c>
      <c r="P273">
        <v>0.19468613225625001</v>
      </c>
      <c r="Q273">
        <v>2.5999999999999999E-2</v>
      </c>
      <c r="R273" s="7" t="s">
        <v>21</v>
      </c>
      <c r="S273" s="7" t="s">
        <v>25</v>
      </c>
      <c r="T273" s="7" t="s">
        <v>21</v>
      </c>
      <c r="U273" s="7" t="s">
        <v>70</v>
      </c>
      <c r="V273" s="7" t="s">
        <v>21</v>
      </c>
      <c r="W273" s="7" t="s">
        <v>71</v>
      </c>
      <c r="X273">
        <v>0.1</v>
      </c>
      <c r="Y273">
        <v>0.3</v>
      </c>
      <c r="Z273">
        <v>0.1</v>
      </c>
      <c r="AA273">
        <v>0.3</v>
      </c>
    </row>
    <row r="274" spans="1:27" x14ac:dyDescent="0.25">
      <c r="A274">
        <v>1368</v>
      </c>
      <c r="B274" s="7" t="s">
        <v>152</v>
      </c>
      <c r="C274" s="7" t="s">
        <v>150</v>
      </c>
      <c r="D274">
        <v>-9.7621611017338703E-4</v>
      </c>
      <c r="E274">
        <v>0.08</v>
      </c>
      <c r="F274">
        <v>2.60237838898266E-2</v>
      </c>
      <c r="G274">
        <v>1.8818243606034499E-5</v>
      </c>
      <c r="H274">
        <v>1</v>
      </c>
      <c r="I274">
        <v>1</v>
      </c>
      <c r="J274">
        <v>1</v>
      </c>
      <c r="K274">
        <v>1.4615406696932601E-5</v>
      </c>
      <c r="L274">
        <v>1.9771241499796598E-5</v>
      </c>
      <c r="M274">
        <v>1.5568404590694702E-5</v>
      </c>
      <c r="N274">
        <v>2.4E-2</v>
      </c>
      <c r="O274">
        <v>74</v>
      </c>
      <c r="P274">
        <v>0.21081960911029299</v>
      </c>
      <c r="Q274">
        <v>2.7E-2</v>
      </c>
      <c r="R274" s="7" t="s">
        <v>21</v>
      </c>
      <c r="S274" s="7" t="s">
        <v>25</v>
      </c>
      <c r="T274" s="7" t="s">
        <v>21</v>
      </c>
      <c r="U274" s="7" t="s">
        <v>72</v>
      </c>
      <c r="V274" s="7" t="s">
        <v>21</v>
      </c>
      <c r="W274" s="7" t="s">
        <v>73</v>
      </c>
      <c r="X274">
        <v>0.1</v>
      </c>
      <c r="Y274">
        <v>0.3</v>
      </c>
      <c r="Z274">
        <v>0.1</v>
      </c>
      <c r="AA274">
        <v>0.3</v>
      </c>
    </row>
    <row r="275" spans="1:27" x14ac:dyDescent="0.25">
      <c r="A275">
        <v>1369</v>
      </c>
      <c r="B275" s="7" t="s">
        <v>152</v>
      </c>
      <c r="C275" s="7" t="s">
        <v>150</v>
      </c>
      <c r="D275">
        <v>-9.6891483916120296E-4</v>
      </c>
      <c r="E275">
        <v>0.11700000000000001</v>
      </c>
      <c r="F275">
        <v>2.70661296110652E-2</v>
      </c>
      <c r="G275">
        <v>1.75961044498803E-5</v>
      </c>
      <c r="H275">
        <v>1</v>
      </c>
      <c r="I275">
        <v>1</v>
      </c>
      <c r="J275">
        <v>1</v>
      </c>
      <c r="K275">
        <v>1.2989554310057301E-5</v>
      </c>
      <c r="L275">
        <v>1.85349004154271E-5</v>
      </c>
      <c r="M275">
        <v>1.3928350275604099E-5</v>
      </c>
      <c r="N275">
        <v>2.4E-2</v>
      </c>
      <c r="O275">
        <v>75</v>
      </c>
      <c r="P275">
        <v>0.22857602474559299</v>
      </c>
      <c r="Q275">
        <v>2.8000000000000001E-2</v>
      </c>
      <c r="R275" s="7" t="s">
        <v>21</v>
      </c>
      <c r="S275" s="7" t="s">
        <v>25</v>
      </c>
      <c r="T275" s="7" t="s">
        <v>21</v>
      </c>
      <c r="U275" s="7" t="s">
        <v>74</v>
      </c>
      <c r="V275" s="7" t="s">
        <v>21</v>
      </c>
      <c r="W275" s="7" t="s">
        <v>75</v>
      </c>
      <c r="X275">
        <v>0.1</v>
      </c>
      <c r="Y275">
        <v>0.3</v>
      </c>
      <c r="Z275">
        <v>0.1</v>
      </c>
      <c r="AA275">
        <v>0.3</v>
      </c>
    </row>
    <row r="276" spans="1:27" x14ac:dyDescent="0.25">
      <c r="A276">
        <v>1370</v>
      </c>
      <c r="B276" s="7" t="s">
        <v>152</v>
      </c>
      <c r="C276" s="7" t="s">
        <v>150</v>
      </c>
      <c r="D276">
        <v>-1.2609320986962001E-3</v>
      </c>
      <c r="E276">
        <v>0.16200000000000001</v>
      </c>
      <c r="F276">
        <v>2.7739067901303802E-2</v>
      </c>
      <c r="G276">
        <v>1.69374572926764E-5</v>
      </c>
      <c r="H276">
        <v>1</v>
      </c>
      <c r="I276">
        <v>1</v>
      </c>
      <c r="J276">
        <v>1</v>
      </c>
      <c r="K276">
        <v>1.3322771093614399E-5</v>
      </c>
      <c r="L276">
        <v>1.8527407050198798E-5</v>
      </c>
      <c r="M276">
        <v>1.49127208511368E-5</v>
      </c>
      <c r="N276">
        <v>2.4E-2</v>
      </c>
      <c r="O276">
        <v>76</v>
      </c>
      <c r="P276">
        <v>0.246620795667161</v>
      </c>
      <c r="Q276">
        <v>2.9000000000000001E-2</v>
      </c>
      <c r="R276" s="7" t="s">
        <v>21</v>
      </c>
      <c r="S276" s="7" t="s">
        <v>25</v>
      </c>
      <c r="T276" s="7" t="s">
        <v>21</v>
      </c>
      <c r="U276" s="7" t="s">
        <v>76</v>
      </c>
      <c r="V276" s="7" t="s">
        <v>21</v>
      </c>
      <c r="W276" s="7" t="s">
        <v>77</v>
      </c>
      <c r="X276">
        <v>0.1</v>
      </c>
      <c r="Y276">
        <v>0.3</v>
      </c>
      <c r="Z276">
        <v>0.1</v>
      </c>
      <c r="AA276">
        <v>0.3</v>
      </c>
    </row>
    <row r="277" spans="1:27" x14ac:dyDescent="0.25">
      <c r="A277">
        <v>1371</v>
      </c>
      <c r="B277" s="7" t="s">
        <v>152</v>
      </c>
      <c r="C277" s="7" t="s">
        <v>150</v>
      </c>
      <c r="D277">
        <v>-1.2976231537182299E-3</v>
      </c>
      <c r="E277">
        <v>0.23200000000000001</v>
      </c>
      <c r="F277">
        <v>2.87023768462818E-2</v>
      </c>
      <c r="G277">
        <v>1.5709635770991901E-5</v>
      </c>
      <c r="H277">
        <v>1</v>
      </c>
      <c r="I277">
        <v>1</v>
      </c>
      <c r="J277">
        <v>1</v>
      </c>
      <c r="K277">
        <v>1.2600083003358199E-5</v>
      </c>
      <c r="L277">
        <v>1.73934616200576E-5</v>
      </c>
      <c r="M277">
        <v>1.4283908852423899E-5</v>
      </c>
      <c r="N277">
        <v>2.4E-2</v>
      </c>
      <c r="O277">
        <v>77</v>
      </c>
      <c r="P277">
        <v>0.26812660289046403</v>
      </c>
      <c r="Q277">
        <v>0.03</v>
      </c>
      <c r="R277" s="7" t="s">
        <v>21</v>
      </c>
      <c r="S277" s="7" t="s">
        <v>25</v>
      </c>
      <c r="T277" s="7" t="s">
        <v>21</v>
      </c>
      <c r="U277" s="7" t="s">
        <v>78</v>
      </c>
      <c r="V277" s="7" t="s">
        <v>21</v>
      </c>
      <c r="W277" s="7" t="s">
        <v>79</v>
      </c>
      <c r="X277">
        <v>0.1</v>
      </c>
      <c r="Y277">
        <v>0.3</v>
      </c>
      <c r="Z277">
        <v>0.1</v>
      </c>
      <c r="AA277">
        <v>0.3</v>
      </c>
    </row>
    <row r="278" spans="1:27" x14ac:dyDescent="0.25">
      <c r="A278">
        <v>1372</v>
      </c>
      <c r="B278" s="7" t="s">
        <v>152</v>
      </c>
      <c r="C278" s="7" t="s">
        <v>150</v>
      </c>
      <c r="D278">
        <v>-1.4010336273328401E-3</v>
      </c>
      <c r="E278">
        <v>0.32</v>
      </c>
      <c r="F278">
        <v>2.95989663726672E-2</v>
      </c>
      <c r="G278">
        <v>1.49075518819708E-5</v>
      </c>
      <c r="H278">
        <v>1</v>
      </c>
      <c r="I278">
        <v>1</v>
      </c>
      <c r="J278">
        <v>1</v>
      </c>
      <c r="K278">
        <v>1.1787109978968101E-5</v>
      </c>
      <c r="L278">
        <v>1.6870447106888201E-5</v>
      </c>
      <c r="M278">
        <v>1.37500052038855E-5</v>
      </c>
      <c r="N278">
        <v>2.4E-2</v>
      </c>
      <c r="O278">
        <v>78</v>
      </c>
      <c r="P278">
        <v>0.28998281165376399</v>
      </c>
      <c r="Q278">
        <v>3.1E-2</v>
      </c>
      <c r="R278" s="7" t="s">
        <v>21</v>
      </c>
      <c r="S278" s="7" t="s">
        <v>25</v>
      </c>
      <c r="T278" s="7" t="s">
        <v>21</v>
      </c>
      <c r="U278" s="7" t="s">
        <v>80</v>
      </c>
      <c r="V278" s="7" t="s">
        <v>21</v>
      </c>
      <c r="W278" s="7" t="s">
        <v>81</v>
      </c>
      <c r="X278">
        <v>0.1</v>
      </c>
      <c r="Y278">
        <v>0.3</v>
      </c>
      <c r="Z278">
        <v>0.1</v>
      </c>
      <c r="AA278">
        <v>0.3</v>
      </c>
    </row>
    <row r="279" spans="1:27" x14ac:dyDescent="0.25">
      <c r="A279">
        <v>1373</v>
      </c>
      <c r="B279" s="7" t="s">
        <v>152</v>
      </c>
      <c r="C279" s="7" t="s">
        <v>150</v>
      </c>
      <c r="D279">
        <v>-1.47066105545888E-3</v>
      </c>
      <c r="E279">
        <v>0.432</v>
      </c>
      <c r="F279">
        <v>3.0529338944541101E-2</v>
      </c>
      <c r="G279">
        <v>1.37677381938091E-5</v>
      </c>
      <c r="H279">
        <v>1</v>
      </c>
      <c r="I279">
        <v>1</v>
      </c>
      <c r="J279">
        <v>1</v>
      </c>
      <c r="K279">
        <v>1.0020127085830101E-5</v>
      </c>
      <c r="L279">
        <v>1.59305821338525E-5</v>
      </c>
      <c r="M279">
        <v>1.21829710258735E-5</v>
      </c>
      <c r="N279">
        <v>2.4E-2</v>
      </c>
      <c r="O279">
        <v>79</v>
      </c>
      <c r="P279">
        <v>0.31562847911089997</v>
      </c>
      <c r="Q279">
        <v>3.2000000000000001E-2</v>
      </c>
      <c r="R279" s="7" t="s">
        <v>21</v>
      </c>
      <c r="S279" s="7" t="s">
        <v>25</v>
      </c>
      <c r="T279" s="7" t="s">
        <v>21</v>
      </c>
      <c r="U279" s="7" t="s">
        <v>82</v>
      </c>
      <c r="V279" s="7" t="s">
        <v>21</v>
      </c>
      <c r="W279" s="7" t="s">
        <v>83</v>
      </c>
      <c r="X279">
        <v>0.1</v>
      </c>
      <c r="Y279">
        <v>0.3</v>
      </c>
      <c r="Z279">
        <v>0.1</v>
      </c>
      <c r="AA279">
        <v>0.3</v>
      </c>
    </row>
    <row r="280" spans="1:27" x14ac:dyDescent="0.25">
      <c r="A280">
        <v>1374</v>
      </c>
      <c r="B280" s="7" t="s">
        <v>152</v>
      </c>
      <c r="C280" s="7" t="s">
        <v>150</v>
      </c>
      <c r="D280">
        <v>-1.62178670089536E-3</v>
      </c>
      <c r="E280">
        <v>0.56100000000000005</v>
      </c>
      <c r="F280">
        <v>3.1378213299104597E-2</v>
      </c>
      <c r="G280">
        <v>1.2651628603316101E-5</v>
      </c>
      <c r="H280">
        <v>1</v>
      </c>
      <c r="I280">
        <v>1</v>
      </c>
      <c r="J280">
        <v>1</v>
      </c>
      <c r="K280">
        <v>9.3217059488573896E-6</v>
      </c>
      <c r="L280">
        <v>1.5281820706517199E-5</v>
      </c>
      <c r="M280">
        <v>1.19518980520584E-5</v>
      </c>
      <c r="N280">
        <v>2.4E-2</v>
      </c>
      <c r="O280">
        <v>80</v>
      </c>
      <c r="P280">
        <v>0.34456556585070802</v>
      </c>
      <c r="Q280">
        <v>3.3000000000000002E-2</v>
      </c>
      <c r="R280" s="7" t="s">
        <v>21</v>
      </c>
      <c r="S280" s="7" t="s">
        <v>25</v>
      </c>
      <c r="T280" s="7" t="s">
        <v>21</v>
      </c>
      <c r="U280" s="7" t="s">
        <v>84</v>
      </c>
      <c r="V280" s="7" t="s">
        <v>21</v>
      </c>
      <c r="W280" s="7" t="s">
        <v>85</v>
      </c>
      <c r="X280">
        <v>0.1</v>
      </c>
      <c r="Y280">
        <v>0.3</v>
      </c>
      <c r="Z280">
        <v>0.1</v>
      </c>
      <c r="AA280">
        <v>0.3</v>
      </c>
    </row>
    <row r="281" spans="1:27" x14ac:dyDescent="0.25">
      <c r="A281">
        <v>1375</v>
      </c>
      <c r="B281" s="7" t="s">
        <v>152</v>
      </c>
      <c r="C281" s="7" t="s">
        <v>150</v>
      </c>
      <c r="D281">
        <v>-1.6375260225130299E-3</v>
      </c>
      <c r="E281">
        <v>0.69599999999999995</v>
      </c>
      <c r="F281">
        <v>3.2362473977486997E-2</v>
      </c>
      <c r="G281">
        <v>1.13306739271999E-5</v>
      </c>
      <c r="H281">
        <v>1</v>
      </c>
      <c r="I281">
        <v>1</v>
      </c>
      <c r="J281">
        <v>1</v>
      </c>
      <c r="K281">
        <v>8.3221905745877803E-6</v>
      </c>
      <c r="L281">
        <v>1.4012165401607199E-5</v>
      </c>
      <c r="M281">
        <v>1.10036820489951E-5</v>
      </c>
      <c r="N281">
        <v>2.4E-2</v>
      </c>
      <c r="O281">
        <v>81</v>
      </c>
      <c r="P281">
        <v>0.377554801426085</v>
      </c>
      <c r="Q281">
        <v>3.4000000000000002E-2</v>
      </c>
      <c r="R281" s="7" t="s">
        <v>21</v>
      </c>
      <c r="S281" s="7" t="s">
        <v>25</v>
      </c>
      <c r="T281" s="7" t="s">
        <v>21</v>
      </c>
      <c r="U281" s="7" t="s">
        <v>86</v>
      </c>
      <c r="V281" s="7" t="s">
        <v>21</v>
      </c>
      <c r="W281" s="7" t="s">
        <v>87</v>
      </c>
      <c r="X281">
        <v>0.1</v>
      </c>
      <c r="Y281">
        <v>0.3</v>
      </c>
      <c r="Z281">
        <v>0.1</v>
      </c>
      <c r="AA281">
        <v>0.3</v>
      </c>
    </row>
    <row r="282" spans="1:27" x14ac:dyDescent="0.25">
      <c r="A282">
        <v>1376</v>
      </c>
      <c r="B282" s="7" t="s">
        <v>152</v>
      </c>
      <c r="C282" s="7" t="s">
        <v>150</v>
      </c>
      <c r="D282">
        <v>-1.5397887302992901E-3</v>
      </c>
      <c r="E282">
        <v>0.84</v>
      </c>
      <c r="F282">
        <v>3.3460211269700703E-2</v>
      </c>
      <c r="G282">
        <v>1.0011076845669499E-5</v>
      </c>
      <c r="H282">
        <v>1</v>
      </c>
      <c r="I282">
        <v>1</v>
      </c>
      <c r="J282">
        <v>1</v>
      </c>
      <c r="K282">
        <v>6.7123709056526703E-6</v>
      </c>
      <c r="L282">
        <v>1.23820261796262E-5</v>
      </c>
      <c r="M282">
        <v>9.0833202396093794E-6</v>
      </c>
      <c r="N282">
        <v>2.4E-2</v>
      </c>
      <c r="O282">
        <v>82</v>
      </c>
      <c r="P282">
        <v>0.41493746136423199</v>
      </c>
      <c r="Q282">
        <v>3.5000000000000003E-2</v>
      </c>
      <c r="R282" s="7" t="s">
        <v>21</v>
      </c>
      <c r="S282" s="7" t="s">
        <v>25</v>
      </c>
      <c r="T282" s="7" t="s">
        <v>21</v>
      </c>
      <c r="U282" s="7" t="s">
        <v>88</v>
      </c>
      <c r="V282" s="7" t="s">
        <v>21</v>
      </c>
      <c r="W282" s="7" t="s">
        <v>89</v>
      </c>
      <c r="X282">
        <v>0.1</v>
      </c>
      <c r="Y282">
        <v>0.3</v>
      </c>
      <c r="Z282">
        <v>0.1</v>
      </c>
      <c r="AA282">
        <v>0.3</v>
      </c>
    </row>
    <row r="283" spans="1:27" x14ac:dyDescent="0.25">
      <c r="A283">
        <v>1377</v>
      </c>
      <c r="B283" s="7" t="s">
        <v>152</v>
      </c>
      <c r="C283" s="7" t="s">
        <v>150</v>
      </c>
      <c r="D283">
        <v>-1.7224644407324301E-3</v>
      </c>
      <c r="E283">
        <v>0.90400000000000003</v>
      </c>
      <c r="F283">
        <v>3.4277535559267602E-2</v>
      </c>
      <c r="G283">
        <v>8.9268493712575102E-6</v>
      </c>
      <c r="H283">
        <v>1</v>
      </c>
      <c r="I283">
        <v>1</v>
      </c>
      <c r="J283">
        <v>1</v>
      </c>
      <c r="K283">
        <v>6.0935860865051096E-6</v>
      </c>
      <c r="L283">
        <v>1.1893733120845201E-5</v>
      </c>
      <c r="M283">
        <v>9.0604698360927994E-6</v>
      </c>
      <c r="N283">
        <v>2.4E-2</v>
      </c>
      <c r="O283">
        <v>83</v>
      </c>
      <c r="P283">
        <v>0.46021970738738699</v>
      </c>
      <c r="Q283">
        <v>3.5999999999999997E-2</v>
      </c>
      <c r="R283" s="7" t="s">
        <v>21</v>
      </c>
      <c r="S283" s="7" t="s">
        <v>25</v>
      </c>
      <c r="T283" s="7" t="s">
        <v>21</v>
      </c>
      <c r="U283" s="7" t="s">
        <v>90</v>
      </c>
      <c r="V283" s="7" t="s">
        <v>21</v>
      </c>
      <c r="W283" s="7" t="s">
        <v>91</v>
      </c>
      <c r="X283">
        <v>0.1</v>
      </c>
      <c r="Y283">
        <v>0.3</v>
      </c>
      <c r="Z283">
        <v>0.1</v>
      </c>
      <c r="AA283">
        <v>0.3</v>
      </c>
    </row>
    <row r="284" spans="1:27" x14ac:dyDescent="0.25">
      <c r="A284">
        <v>1378</v>
      </c>
      <c r="B284" s="7" t="s">
        <v>152</v>
      </c>
      <c r="C284" s="7" t="s">
        <v>149</v>
      </c>
      <c r="D284">
        <v>-1.4675764388183299E-3</v>
      </c>
      <c r="E284">
        <v>0.98799999999999999</v>
      </c>
      <c r="F284">
        <v>3.4532423561181601E-2</v>
      </c>
      <c r="G284">
        <v>5.0800698374951403E-6</v>
      </c>
      <c r="H284">
        <v>1</v>
      </c>
      <c r="I284">
        <v>1</v>
      </c>
      <c r="J284">
        <v>1</v>
      </c>
      <c r="K284">
        <v>3.4251169581342699E-6</v>
      </c>
      <c r="L284">
        <v>7.2338504412698202E-6</v>
      </c>
      <c r="M284">
        <v>5.5788975619089502E-6</v>
      </c>
      <c r="N284">
        <v>2.4E-2</v>
      </c>
      <c r="O284">
        <v>83</v>
      </c>
      <c r="P284">
        <v>0.46021970738738699</v>
      </c>
      <c r="Q284">
        <v>3.5999999999999997E-2</v>
      </c>
      <c r="R284" s="7" t="s">
        <v>21</v>
      </c>
      <c r="S284" s="7" t="s">
        <v>25</v>
      </c>
      <c r="T284" s="7" t="s">
        <v>21</v>
      </c>
      <c r="U284" s="7" t="s">
        <v>90</v>
      </c>
      <c r="V284" s="7" t="s">
        <v>21</v>
      </c>
      <c r="W284" s="7" t="s">
        <v>91</v>
      </c>
      <c r="X284">
        <v>0.1</v>
      </c>
      <c r="Y284">
        <v>0.3</v>
      </c>
      <c r="Z284">
        <v>0.1</v>
      </c>
      <c r="AA284">
        <v>0.3</v>
      </c>
    </row>
    <row r="285" spans="1:27" x14ac:dyDescent="0.25">
      <c r="A285">
        <v>1379</v>
      </c>
      <c r="B285" s="7" t="s">
        <v>152</v>
      </c>
      <c r="C285" s="7" t="s">
        <v>150</v>
      </c>
      <c r="D285">
        <v>-1.5993081895409099E-3</v>
      </c>
      <c r="E285">
        <v>0.96899999999999997</v>
      </c>
      <c r="F285">
        <v>3.5400691810459101E-2</v>
      </c>
      <c r="G285">
        <v>7.3069997387409101E-6</v>
      </c>
      <c r="H285">
        <v>1</v>
      </c>
      <c r="I285">
        <v>1</v>
      </c>
      <c r="J285">
        <v>1</v>
      </c>
      <c r="K285">
        <v>4.7215430548846303E-6</v>
      </c>
      <c r="L285">
        <v>9.8647864238735395E-6</v>
      </c>
      <c r="M285">
        <v>7.2793297400172598E-6</v>
      </c>
      <c r="N285">
        <v>2.4E-2</v>
      </c>
      <c r="O285">
        <v>84</v>
      </c>
      <c r="P285">
        <v>0.51656033582523198</v>
      </c>
      <c r="Q285">
        <v>3.6999999999999998E-2</v>
      </c>
      <c r="R285" s="7" t="s">
        <v>21</v>
      </c>
      <c r="S285" s="7" t="s">
        <v>25</v>
      </c>
      <c r="T285" s="7" t="s">
        <v>21</v>
      </c>
      <c r="U285" s="7" t="s">
        <v>92</v>
      </c>
      <c r="V285" s="7" t="s">
        <v>21</v>
      </c>
      <c r="W285" s="7" t="s">
        <v>93</v>
      </c>
      <c r="X285">
        <v>0.1</v>
      </c>
      <c r="Y285">
        <v>0.3</v>
      </c>
      <c r="Z285">
        <v>0.1</v>
      </c>
      <c r="AA285">
        <v>0.3</v>
      </c>
    </row>
    <row r="286" spans="1:27" x14ac:dyDescent="0.25">
      <c r="A286">
        <v>1380</v>
      </c>
      <c r="B286" s="7" t="s">
        <v>152</v>
      </c>
      <c r="C286" s="7" t="s">
        <v>150</v>
      </c>
      <c r="D286">
        <v>-1.27139894699918E-3</v>
      </c>
      <c r="E286">
        <v>0.997</v>
      </c>
      <c r="F286">
        <v>3.6728601053000798E-2</v>
      </c>
      <c r="G286">
        <v>5.4722372720588497E-6</v>
      </c>
      <c r="H286">
        <v>1</v>
      </c>
      <c r="I286">
        <v>1</v>
      </c>
      <c r="J286">
        <v>1</v>
      </c>
      <c r="K286">
        <v>3.1716490265449598E-6</v>
      </c>
      <c r="L286">
        <v>7.08869255448946E-6</v>
      </c>
      <c r="M286">
        <v>4.7881043089755701E-6</v>
      </c>
      <c r="N286">
        <v>2.4E-2</v>
      </c>
      <c r="O286">
        <v>85</v>
      </c>
      <c r="P286">
        <v>0.59600511763160702</v>
      </c>
      <c r="Q286">
        <v>3.7999999999999999E-2</v>
      </c>
      <c r="R286" s="7" t="s">
        <v>21</v>
      </c>
      <c r="S286" s="7" t="s">
        <v>25</v>
      </c>
      <c r="T286" s="7" t="s">
        <v>21</v>
      </c>
      <c r="U286" s="7" t="s">
        <v>94</v>
      </c>
      <c r="V286" s="7" t="s">
        <v>21</v>
      </c>
      <c r="W286" s="7" t="s">
        <v>95</v>
      </c>
      <c r="X286">
        <v>0.1</v>
      </c>
      <c r="Y286">
        <v>0.3</v>
      </c>
      <c r="Z286">
        <v>0.1</v>
      </c>
      <c r="AA286">
        <v>0.3</v>
      </c>
    </row>
    <row r="287" spans="1:27" x14ac:dyDescent="0.25">
      <c r="A287">
        <v>1381</v>
      </c>
      <c r="B287" s="7" t="s">
        <v>153</v>
      </c>
      <c r="C287" s="7" t="s">
        <v>146</v>
      </c>
      <c r="D287">
        <v>-8.3163358001928005E-5</v>
      </c>
      <c r="E287">
        <v>4.2999999999999997E-2</v>
      </c>
      <c r="F287">
        <v>2.3916836641998101E-2</v>
      </c>
      <c r="G287">
        <v>3.2034507736094601E-6</v>
      </c>
      <c r="H287">
        <v>1</v>
      </c>
      <c r="I287">
        <v>1</v>
      </c>
      <c r="J287">
        <v>1</v>
      </c>
      <c r="K287">
        <v>2.9274278306773101E-6</v>
      </c>
      <c r="L287">
        <v>3.21036691772361E-6</v>
      </c>
      <c r="M287">
        <v>2.93434397479146E-6</v>
      </c>
      <c r="N287">
        <v>2.4E-2</v>
      </c>
      <c r="O287">
        <v>56</v>
      </c>
      <c r="P287">
        <v>0.16669999999999999</v>
      </c>
      <c r="Q287">
        <v>2.4E-2</v>
      </c>
      <c r="R287" s="7" t="s">
        <v>13</v>
      </c>
      <c r="S287" s="7" t="s">
        <v>39</v>
      </c>
      <c r="T287" s="7" t="s">
        <v>13</v>
      </c>
      <c r="U287" s="7" t="s">
        <v>39</v>
      </c>
      <c r="V287" s="7" t="s">
        <v>13</v>
      </c>
      <c r="W287" s="7" t="s">
        <v>39</v>
      </c>
      <c r="X287">
        <v>0.1</v>
      </c>
      <c r="Y287">
        <v>0.3</v>
      </c>
      <c r="Z287">
        <v>0.1</v>
      </c>
      <c r="AA287">
        <v>0.3</v>
      </c>
    </row>
    <row r="288" spans="1:27" x14ac:dyDescent="0.25">
      <c r="A288">
        <v>1382</v>
      </c>
      <c r="B288" s="7" t="s">
        <v>153</v>
      </c>
      <c r="C288" s="7" t="s">
        <v>146</v>
      </c>
      <c r="D288">
        <v>-2.306215189912E-4</v>
      </c>
      <c r="E288">
        <v>6.8000000000000005E-2</v>
      </c>
      <c r="F288">
        <v>2.47693784810088E-2</v>
      </c>
      <c r="G288">
        <v>3.0944532741407001E-6</v>
      </c>
      <c r="H288">
        <v>1</v>
      </c>
      <c r="I288">
        <v>1</v>
      </c>
      <c r="J288">
        <v>1</v>
      </c>
      <c r="K288">
        <v>2.70642220773052E-6</v>
      </c>
      <c r="L288">
        <v>3.1476395591625098E-6</v>
      </c>
      <c r="M288">
        <v>2.7596084927523301E-6</v>
      </c>
      <c r="N288">
        <v>2.4E-2</v>
      </c>
      <c r="O288">
        <v>57</v>
      </c>
      <c r="P288">
        <v>0.18008932242929701</v>
      </c>
      <c r="Q288">
        <v>2.5000000000000001E-2</v>
      </c>
      <c r="R288" s="7" t="s">
        <v>13</v>
      </c>
      <c r="S288" s="7" t="s">
        <v>39</v>
      </c>
      <c r="T288" s="7" t="s">
        <v>13</v>
      </c>
      <c r="U288" s="7" t="s">
        <v>40</v>
      </c>
      <c r="V288" s="7" t="s">
        <v>13</v>
      </c>
      <c r="W288" s="7" t="s">
        <v>41</v>
      </c>
      <c r="X288">
        <v>0.1</v>
      </c>
      <c r="Y288">
        <v>0.3</v>
      </c>
      <c r="Z288">
        <v>0.1</v>
      </c>
      <c r="AA288">
        <v>0.3</v>
      </c>
    </row>
    <row r="289" spans="1:27" x14ac:dyDescent="0.25">
      <c r="A289">
        <v>1383</v>
      </c>
      <c r="B289" s="7" t="s">
        <v>153</v>
      </c>
      <c r="C289" s="7" t="s">
        <v>146</v>
      </c>
      <c r="D289">
        <v>-1.4109353410363899E-4</v>
      </c>
      <c r="E289">
        <v>0.193</v>
      </c>
      <c r="F289">
        <v>2.5858906465896399E-2</v>
      </c>
      <c r="G289">
        <v>2.92735917319496E-6</v>
      </c>
      <c r="H289">
        <v>1</v>
      </c>
      <c r="I289">
        <v>1</v>
      </c>
      <c r="J289">
        <v>1</v>
      </c>
      <c r="K289">
        <v>2.7097207510677699E-6</v>
      </c>
      <c r="L289">
        <v>2.9472665585608198E-6</v>
      </c>
      <c r="M289">
        <v>2.72962813643362E-6</v>
      </c>
      <c r="N289">
        <v>2.4E-2</v>
      </c>
      <c r="O289">
        <v>58</v>
      </c>
      <c r="P289">
        <v>0.19471183272496301</v>
      </c>
      <c r="Q289">
        <v>2.5999999999999999E-2</v>
      </c>
      <c r="R289" s="7" t="s">
        <v>13</v>
      </c>
      <c r="S289" s="7" t="s">
        <v>39</v>
      </c>
      <c r="T289" s="7" t="s">
        <v>13</v>
      </c>
      <c r="U289" s="7" t="s">
        <v>42</v>
      </c>
      <c r="V289" s="7" t="s">
        <v>13</v>
      </c>
      <c r="W289" s="7" t="s">
        <v>43</v>
      </c>
      <c r="X289">
        <v>0.1</v>
      </c>
      <c r="Y289">
        <v>0.3</v>
      </c>
      <c r="Z289">
        <v>0.1</v>
      </c>
      <c r="AA289">
        <v>0.3</v>
      </c>
    </row>
    <row r="290" spans="1:27" x14ac:dyDescent="0.25">
      <c r="A290">
        <v>1384</v>
      </c>
      <c r="B290" s="7" t="s">
        <v>153</v>
      </c>
      <c r="C290" s="7" t="s">
        <v>146</v>
      </c>
      <c r="D290">
        <v>-2.0001929623474101E-4</v>
      </c>
      <c r="E290">
        <v>0.38300000000000001</v>
      </c>
      <c r="F290">
        <v>2.67999807037652E-2</v>
      </c>
      <c r="G290">
        <v>2.7890925746222101E-6</v>
      </c>
      <c r="H290">
        <v>1</v>
      </c>
      <c r="I290">
        <v>1</v>
      </c>
      <c r="J290">
        <v>1</v>
      </c>
      <c r="K290">
        <v>2.4115137420151998E-6</v>
      </c>
      <c r="L290">
        <v>2.8291002934884499E-6</v>
      </c>
      <c r="M290">
        <v>2.4515214608814399E-6</v>
      </c>
      <c r="N290">
        <v>2.4E-2</v>
      </c>
      <c r="O290">
        <v>59</v>
      </c>
      <c r="P290">
        <v>0.21064697575557001</v>
      </c>
      <c r="Q290">
        <v>2.7E-2</v>
      </c>
      <c r="R290" s="7" t="s">
        <v>13</v>
      </c>
      <c r="S290" s="7" t="s">
        <v>39</v>
      </c>
      <c r="T290" s="7" t="s">
        <v>13</v>
      </c>
      <c r="U290" s="7" t="s">
        <v>44</v>
      </c>
      <c r="V290" s="7" t="s">
        <v>13</v>
      </c>
      <c r="W290" s="7" t="s">
        <v>45</v>
      </c>
      <c r="X290">
        <v>0.1</v>
      </c>
      <c r="Y290">
        <v>0.3</v>
      </c>
      <c r="Z290">
        <v>0.1</v>
      </c>
      <c r="AA290">
        <v>0.3</v>
      </c>
    </row>
    <row r="291" spans="1:27" x14ac:dyDescent="0.25">
      <c r="A291">
        <v>1385</v>
      </c>
      <c r="B291" s="7" t="s">
        <v>153</v>
      </c>
      <c r="C291" s="7" t="s">
        <v>146</v>
      </c>
      <c r="D291">
        <v>-3.30225155968966E-4</v>
      </c>
      <c r="E291">
        <v>0.627</v>
      </c>
      <c r="F291">
        <v>2.7669774844030999E-2</v>
      </c>
      <c r="G291">
        <v>2.61463133965223E-6</v>
      </c>
      <c r="H291">
        <v>1</v>
      </c>
      <c r="I291">
        <v>1</v>
      </c>
      <c r="J291">
        <v>1</v>
      </c>
      <c r="K291">
        <v>2.2710124228988598E-6</v>
      </c>
      <c r="L291">
        <v>2.72367999328696E-6</v>
      </c>
      <c r="M291">
        <v>2.3800610765335801E-6</v>
      </c>
      <c r="N291">
        <v>2.4E-2</v>
      </c>
      <c r="O291">
        <v>60</v>
      </c>
      <c r="P291">
        <v>0.22814853528144899</v>
      </c>
      <c r="Q291">
        <v>2.8000000000000001E-2</v>
      </c>
      <c r="R291" s="7" t="s">
        <v>13</v>
      </c>
      <c r="S291" s="7" t="s">
        <v>39</v>
      </c>
      <c r="T291" s="7" t="s">
        <v>13</v>
      </c>
      <c r="U291" s="7" t="s">
        <v>46</v>
      </c>
      <c r="V291" s="7" t="s">
        <v>13</v>
      </c>
      <c r="W291" s="7" t="s">
        <v>47</v>
      </c>
      <c r="X291">
        <v>0.1</v>
      </c>
      <c r="Y291">
        <v>0.3</v>
      </c>
      <c r="Z291">
        <v>0.1</v>
      </c>
      <c r="AA291">
        <v>0.3</v>
      </c>
    </row>
    <row r="292" spans="1:27" x14ac:dyDescent="0.25">
      <c r="A292">
        <v>1386</v>
      </c>
      <c r="B292" s="7" t="s">
        <v>153</v>
      </c>
      <c r="C292" s="7" t="s">
        <v>146</v>
      </c>
      <c r="D292">
        <v>-2.4811432878808201E-4</v>
      </c>
      <c r="E292">
        <v>0.84799999999999998</v>
      </c>
      <c r="F292">
        <v>2.87518856712119E-2</v>
      </c>
      <c r="G292">
        <v>2.4282717781100402E-6</v>
      </c>
      <c r="H292">
        <v>1</v>
      </c>
      <c r="I292">
        <v>1</v>
      </c>
      <c r="J292">
        <v>1</v>
      </c>
      <c r="K292">
        <v>2.2771561670388698E-6</v>
      </c>
      <c r="L292">
        <v>2.4898324982599999E-6</v>
      </c>
      <c r="M292">
        <v>2.33871688718883E-6</v>
      </c>
      <c r="N292">
        <v>2.4E-2</v>
      </c>
      <c r="O292">
        <v>61</v>
      </c>
      <c r="P292">
        <v>0.24722776975865701</v>
      </c>
      <c r="Q292">
        <v>2.9000000000000001E-2</v>
      </c>
      <c r="R292" s="7" t="s">
        <v>13</v>
      </c>
      <c r="S292" s="7" t="s">
        <v>39</v>
      </c>
      <c r="T292" s="7" t="s">
        <v>13</v>
      </c>
      <c r="U292" s="7" t="s">
        <v>48</v>
      </c>
      <c r="V292" s="7" t="s">
        <v>13</v>
      </c>
      <c r="W292" s="7" t="s">
        <v>49</v>
      </c>
      <c r="X292">
        <v>0.1</v>
      </c>
      <c r="Y292">
        <v>0.3</v>
      </c>
      <c r="Z292">
        <v>0.1</v>
      </c>
      <c r="AA292">
        <v>0.3</v>
      </c>
    </row>
    <row r="293" spans="1:27" x14ac:dyDescent="0.25">
      <c r="A293">
        <v>1387</v>
      </c>
      <c r="B293" s="7" t="s">
        <v>153</v>
      </c>
      <c r="C293" s="7" t="s">
        <v>146</v>
      </c>
      <c r="D293">
        <v>-3.6405677687600198E-4</v>
      </c>
      <c r="E293">
        <v>0.95499999999999996</v>
      </c>
      <c r="F293">
        <v>2.9635943223124E-2</v>
      </c>
      <c r="G293">
        <v>2.2519533664915E-6</v>
      </c>
      <c r="H293">
        <v>1</v>
      </c>
      <c r="I293">
        <v>1</v>
      </c>
      <c r="J293">
        <v>1</v>
      </c>
      <c r="K293">
        <v>2.1721426297979202E-6</v>
      </c>
      <c r="L293">
        <v>2.3844907032808402E-6</v>
      </c>
      <c r="M293">
        <v>2.3046799665872599E-6</v>
      </c>
      <c r="N293">
        <v>2.4E-2</v>
      </c>
      <c r="O293">
        <v>62</v>
      </c>
      <c r="P293">
        <v>0.26860275110638798</v>
      </c>
      <c r="Q293">
        <v>0.03</v>
      </c>
      <c r="R293" s="7" t="s">
        <v>13</v>
      </c>
      <c r="S293" s="7" t="s">
        <v>39</v>
      </c>
      <c r="T293" s="7" t="s">
        <v>13</v>
      </c>
      <c r="U293" s="7" t="s">
        <v>50</v>
      </c>
      <c r="V293" s="7" t="s">
        <v>13</v>
      </c>
      <c r="W293" s="7" t="s">
        <v>51</v>
      </c>
      <c r="X293">
        <v>0.1</v>
      </c>
      <c r="Y293">
        <v>0.3</v>
      </c>
      <c r="Z293">
        <v>0.1</v>
      </c>
      <c r="AA293">
        <v>0.3</v>
      </c>
    </row>
    <row r="294" spans="1:27" x14ac:dyDescent="0.25">
      <c r="A294">
        <v>1388</v>
      </c>
      <c r="B294" s="7" t="s">
        <v>153</v>
      </c>
      <c r="C294" s="7" t="s">
        <v>147</v>
      </c>
      <c r="D294">
        <v>-1.13025505952434E-4</v>
      </c>
      <c r="E294">
        <v>4.8000000000000001E-2</v>
      </c>
      <c r="F294">
        <v>2.38869744940476E-2</v>
      </c>
      <c r="G294">
        <v>4.5346350341368403E-6</v>
      </c>
      <c r="H294">
        <v>1</v>
      </c>
      <c r="I294">
        <v>1</v>
      </c>
      <c r="J294">
        <v>1</v>
      </c>
      <c r="K294">
        <v>4.2180598391988901E-6</v>
      </c>
      <c r="L294">
        <v>4.5474097991326398E-6</v>
      </c>
      <c r="M294">
        <v>4.2308346041946896E-6</v>
      </c>
      <c r="N294">
        <v>2.4E-2</v>
      </c>
      <c r="O294">
        <v>56</v>
      </c>
      <c r="P294">
        <v>0.16669999999999999</v>
      </c>
      <c r="Q294">
        <v>2.4E-2</v>
      </c>
      <c r="R294" s="7" t="s">
        <v>13</v>
      </c>
      <c r="S294" s="7" t="s">
        <v>39</v>
      </c>
      <c r="T294" s="7" t="s">
        <v>13</v>
      </c>
      <c r="U294" s="7" t="s">
        <v>39</v>
      </c>
      <c r="V294" s="7" t="s">
        <v>13</v>
      </c>
      <c r="W294" s="7" t="s">
        <v>39</v>
      </c>
      <c r="X294">
        <v>0.1</v>
      </c>
      <c r="Y294">
        <v>0.3</v>
      </c>
      <c r="Z294">
        <v>0.1</v>
      </c>
      <c r="AA294">
        <v>0.3</v>
      </c>
    </row>
    <row r="295" spans="1:27" x14ac:dyDescent="0.25">
      <c r="A295">
        <v>1389</v>
      </c>
      <c r="B295" s="7" t="s">
        <v>153</v>
      </c>
      <c r="C295" s="7" t="s">
        <v>147</v>
      </c>
      <c r="D295">
        <v>-1.5973094608493001E-4</v>
      </c>
      <c r="E295">
        <v>8.3000000000000004E-2</v>
      </c>
      <c r="F295">
        <v>2.48402690539151E-2</v>
      </c>
      <c r="G295">
        <v>4.3912572041284703E-6</v>
      </c>
      <c r="H295">
        <v>1</v>
      </c>
      <c r="I295">
        <v>1</v>
      </c>
      <c r="J295">
        <v>1</v>
      </c>
      <c r="K295">
        <v>4.03744364171001E-6</v>
      </c>
      <c r="L295">
        <v>4.4167711792656502E-6</v>
      </c>
      <c r="M295">
        <v>4.06295761684719E-6</v>
      </c>
      <c r="N295">
        <v>2.4E-2</v>
      </c>
      <c r="O295">
        <v>57</v>
      </c>
      <c r="P295">
        <v>0.18008932242929701</v>
      </c>
      <c r="Q295">
        <v>2.5000000000000001E-2</v>
      </c>
      <c r="R295" s="7" t="s">
        <v>13</v>
      </c>
      <c r="S295" s="7" t="s">
        <v>39</v>
      </c>
      <c r="T295" s="7" t="s">
        <v>13</v>
      </c>
      <c r="U295" s="7" t="s">
        <v>40</v>
      </c>
      <c r="V295" s="7" t="s">
        <v>13</v>
      </c>
      <c r="W295" s="7" t="s">
        <v>41</v>
      </c>
      <c r="X295">
        <v>0.1</v>
      </c>
      <c r="Y295">
        <v>0.3</v>
      </c>
      <c r="Z295">
        <v>0.1</v>
      </c>
      <c r="AA295">
        <v>0.3</v>
      </c>
    </row>
    <row r="296" spans="1:27" x14ac:dyDescent="0.25">
      <c r="A296">
        <v>1390</v>
      </c>
      <c r="B296" s="7" t="s">
        <v>153</v>
      </c>
      <c r="C296" s="7" t="s">
        <v>147</v>
      </c>
      <c r="D296">
        <v>-2.8180800746733403E-4</v>
      </c>
      <c r="E296">
        <v>0.121</v>
      </c>
      <c r="F296">
        <v>2.57181919925327E-2</v>
      </c>
      <c r="G296">
        <v>4.1190755234040698E-6</v>
      </c>
      <c r="H296">
        <v>1</v>
      </c>
      <c r="I296">
        <v>1</v>
      </c>
      <c r="J296">
        <v>1</v>
      </c>
      <c r="K296">
        <v>3.5515559183810098E-6</v>
      </c>
      <c r="L296">
        <v>4.1984912764767803E-6</v>
      </c>
      <c r="M296">
        <v>3.6309716714537199E-6</v>
      </c>
      <c r="N296">
        <v>2.4E-2</v>
      </c>
      <c r="O296">
        <v>58</v>
      </c>
      <c r="P296">
        <v>0.19471183272496301</v>
      </c>
      <c r="Q296">
        <v>2.5999999999999999E-2</v>
      </c>
      <c r="R296" s="7" t="s">
        <v>13</v>
      </c>
      <c r="S296" s="7" t="s">
        <v>39</v>
      </c>
      <c r="T296" s="7" t="s">
        <v>13</v>
      </c>
      <c r="U296" s="7" t="s">
        <v>42</v>
      </c>
      <c r="V296" s="7" t="s">
        <v>13</v>
      </c>
      <c r="W296" s="7" t="s">
        <v>43</v>
      </c>
      <c r="X296">
        <v>0.1</v>
      </c>
      <c r="Y296">
        <v>0.3</v>
      </c>
      <c r="Z296">
        <v>0.1</v>
      </c>
      <c r="AA296">
        <v>0.3</v>
      </c>
    </row>
    <row r="297" spans="1:27" x14ac:dyDescent="0.25">
      <c r="A297">
        <v>1391</v>
      </c>
      <c r="B297" s="7" t="s">
        <v>153</v>
      </c>
      <c r="C297" s="7" t="s">
        <v>147</v>
      </c>
      <c r="D297">
        <v>-2.8338995360951302E-4</v>
      </c>
      <c r="E297">
        <v>0.29099999999999998</v>
      </c>
      <c r="F297">
        <v>2.6716610046390501E-2</v>
      </c>
      <c r="G297">
        <v>3.91145459881859E-6</v>
      </c>
      <c r="H297">
        <v>1</v>
      </c>
      <c r="I297">
        <v>1</v>
      </c>
      <c r="J297">
        <v>1</v>
      </c>
      <c r="K297">
        <v>3.59177598662275E-6</v>
      </c>
      <c r="L297">
        <v>3.9917644646254003E-6</v>
      </c>
      <c r="M297">
        <v>3.6720858524295502E-6</v>
      </c>
      <c r="N297">
        <v>2.4E-2</v>
      </c>
      <c r="O297">
        <v>59</v>
      </c>
      <c r="P297">
        <v>0.21064697575557001</v>
      </c>
      <c r="Q297">
        <v>2.7E-2</v>
      </c>
      <c r="R297" s="7" t="s">
        <v>13</v>
      </c>
      <c r="S297" s="7" t="s">
        <v>39</v>
      </c>
      <c r="T297" s="7" t="s">
        <v>13</v>
      </c>
      <c r="U297" s="7" t="s">
        <v>44</v>
      </c>
      <c r="V297" s="7" t="s">
        <v>13</v>
      </c>
      <c r="W297" s="7" t="s">
        <v>45</v>
      </c>
      <c r="X297">
        <v>0.1</v>
      </c>
      <c r="Y297">
        <v>0.3</v>
      </c>
      <c r="Z297">
        <v>0.1</v>
      </c>
      <c r="AA297">
        <v>0.3</v>
      </c>
    </row>
    <row r="298" spans="1:27" x14ac:dyDescent="0.25">
      <c r="A298">
        <v>1392</v>
      </c>
      <c r="B298" s="7" t="s">
        <v>153</v>
      </c>
      <c r="C298" s="7" t="s">
        <v>147</v>
      </c>
      <c r="D298">
        <v>-2.76813901280168E-4</v>
      </c>
      <c r="E298">
        <v>0.496</v>
      </c>
      <c r="F298">
        <v>2.77231860987198E-2</v>
      </c>
      <c r="G298">
        <v>3.6577652884847301E-6</v>
      </c>
      <c r="H298">
        <v>1</v>
      </c>
      <c r="I298">
        <v>1</v>
      </c>
      <c r="J298">
        <v>1</v>
      </c>
      <c r="K298">
        <v>3.3439745792541E-6</v>
      </c>
      <c r="L298">
        <v>3.7343912244266798E-6</v>
      </c>
      <c r="M298">
        <v>3.4206005151960502E-6</v>
      </c>
      <c r="N298">
        <v>2.4E-2</v>
      </c>
      <c r="O298">
        <v>60</v>
      </c>
      <c r="P298">
        <v>0.22814853528144899</v>
      </c>
      <c r="Q298">
        <v>2.8000000000000001E-2</v>
      </c>
      <c r="R298" s="7" t="s">
        <v>13</v>
      </c>
      <c r="S298" s="7" t="s">
        <v>39</v>
      </c>
      <c r="T298" s="7" t="s">
        <v>13</v>
      </c>
      <c r="U298" s="7" t="s">
        <v>46</v>
      </c>
      <c r="V298" s="7" t="s">
        <v>13</v>
      </c>
      <c r="W298" s="7" t="s">
        <v>47</v>
      </c>
      <c r="X298">
        <v>0.1</v>
      </c>
      <c r="Y298">
        <v>0.3</v>
      </c>
      <c r="Z298">
        <v>0.1</v>
      </c>
      <c r="AA298">
        <v>0.3</v>
      </c>
    </row>
    <row r="299" spans="1:27" x14ac:dyDescent="0.25">
      <c r="A299">
        <v>1393</v>
      </c>
      <c r="B299" s="7" t="s">
        <v>153</v>
      </c>
      <c r="C299" s="7" t="s">
        <v>147</v>
      </c>
      <c r="D299">
        <v>-3.4564506526114501E-4</v>
      </c>
      <c r="E299">
        <v>0.70399999999999996</v>
      </c>
      <c r="F299">
        <v>2.8654354934738901E-2</v>
      </c>
      <c r="G299">
        <v>3.42323152756745E-6</v>
      </c>
      <c r="H299">
        <v>1</v>
      </c>
      <c r="I299">
        <v>1</v>
      </c>
      <c r="J299">
        <v>1</v>
      </c>
      <c r="K299">
        <v>2.8610342838445098E-6</v>
      </c>
      <c r="L299">
        <v>3.5427020387068299E-6</v>
      </c>
      <c r="M299">
        <v>2.9805047949838901E-6</v>
      </c>
      <c r="N299">
        <v>2.4E-2</v>
      </c>
      <c r="O299">
        <v>61</v>
      </c>
      <c r="P299">
        <v>0.24722776975865701</v>
      </c>
      <c r="Q299">
        <v>2.9000000000000001E-2</v>
      </c>
      <c r="R299" s="7" t="s">
        <v>13</v>
      </c>
      <c r="S299" s="7" t="s">
        <v>39</v>
      </c>
      <c r="T299" s="7" t="s">
        <v>13</v>
      </c>
      <c r="U299" s="7" t="s">
        <v>48</v>
      </c>
      <c r="V299" s="7" t="s">
        <v>13</v>
      </c>
      <c r="W299" s="7" t="s">
        <v>49</v>
      </c>
      <c r="X299">
        <v>0.1</v>
      </c>
      <c r="Y299">
        <v>0.3</v>
      </c>
      <c r="Z299">
        <v>0.1</v>
      </c>
      <c r="AA299">
        <v>0.3</v>
      </c>
    </row>
    <row r="300" spans="1:27" x14ac:dyDescent="0.25">
      <c r="A300">
        <v>1394</v>
      </c>
      <c r="B300" s="7" t="s">
        <v>153</v>
      </c>
      <c r="C300" s="7" t="s">
        <v>147</v>
      </c>
      <c r="D300">
        <v>-3.5345121286510902E-4</v>
      </c>
      <c r="E300">
        <v>0.89</v>
      </c>
      <c r="F300">
        <v>2.9646548787134901E-2</v>
      </c>
      <c r="G300">
        <v>3.1264709553957002E-6</v>
      </c>
      <c r="H300">
        <v>1</v>
      </c>
      <c r="I300">
        <v>1</v>
      </c>
      <c r="J300">
        <v>1</v>
      </c>
      <c r="K300">
        <v>2.7449791599896998E-6</v>
      </c>
      <c r="L300">
        <v>3.2513987152715101E-6</v>
      </c>
      <c r="M300">
        <v>2.8699069198655102E-6</v>
      </c>
      <c r="N300">
        <v>2.4E-2</v>
      </c>
      <c r="O300">
        <v>62</v>
      </c>
      <c r="P300">
        <v>0.26860275110638798</v>
      </c>
      <c r="Q300">
        <v>0.03</v>
      </c>
      <c r="R300" s="7" t="s">
        <v>13</v>
      </c>
      <c r="S300" s="7" t="s">
        <v>39</v>
      </c>
      <c r="T300" s="7" t="s">
        <v>13</v>
      </c>
      <c r="U300" s="7" t="s">
        <v>50</v>
      </c>
      <c r="V300" s="7" t="s">
        <v>13</v>
      </c>
      <c r="W300" s="7" t="s">
        <v>51</v>
      </c>
      <c r="X300">
        <v>0.1</v>
      </c>
      <c r="Y300">
        <v>0.3</v>
      </c>
      <c r="Z300">
        <v>0.1</v>
      </c>
      <c r="AA300">
        <v>0.3</v>
      </c>
    </row>
    <row r="301" spans="1:27" x14ac:dyDescent="0.25">
      <c r="A301">
        <v>1395</v>
      </c>
      <c r="B301" s="7" t="s">
        <v>153</v>
      </c>
      <c r="C301" s="7" t="s">
        <v>148</v>
      </c>
      <c r="D301">
        <v>-1.7139431038019299E-4</v>
      </c>
      <c r="E301">
        <v>5.3999999999999999E-2</v>
      </c>
      <c r="F301">
        <v>2.3828605689619801E-2</v>
      </c>
      <c r="G301">
        <v>6.36344898428639E-6</v>
      </c>
      <c r="H301">
        <v>1</v>
      </c>
      <c r="I301">
        <v>1</v>
      </c>
      <c r="J301">
        <v>1</v>
      </c>
      <c r="K301">
        <v>5.8261916759936702E-6</v>
      </c>
      <c r="L301">
        <v>6.3928249939170999E-6</v>
      </c>
      <c r="M301">
        <v>5.85556768562438E-6</v>
      </c>
      <c r="N301">
        <v>2.4E-2</v>
      </c>
      <c r="O301">
        <v>56</v>
      </c>
      <c r="P301">
        <v>0.16669999999999999</v>
      </c>
      <c r="Q301">
        <v>2.4E-2</v>
      </c>
      <c r="R301" s="7" t="s">
        <v>13</v>
      </c>
      <c r="S301" s="7" t="s">
        <v>39</v>
      </c>
      <c r="T301" s="7" t="s">
        <v>13</v>
      </c>
      <c r="U301" s="7" t="s">
        <v>39</v>
      </c>
      <c r="V301" s="7" t="s">
        <v>13</v>
      </c>
      <c r="W301" s="7" t="s">
        <v>39</v>
      </c>
      <c r="X301">
        <v>0.1</v>
      </c>
      <c r="Y301">
        <v>0.3</v>
      </c>
      <c r="Z301">
        <v>0.1</v>
      </c>
      <c r="AA301">
        <v>0.3</v>
      </c>
    </row>
    <row r="302" spans="1:27" x14ac:dyDescent="0.25">
      <c r="A302">
        <v>1396</v>
      </c>
      <c r="B302" s="7" t="s">
        <v>153</v>
      </c>
      <c r="C302" s="7" t="s">
        <v>148</v>
      </c>
      <c r="D302">
        <v>-1.5950982774659201E-4</v>
      </c>
      <c r="E302">
        <v>6.8000000000000005E-2</v>
      </c>
      <c r="F302">
        <v>2.4840490172253399E-2</v>
      </c>
      <c r="G302">
        <v>6.1088979761411101E-6</v>
      </c>
      <c r="H302">
        <v>1</v>
      </c>
      <c r="I302">
        <v>1</v>
      </c>
      <c r="J302">
        <v>1</v>
      </c>
      <c r="K302">
        <v>5.78830195060207E-6</v>
      </c>
      <c r="L302">
        <v>6.1343413612888597E-6</v>
      </c>
      <c r="M302">
        <v>5.8137453357498102E-6</v>
      </c>
      <c r="N302">
        <v>2.4E-2</v>
      </c>
      <c r="O302">
        <v>57</v>
      </c>
      <c r="P302">
        <v>0.18008932242929701</v>
      </c>
      <c r="Q302">
        <v>2.5000000000000001E-2</v>
      </c>
      <c r="R302" s="7" t="s">
        <v>13</v>
      </c>
      <c r="S302" s="7" t="s">
        <v>39</v>
      </c>
      <c r="T302" s="7" t="s">
        <v>13</v>
      </c>
      <c r="U302" s="7" t="s">
        <v>40</v>
      </c>
      <c r="V302" s="7" t="s">
        <v>13</v>
      </c>
      <c r="W302" s="7" t="s">
        <v>41</v>
      </c>
      <c r="X302">
        <v>0.1</v>
      </c>
      <c r="Y302">
        <v>0.3</v>
      </c>
      <c r="Z302">
        <v>0.1</v>
      </c>
      <c r="AA302">
        <v>0.3</v>
      </c>
    </row>
    <row r="303" spans="1:27" x14ac:dyDescent="0.25">
      <c r="A303">
        <v>1397</v>
      </c>
      <c r="B303" s="7" t="s">
        <v>153</v>
      </c>
      <c r="C303" s="7" t="s">
        <v>148</v>
      </c>
      <c r="D303">
        <v>-2.1756861833503101E-4</v>
      </c>
      <c r="E303">
        <v>0.128</v>
      </c>
      <c r="F303">
        <v>2.5782431381665E-2</v>
      </c>
      <c r="G303">
        <v>5.81412950300052E-6</v>
      </c>
      <c r="H303">
        <v>1</v>
      </c>
      <c r="I303">
        <v>1</v>
      </c>
      <c r="J303">
        <v>1</v>
      </c>
      <c r="K303">
        <v>5.2629364668248102E-6</v>
      </c>
      <c r="L303">
        <v>5.8614656066847301E-6</v>
      </c>
      <c r="M303">
        <v>5.3102725705090304E-6</v>
      </c>
      <c r="N303">
        <v>2.4E-2</v>
      </c>
      <c r="O303">
        <v>58</v>
      </c>
      <c r="P303">
        <v>0.19471183272496301</v>
      </c>
      <c r="Q303">
        <v>2.5999999999999999E-2</v>
      </c>
      <c r="R303" s="7" t="s">
        <v>13</v>
      </c>
      <c r="S303" s="7" t="s">
        <v>39</v>
      </c>
      <c r="T303" s="7" t="s">
        <v>13</v>
      </c>
      <c r="U303" s="7" t="s">
        <v>42</v>
      </c>
      <c r="V303" s="7" t="s">
        <v>13</v>
      </c>
      <c r="W303" s="7" t="s">
        <v>43</v>
      </c>
      <c r="X303">
        <v>0.1</v>
      </c>
      <c r="Y303">
        <v>0.3</v>
      </c>
      <c r="Z303">
        <v>0.1</v>
      </c>
      <c r="AA303">
        <v>0.3</v>
      </c>
    </row>
    <row r="304" spans="1:27" x14ac:dyDescent="0.25">
      <c r="A304">
        <v>1398</v>
      </c>
      <c r="B304" s="7" t="s">
        <v>153</v>
      </c>
      <c r="C304" s="7" t="s">
        <v>148</v>
      </c>
      <c r="D304">
        <v>-3.7374248252158002E-4</v>
      </c>
      <c r="E304">
        <v>0.20100000000000001</v>
      </c>
      <c r="F304">
        <v>2.6626257517478401E-2</v>
      </c>
      <c r="G304">
        <v>5.5555350098754804E-6</v>
      </c>
      <c r="H304">
        <v>1</v>
      </c>
      <c r="I304">
        <v>1</v>
      </c>
      <c r="J304">
        <v>1</v>
      </c>
      <c r="K304">
        <v>4.6494718674195098E-6</v>
      </c>
      <c r="L304">
        <v>5.6952184531168703E-6</v>
      </c>
      <c r="M304">
        <v>4.7891553106608997E-6</v>
      </c>
      <c r="N304">
        <v>2.4E-2</v>
      </c>
      <c r="O304">
        <v>59</v>
      </c>
      <c r="P304">
        <v>0.21064697575557001</v>
      </c>
      <c r="Q304">
        <v>2.7E-2</v>
      </c>
      <c r="R304" s="7" t="s">
        <v>13</v>
      </c>
      <c r="S304" s="7" t="s">
        <v>39</v>
      </c>
      <c r="T304" s="7" t="s">
        <v>13</v>
      </c>
      <c r="U304" s="7" t="s">
        <v>44</v>
      </c>
      <c r="V304" s="7" t="s">
        <v>13</v>
      </c>
      <c r="W304" s="7" t="s">
        <v>45</v>
      </c>
      <c r="X304">
        <v>0.1</v>
      </c>
      <c r="Y304">
        <v>0.3</v>
      </c>
      <c r="Z304">
        <v>0.1</v>
      </c>
      <c r="AA304">
        <v>0.3</v>
      </c>
    </row>
    <row r="305" spans="1:27" x14ac:dyDescent="0.25">
      <c r="A305">
        <v>1399</v>
      </c>
      <c r="B305" s="7" t="s">
        <v>153</v>
      </c>
      <c r="C305" s="7" t="s">
        <v>148</v>
      </c>
      <c r="D305">
        <v>-4.2126276801480398E-4</v>
      </c>
      <c r="E305">
        <v>0.36</v>
      </c>
      <c r="F305">
        <v>2.7578737231985201E-2</v>
      </c>
      <c r="G305">
        <v>5.2392843296985398E-6</v>
      </c>
      <c r="H305">
        <v>1</v>
      </c>
      <c r="I305">
        <v>1</v>
      </c>
      <c r="J305">
        <v>1</v>
      </c>
      <c r="K305">
        <v>4.5394816276936504E-6</v>
      </c>
      <c r="L305">
        <v>5.41674664941403E-6</v>
      </c>
      <c r="M305">
        <v>4.7169439474091499E-6</v>
      </c>
      <c r="N305">
        <v>2.4E-2</v>
      </c>
      <c r="O305">
        <v>60</v>
      </c>
      <c r="P305">
        <v>0.22814853528144899</v>
      </c>
      <c r="Q305">
        <v>2.8000000000000001E-2</v>
      </c>
      <c r="R305" s="7" t="s">
        <v>13</v>
      </c>
      <c r="S305" s="7" t="s">
        <v>39</v>
      </c>
      <c r="T305" s="7" t="s">
        <v>13</v>
      </c>
      <c r="U305" s="7" t="s">
        <v>46</v>
      </c>
      <c r="V305" s="7" t="s">
        <v>13</v>
      </c>
      <c r="W305" s="7" t="s">
        <v>47</v>
      </c>
      <c r="X305">
        <v>0.1</v>
      </c>
      <c r="Y305">
        <v>0.3</v>
      </c>
      <c r="Z305">
        <v>0.1</v>
      </c>
      <c r="AA305">
        <v>0.3</v>
      </c>
    </row>
    <row r="306" spans="1:27" x14ac:dyDescent="0.25">
      <c r="A306">
        <v>1400</v>
      </c>
      <c r="B306" s="7" t="s">
        <v>153</v>
      </c>
      <c r="C306" s="7" t="s">
        <v>148</v>
      </c>
      <c r="D306">
        <v>-4.5905031274477302E-4</v>
      </c>
      <c r="E306">
        <v>0.54300000000000004</v>
      </c>
      <c r="F306">
        <v>2.85409496872552E-2</v>
      </c>
      <c r="G306">
        <v>4.9136448268062496E-6</v>
      </c>
      <c r="H306">
        <v>1</v>
      </c>
      <c r="I306">
        <v>1</v>
      </c>
      <c r="J306">
        <v>1</v>
      </c>
      <c r="K306">
        <v>4.1634627439939899E-6</v>
      </c>
      <c r="L306">
        <v>5.1243720164373203E-6</v>
      </c>
      <c r="M306">
        <v>4.3741899336250597E-6</v>
      </c>
      <c r="N306">
        <v>2.4E-2</v>
      </c>
      <c r="O306">
        <v>61</v>
      </c>
      <c r="P306">
        <v>0.24722776975865701</v>
      </c>
      <c r="Q306">
        <v>2.9000000000000001E-2</v>
      </c>
      <c r="R306" s="7" t="s">
        <v>13</v>
      </c>
      <c r="S306" s="7" t="s">
        <v>39</v>
      </c>
      <c r="T306" s="7" t="s">
        <v>13</v>
      </c>
      <c r="U306" s="7" t="s">
        <v>48</v>
      </c>
      <c r="V306" s="7" t="s">
        <v>13</v>
      </c>
      <c r="W306" s="7" t="s">
        <v>49</v>
      </c>
      <c r="X306">
        <v>0.1</v>
      </c>
      <c r="Y306">
        <v>0.3</v>
      </c>
      <c r="Z306">
        <v>0.1</v>
      </c>
      <c r="AA306">
        <v>0.3</v>
      </c>
    </row>
    <row r="307" spans="1:27" x14ac:dyDescent="0.25">
      <c r="A307">
        <v>1401</v>
      </c>
      <c r="B307" s="7" t="s">
        <v>153</v>
      </c>
      <c r="C307" s="7" t="s">
        <v>148</v>
      </c>
      <c r="D307">
        <v>-4.8108362380781301E-4</v>
      </c>
      <c r="E307">
        <v>0.72799999999999998</v>
      </c>
      <c r="F307">
        <v>2.9518916376192202E-2</v>
      </c>
      <c r="G307">
        <v>4.5295948238864202E-6</v>
      </c>
      <c r="H307">
        <v>1</v>
      </c>
      <c r="I307">
        <v>1</v>
      </c>
      <c r="J307">
        <v>1</v>
      </c>
      <c r="K307">
        <v>3.9317137232422903E-6</v>
      </c>
      <c r="L307">
        <v>4.7610362769824698E-6</v>
      </c>
      <c r="M307">
        <v>4.1631551763383501E-6</v>
      </c>
      <c r="N307">
        <v>2.4E-2</v>
      </c>
      <c r="O307">
        <v>62</v>
      </c>
      <c r="P307">
        <v>0.26860275110638798</v>
      </c>
      <c r="Q307">
        <v>0.03</v>
      </c>
      <c r="R307" s="7" t="s">
        <v>13</v>
      </c>
      <c r="S307" s="7" t="s">
        <v>39</v>
      </c>
      <c r="T307" s="7" t="s">
        <v>13</v>
      </c>
      <c r="U307" s="7" t="s">
        <v>50</v>
      </c>
      <c r="V307" s="7" t="s">
        <v>13</v>
      </c>
      <c r="W307" s="7" t="s">
        <v>51</v>
      </c>
      <c r="X307">
        <v>0.1</v>
      </c>
      <c r="Y307">
        <v>0.3</v>
      </c>
      <c r="Z307">
        <v>0.1</v>
      </c>
      <c r="AA307">
        <v>0.3</v>
      </c>
    </row>
    <row r="308" spans="1:27" x14ac:dyDescent="0.25">
      <c r="A308">
        <v>1402</v>
      </c>
      <c r="B308" s="7" t="s">
        <v>153</v>
      </c>
      <c r="C308" s="7" t="s">
        <v>149</v>
      </c>
      <c r="D308">
        <v>-2.8533104989368098E-4</v>
      </c>
      <c r="E308">
        <v>0.04</v>
      </c>
      <c r="F308">
        <v>2.37146689501063E-2</v>
      </c>
      <c r="G308">
        <v>1.2661621060435901E-5</v>
      </c>
      <c r="H308">
        <v>1</v>
      </c>
      <c r="I308">
        <v>1</v>
      </c>
      <c r="J308">
        <v>1</v>
      </c>
      <c r="K308">
        <v>1.0742914580410199E-5</v>
      </c>
      <c r="L308">
        <v>1.2743034868469301E-5</v>
      </c>
      <c r="M308">
        <v>1.08243283884436E-5</v>
      </c>
      <c r="N308">
        <v>2.4E-2</v>
      </c>
      <c r="O308">
        <v>56</v>
      </c>
      <c r="P308">
        <v>0.16669999999999999</v>
      </c>
      <c r="Q308">
        <v>2.4E-2</v>
      </c>
      <c r="R308" s="7" t="s">
        <v>13</v>
      </c>
      <c r="S308" s="7" t="s">
        <v>39</v>
      </c>
      <c r="T308" s="7" t="s">
        <v>13</v>
      </c>
      <c r="U308" s="7" t="s">
        <v>39</v>
      </c>
      <c r="V308" s="7" t="s">
        <v>13</v>
      </c>
      <c r="W308" s="7" t="s">
        <v>39</v>
      </c>
      <c r="X308">
        <v>0.1</v>
      </c>
      <c r="Y308">
        <v>0.3</v>
      </c>
      <c r="Z308">
        <v>0.1</v>
      </c>
      <c r="AA308">
        <v>0.3</v>
      </c>
    </row>
    <row r="309" spans="1:27" x14ac:dyDescent="0.25">
      <c r="A309">
        <v>1403</v>
      </c>
      <c r="B309" s="7" t="s">
        <v>153</v>
      </c>
      <c r="C309" s="7" t="s">
        <v>149</v>
      </c>
      <c r="D309">
        <v>-4.6769042552675401E-4</v>
      </c>
      <c r="E309">
        <v>5.7000000000000002E-2</v>
      </c>
      <c r="F309">
        <v>2.4532309574473301E-2</v>
      </c>
      <c r="G309">
        <v>1.1964704448189E-5</v>
      </c>
      <c r="H309">
        <v>1</v>
      </c>
      <c r="I309">
        <v>1</v>
      </c>
      <c r="J309">
        <v>1</v>
      </c>
      <c r="K309">
        <v>1.14858282605228E-5</v>
      </c>
      <c r="L309">
        <v>1.21834387823184E-5</v>
      </c>
      <c r="M309">
        <v>1.17045625946522E-5</v>
      </c>
      <c r="N309">
        <v>2.4E-2</v>
      </c>
      <c r="O309">
        <v>57</v>
      </c>
      <c r="P309">
        <v>0.18008932242929701</v>
      </c>
      <c r="Q309">
        <v>2.5000000000000001E-2</v>
      </c>
      <c r="R309" s="7" t="s">
        <v>13</v>
      </c>
      <c r="S309" s="7" t="s">
        <v>39</v>
      </c>
      <c r="T309" s="7" t="s">
        <v>13</v>
      </c>
      <c r="U309" s="7" t="s">
        <v>40</v>
      </c>
      <c r="V309" s="7" t="s">
        <v>13</v>
      </c>
      <c r="W309" s="7" t="s">
        <v>41</v>
      </c>
      <c r="X309">
        <v>0.1</v>
      </c>
      <c r="Y309">
        <v>0.3</v>
      </c>
      <c r="Z309">
        <v>0.1</v>
      </c>
      <c r="AA309">
        <v>0.3</v>
      </c>
    </row>
    <row r="310" spans="1:27" x14ac:dyDescent="0.25">
      <c r="A310">
        <v>1404</v>
      </c>
      <c r="B310" s="7" t="s">
        <v>153</v>
      </c>
      <c r="C310" s="7" t="s">
        <v>149</v>
      </c>
      <c r="D310">
        <v>-4.41069923440782E-4</v>
      </c>
      <c r="E310">
        <v>7.9000000000000001E-2</v>
      </c>
      <c r="F310">
        <v>2.55589300765592E-2</v>
      </c>
      <c r="G310">
        <v>1.1478482992880401E-5</v>
      </c>
      <c r="H310">
        <v>1</v>
      </c>
      <c r="I310">
        <v>1</v>
      </c>
      <c r="J310">
        <v>1</v>
      </c>
      <c r="K310">
        <v>1.0237750897317201E-5</v>
      </c>
      <c r="L310">
        <v>1.1673025670244499E-5</v>
      </c>
      <c r="M310">
        <v>1.04322935746812E-5</v>
      </c>
      <c r="N310">
        <v>2.4E-2</v>
      </c>
      <c r="O310">
        <v>58</v>
      </c>
      <c r="P310">
        <v>0.19471183272496301</v>
      </c>
      <c r="Q310">
        <v>2.5999999999999999E-2</v>
      </c>
      <c r="R310" s="7" t="s">
        <v>13</v>
      </c>
      <c r="S310" s="7" t="s">
        <v>39</v>
      </c>
      <c r="T310" s="7" t="s">
        <v>13</v>
      </c>
      <c r="U310" s="7" t="s">
        <v>42</v>
      </c>
      <c r="V310" s="7" t="s">
        <v>13</v>
      </c>
      <c r="W310" s="7" t="s">
        <v>43</v>
      </c>
      <c r="X310">
        <v>0.1</v>
      </c>
      <c r="Y310">
        <v>0.3</v>
      </c>
      <c r="Z310">
        <v>0.1</v>
      </c>
      <c r="AA310">
        <v>0.3</v>
      </c>
    </row>
    <row r="311" spans="1:27" x14ac:dyDescent="0.25">
      <c r="A311">
        <v>1405</v>
      </c>
      <c r="B311" s="7" t="s">
        <v>153</v>
      </c>
      <c r="C311" s="7" t="s">
        <v>149</v>
      </c>
      <c r="D311">
        <v>-5.5767503887708405E-4</v>
      </c>
      <c r="E311">
        <v>0.107</v>
      </c>
      <c r="F311">
        <v>2.64423249611229E-2</v>
      </c>
      <c r="G311">
        <v>1.09663415769253E-5</v>
      </c>
      <c r="H311">
        <v>1</v>
      </c>
      <c r="I311">
        <v>1</v>
      </c>
      <c r="J311">
        <v>1</v>
      </c>
      <c r="K311">
        <v>9.0335688033766593E-6</v>
      </c>
      <c r="L311">
        <v>1.1277343025911901E-5</v>
      </c>
      <c r="M311">
        <v>9.3445702523632208E-6</v>
      </c>
      <c r="N311">
        <v>2.4E-2</v>
      </c>
      <c r="O311">
        <v>59</v>
      </c>
      <c r="P311">
        <v>0.21064697575557001</v>
      </c>
      <c r="Q311">
        <v>2.7E-2</v>
      </c>
      <c r="R311" s="7" t="s">
        <v>13</v>
      </c>
      <c r="S311" s="7" t="s">
        <v>39</v>
      </c>
      <c r="T311" s="7" t="s">
        <v>13</v>
      </c>
      <c r="U311" s="7" t="s">
        <v>44</v>
      </c>
      <c r="V311" s="7" t="s">
        <v>13</v>
      </c>
      <c r="W311" s="7" t="s">
        <v>45</v>
      </c>
      <c r="X311">
        <v>0.1</v>
      </c>
      <c r="Y311">
        <v>0.3</v>
      </c>
      <c r="Z311">
        <v>0.1</v>
      </c>
      <c r="AA311">
        <v>0.3</v>
      </c>
    </row>
    <row r="312" spans="1:27" x14ac:dyDescent="0.25">
      <c r="A312">
        <v>1406</v>
      </c>
      <c r="B312" s="7" t="s">
        <v>153</v>
      </c>
      <c r="C312" s="7" t="s">
        <v>149</v>
      </c>
      <c r="D312">
        <v>-4.4485820949829302E-4</v>
      </c>
      <c r="E312">
        <v>0.214</v>
      </c>
      <c r="F312">
        <v>2.7555141790501701E-2</v>
      </c>
      <c r="G312">
        <v>1.0261442144731799E-5</v>
      </c>
      <c r="H312">
        <v>1</v>
      </c>
      <c r="I312">
        <v>1</v>
      </c>
      <c r="J312">
        <v>1</v>
      </c>
      <c r="K312">
        <v>8.7128939613261404E-6</v>
      </c>
      <c r="L312">
        <v>1.04593409712898E-5</v>
      </c>
      <c r="M312">
        <v>8.9107927878841699E-6</v>
      </c>
      <c r="N312">
        <v>2.4E-2</v>
      </c>
      <c r="O312">
        <v>60</v>
      </c>
      <c r="P312">
        <v>0.22814853528144899</v>
      </c>
      <c r="Q312">
        <v>2.8000000000000001E-2</v>
      </c>
      <c r="R312" s="7" t="s">
        <v>13</v>
      </c>
      <c r="S312" s="7" t="s">
        <v>39</v>
      </c>
      <c r="T312" s="7" t="s">
        <v>13</v>
      </c>
      <c r="U312" s="7" t="s">
        <v>46</v>
      </c>
      <c r="V312" s="7" t="s">
        <v>13</v>
      </c>
      <c r="W312" s="7" t="s">
        <v>47</v>
      </c>
      <c r="X312">
        <v>0.1</v>
      </c>
      <c r="Y312">
        <v>0.3</v>
      </c>
      <c r="Z312">
        <v>0.1</v>
      </c>
      <c r="AA312">
        <v>0.3</v>
      </c>
    </row>
    <row r="313" spans="1:27" x14ac:dyDescent="0.25">
      <c r="A313">
        <v>1407</v>
      </c>
      <c r="B313" s="7" t="s">
        <v>153</v>
      </c>
      <c r="C313" s="7" t="s">
        <v>149</v>
      </c>
      <c r="D313">
        <v>-6.9637326484809899E-4</v>
      </c>
      <c r="E313">
        <v>0.29299999999999998</v>
      </c>
      <c r="F313">
        <v>2.83036267351519E-2</v>
      </c>
      <c r="G313">
        <v>9.7809727022119602E-6</v>
      </c>
      <c r="H313">
        <v>1</v>
      </c>
      <c r="I313">
        <v>1</v>
      </c>
      <c r="J313">
        <v>1</v>
      </c>
      <c r="K313">
        <v>8.1786841127882303E-6</v>
      </c>
      <c r="L313">
        <v>1.02659084262072E-5</v>
      </c>
      <c r="M313">
        <v>8.66361983678343E-6</v>
      </c>
      <c r="N313">
        <v>2.4E-2</v>
      </c>
      <c r="O313">
        <v>61</v>
      </c>
      <c r="P313">
        <v>0.24722776975865701</v>
      </c>
      <c r="Q313">
        <v>2.9000000000000001E-2</v>
      </c>
      <c r="R313" s="7" t="s">
        <v>13</v>
      </c>
      <c r="S313" s="7" t="s">
        <v>39</v>
      </c>
      <c r="T313" s="7" t="s">
        <v>13</v>
      </c>
      <c r="U313" s="7" t="s">
        <v>48</v>
      </c>
      <c r="V313" s="7" t="s">
        <v>13</v>
      </c>
      <c r="W313" s="7" t="s">
        <v>49</v>
      </c>
      <c r="X313">
        <v>0.1</v>
      </c>
      <c r="Y313">
        <v>0.3</v>
      </c>
      <c r="Z313">
        <v>0.1</v>
      </c>
      <c r="AA313">
        <v>0.3</v>
      </c>
    </row>
    <row r="314" spans="1:27" x14ac:dyDescent="0.25">
      <c r="A314">
        <v>1408</v>
      </c>
      <c r="B314" s="7" t="s">
        <v>153</v>
      </c>
      <c r="C314" s="7" t="s">
        <v>149</v>
      </c>
      <c r="D314">
        <v>-7.1435139952874896E-4</v>
      </c>
      <c r="E314">
        <v>0.42699999999999999</v>
      </c>
      <c r="F314">
        <v>2.9285648600471299E-2</v>
      </c>
      <c r="G314">
        <v>9.1746028685177896E-6</v>
      </c>
      <c r="H314">
        <v>1</v>
      </c>
      <c r="I314">
        <v>1</v>
      </c>
      <c r="J314">
        <v>1</v>
      </c>
      <c r="K314">
        <v>7.5359313001530501E-6</v>
      </c>
      <c r="L314">
        <v>9.6849007905264707E-6</v>
      </c>
      <c r="M314">
        <v>8.0462292221617296E-6</v>
      </c>
      <c r="N314">
        <v>2.4E-2</v>
      </c>
      <c r="O314">
        <v>62</v>
      </c>
      <c r="P314">
        <v>0.26860275110638798</v>
      </c>
      <c r="Q314">
        <v>0.03</v>
      </c>
      <c r="R314" s="7" t="s">
        <v>13</v>
      </c>
      <c r="S314" s="7" t="s">
        <v>39</v>
      </c>
      <c r="T314" s="7" t="s">
        <v>13</v>
      </c>
      <c r="U314" s="7" t="s">
        <v>50</v>
      </c>
      <c r="V314" s="7" t="s">
        <v>13</v>
      </c>
      <c r="W314" s="7" t="s">
        <v>51</v>
      </c>
      <c r="X314">
        <v>0.1</v>
      </c>
      <c r="Y314">
        <v>0.3</v>
      </c>
      <c r="Z314">
        <v>0.1</v>
      </c>
      <c r="AA314">
        <v>0.3</v>
      </c>
    </row>
    <row r="315" spans="1:27" x14ac:dyDescent="0.25">
      <c r="A315">
        <v>1409</v>
      </c>
      <c r="B315" s="7" t="s">
        <v>153</v>
      </c>
      <c r="C315" s="7" t="s">
        <v>150</v>
      </c>
      <c r="D315">
        <v>-6.1338396051983501E-4</v>
      </c>
      <c r="E315">
        <v>0.04</v>
      </c>
      <c r="F315">
        <v>2.3386616039480199E-2</v>
      </c>
      <c r="G315">
        <v>2.1118451670452901E-5</v>
      </c>
      <c r="H315">
        <v>1</v>
      </c>
      <c r="I315">
        <v>1</v>
      </c>
      <c r="J315">
        <v>1</v>
      </c>
      <c r="K315">
        <v>1.7857973775560799E-5</v>
      </c>
      <c r="L315">
        <v>2.14946915534759E-5</v>
      </c>
      <c r="M315">
        <v>1.8234213658583801E-5</v>
      </c>
      <c r="N315">
        <v>2.4E-2</v>
      </c>
      <c r="O315">
        <v>56</v>
      </c>
      <c r="P315">
        <v>0.16669999999999999</v>
      </c>
      <c r="Q315">
        <v>2.4E-2</v>
      </c>
      <c r="R315" s="7" t="s">
        <v>13</v>
      </c>
      <c r="S315" s="7" t="s">
        <v>39</v>
      </c>
      <c r="T315" s="7" t="s">
        <v>13</v>
      </c>
      <c r="U315" s="7" t="s">
        <v>39</v>
      </c>
      <c r="V315" s="7" t="s">
        <v>13</v>
      </c>
      <c r="W315" s="7" t="s">
        <v>39</v>
      </c>
      <c r="X315">
        <v>0.1</v>
      </c>
      <c r="Y315">
        <v>0.3</v>
      </c>
      <c r="Z315">
        <v>0.1</v>
      </c>
      <c r="AA315">
        <v>0.3</v>
      </c>
    </row>
    <row r="316" spans="1:27" x14ac:dyDescent="0.25">
      <c r="A316">
        <v>1410</v>
      </c>
      <c r="B316" s="7" t="s">
        <v>153</v>
      </c>
      <c r="C316" s="7" t="s">
        <v>150</v>
      </c>
      <c r="D316">
        <v>-6.5560894225803604E-4</v>
      </c>
      <c r="E316">
        <v>4.5999999999999999E-2</v>
      </c>
      <c r="F316">
        <v>2.4344391057741999E-2</v>
      </c>
      <c r="G316">
        <v>2.0166716574530602E-5</v>
      </c>
      <c r="H316">
        <v>1</v>
      </c>
      <c r="I316">
        <v>1</v>
      </c>
      <c r="J316">
        <v>1</v>
      </c>
      <c r="K316">
        <v>1.6877121855253499E-5</v>
      </c>
      <c r="L316">
        <v>2.05965396596993E-5</v>
      </c>
      <c r="M316">
        <v>1.7306944940422201E-5</v>
      </c>
      <c r="N316">
        <v>2.4E-2</v>
      </c>
      <c r="O316">
        <v>57</v>
      </c>
      <c r="P316">
        <v>0.18008932242929701</v>
      </c>
      <c r="Q316">
        <v>2.5000000000000001E-2</v>
      </c>
      <c r="R316" s="7" t="s">
        <v>13</v>
      </c>
      <c r="S316" s="7" t="s">
        <v>39</v>
      </c>
      <c r="T316" s="7" t="s">
        <v>13</v>
      </c>
      <c r="U316" s="7" t="s">
        <v>40</v>
      </c>
      <c r="V316" s="7" t="s">
        <v>13</v>
      </c>
      <c r="W316" s="7" t="s">
        <v>41</v>
      </c>
      <c r="X316">
        <v>0.1</v>
      </c>
      <c r="Y316">
        <v>0.3</v>
      </c>
      <c r="Z316">
        <v>0.1</v>
      </c>
      <c r="AA316">
        <v>0.3</v>
      </c>
    </row>
    <row r="317" spans="1:27" x14ac:dyDescent="0.25">
      <c r="A317">
        <v>1411</v>
      </c>
      <c r="B317" s="7" t="s">
        <v>153</v>
      </c>
      <c r="C317" s="7" t="s">
        <v>150</v>
      </c>
      <c r="D317">
        <v>-7.4935455257390496E-4</v>
      </c>
      <c r="E317">
        <v>6.6000000000000003E-2</v>
      </c>
      <c r="F317">
        <v>2.5250645447426098E-2</v>
      </c>
      <c r="G317">
        <v>1.9223095214498299E-5</v>
      </c>
      <c r="H317">
        <v>1</v>
      </c>
      <c r="I317">
        <v>1</v>
      </c>
      <c r="J317">
        <v>1</v>
      </c>
      <c r="K317">
        <v>1.7094083512660999E-5</v>
      </c>
      <c r="L317">
        <v>1.9784627459961598E-5</v>
      </c>
      <c r="M317">
        <v>1.76556157581242E-5</v>
      </c>
      <c r="N317">
        <v>2.4E-2</v>
      </c>
      <c r="O317">
        <v>58</v>
      </c>
      <c r="P317">
        <v>0.19471183272496301</v>
      </c>
      <c r="Q317">
        <v>2.5999999999999999E-2</v>
      </c>
      <c r="R317" s="7" t="s">
        <v>13</v>
      </c>
      <c r="S317" s="7" t="s">
        <v>39</v>
      </c>
      <c r="T317" s="7" t="s">
        <v>13</v>
      </c>
      <c r="U317" s="7" t="s">
        <v>42</v>
      </c>
      <c r="V317" s="7" t="s">
        <v>13</v>
      </c>
      <c r="W317" s="7" t="s">
        <v>43</v>
      </c>
      <c r="X317">
        <v>0.1</v>
      </c>
      <c r="Y317">
        <v>0.3</v>
      </c>
      <c r="Z317">
        <v>0.1</v>
      </c>
      <c r="AA317">
        <v>0.3</v>
      </c>
    </row>
    <row r="318" spans="1:27" x14ac:dyDescent="0.25">
      <c r="A318">
        <v>1412</v>
      </c>
      <c r="B318" s="7" t="s">
        <v>153</v>
      </c>
      <c r="C318" s="7" t="s">
        <v>150</v>
      </c>
      <c r="D318">
        <v>-8.2967395415476503E-4</v>
      </c>
      <c r="E318">
        <v>7.8E-2</v>
      </c>
      <c r="F318">
        <v>2.61703260458452E-2</v>
      </c>
      <c r="G318">
        <v>1.8268766534175501E-5</v>
      </c>
      <c r="H318">
        <v>1</v>
      </c>
      <c r="I318">
        <v>1</v>
      </c>
      <c r="J318">
        <v>1</v>
      </c>
      <c r="K318">
        <v>1.5378567101279599E-5</v>
      </c>
      <c r="L318">
        <v>1.89571254043783E-5</v>
      </c>
      <c r="M318">
        <v>1.6066925971482401E-5</v>
      </c>
      <c r="N318">
        <v>2.4E-2</v>
      </c>
      <c r="O318">
        <v>59</v>
      </c>
      <c r="P318">
        <v>0.21064697575557001</v>
      </c>
      <c r="Q318">
        <v>2.7E-2</v>
      </c>
      <c r="R318" s="7" t="s">
        <v>13</v>
      </c>
      <c r="S318" s="7" t="s">
        <v>39</v>
      </c>
      <c r="T318" s="7" t="s">
        <v>13</v>
      </c>
      <c r="U318" s="7" t="s">
        <v>44</v>
      </c>
      <c r="V318" s="7" t="s">
        <v>13</v>
      </c>
      <c r="W318" s="7" t="s">
        <v>45</v>
      </c>
      <c r="X318">
        <v>0.1</v>
      </c>
      <c r="Y318">
        <v>0.3</v>
      </c>
      <c r="Z318">
        <v>0.1</v>
      </c>
      <c r="AA318">
        <v>0.3</v>
      </c>
    </row>
    <row r="319" spans="1:27" x14ac:dyDescent="0.25">
      <c r="A319">
        <v>1413</v>
      </c>
      <c r="B319" s="7" t="s">
        <v>153</v>
      </c>
      <c r="C319" s="7" t="s">
        <v>150</v>
      </c>
      <c r="D319">
        <v>-8.4945796132391302E-4</v>
      </c>
      <c r="E319">
        <v>0.13600000000000001</v>
      </c>
      <c r="F319">
        <v>2.71505420386761E-2</v>
      </c>
      <c r="G319">
        <v>1.7239097408711799E-5</v>
      </c>
      <c r="H319">
        <v>1</v>
      </c>
      <c r="I319">
        <v>1</v>
      </c>
      <c r="J319">
        <v>1</v>
      </c>
      <c r="K319">
        <v>1.5422649754922201E-5</v>
      </c>
      <c r="L319">
        <v>1.7960676236768399E-5</v>
      </c>
      <c r="M319">
        <v>1.61442285829787E-5</v>
      </c>
      <c r="N319">
        <v>2.4E-2</v>
      </c>
      <c r="O319">
        <v>60</v>
      </c>
      <c r="P319">
        <v>0.22814853528144899</v>
      </c>
      <c r="Q319">
        <v>2.8000000000000001E-2</v>
      </c>
      <c r="R319" s="7" t="s">
        <v>13</v>
      </c>
      <c r="S319" s="7" t="s">
        <v>39</v>
      </c>
      <c r="T319" s="7" t="s">
        <v>13</v>
      </c>
      <c r="U319" s="7" t="s">
        <v>46</v>
      </c>
      <c r="V319" s="7" t="s">
        <v>13</v>
      </c>
      <c r="W319" s="7" t="s">
        <v>47</v>
      </c>
      <c r="X319">
        <v>0.1</v>
      </c>
      <c r="Y319">
        <v>0.3</v>
      </c>
      <c r="Z319">
        <v>0.1</v>
      </c>
      <c r="AA319">
        <v>0.3</v>
      </c>
    </row>
    <row r="320" spans="1:27" x14ac:dyDescent="0.25">
      <c r="A320">
        <v>1414</v>
      </c>
      <c r="B320" s="7" t="s">
        <v>153</v>
      </c>
      <c r="C320" s="7" t="s">
        <v>150</v>
      </c>
      <c r="D320">
        <v>-9.1950241011180302E-4</v>
      </c>
      <c r="E320">
        <v>0.21099999999999999</v>
      </c>
      <c r="F320">
        <v>2.80804975898882E-2</v>
      </c>
      <c r="G320">
        <v>1.6279472720644301E-5</v>
      </c>
      <c r="H320">
        <v>1</v>
      </c>
      <c r="I320">
        <v>1</v>
      </c>
      <c r="J320">
        <v>1</v>
      </c>
      <c r="K320">
        <v>1.4417016202878501E-5</v>
      </c>
      <c r="L320">
        <v>1.71249574028457E-5</v>
      </c>
      <c r="M320">
        <v>1.52625008850799E-5</v>
      </c>
      <c r="N320">
        <v>2.4E-2</v>
      </c>
      <c r="O320">
        <v>61</v>
      </c>
      <c r="P320">
        <v>0.24722776975865701</v>
      </c>
      <c r="Q320">
        <v>2.9000000000000001E-2</v>
      </c>
      <c r="R320" s="7" t="s">
        <v>13</v>
      </c>
      <c r="S320" s="7" t="s">
        <v>39</v>
      </c>
      <c r="T320" s="7" t="s">
        <v>13</v>
      </c>
      <c r="U320" s="7" t="s">
        <v>48</v>
      </c>
      <c r="V320" s="7" t="s">
        <v>13</v>
      </c>
      <c r="W320" s="7" t="s">
        <v>49</v>
      </c>
      <c r="X320">
        <v>0.1</v>
      </c>
      <c r="Y320">
        <v>0.3</v>
      </c>
      <c r="Z320">
        <v>0.1</v>
      </c>
      <c r="AA320">
        <v>0.3</v>
      </c>
    </row>
    <row r="321" spans="1:27" x14ac:dyDescent="0.25">
      <c r="A321">
        <v>1415</v>
      </c>
      <c r="B321" s="7" t="s">
        <v>153</v>
      </c>
      <c r="C321" s="7" t="s">
        <v>150</v>
      </c>
      <c r="D321">
        <v>-8.5132040598300701E-4</v>
      </c>
      <c r="E321">
        <v>0.28799999999999998</v>
      </c>
      <c r="F321">
        <v>2.9148679594016999E-2</v>
      </c>
      <c r="G321">
        <v>1.52675988002376E-5</v>
      </c>
      <c r="H321">
        <v>1</v>
      </c>
      <c r="I321">
        <v>1</v>
      </c>
      <c r="J321">
        <v>1</v>
      </c>
      <c r="K321">
        <v>1.3241697727849E-5</v>
      </c>
      <c r="L321">
        <v>1.59923452338807E-5</v>
      </c>
      <c r="M321">
        <v>1.3966444161492099E-5</v>
      </c>
      <c r="N321">
        <v>2.4E-2</v>
      </c>
      <c r="O321">
        <v>62</v>
      </c>
      <c r="P321">
        <v>0.26860275110638798</v>
      </c>
      <c r="Q321">
        <v>0.03</v>
      </c>
      <c r="R321" s="7" t="s">
        <v>13</v>
      </c>
      <c r="S321" s="7" t="s">
        <v>39</v>
      </c>
      <c r="T321" s="7" t="s">
        <v>13</v>
      </c>
      <c r="U321" s="7" t="s">
        <v>50</v>
      </c>
      <c r="V321" s="7" t="s">
        <v>13</v>
      </c>
      <c r="W321" s="7" t="s">
        <v>51</v>
      </c>
      <c r="X321">
        <v>0.1</v>
      </c>
      <c r="Y321">
        <v>0.3</v>
      </c>
      <c r="Z321">
        <v>0.1</v>
      </c>
      <c r="AA321">
        <v>0.3</v>
      </c>
    </row>
    <row r="322" spans="1:27" x14ac:dyDescent="0.25">
      <c r="A322">
        <v>1416</v>
      </c>
      <c r="B322" s="7" t="s">
        <v>153</v>
      </c>
      <c r="C322" s="7" t="s">
        <v>146</v>
      </c>
      <c r="D322">
        <v>-3.1494242842055399E-4</v>
      </c>
      <c r="E322">
        <v>0.99399999999999999</v>
      </c>
      <c r="F322">
        <v>3.0685057571579501E-2</v>
      </c>
      <c r="G322">
        <v>2.0439594198507202E-6</v>
      </c>
      <c r="H322">
        <v>1</v>
      </c>
      <c r="I322">
        <v>1</v>
      </c>
      <c r="J322">
        <v>1</v>
      </c>
      <c r="K322">
        <v>1.75943985089512E-6</v>
      </c>
      <c r="L322">
        <v>2.1431481530701601E-6</v>
      </c>
      <c r="M322">
        <v>1.8586285841145599E-6</v>
      </c>
      <c r="N322">
        <v>2.4E-2</v>
      </c>
      <c r="O322">
        <v>63</v>
      </c>
      <c r="P322">
        <v>0.291791505564577</v>
      </c>
      <c r="Q322">
        <v>3.1E-2</v>
      </c>
      <c r="R322" s="7" t="s">
        <v>13</v>
      </c>
      <c r="S322" s="7" t="s">
        <v>39</v>
      </c>
      <c r="T322" s="7" t="s">
        <v>13</v>
      </c>
      <c r="U322" s="7" t="s">
        <v>52</v>
      </c>
      <c r="V322" s="7" t="s">
        <v>13</v>
      </c>
      <c r="W322" s="7" t="s">
        <v>53</v>
      </c>
      <c r="X322">
        <v>0.1</v>
      </c>
      <c r="Y322">
        <v>0.3</v>
      </c>
      <c r="Z322">
        <v>0.1</v>
      </c>
      <c r="AA322">
        <v>0.3</v>
      </c>
    </row>
    <row r="323" spans="1:27" x14ac:dyDescent="0.25">
      <c r="A323">
        <v>1417</v>
      </c>
      <c r="B323" s="7" t="s">
        <v>153</v>
      </c>
      <c r="C323" s="7" t="s">
        <v>147</v>
      </c>
      <c r="D323">
        <v>-4.75313645510725E-4</v>
      </c>
      <c r="E323">
        <v>0.95899999999999996</v>
      </c>
      <c r="F323">
        <v>3.0524686354489301E-2</v>
      </c>
      <c r="G323">
        <v>2.9094730681405998E-6</v>
      </c>
      <c r="H323">
        <v>1</v>
      </c>
      <c r="I323">
        <v>1</v>
      </c>
      <c r="J323">
        <v>1</v>
      </c>
      <c r="K323">
        <v>2.5426876700166101E-6</v>
      </c>
      <c r="L323">
        <v>3.1353961297492899E-6</v>
      </c>
      <c r="M323">
        <v>2.7686107316253002E-6</v>
      </c>
      <c r="N323">
        <v>2.4E-2</v>
      </c>
      <c r="O323">
        <v>63</v>
      </c>
      <c r="P323">
        <v>0.291791505564577</v>
      </c>
      <c r="Q323">
        <v>3.1E-2</v>
      </c>
      <c r="R323" s="7" t="s">
        <v>13</v>
      </c>
      <c r="S323" s="7" t="s">
        <v>39</v>
      </c>
      <c r="T323" s="7" t="s">
        <v>13</v>
      </c>
      <c r="U323" s="7" t="s">
        <v>52</v>
      </c>
      <c r="V323" s="7" t="s">
        <v>13</v>
      </c>
      <c r="W323" s="7" t="s">
        <v>53</v>
      </c>
      <c r="X323">
        <v>0.1</v>
      </c>
      <c r="Y323">
        <v>0.3</v>
      </c>
      <c r="Z323">
        <v>0.1</v>
      </c>
      <c r="AA323">
        <v>0.3</v>
      </c>
    </row>
    <row r="324" spans="1:27" x14ac:dyDescent="0.25">
      <c r="A324">
        <v>1418</v>
      </c>
      <c r="B324" s="7" t="s">
        <v>153</v>
      </c>
      <c r="C324" s="7" t="s">
        <v>148</v>
      </c>
      <c r="D324">
        <v>-4.7945260943024602E-4</v>
      </c>
      <c r="E324">
        <v>0.878</v>
      </c>
      <c r="F324">
        <v>3.05205473905697E-2</v>
      </c>
      <c r="G324">
        <v>4.1671792797800703E-6</v>
      </c>
      <c r="H324">
        <v>1</v>
      </c>
      <c r="I324">
        <v>1</v>
      </c>
      <c r="J324">
        <v>1</v>
      </c>
      <c r="K324">
        <v>3.46111926676766E-6</v>
      </c>
      <c r="L324">
        <v>4.3970540844695397E-6</v>
      </c>
      <c r="M324">
        <v>3.6909940714571298E-6</v>
      </c>
      <c r="N324">
        <v>2.4E-2</v>
      </c>
      <c r="O324">
        <v>63</v>
      </c>
      <c r="P324">
        <v>0.291791505564577</v>
      </c>
      <c r="Q324">
        <v>3.1E-2</v>
      </c>
      <c r="R324" s="7" t="s">
        <v>13</v>
      </c>
      <c r="S324" s="7" t="s">
        <v>39</v>
      </c>
      <c r="T324" s="7" t="s">
        <v>13</v>
      </c>
      <c r="U324" s="7" t="s">
        <v>52</v>
      </c>
      <c r="V324" s="7" t="s">
        <v>13</v>
      </c>
      <c r="W324" s="7" t="s">
        <v>53</v>
      </c>
      <c r="X324">
        <v>0.1</v>
      </c>
      <c r="Y324">
        <v>0.3</v>
      </c>
      <c r="Z324">
        <v>0.1</v>
      </c>
      <c r="AA324">
        <v>0.3</v>
      </c>
    </row>
    <row r="325" spans="1:27" x14ac:dyDescent="0.25">
      <c r="A325">
        <v>1419</v>
      </c>
      <c r="B325" s="7" t="s">
        <v>153</v>
      </c>
      <c r="C325" s="7" t="s">
        <v>149</v>
      </c>
      <c r="D325">
        <v>-7.9788210294498303E-4</v>
      </c>
      <c r="E325">
        <v>0.58799999999999997</v>
      </c>
      <c r="F325">
        <v>3.0202117897055E-2</v>
      </c>
      <c r="G325">
        <v>8.4648644853407993E-6</v>
      </c>
      <c r="H325">
        <v>1</v>
      </c>
      <c r="I325">
        <v>1</v>
      </c>
      <c r="J325">
        <v>1</v>
      </c>
      <c r="K325">
        <v>6.6955923526447701E-6</v>
      </c>
      <c r="L325">
        <v>9.1014803355407106E-6</v>
      </c>
      <c r="M325">
        <v>7.3322082028446796E-6</v>
      </c>
      <c r="N325">
        <v>2.4E-2</v>
      </c>
      <c r="O325">
        <v>63</v>
      </c>
      <c r="P325">
        <v>0.291791505564577</v>
      </c>
      <c r="Q325">
        <v>3.1E-2</v>
      </c>
      <c r="R325" s="7" t="s">
        <v>13</v>
      </c>
      <c r="S325" s="7" t="s">
        <v>39</v>
      </c>
      <c r="T325" s="7" t="s">
        <v>13</v>
      </c>
      <c r="U325" s="7" t="s">
        <v>52</v>
      </c>
      <c r="V325" s="7" t="s">
        <v>13</v>
      </c>
      <c r="W325" s="7" t="s">
        <v>53</v>
      </c>
      <c r="X325">
        <v>0.1</v>
      </c>
      <c r="Y325">
        <v>0.3</v>
      </c>
      <c r="Z325">
        <v>0.1</v>
      </c>
      <c r="AA325">
        <v>0.3</v>
      </c>
    </row>
    <row r="326" spans="1:27" x14ac:dyDescent="0.25">
      <c r="A326">
        <v>1420</v>
      </c>
      <c r="B326" s="7" t="s">
        <v>153</v>
      </c>
      <c r="C326" s="7" t="s">
        <v>150</v>
      </c>
      <c r="D326">
        <v>-9.9008190037361602E-4</v>
      </c>
      <c r="E326">
        <v>0.39100000000000001</v>
      </c>
      <c r="F326">
        <v>3.0009918099626401E-2</v>
      </c>
      <c r="G326">
        <v>1.42057334172741E-5</v>
      </c>
      <c r="H326">
        <v>1</v>
      </c>
      <c r="I326">
        <v>1</v>
      </c>
      <c r="J326">
        <v>1</v>
      </c>
      <c r="K326">
        <v>1.30739860852507E-5</v>
      </c>
      <c r="L326">
        <v>1.5185995586721501E-5</v>
      </c>
      <c r="M326">
        <v>1.4054248254698201E-5</v>
      </c>
      <c r="N326">
        <v>2.4E-2</v>
      </c>
      <c r="O326">
        <v>63</v>
      </c>
      <c r="P326">
        <v>0.291791505564577</v>
      </c>
      <c r="Q326">
        <v>3.1E-2</v>
      </c>
      <c r="R326" s="7" t="s">
        <v>13</v>
      </c>
      <c r="S326" s="7" t="s">
        <v>39</v>
      </c>
      <c r="T326" s="7" t="s">
        <v>13</v>
      </c>
      <c r="U326" s="7" t="s">
        <v>52</v>
      </c>
      <c r="V326" s="7" t="s">
        <v>13</v>
      </c>
      <c r="W326" s="7" t="s">
        <v>53</v>
      </c>
      <c r="X326">
        <v>0.1</v>
      </c>
      <c r="Y326">
        <v>0.3</v>
      </c>
      <c r="Z326">
        <v>0.1</v>
      </c>
      <c r="AA326">
        <v>0.3</v>
      </c>
    </row>
    <row r="327" spans="1:27" x14ac:dyDescent="0.25">
      <c r="A327">
        <v>1421</v>
      </c>
      <c r="B327" s="7" t="s">
        <v>153</v>
      </c>
      <c r="C327" s="7" t="s">
        <v>147</v>
      </c>
      <c r="D327">
        <v>-3.8905698028563401E-4</v>
      </c>
      <c r="E327">
        <v>0.99199999999999999</v>
      </c>
      <c r="F327">
        <v>3.1610943019714399E-2</v>
      </c>
      <c r="G327">
        <v>2.59733820131259E-6</v>
      </c>
      <c r="H327">
        <v>1</v>
      </c>
      <c r="I327">
        <v>1</v>
      </c>
      <c r="J327">
        <v>1</v>
      </c>
      <c r="K327">
        <v>2.2658300795511901E-6</v>
      </c>
      <c r="L327">
        <v>2.7487035352215599E-6</v>
      </c>
      <c r="M327">
        <v>2.4171954134601698E-6</v>
      </c>
      <c r="N327">
        <v>2.4E-2</v>
      </c>
      <c r="O327">
        <v>64</v>
      </c>
      <c r="P327">
        <v>0.317934015745646</v>
      </c>
      <c r="Q327">
        <v>3.2000000000000001E-2</v>
      </c>
      <c r="R327" s="7" t="s">
        <v>13</v>
      </c>
      <c r="S327" s="7" t="s">
        <v>39</v>
      </c>
      <c r="T327" s="7" t="s">
        <v>13</v>
      </c>
      <c r="U327" s="7" t="s">
        <v>54</v>
      </c>
      <c r="V327" s="7" t="s">
        <v>13</v>
      </c>
      <c r="W327" s="7" t="s">
        <v>55</v>
      </c>
      <c r="X327">
        <v>0.1</v>
      </c>
      <c r="Y327">
        <v>0.3</v>
      </c>
      <c r="Z327">
        <v>0.1</v>
      </c>
      <c r="AA327">
        <v>0.3</v>
      </c>
    </row>
    <row r="328" spans="1:27" x14ac:dyDescent="0.25">
      <c r="A328">
        <v>1422</v>
      </c>
      <c r="B328" s="7" t="s">
        <v>153</v>
      </c>
      <c r="C328" s="7" t="s">
        <v>148</v>
      </c>
      <c r="D328">
        <v>-5.20619008752199E-4</v>
      </c>
      <c r="E328">
        <v>0.96199999999999997</v>
      </c>
      <c r="F328">
        <v>3.14793809912478E-2</v>
      </c>
      <c r="G328">
        <v>3.7544662883887402E-6</v>
      </c>
      <c r="H328">
        <v>1</v>
      </c>
      <c r="I328">
        <v>1</v>
      </c>
      <c r="J328">
        <v>1</v>
      </c>
      <c r="K328">
        <v>3.2204618686011402E-6</v>
      </c>
      <c r="L328">
        <v>4.0255104406628596E-6</v>
      </c>
      <c r="M328">
        <v>3.4915060208752601E-6</v>
      </c>
      <c r="N328">
        <v>2.4E-2</v>
      </c>
      <c r="O328">
        <v>64</v>
      </c>
      <c r="P328">
        <v>0.317934015745646</v>
      </c>
      <c r="Q328">
        <v>3.2000000000000001E-2</v>
      </c>
      <c r="R328" s="7" t="s">
        <v>13</v>
      </c>
      <c r="S328" s="7" t="s">
        <v>39</v>
      </c>
      <c r="T328" s="7" t="s">
        <v>13</v>
      </c>
      <c r="U328" s="7" t="s">
        <v>54</v>
      </c>
      <c r="V328" s="7" t="s">
        <v>13</v>
      </c>
      <c r="W328" s="7" t="s">
        <v>55</v>
      </c>
      <c r="X328">
        <v>0.1</v>
      </c>
      <c r="Y328">
        <v>0.3</v>
      </c>
      <c r="Z328">
        <v>0.1</v>
      </c>
      <c r="AA328">
        <v>0.3</v>
      </c>
    </row>
    <row r="329" spans="1:27" x14ac:dyDescent="0.25">
      <c r="A329">
        <v>1423</v>
      </c>
      <c r="B329" s="7" t="s">
        <v>153</v>
      </c>
      <c r="C329" s="7" t="s">
        <v>149</v>
      </c>
      <c r="D329">
        <v>-8.0896491845909005E-4</v>
      </c>
      <c r="E329">
        <v>0.72199999999999998</v>
      </c>
      <c r="F329">
        <v>3.1191035081540901E-2</v>
      </c>
      <c r="G329">
        <v>7.7409638219793895E-6</v>
      </c>
      <c r="H329">
        <v>1</v>
      </c>
      <c r="I329">
        <v>1</v>
      </c>
      <c r="J329">
        <v>1</v>
      </c>
      <c r="K329">
        <v>6.42281704862119E-6</v>
      </c>
      <c r="L329">
        <v>8.3953880612769094E-6</v>
      </c>
      <c r="M329">
        <v>7.0772412879187099E-6</v>
      </c>
      <c r="N329">
        <v>2.4E-2</v>
      </c>
      <c r="O329">
        <v>64</v>
      </c>
      <c r="P329">
        <v>0.317934015745646</v>
      </c>
      <c r="Q329">
        <v>3.2000000000000001E-2</v>
      </c>
      <c r="R329" s="7" t="s">
        <v>13</v>
      </c>
      <c r="S329" s="7" t="s">
        <v>39</v>
      </c>
      <c r="T329" s="7" t="s">
        <v>13</v>
      </c>
      <c r="U329" s="7" t="s">
        <v>54</v>
      </c>
      <c r="V329" s="7" t="s">
        <v>13</v>
      </c>
      <c r="W329" s="7" t="s">
        <v>55</v>
      </c>
      <c r="X329">
        <v>0.1</v>
      </c>
      <c r="Y329">
        <v>0.3</v>
      </c>
      <c r="Z329">
        <v>0.1</v>
      </c>
      <c r="AA329">
        <v>0.3</v>
      </c>
    </row>
    <row r="330" spans="1:27" x14ac:dyDescent="0.25">
      <c r="A330">
        <v>1424</v>
      </c>
      <c r="B330" s="7" t="s">
        <v>153</v>
      </c>
      <c r="C330" s="7" t="s">
        <v>150</v>
      </c>
      <c r="D330">
        <v>-1.0394231131728999E-3</v>
      </c>
      <c r="E330">
        <v>0.504</v>
      </c>
      <c r="F330">
        <v>3.0960576886827101E-2</v>
      </c>
      <c r="G330">
        <v>1.31501710278779E-5</v>
      </c>
      <c r="H330">
        <v>1</v>
      </c>
      <c r="I330">
        <v>1</v>
      </c>
      <c r="J330">
        <v>1</v>
      </c>
      <c r="K330">
        <v>1.0521424310744501E-5</v>
      </c>
      <c r="L330">
        <v>1.4230571436076E-5</v>
      </c>
      <c r="M330">
        <v>1.1601824718942601E-5</v>
      </c>
      <c r="N330">
        <v>2.4E-2</v>
      </c>
      <c r="O330">
        <v>64</v>
      </c>
      <c r="P330">
        <v>0.317934015745646</v>
      </c>
      <c r="Q330">
        <v>3.2000000000000001E-2</v>
      </c>
      <c r="R330" s="7" t="s">
        <v>13</v>
      </c>
      <c r="S330" s="7" t="s">
        <v>39</v>
      </c>
      <c r="T330" s="7" t="s">
        <v>13</v>
      </c>
      <c r="U330" s="7" t="s">
        <v>54</v>
      </c>
      <c r="V330" s="7" t="s">
        <v>13</v>
      </c>
      <c r="W330" s="7" t="s">
        <v>55</v>
      </c>
      <c r="X330">
        <v>0.1</v>
      </c>
      <c r="Y330">
        <v>0.3</v>
      </c>
      <c r="Z330">
        <v>0.1</v>
      </c>
      <c r="AA330">
        <v>0.3</v>
      </c>
    </row>
    <row r="331" spans="1:27" x14ac:dyDescent="0.25">
      <c r="A331">
        <v>1425</v>
      </c>
      <c r="B331" s="7" t="s">
        <v>153</v>
      </c>
      <c r="C331" s="7" t="s">
        <v>146</v>
      </c>
      <c r="D331">
        <v>-4.0384874012466099E-4</v>
      </c>
      <c r="E331">
        <v>1</v>
      </c>
      <c r="F331">
        <v>3.1596151259875298E-2</v>
      </c>
      <c r="G331">
        <v>1.85915712583489E-6</v>
      </c>
      <c r="H331">
        <v>1</v>
      </c>
      <c r="I331">
        <v>1</v>
      </c>
      <c r="J331">
        <v>1</v>
      </c>
      <c r="K331">
        <v>1.42388538797339E-6</v>
      </c>
      <c r="L331">
        <v>2.02225093073516E-6</v>
      </c>
      <c r="M331">
        <v>1.5869791928736699E-6</v>
      </c>
      <c r="N331">
        <v>2.4E-2</v>
      </c>
      <c r="O331">
        <v>64</v>
      </c>
      <c r="P331">
        <v>0.317934015745646</v>
      </c>
      <c r="Q331">
        <v>3.2000000000000001E-2</v>
      </c>
      <c r="R331" s="7" t="s">
        <v>13</v>
      </c>
      <c r="S331" s="7" t="s">
        <v>39</v>
      </c>
      <c r="T331" s="7" t="s">
        <v>13</v>
      </c>
      <c r="U331" s="7" t="s">
        <v>54</v>
      </c>
      <c r="V331" s="7" t="s">
        <v>13</v>
      </c>
      <c r="W331" s="7" t="s">
        <v>55</v>
      </c>
      <c r="X331">
        <v>0.1</v>
      </c>
      <c r="Y331">
        <v>0.3</v>
      </c>
      <c r="Z331">
        <v>0.1</v>
      </c>
      <c r="AA331">
        <v>0.3</v>
      </c>
    </row>
    <row r="332" spans="1:27" x14ac:dyDescent="0.25">
      <c r="A332">
        <v>1426</v>
      </c>
      <c r="B332" s="7" t="s">
        <v>153</v>
      </c>
      <c r="C332" s="7" t="s">
        <v>147</v>
      </c>
      <c r="D332">
        <v>-4.0387675144453302E-4</v>
      </c>
      <c r="E332">
        <v>0.998</v>
      </c>
      <c r="F332">
        <v>3.2596123248555403E-2</v>
      </c>
      <c r="G332">
        <v>2.3002775926746599E-6</v>
      </c>
      <c r="H332">
        <v>1</v>
      </c>
      <c r="I332">
        <v>1</v>
      </c>
      <c r="J332">
        <v>1</v>
      </c>
      <c r="K332">
        <v>1.8253682112402199E-6</v>
      </c>
      <c r="L332">
        <v>2.4633940230320501E-6</v>
      </c>
      <c r="M332">
        <v>1.9884846415976099E-6</v>
      </c>
      <c r="N332">
        <v>2.4E-2</v>
      </c>
      <c r="O332">
        <v>65</v>
      </c>
      <c r="P332">
        <v>0.34741064121512599</v>
      </c>
      <c r="Q332">
        <v>3.3000000000000002E-2</v>
      </c>
      <c r="R332" s="7" t="s">
        <v>13</v>
      </c>
      <c r="S332" s="7" t="s">
        <v>39</v>
      </c>
      <c r="T332" s="7" t="s">
        <v>13</v>
      </c>
      <c r="U332" s="7" t="s">
        <v>56</v>
      </c>
      <c r="V332" s="7" t="s">
        <v>13</v>
      </c>
      <c r="W332" s="7" t="s">
        <v>57</v>
      </c>
      <c r="X332">
        <v>0.1</v>
      </c>
      <c r="Y332">
        <v>0.3</v>
      </c>
      <c r="Z332">
        <v>0.1</v>
      </c>
      <c r="AA332">
        <v>0.3</v>
      </c>
    </row>
    <row r="333" spans="1:27" x14ac:dyDescent="0.25">
      <c r="A333">
        <v>1427</v>
      </c>
      <c r="B333" s="7" t="s">
        <v>153</v>
      </c>
      <c r="C333" s="7" t="s">
        <v>148</v>
      </c>
      <c r="D333">
        <v>-5.5641088296626696E-4</v>
      </c>
      <c r="E333">
        <v>0.99399999999999999</v>
      </c>
      <c r="F333">
        <v>3.2443589117033697E-2</v>
      </c>
      <c r="G333">
        <v>3.3727490447239001E-6</v>
      </c>
      <c r="H333">
        <v>1</v>
      </c>
      <c r="I333">
        <v>1</v>
      </c>
      <c r="J333">
        <v>1</v>
      </c>
      <c r="K333">
        <v>2.6609629367447201E-6</v>
      </c>
      <c r="L333">
        <v>3.6823421154071999E-6</v>
      </c>
      <c r="M333">
        <v>2.9705560074280199E-6</v>
      </c>
      <c r="N333">
        <v>2.4E-2</v>
      </c>
      <c r="O333">
        <v>65</v>
      </c>
      <c r="P333">
        <v>0.34741064121512599</v>
      </c>
      <c r="Q333">
        <v>3.3000000000000002E-2</v>
      </c>
      <c r="R333" s="7" t="s">
        <v>13</v>
      </c>
      <c r="S333" s="7" t="s">
        <v>39</v>
      </c>
      <c r="T333" s="7" t="s">
        <v>13</v>
      </c>
      <c r="U333" s="7" t="s">
        <v>56</v>
      </c>
      <c r="V333" s="7" t="s">
        <v>13</v>
      </c>
      <c r="W333" s="7" t="s">
        <v>57</v>
      </c>
      <c r="X333">
        <v>0.1</v>
      </c>
      <c r="Y333">
        <v>0.3</v>
      </c>
      <c r="Z333">
        <v>0.1</v>
      </c>
      <c r="AA333">
        <v>0.3</v>
      </c>
    </row>
    <row r="334" spans="1:27" x14ac:dyDescent="0.25">
      <c r="A334">
        <v>1428</v>
      </c>
      <c r="B334" s="7" t="s">
        <v>153</v>
      </c>
      <c r="C334" s="7" t="s">
        <v>149</v>
      </c>
      <c r="D334">
        <v>-8.0052787425945095E-4</v>
      </c>
      <c r="E334">
        <v>0.85299999999999998</v>
      </c>
      <c r="F334">
        <v>3.2199472125740501E-2</v>
      </c>
      <c r="G334">
        <v>6.9654217320950599E-6</v>
      </c>
      <c r="H334">
        <v>1</v>
      </c>
      <c r="I334">
        <v>1</v>
      </c>
      <c r="J334">
        <v>1</v>
      </c>
      <c r="K334">
        <v>5.9358481423674204E-6</v>
      </c>
      <c r="L334">
        <v>7.6062666095614099E-6</v>
      </c>
      <c r="M334">
        <v>6.5766930198337797E-6</v>
      </c>
      <c r="N334">
        <v>2.4E-2</v>
      </c>
      <c r="O334">
        <v>65</v>
      </c>
      <c r="P334">
        <v>0.34741064121512599</v>
      </c>
      <c r="Q334">
        <v>3.3000000000000002E-2</v>
      </c>
      <c r="R334" s="7" t="s">
        <v>13</v>
      </c>
      <c r="S334" s="7" t="s">
        <v>39</v>
      </c>
      <c r="T334" s="7" t="s">
        <v>13</v>
      </c>
      <c r="U334" s="7" t="s">
        <v>56</v>
      </c>
      <c r="V334" s="7" t="s">
        <v>13</v>
      </c>
      <c r="W334" s="7" t="s">
        <v>57</v>
      </c>
      <c r="X334">
        <v>0.1</v>
      </c>
      <c r="Y334">
        <v>0.3</v>
      </c>
      <c r="Z334">
        <v>0.1</v>
      </c>
      <c r="AA334">
        <v>0.3</v>
      </c>
    </row>
    <row r="335" spans="1:27" x14ac:dyDescent="0.25">
      <c r="A335">
        <v>1429</v>
      </c>
      <c r="B335" s="7" t="s">
        <v>153</v>
      </c>
      <c r="C335" s="7" t="s">
        <v>150</v>
      </c>
      <c r="D335">
        <v>-9.7420933335157299E-4</v>
      </c>
      <c r="E335">
        <v>0.66400000000000003</v>
      </c>
      <c r="F335">
        <v>3.2025790666648402E-2</v>
      </c>
      <c r="G335">
        <v>1.17977205132582E-5</v>
      </c>
      <c r="H335">
        <v>1</v>
      </c>
      <c r="I335">
        <v>1</v>
      </c>
      <c r="J335">
        <v>1</v>
      </c>
      <c r="K335">
        <v>8.7512260854634895E-6</v>
      </c>
      <c r="L335">
        <v>1.27468043384475E-5</v>
      </c>
      <c r="M335">
        <v>9.7003099106528098E-6</v>
      </c>
      <c r="N335">
        <v>2.4E-2</v>
      </c>
      <c r="O335">
        <v>65</v>
      </c>
      <c r="P335">
        <v>0.34741064121512599</v>
      </c>
      <c r="Q335">
        <v>3.3000000000000002E-2</v>
      </c>
      <c r="R335" s="7" t="s">
        <v>13</v>
      </c>
      <c r="S335" s="7" t="s">
        <v>39</v>
      </c>
      <c r="T335" s="7" t="s">
        <v>13</v>
      </c>
      <c r="U335" s="7" t="s">
        <v>56</v>
      </c>
      <c r="V335" s="7" t="s">
        <v>13</v>
      </c>
      <c r="W335" s="7" t="s">
        <v>57</v>
      </c>
      <c r="X335">
        <v>0.1</v>
      </c>
      <c r="Y335">
        <v>0.3</v>
      </c>
      <c r="Z335">
        <v>0.1</v>
      </c>
      <c r="AA335">
        <v>0.3</v>
      </c>
    </row>
    <row r="336" spans="1:27" x14ac:dyDescent="0.25">
      <c r="A336">
        <v>1430</v>
      </c>
      <c r="B336" s="7" t="s">
        <v>153</v>
      </c>
      <c r="C336" s="7" t="s">
        <v>149</v>
      </c>
      <c r="D336">
        <v>-7.8932115482033E-4</v>
      </c>
      <c r="E336">
        <v>0.93799999999999994</v>
      </c>
      <c r="F336">
        <v>3.32106788451796E-2</v>
      </c>
      <c r="G336">
        <v>6.0924725296292297E-6</v>
      </c>
      <c r="H336">
        <v>1</v>
      </c>
      <c r="I336">
        <v>1</v>
      </c>
      <c r="J336">
        <v>1</v>
      </c>
      <c r="K336">
        <v>5.0853741139303497E-6</v>
      </c>
      <c r="L336">
        <v>6.7155004150761303E-6</v>
      </c>
      <c r="M336">
        <v>5.7084019993772503E-6</v>
      </c>
      <c r="N336">
        <v>2.4E-2</v>
      </c>
      <c r="O336">
        <v>66</v>
      </c>
      <c r="P336">
        <v>0.38136117826681498</v>
      </c>
      <c r="Q336">
        <v>3.4000000000000002E-2</v>
      </c>
      <c r="R336" s="7" t="s">
        <v>13</v>
      </c>
      <c r="S336" s="7" t="s">
        <v>39</v>
      </c>
      <c r="T336" s="7" t="s">
        <v>13</v>
      </c>
      <c r="U336" s="7" t="s">
        <v>58</v>
      </c>
      <c r="V336" s="7" t="s">
        <v>13</v>
      </c>
      <c r="W336" s="7" t="s">
        <v>59</v>
      </c>
      <c r="X336">
        <v>0.1</v>
      </c>
      <c r="Y336">
        <v>0.3</v>
      </c>
      <c r="Z336">
        <v>0.1</v>
      </c>
      <c r="AA336">
        <v>0.3</v>
      </c>
    </row>
    <row r="337" spans="1:27" x14ac:dyDescent="0.25">
      <c r="A337">
        <v>1431</v>
      </c>
      <c r="B337" s="7" t="s">
        <v>153</v>
      </c>
      <c r="C337" s="7" t="s">
        <v>150</v>
      </c>
      <c r="D337">
        <v>-1.0258042336775599E-3</v>
      </c>
      <c r="E337">
        <v>0.76700000000000002</v>
      </c>
      <c r="F337">
        <v>3.2974195766322399E-2</v>
      </c>
      <c r="G337">
        <v>1.04917832298206E-5</v>
      </c>
      <c r="H337">
        <v>1</v>
      </c>
      <c r="I337">
        <v>1</v>
      </c>
      <c r="J337">
        <v>1</v>
      </c>
      <c r="K337">
        <v>7.5141278708674696E-6</v>
      </c>
      <c r="L337">
        <v>1.15440575556514E-5</v>
      </c>
      <c r="M337">
        <v>8.5664021966982793E-6</v>
      </c>
      <c r="N337">
        <v>2.4E-2</v>
      </c>
      <c r="O337">
        <v>66</v>
      </c>
      <c r="P337">
        <v>0.38136117826681498</v>
      </c>
      <c r="Q337">
        <v>3.4000000000000002E-2</v>
      </c>
      <c r="R337" s="7" t="s">
        <v>13</v>
      </c>
      <c r="S337" s="7" t="s">
        <v>39</v>
      </c>
      <c r="T337" s="7" t="s">
        <v>13</v>
      </c>
      <c r="U337" s="7" t="s">
        <v>58</v>
      </c>
      <c r="V337" s="7" t="s">
        <v>13</v>
      </c>
      <c r="W337" s="7" t="s">
        <v>59</v>
      </c>
      <c r="X337">
        <v>0.1</v>
      </c>
      <c r="Y337">
        <v>0.3</v>
      </c>
      <c r="Z337">
        <v>0.1</v>
      </c>
      <c r="AA337">
        <v>0.3</v>
      </c>
    </row>
    <row r="338" spans="1:27" x14ac:dyDescent="0.25">
      <c r="A338">
        <v>1432</v>
      </c>
      <c r="B338" s="7" t="s">
        <v>153</v>
      </c>
      <c r="C338" s="7" t="s">
        <v>149</v>
      </c>
      <c r="D338">
        <v>-6.8929445259534295E-4</v>
      </c>
      <c r="E338">
        <v>0.98799999999999999</v>
      </c>
      <c r="F338">
        <v>3.4310705547404702E-2</v>
      </c>
      <c r="G338">
        <v>5.1931637338969801E-6</v>
      </c>
      <c r="H338">
        <v>1</v>
      </c>
      <c r="I338">
        <v>1</v>
      </c>
      <c r="J338">
        <v>1</v>
      </c>
      <c r="K338">
        <v>4.0999669362303202E-6</v>
      </c>
      <c r="L338">
        <v>5.6682905762757E-6</v>
      </c>
      <c r="M338">
        <v>4.5750937786090299E-6</v>
      </c>
      <c r="N338">
        <v>2.4E-2</v>
      </c>
      <c r="O338">
        <v>67</v>
      </c>
      <c r="P338">
        <v>0.41971861396821503</v>
      </c>
      <c r="Q338">
        <v>3.5000000000000003E-2</v>
      </c>
      <c r="R338" s="7" t="s">
        <v>13</v>
      </c>
      <c r="S338" s="7" t="s">
        <v>39</v>
      </c>
      <c r="T338" s="7" t="s">
        <v>13</v>
      </c>
      <c r="U338" s="7" t="s">
        <v>60</v>
      </c>
      <c r="V338" s="7" t="s">
        <v>13</v>
      </c>
      <c r="W338" s="7" t="s">
        <v>61</v>
      </c>
      <c r="X338">
        <v>0.1</v>
      </c>
      <c r="Y338">
        <v>0.3</v>
      </c>
      <c r="Z338">
        <v>0.1</v>
      </c>
      <c r="AA338">
        <v>0.3</v>
      </c>
    </row>
    <row r="339" spans="1:27" x14ac:dyDescent="0.25">
      <c r="A339">
        <v>1433</v>
      </c>
      <c r="B339" s="7" t="s">
        <v>153</v>
      </c>
      <c r="C339" s="7" t="s">
        <v>150</v>
      </c>
      <c r="D339">
        <v>-1.0832084400995601E-3</v>
      </c>
      <c r="E339">
        <v>0.877</v>
      </c>
      <c r="F339">
        <v>3.3916791559900399E-2</v>
      </c>
      <c r="G339">
        <v>9.1913526612200701E-6</v>
      </c>
      <c r="H339">
        <v>1</v>
      </c>
      <c r="I339">
        <v>1</v>
      </c>
      <c r="J339">
        <v>1</v>
      </c>
      <c r="K339">
        <v>6.4582436052855796E-6</v>
      </c>
      <c r="L339">
        <v>1.0364693185923E-5</v>
      </c>
      <c r="M339">
        <v>7.6315841299885097E-6</v>
      </c>
      <c r="N339">
        <v>2.4E-2</v>
      </c>
      <c r="O339">
        <v>67</v>
      </c>
      <c r="P339">
        <v>0.41971861396821503</v>
      </c>
      <c r="Q339">
        <v>3.5000000000000003E-2</v>
      </c>
      <c r="R339" s="7" t="s">
        <v>13</v>
      </c>
      <c r="S339" s="7" t="s">
        <v>39</v>
      </c>
      <c r="T339" s="7" t="s">
        <v>13</v>
      </c>
      <c r="U339" s="7" t="s">
        <v>60</v>
      </c>
      <c r="V339" s="7" t="s">
        <v>13</v>
      </c>
      <c r="W339" s="7" t="s">
        <v>61</v>
      </c>
      <c r="X339">
        <v>0.1</v>
      </c>
      <c r="Y339">
        <v>0.3</v>
      </c>
      <c r="Z339">
        <v>0.1</v>
      </c>
      <c r="AA339">
        <v>0.3</v>
      </c>
    </row>
    <row r="340" spans="1:27" x14ac:dyDescent="0.25">
      <c r="A340">
        <v>1434</v>
      </c>
      <c r="B340" s="7" t="s">
        <v>153</v>
      </c>
      <c r="C340" s="7" t="s">
        <v>149</v>
      </c>
      <c r="D340">
        <v>-6.66263592207424E-4</v>
      </c>
      <c r="E340">
        <v>0.996</v>
      </c>
      <c r="F340">
        <v>3.5333736407792603E-2</v>
      </c>
      <c r="G340">
        <v>4.2650646306990799E-6</v>
      </c>
      <c r="H340">
        <v>1</v>
      </c>
      <c r="I340">
        <v>1</v>
      </c>
      <c r="J340">
        <v>1</v>
      </c>
      <c r="K340">
        <v>3.2999413996652299E-6</v>
      </c>
      <c r="L340">
        <v>4.7089718050002196E-6</v>
      </c>
      <c r="M340">
        <v>3.7438485739663701E-6</v>
      </c>
      <c r="N340">
        <v>2.4E-2</v>
      </c>
      <c r="O340">
        <v>68</v>
      </c>
      <c r="P340">
        <v>0.46494056718020699</v>
      </c>
      <c r="Q340">
        <v>3.5999999999999997E-2</v>
      </c>
      <c r="R340" s="7" t="s">
        <v>13</v>
      </c>
      <c r="S340" s="7" t="s">
        <v>39</v>
      </c>
      <c r="T340" s="7" t="s">
        <v>13</v>
      </c>
      <c r="U340" s="7" t="s">
        <v>62</v>
      </c>
      <c r="V340" s="7" t="s">
        <v>13</v>
      </c>
      <c r="W340" s="7" t="s">
        <v>63</v>
      </c>
      <c r="X340">
        <v>0.1</v>
      </c>
      <c r="Y340">
        <v>0.3</v>
      </c>
      <c r="Z340">
        <v>0.1</v>
      </c>
      <c r="AA340">
        <v>0.3</v>
      </c>
    </row>
    <row r="341" spans="1:27" x14ac:dyDescent="0.25">
      <c r="A341">
        <v>1435</v>
      </c>
      <c r="B341" s="7" t="s">
        <v>153</v>
      </c>
      <c r="C341" s="7" t="s">
        <v>150</v>
      </c>
      <c r="D341">
        <v>-1.0377830104653699E-3</v>
      </c>
      <c r="E341">
        <v>0.95099999999999996</v>
      </c>
      <c r="F341">
        <v>3.4962216989534597E-2</v>
      </c>
      <c r="G341">
        <v>7.7014213287147297E-6</v>
      </c>
      <c r="H341">
        <v>1</v>
      </c>
      <c r="I341">
        <v>1</v>
      </c>
      <c r="J341">
        <v>1</v>
      </c>
      <c r="K341">
        <v>5.6728737068023702E-6</v>
      </c>
      <c r="L341">
        <v>8.7784149055252806E-6</v>
      </c>
      <c r="M341">
        <v>6.7498672836129304E-6</v>
      </c>
      <c r="N341">
        <v>2.4E-2</v>
      </c>
      <c r="O341">
        <v>68</v>
      </c>
      <c r="P341">
        <v>0.46494056718020699</v>
      </c>
      <c r="Q341">
        <v>3.5999999999999997E-2</v>
      </c>
      <c r="R341" s="7" t="s">
        <v>13</v>
      </c>
      <c r="S341" s="7" t="s">
        <v>39</v>
      </c>
      <c r="T341" s="7" t="s">
        <v>13</v>
      </c>
      <c r="U341" s="7" t="s">
        <v>62</v>
      </c>
      <c r="V341" s="7" t="s">
        <v>13</v>
      </c>
      <c r="W341" s="7" t="s">
        <v>63</v>
      </c>
      <c r="X341">
        <v>0.1</v>
      </c>
      <c r="Y341">
        <v>0.3</v>
      </c>
      <c r="Z341">
        <v>0.1</v>
      </c>
      <c r="AA341">
        <v>0.3</v>
      </c>
    </row>
    <row r="342" spans="1:27" x14ac:dyDescent="0.25">
      <c r="A342">
        <v>1436</v>
      </c>
      <c r="B342" s="7" t="s">
        <v>153</v>
      </c>
      <c r="C342" s="7" t="s">
        <v>150</v>
      </c>
      <c r="D342">
        <v>-9.3326032333599805E-4</v>
      </c>
      <c r="E342">
        <v>0.98299999999999998</v>
      </c>
      <c r="F342">
        <v>3.6066739676664003E-2</v>
      </c>
      <c r="G342">
        <v>6.1226194754729604E-6</v>
      </c>
      <c r="H342">
        <v>1</v>
      </c>
      <c r="I342">
        <v>1</v>
      </c>
      <c r="J342">
        <v>1</v>
      </c>
      <c r="K342">
        <v>4.1667909135635599E-6</v>
      </c>
      <c r="L342">
        <v>6.9935943065861702E-6</v>
      </c>
      <c r="M342">
        <v>5.0377657446767697E-6</v>
      </c>
      <c r="N342">
        <v>2.4E-2</v>
      </c>
      <c r="O342">
        <v>69</v>
      </c>
      <c r="P342">
        <v>0.520046078211299</v>
      </c>
      <c r="Q342">
        <v>3.6999999999999998E-2</v>
      </c>
      <c r="R342" s="7" t="s">
        <v>13</v>
      </c>
      <c r="S342" s="7" t="s">
        <v>39</v>
      </c>
      <c r="T342" s="7" t="s">
        <v>13</v>
      </c>
      <c r="U342" s="7" t="s">
        <v>64</v>
      </c>
      <c r="V342" s="7" t="s">
        <v>13</v>
      </c>
      <c r="W342" s="7" t="s">
        <v>65</v>
      </c>
      <c r="X342">
        <v>0.1</v>
      </c>
      <c r="Y342">
        <v>0.3</v>
      </c>
      <c r="Z342">
        <v>0.1</v>
      </c>
      <c r="AA342">
        <v>0.3</v>
      </c>
    </row>
    <row r="343" spans="1:27" x14ac:dyDescent="0.25">
      <c r="A343">
        <v>1437</v>
      </c>
      <c r="B343" s="7" t="s">
        <v>153</v>
      </c>
      <c r="C343" s="7" t="s">
        <v>150</v>
      </c>
      <c r="D343">
        <v>-7.4479104652663505E-4</v>
      </c>
      <c r="E343">
        <v>1</v>
      </c>
      <c r="F343">
        <v>3.7255208953472202E-2</v>
      </c>
      <c r="G343">
        <v>4.3481156071308296E-6</v>
      </c>
      <c r="H343">
        <v>1</v>
      </c>
      <c r="I343">
        <v>1</v>
      </c>
      <c r="J343">
        <v>1</v>
      </c>
      <c r="K343">
        <v>2.6484659370973501E-6</v>
      </c>
      <c r="L343">
        <v>4.9028293101170698E-6</v>
      </c>
      <c r="M343">
        <v>3.2031796400835898E-6</v>
      </c>
      <c r="N343">
        <v>2.4E-2</v>
      </c>
      <c r="O343">
        <v>70</v>
      </c>
      <c r="P343">
        <v>0.59109064984413795</v>
      </c>
      <c r="Q343">
        <v>3.7999999999999999E-2</v>
      </c>
      <c r="R343" s="7" t="s">
        <v>13</v>
      </c>
      <c r="S343" s="7" t="s">
        <v>39</v>
      </c>
      <c r="T343" s="7" t="s">
        <v>13</v>
      </c>
      <c r="U343" s="7" t="s">
        <v>66</v>
      </c>
      <c r="V343" s="7" t="s">
        <v>13</v>
      </c>
      <c r="W343" s="7" t="s">
        <v>67</v>
      </c>
      <c r="X343">
        <v>0.1</v>
      </c>
      <c r="Y343">
        <v>0.3</v>
      </c>
      <c r="Z343">
        <v>0.1</v>
      </c>
      <c r="AA343">
        <v>0.3</v>
      </c>
    </row>
    <row r="344" spans="1:27" x14ac:dyDescent="0.25">
      <c r="A344">
        <v>1438</v>
      </c>
      <c r="B344" s="7" t="s">
        <v>153</v>
      </c>
      <c r="C344" s="7" t="s">
        <v>146</v>
      </c>
      <c r="D344">
        <v>-1.48933998562684E-4</v>
      </c>
      <c r="E344">
        <v>4.7E-2</v>
      </c>
      <c r="F344">
        <v>2.3851066001437299E-2</v>
      </c>
      <c r="G344">
        <v>3.1871462513333E-6</v>
      </c>
      <c r="H344">
        <v>1</v>
      </c>
      <c r="I344">
        <v>1</v>
      </c>
      <c r="J344">
        <v>1</v>
      </c>
      <c r="K344">
        <v>3.0095862403409998E-6</v>
      </c>
      <c r="L344">
        <v>3.2093275872611701E-6</v>
      </c>
      <c r="M344">
        <v>3.0317675762688699E-6</v>
      </c>
      <c r="N344">
        <v>2.4E-2</v>
      </c>
      <c r="O344">
        <v>71</v>
      </c>
      <c r="P344">
        <v>0.16666700000000001</v>
      </c>
      <c r="Q344">
        <v>2.4E-2</v>
      </c>
      <c r="R344" s="7" t="s">
        <v>21</v>
      </c>
      <c r="S344" s="7" t="s">
        <v>25</v>
      </c>
      <c r="T344" s="7" t="s">
        <v>21</v>
      </c>
      <c r="U344" s="7" t="s">
        <v>25</v>
      </c>
      <c r="V344" s="7" t="s">
        <v>21</v>
      </c>
      <c r="W344" s="7" t="s">
        <v>25</v>
      </c>
      <c r="X344">
        <v>0.1</v>
      </c>
      <c r="Y344">
        <v>0.3</v>
      </c>
      <c r="Z344">
        <v>0.1</v>
      </c>
      <c r="AA344">
        <v>0.3</v>
      </c>
    </row>
    <row r="345" spans="1:27" x14ac:dyDescent="0.25">
      <c r="A345">
        <v>1439</v>
      </c>
      <c r="B345" s="7" t="s">
        <v>153</v>
      </c>
      <c r="C345" s="7" t="s">
        <v>146</v>
      </c>
      <c r="D345">
        <v>-7.2968719874017896E-5</v>
      </c>
      <c r="E345">
        <v>0.08</v>
      </c>
      <c r="F345">
        <v>2.4927031280126001E-2</v>
      </c>
      <c r="G345">
        <v>3.0564962465694302E-6</v>
      </c>
      <c r="H345">
        <v>1</v>
      </c>
      <c r="I345">
        <v>1</v>
      </c>
      <c r="J345">
        <v>1</v>
      </c>
      <c r="K345">
        <v>2.8398446712897901E-6</v>
      </c>
      <c r="L345">
        <v>3.06182068064948E-6</v>
      </c>
      <c r="M345">
        <v>2.8451691053698399E-6</v>
      </c>
      <c r="N345">
        <v>2.4E-2</v>
      </c>
      <c r="O345">
        <v>72</v>
      </c>
      <c r="P345">
        <v>0.18019006691182099</v>
      </c>
      <c r="Q345">
        <v>2.5000000000000001E-2</v>
      </c>
      <c r="R345" s="7" t="s">
        <v>21</v>
      </c>
      <c r="S345" s="7" t="s">
        <v>25</v>
      </c>
      <c r="T345" s="7" t="s">
        <v>21</v>
      </c>
      <c r="U345" s="7" t="s">
        <v>68</v>
      </c>
      <c r="V345" s="7" t="s">
        <v>21</v>
      </c>
      <c r="W345" s="7" t="s">
        <v>69</v>
      </c>
      <c r="X345">
        <v>0.1</v>
      </c>
      <c r="Y345">
        <v>0.3</v>
      </c>
      <c r="Z345">
        <v>0.1</v>
      </c>
      <c r="AA345">
        <v>0.3</v>
      </c>
    </row>
    <row r="346" spans="1:27" x14ac:dyDescent="0.25">
      <c r="A346">
        <v>1440</v>
      </c>
      <c r="B346" s="7" t="s">
        <v>153</v>
      </c>
      <c r="C346" s="7" t="s">
        <v>146</v>
      </c>
      <c r="D346">
        <v>-1.7594302452928401E-4</v>
      </c>
      <c r="E346">
        <v>0.16800000000000001</v>
      </c>
      <c r="F346">
        <v>2.5824056975470699E-2</v>
      </c>
      <c r="G346">
        <v>2.9160947378983299E-6</v>
      </c>
      <c r="H346">
        <v>1</v>
      </c>
      <c r="I346">
        <v>1</v>
      </c>
      <c r="J346">
        <v>1</v>
      </c>
      <c r="K346">
        <v>2.4151272889235999E-6</v>
      </c>
      <c r="L346">
        <v>2.9470506857788399E-6</v>
      </c>
      <c r="M346">
        <v>2.4460832368041099E-6</v>
      </c>
      <c r="N346">
        <v>2.4E-2</v>
      </c>
      <c r="O346">
        <v>73</v>
      </c>
      <c r="P346">
        <v>0.19468613225625001</v>
      </c>
      <c r="Q346">
        <v>2.5999999999999999E-2</v>
      </c>
      <c r="R346" s="7" t="s">
        <v>21</v>
      </c>
      <c r="S346" s="7" t="s">
        <v>25</v>
      </c>
      <c r="T346" s="7" t="s">
        <v>21</v>
      </c>
      <c r="U346" s="7" t="s">
        <v>70</v>
      </c>
      <c r="V346" s="7" t="s">
        <v>21</v>
      </c>
      <c r="W346" s="7" t="s">
        <v>71</v>
      </c>
      <c r="X346">
        <v>0.1</v>
      </c>
      <c r="Y346">
        <v>0.3</v>
      </c>
      <c r="Z346">
        <v>0.1</v>
      </c>
      <c r="AA346">
        <v>0.3</v>
      </c>
    </row>
    <row r="347" spans="1:27" x14ac:dyDescent="0.25">
      <c r="A347">
        <v>1441</v>
      </c>
      <c r="B347" s="7" t="s">
        <v>153</v>
      </c>
      <c r="C347" s="7" t="s">
        <v>146</v>
      </c>
      <c r="D347">
        <v>-1.4036257860978001E-4</v>
      </c>
      <c r="E347">
        <v>0.40899999999999997</v>
      </c>
      <c r="F347">
        <v>2.6859637421390199E-2</v>
      </c>
      <c r="G347">
        <v>2.7471472845851201E-6</v>
      </c>
      <c r="H347">
        <v>1</v>
      </c>
      <c r="I347">
        <v>1</v>
      </c>
      <c r="J347">
        <v>1</v>
      </c>
      <c r="K347">
        <v>2.4623080632242001E-6</v>
      </c>
      <c r="L347">
        <v>2.76684893805911E-6</v>
      </c>
      <c r="M347">
        <v>2.48200971669819E-6</v>
      </c>
      <c r="N347">
        <v>2.4E-2</v>
      </c>
      <c r="O347">
        <v>74</v>
      </c>
      <c r="P347">
        <v>0.21081960911029299</v>
      </c>
      <c r="Q347">
        <v>2.7E-2</v>
      </c>
      <c r="R347" s="7" t="s">
        <v>21</v>
      </c>
      <c r="S347" s="7" t="s">
        <v>25</v>
      </c>
      <c r="T347" s="7" t="s">
        <v>21</v>
      </c>
      <c r="U347" s="7" t="s">
        <v>72</v>
      </c>
      <c r="V347" s="7" t="s">
        <v>21</v>
      </c>
      <c r="W347" s="7" t="s">
        <v>73</v>
      </c>
      <c r="X347">
        <v>0.1</v>
      </c>
      <c r="Y347">
        <v>0.3</v>
      </c>
      <c r="Z347">
        <v>0.1</v>
      </c>
      <c r="AA347">
        <v>0.3</v>
      </c>
    </row>
    <row r="348" spans="1:27" x14ac:dyDescent="0.25">
      <c r="A348">
        <v>1442</v>
      </c>
      <c r="B348" s="7" t="s">
        <v>153</v>
      </c>
      <c r="C348" s="7" t="s">
        <v>146</v>
      </c>
      <c r="D348">
        <v>-2.8175794303338602E-4</v>
      </c>
      <c r="E348">
        <v>0.65</v>
      </c>
      <c r="F348">
        <v>2.7753286507193001E-2</v>
      </c>
      <c r="G348">
        <v>2.5961103043648401E-6</v>
      </c>
      <c r="H348">
        <v>1</v>
      </c>
      <c r="I348">
        <v>1</v>
      </c>
      <c r="J348">
        <v>1</v>
      </c>
      <c r="K348">
        <v>2.23195468978328E-6</v>
      </c>
      <c r="L348">
        <v>2.6754978428272501E-6</v>
      </c>
      <c r="M348">
        <v>2.3113422282456799E-6</v>
      </c>
      <c r="N348">
        <v>2.4E-2</v>
      </c>
      <c r="O348">
        <v>75</v>
      </c>
      <c r="P348">
        <v>0.22857602474559299</v>
      </c>
      <c r="Q348">
        <v>2.8000000000000001E-2</v>
      </c>
      <c r="R348" s="7" t="s">
        <v>21</v>
      </c>
      <c r="S348" s="7" t="s">
        <v>25</v>
      </c>
      <c r="T348" s="7" t="s">
        <v>21</v>
      </c>
      <c r="U348" s="7" t="s">
        <v>74</v>
      </c>
      <c r="V348" s="7" t="s">
        <v>21</v>
      </c>
      <c r="W348" s="7" t="s">
        <v>75</v>
      </c>
      <c r="X348">
        <v>0.1</v>
      </c>
      <c r="Y348">
        <v>0.3</v>
      </c>
      <c r="Z348">
        <v>0.1</v>
      </c>
      <c r="AA348">
        <v>0.3</v>
      </c>
    </row>
    <row r="349" spans="1:27" x14ac:dyDescent="0.25">
      <c r="A349">
        <v>1443</v>
      </c>
      <c r="B349" s="7" t="s">
        <v>153</v>
      </c>
      <c r="C349" s="7" t="s">
        <v>146</v>
      </c>
      <c r="D349">
        <v>-3.5749798002705199E-4</v>
      </c>
      <c r="E349">
        <v>0.83799999999999997</v>
      </c>
      <c r="F349">
        <v>2.8642502019972899E-2</v>
      </c>
      <c r="G349">
        <v>2.4190698169443401E-6</v>
      </c>
      <c r="H349">
        <v>1</v>
      </c>
      <c r="I349">
        <v>1</v>
      </c>
      <c r="J349">
        <v>1</v>
      </c>
      <c r="K349">
        <v>2.1520355045270598E-6</v>
      </c>
      <c r="L349">
        <v>2.5468746226677599E-6</v>
      </c>
      <c r="M349">
        <v>2.2798403102504902E-6</v>
      </c>
      <c r="N349">
        <v>2.4E-2</v>
      </c>
      <c r="O349">
        <v>76</v>
      </c>
      <c r="P349">
        <v>0.246620795667161</v>
      </c>
      <c r="Q349">
        <v>2.9000000000000001E-2</v>
      </c>
      <c r="R349" s="7" t="s">
        <v>21</v>
      </c>
      <c r="S349" s="7" t="s">
        <v>25</v>
      </c>
      <c r="T349" s="7" t="s">
        <v>21</v>
      </c>
      <c r="U349" s="7" t="s">
        <v>76</v>
      </c>
      <c r="V349" s="7" t="s">
        <v>21</v>
      </c>
      <c r="W349" s="7" t="s">
        <v>77</v>
      </c>
      <c r="X349">
        <v>0.1</v>
      </c>
      <c r="Y349">
        <v>0.3</v>
      </c>
      <c r="Z349">
        <v>0.1</v>
      </c>
      <c r="AA349">
        <v>0.3</v>
      </c>
    </row>
    <row r="350" spans="1:27" x14ac:dyDescent="0.25">
      <c r="A350">
        <v>1444</v>
      </c>
      <c r="B350" s="7" t="s">
        <v>153</v>
      </c>
      <c r="C350" s="7" t="s">
        <v>146</v>
      </c>
      <c r="D350">
        <v>-3.3026713363661802E-4</v>
      </c>
      <c r="E350">
        <v>0.95899999999999996</v>
      </c>
      <c r="F350">
        <v>2.9669732866363398E-2</v>
      </c>
      <c r="G350">
        <v>2.2463519616229499E-6</v>
      </c>
      <c r="H350">
        <v>1</v>
      </c>
      <c r="I350">
        <v>1</v>
      </c>
      <c r="J350">
        <v>1</v>
      </c>
      <c r="K350">
        <v>1.9544081783177501E-6</v>
      </c>
      <c r="L350">
        <v>2.3554283411835001E-6</v>
      </c>
      <c r="M350">
        <v>2.0634845578782902E-6</v>
      </c>
      <c r="N350">
        <v>2.4E-2</v>
      </c>
      <c r="O350">
        <v>77</v>
      </c>
      <c r="P350">
        <v>0.26812660289046403</v>
      </c>
      <c r="Q350">
        <v>0.03</v>
      </c>
      <c r="R350" s="7" t="s">
        <v>21</v>
      </c>
      <c r="S350" s="7" t="s">
        <v>25</v>
      </c>
      <c r="T350" s="7" t="s">
        <v>21</v>
      </c>
      <c r="U350" s="7" t="s">
        <v>78</v>
      </c>
      <c r="V350" s="7" t="s">
        <v>21</v>
      </c>
      <c r="W350" s="7" t="s">
        <v>79</v>
      </c>
      <c r="X350">
        <v>0.1</v>
      </c>
      <c r="Y350">
        <v>0.3</v>
      </c>
      <c r="Z350">
        <v>0.1</v>
      </c>
      <c r="AA350">
        <v>0.3</v>
      </c>
    </row>
    <row r="351" spans="1:27" x14ac:dyDescent="0.25">
      <c r="A351">
        <v>1445</v>
      </c>
      <c r="B351" s="7" t="s">
        <v>153</v>
      </c>
      <c r="C351" s="7" t="s">
        <v>146</v>
      </c>
      <c r="D351">
        <v>-3.4116993046770598E-4</v>
      </c>
      <c r="E351">
        <v>0.99099999999999999</v>
      </c>
      <c r="F351">
        <v>3.0658830069532302E-2</v>
      </c>
      <c r="G351">
        <v>2.0434696486539399E-6</v>
      </c>
      <c r="H351">
        <v>1</v>
      </c>
      <c r="I351">
        <v>1</v>
      </c>
      <c r="J351">
        <v>1</v>
      </c>
      <c r="K351">
        <v>1.8110984612896799E-6</v>
      </c>
      <c r="L351">
        <v>2.1598665701092799E-6</v>
      </c>
      <c r="M351">
        <v>1.9274953827450198E-6</v>
      </c>
      <c r="N351">
        <v>2.4E-2</v>
      </c>
      <c r="O351">
        <v>78</v>
      </c>
      <c r="P351">
        <v>0.28998281165376399</v>
      </c>
      <c r="Q351">
        <v>3.1E-2</v>
      </c>
      <c r="R351" s="7" t="s">
        <v>21</v>
      </c>
      <c r="S351" s="7" t="s">
        <v>25</v>
      </c>
      <c r="T351" s="7" t="s">
        <v>21</v>
      </c>
      <c r="U351" s="7" t="s">
        <v>80</v>
      </c>
      <c r="V351" s="7" t="s">
        <v>21</v>
      </c>
      <c r="W351" s="7" t="s">
        <v>81</v>
      </c>
      <c r="X351">
        <v>0.1</v>
      </c>
      <c r="Y351">
        <v>0.3</v>
      </c>
      <c r="Z351">
        <v>0.1</v>
      </c>
      <c r="AA351">
        <v>0.3</v>
      </c>
    </row>
    <row r="352" spans="1:27" x14ac:dyDescent="0.25">
      <c r="A352">
        <v>1446</v>
      </c>
      <c r="B352" s="7" t="s">
        <v>153</v>
      </c>
      <c r="C352" s="7" t="s">
        <v>146</v>
      </c>
      <c r="D352">
        <v>-4.1010928731243602E-4</v>
      </c>
      <c r="E352">
        <v>0.999</v>
      </c>
      <c r="F352">
        <v>3.1589890712687599E-2</v>
      </c>
      <c r="G352">
        <v>1.8462280787223101E-6</v>
      </c>
      <c r="H352">
        <v>1</v>
      </c>
      <c r="I352">
        <v>1</v>
      </c>
      <c r="J352">
        <v>1</v>
      </c>
      <c r="K352">
        <v>1.6772325156874999E-6</v>
      </c>
      <c r="L352">
        <v>2.01441770626222E-6</v>
      </c>
      <c r="M352">
        <v>1.84542214322741E-6</v>
      </c>
      <c r="N352">
        <v>2.4E-2</v>
      </c>
      <c r="O352">
        <v>79</v>
      </c>
      <c r="P352">
        <v>0.31562847911089997</v>
      </c>
      <c r="Q352">
        <v>3.2000000000000001E-2</v>
      </c>
      <c r="R352" s="7" t="s">
        <v>21</v>
      </c>
      <c r="S352" s="7" t="s">
        <v>25</v>
      </c>
      <c r="T352" s="7" t="s">
        <v>21</v>
      </c>
      <c r="U352" s="7" t="s">
        <v>82</v>
      </c>
      <c r="V352" s="7" t="s">
        <v>21</v>
      </c>
      <c r="W352" s="7" t="s">
        <v>83</v>
      </c>
      <c r="X352">
        <v>0.1</v>
      </c>
      <c r="Y352">
        <v>0.3</v>
      </c>
      <c r="Z352">
        <v>0.1</v>
      </c>
      <c r="AA352">
        <v>0.3</v>
      </c>
    </row>
    <row r="353" spans="1:27" x14ac:dyDescent="0.25">
      <c r="A353">
        <v>1447</v>
      </c>
      <c r="B353" s="7" t="s">
        <v>153</v>
      </c>
      <c r="C353" s="7" t="s">
        <v>147</v>
      </c>
      <c r="D353">
        <v>-1.19105425593469E-4</v>
      </c>
      <c r="E353">
        <v>5.1999999999999998E-2</v>
      </c>
      <c r="F353">
        <v>2.3880894574406501E-2</v>
      </c>
      <c r="G353">
        <v>4.50694315810464E-6</v>
      </c>
      <c r="H353">
        <v>1</v>
      </c>
      <c r="I353">
        <v>1</v>
      </c>
      <c r="J353">
        <v>1</v>
      </c>
      <c r="K353">
        <v>4.1936978394886199E-6</v>
      </c>
      <c r="L353">
        <v>4.5211292605104403E-6</v>
      </c>
      <c r="M353">
        <v>4.2078839418944203E-6</v>
      </c>
      <c r="N353">
        <v>2.4E-2</v>
      </c>
      <c r="O353">
        <v>71</v>
      </c>
      <c r="P353">
        <v>0.16666700000000001</v>
      </c>
      <c r="Q353">
        <v>2.4E-2</v>
      </c>
      <c r="R353" s="7" t="s">
        <v>21</v>
      </c>
      <c r="S353" s="7" t="s">
        <v>25</v>
      </c>
      <c r="T353" s="7" t="s">
        <v>21</v>
      </c>
      <c r="U353" s="7" t="s">
        <v>25</v>
      </c>
      <c r="V353" s="7" t="s">
        <v>21</v>
      </c>
      <c r="W353" s="7" t="s">
        <v>25</v>
      </c>
      <c r="X353">
        <v>0.1</v>
      </c>
      <c r="Y353">
        <v>0.3</v>
      </c>
      <c r="Z353">
        <v>0.1</v>
      </c>
      <c r="AA353">
        <v>0.3</v>
      </c>
    </row>
    <row r="354" spans="1:27" x14ac:dyDescent="0.25">
      <c r="A354">
        <v>1448</v>
      </c>
      <c r="B354" s="7" t="s">
        <v>153</v>
      </c>
      <c r="C354" s="7" t="s">
        <v>147</v>
      </c>
      <c r="D354">
        <v>-1.7679455041675699E-4</v>
      </c>
      <c r="E354">
        <v>6.3E-2</v>
      </c>
      <c r="F354">
        <v>2.4823205449583299E-2</v>
      </c>
      <c r="G354">
        <v>4.3036362526739896E-6</v>
      </c>
      <c r="H354">
        <v>1</v>
      </c>
      <c r="I354">
        <v>1</v>
      </c>
      <c r="J354">
        <v>1</v>
      </c>
      <c r="K354">
        <v>3.80209903625258E-6</v>
      </c>
      <c r="L354">
        <v>4.3348925657310604E-6</v>
      </c>
      <c r="M354">
        <v>3.8333553493096398E-6</v>
      </c>
      <c r="N354">
        <v>2.4E-2</v>
      </c>
      <c r="O354">
        <v>72</v>
      </c>
      <c r="P354">
        <v>0.18019006691182099</v>
      </c>
      <c r="Q354">
        <v>2.5000000000000001E-2</v>
      </c>
      <c r="R354" s="7" t="s">
        <v>21</v>
      </c>
      <c r="S354" s="7" t="s">
        <v>25</v>
      </c>
      <c r="T354" s="7" t="s">
        <v>21</v>
      </c>
      <c r="U354" s="7" t="s">
        <v>68</v>
      </c>
      <c r="V354" s="7" t="s">
        <v>21</v>
      </c>
      <c r="W354" s="7" t="s">
        <v>69</v>
      </c>
      <c r="X354">
        <v>0.1</v>
      </c>
      <c r="Y354">
        <v>0.3</v>
      </c>
      <c r="Z354">
        <v>0.1</v>
      </c>
      <c r="AA354">
        <v>0.3</v>
      </c>
    </row>
    <row r="355" spans="1:27" x14ac:dyDescent="0.25">
      <c r="A355">
        <v>1449</v>
      </c>
      <c r="B355" s="7" t="s">
        <v>153</v>
      </c>
      <c r="C355" s="7" t="s">
        <v>147</v>
      </c>
      <c r="D355">
        <v>-1.49040442954337E-4</v>
      </c>
      <c r="E355">
        <v>0.16500000000000001</v>
      </c>
      <c r="F355">
        <v>2.5850959557045701E-2</v>
      </c>
      <c r="G355">
        <v>4.0881703768065501E-6</v>
      </c>
      <c r="H355">
        <v>1</v>
      </c>
      <c r="I355">
        <v>1</v>
      </c>
      <c r="J355">
        <v>1</v>
      </c>
      <c r="K355">
        <v>3.7599912070099899E-6</v>
      </c>
      <c r="L355">
        <v>4.1103834304425797E-6</v>
      </c>
      <c r="M355">
        <v>3.7822042606460199E-6</v>
      </c>
      <c r="N355">
        <v>2.4E-2</v>
      </c>
      <c r="O355">
        <v>73</v>
      </c>
      <c r="P355">
        <v>0.19468613225625001</v>
      </c>
      <c r="Q355">
        <v>2.5999999999999999E-2</v>
      </c>
      <c r="R355" s="7" t="s">
        <v>21</v>
      </c>
      <c r="S355" s="7" t="s">
        <v>25</v>
      </c>
      <c r="T355" s="7" t="s">
        <v>21</v>
      </c>
      <c r="U355" s="7" t="s">
        <v>70</v>
      </c>
      <c r="V355" s="7" t="s">
        <v>21</v>
      </c>
      <c r="W355" s="7" t="s">
        <v>71</v>
      </c>
      <c r="X355">
        <v>0.1</v>
      </c>
      <c r="Y355">
        <v>0.3</v>
      </c>
      <c r="Z355">
        <v>0.1</v>
      </c>
      <c r="AA355">
        <v>0.3</v>
      </c>
    </row>
    <row r="356" spans="1:27" x14ac:dyDescent="0.25">
      <c r="A356">
        <v>1450</v>
      </c>
      <c r="B356" s="7" t="s">
        <v>153</v>
      </c>
      <c r="C356" s="7" t="s">
        <v>147</v>
      </c>
      <c r="D356">
        <v>-2.2371093197591499E-4</v>
      </c>
      <c r="E356">
        <v>0.30399999999999999</v>
      </c>
      <c r="F356">
        <v>2.6776289068024098E-2</v>
      </c>
      <c r="G356">
        <v>3.8944663954766499E-6</v>
      </c>
      <c r="H356">
        <v>1</v>
      </c>
      <c r="I356">
        <v>1</v>
      </c>
      <c r="J356">
        <v>1</v>
      </c>
      <c r="K356">
        <v>3.5120699715430398E-6</v>
      </c>
      <c r="L356">
        <v>3.9445129765621797E-6</v>
      </c>
      <c r="M356">
        <v>3.5621165526285701E-6</v>
      </c>
      <c r="N356">
        <v>2.4E-2</v>
      </c>
      <c r="O356">
        <v>74</v>
      </c>
      <c r="P356">
        <v>0.21081960911029299</v>
      </c>
      <c r="Q356">
        <v>2.7E-2</v>
      </c>
      <c r="R356" s="7" t="s">
        <v>21</v>
      </c>
      <c r="S356" s="7" t="s">
        <v>25</v>
      </c>
      <c r="T356" s="7" t="s">
        <v>21</v>
      </c>
      <c r="U356" s="7" t="s">
        <v>72</v>
      </c>
      <c r="V356" s="7" t="s">
        <v>21</v>
      </c>
      <c r="W356" s="7" t="s">
        <v>73</v>
      </c>
      <c r="X356">
        <v>0.1</v>
      </c>
      <c r="Y356">
        <v>0.3</v>
      </c>
      <c r="Z356">
        <v>0.1</v>
      </c>
      <c r="AA356">
        <v>0.3</v>
      </c>
    </row>
    <row r="357" spans="1:27" x14ac:dyDescent="0.25">
      <c r="A357">
        <v>1451</v>
      </c>
      <c r="B357" s="7" t="s">
        <v>153</v>
      </c>
      <c r="C357" s="7" t="s">
        <v>147</v>
      </c>
      <c r="D357">
        <v>-2.9200756424471898E-4</v>
      </c>
      <c r="E357">
        <v>0.51400000000000001</v>
      </c>
      <c r="F357">
        <v>2.77430368859817E-2</v>
      </c>
      <c r="G357">
        <v>3.6503275124454202E-6</v>
      </c>
      <c r="H357">
        <v>1</v>
      </c>
      <c r="I357">
        <v>1</v>
      </c>
      <c r="J357">
        <v>1</v>
      </c>
      <c r="K357">
        <v>3.0669833824725898E-6</v>
      </c>
      <c r="L357">
        <v>3.7355959300215601E-6</v>
      </c>
      <c r="M357">
        <v>3.1522518000487302E-6</v>
      </c>
      <c r="N357">
        <v>2.4E-2</v>
      </c>
      <c r="O357">
        <v>75</v>
      </c>
      <c r="P357">
        <v>0.22857602474559299</v>
      </c>
      <c r="Q357">
        <v>2.8000000000000001E-2</v>
      </c>
      <c r="R357" s="7" t="s">
        <v>21</v>
      </c>
      <c r="S357" s="7" t="s">
        <v>25</v>
      </c>
      <c r="T357" s="7" t="s">
        <v>21</v>
      </c>
      <c r="U357" s="7" t="s">
        <v>74</v>
      </c>
      <c r="V357" s="7" t="s">
        <v>21</v>
      </c>
      <c r="W357" s="7" t="s">
        <v>75</v>
      </c>
      <c r="X357">
        <v>0.1</v>
      </c>
      <c r="Y357">
        <v>0.3</v>
      </c>
      <c r="Z357">
        <v>0.1</v>
      </c>
      <c r="AA357">
        <v>0.3</v>
      </c>
    </row>
    <row r="358" spans="1:27" x14ac:dyDescent="0.25">
      <c r="A358">
        <v>1452</v>
      </c>
      <c r="B358" s="7" t="s">
        <v>153</v>
      </c>
      <c r="C358" s="7" t="s">
        <v>147</v>
      </c>
      <c r="D358">
        <v>-3.4389294037222702E-4</v>
      </c>
      <c r="E358">
        <v>0.69699999999999995</v>
      </c>
      <c r="F358">
        <v>2.8656107059627799E-2</v>
      </c>
      <c r="G358">
        <v>3.4099101613165702E-6</v>
      </c>
      <c r="H358">
        <v>1</v>
      </c>
      <c r="I358">
        <v>1</v>
      </c>
      <c r="J358">
        <v>1</v>
      </c>
      <c r="K358">
        <v>3.2679282364164802E-6</v>
      </c>
      <c r="L358">
        <v>3.5281725157544301E-6</v>
      </c>
      <c r="M358">
        <v>3.3861905908543401E-6</v>
      </c>
      <c r="N358">
        <v>2.4E-2</v>
      </c>
      <c r="O358">
        <v>76</v>
      </c>
      <c r="P358">
        <v>0.246620795667161</v>
      </c>
      <c r="Q358">
        <v>2.9000000000000001E-2</v>
      </c>
      <c r="R358" s="7" t="s">
        <v>21</v>
      </c>
      <c r="S358" s="7" t="s">
        <v>25</v>
      </c>
      <c r="T358" s="7" t="s">
        <v>21</v>
      </c>
      <c r="U358" s="7" t="s">
        <v>76</v>
      </c>
      <c r="V358" s="7" t="s">
        <v>21</v>
      </c>
      <c r="W358" s="7" t="s">
        <v>77</v>
      </c>
      <c r="X358">
        <v>0.1</v>
      </c>
      <c r="Y358">
        <v>0.3</v>
      </c>
      <c r="Z358">
        <v>0.1</v>
      </c>
      <c r="AA358">
        <v>0.3</v>
      </c>
    </row>
    <row r="359" spans="1:27" x14ac:dyDescent="0.25">
      <c r="A359">
        <v>1453</v>
      </c>
      <c r="B359" s="7" t="s">
        <v>153</v>
      </c>
      <c r="C359" s="7" t="s">
        <v>147</v>
      </c>
      <c r="D359">
        <v>-4.0547365347216603E-4</v>
      </c>
      <c r="E359">
        <v>0.86099999999999999</v>
      </c>
      <c r="F359">
        <v>2.9594526346527799E-2</v>
      </c>
      <c r="G359">
        <v>3.1400114024298498E-6</v>
      </c>
      <c r="H359">
        <v>1</v>
      </c>
      <c r="I359">
        <v>1</v>
      </c>
      <c r="J359">
        <v>1</v>
      </c>
      <c r="K359">
        <v>3.0529343763603899E-6</v>
      </c>
      <c r="L359">
        <v>3.3044202860899199E-6</v>
      </c>
      <c r="M359">
        <v>3.21734326002046E-6</v>
      </c>
      <c r="N359">
        <v>2.4E-2</v>
      </c>
      <c r="O359">
        <v>77</v>
      </c>
      <c r="P359">
        <v>0.26812660289046403</v>
      </c>
      <c r="Q359">
        <v>0.03</v>
      </c>
      <c r="R359" s="7" t="s">
        <v>21</v>
      </c>
      <c r="S359" s="7" t="s">
        <v>25</v>
      </c>
      <c r="T359" s="7" t="s">
        <v>21</v>
      </c>
      <c r="U359" s="7" t="s">
        <v>78</v>
      </c>
      <c r="V359" s="7" t="s">
        <v>21</v>
      </c>
      <c r="W359" s="7" t="s">
        <v>79</v>
      </c>
      <c r="X359">
        <v>0.1</v>
      </c>
      <c r="Y359">
        <v>0.3</v>
      </c>
      <c r="Z359">
        <v>0.1</v>
      </c>
      <c r="AA359">
        <v>0.3</v>
      </c>
    </row>
    <row r="360" spans="1:27" x14ac:dyDescent="0.25">
      <c r="A360">
        <v>1454</v>
      </c>
      <c r="B360" s="7" t="s">
        <v>153</v>
      </c>
      <c r="C360" s="7" t="s">
        <v>147</v>
      </c>
      <c r="D360">
        <v>-4.1829479886999299E-4</v>
      </c>
      <c r="E360">
        <v>0.96099999999999997</v>
      </c>
      <c r="F360">
        <v>3.0581705201130099E-2</v>
      </c>
      <c r="G360">
        <v>2.9384221132079099E-6</v>
      </c>
      <c r="H360">
        <v>1</v>
      </c>
      <c r="I360">
        <v>1</v>
      </c>
      <c r="J360">
        <v>1</v>
      </c>
      <c r="K360">
        <v>2.5949124020981298E-6</v>
      </c>
      <c r="L360">
        <v>3.1133926519696001E-6</v>
      </c>
      <c r="M360">
        <v>2.7698829408598201E-6</v>
      </c>
      <c r="N360">
        <v>2.4E-2</v>
      </c>
      <c r="O360">
        <v>78</v>
      </c>
      <c r="P360">
        <v>0.28998281165376399</v>
      </c>
      <c r="Q360">
        <v>3.1E-2</v>
      </c>
      <c r="R360" s="7" t="s">
        <v>21</v>
      </c>
      <c r="S360" s="7" t="s">
        <v>25</v>
      </c>
      <c r="T360" s="7" t="s">
        <v>21</v>
      </c>
      <c r="U360" s="7" t="s">
        <v>80</v>
      </c>
      <c r="V360" s="7" t="s">
        <v>21</v>
      </c>
      <c r="W360" s="7" t="s">
        <v>81</v>
      </c>
      <c r="X360">
        <v>0.1</v>
      </c>
      <c r="Y360">
        <v>0.3</v>
      </c>
      <c r="Z360">
        <v>0.1</v>
      </c>
      <c r="AA360">
        <v>0.3</v>
      </c>
    </row>
    <row r="361" spans="1:27" x14ac:dyDescent="0.25">
      <c r="A361">
        <v>1455</v>
      </c>
      <c r="B361" s="7" t="s">
        <v>153</v>
      </c>
      <c r="C361" s="7" t="s">
        <v>147</v>
      </c>
      <c r="D361">
        <v>-4.61423377455542E-4</v>
      </c>
      <c r="E361">
        <v>0.99399999999999999</v>
      </c>
      <c r="F361">
        <v>3.1538576622544397E-2</v>
      </c>
      <c r="G361">
        <v>2.6409288603581701E-6</v>
      </c>
      <c r="H361">
        <v>1</v>
      </c>
      <c r="I361">
        <v>1</v>
      </c>
      <c r="J361">
        <v>1</v>
      </c>
      <c r="K361">
        <v>2.0684138606697098E-6</v>
      </c>
      <c r="L361">
        <v>2.8538403936206498E-6</v>
      </c>
      <c r="M361">
        <v>2.2813253939321798E-6</v>
      </c>
      <c r="N361">
        <v>2.4E-2</v>
      </c>
      <c r="O361">
        <v>79</v>
      </c>
      <c r="P361">
        <v>0.31562847911089997</v>
      </c>
      <c r="Q361">
        <v>3.2000000000000001E-2</v>
      </c>
      <c r="R361" s="7" t="s">
        <v>21</v>
      </c>
      <c r="S361" s="7" t="s">
        <v>25</v>
      </c>
      <c r="T361" s="7" t="s">
        <v>21</v>
      </c>
      <c r="U361" s="7" t="s">
        <v>82</v>
      </c>
      <c r="V361" s="7" t="s">
        <v>21</v>
      </c>
      <c r="W361" s="7" t="s">
        <v>83</v>
      </c>
      <c r="X361">
        <v>0.1</v>
      </c>
      <c r="Y361">
        <v>0.3</v>
      </c>
      <c r="Z361">
        <v>0.1</v>
      </c>
      <c r="AA361">
        <v>0.3</v>
      </c>
    </row>
    <row r="362" spans="1:27" x14ac:dyDescent="0.25">
      <c r="A362">
        <v>1456</v>
      </c>
      <c r="B362" s="7" t="s">
        <v>153</v>
      </c>
      <c r="C362" s="7" t="s">
        <v>147</v>
      </c>
      <c r="D362">
        <v>-4.4155872225123998E-4</v>
      </c>
      <c r="E362">
        <v>0.998</v>
      </c>
      <c r="F362">
        <v>3.2558441277748797E-2</v>
      </c>
      <c r="G362">
        <v>2.3199632688740999E-6</v>
      </c>
      <c r="H362">
        <v>1</v>
      </c>
      <c r="I362">
        <v>1</v>
      </c>
      <c r="J362">
        <v>1</v>
      </c>
      <c r="K362">
        <v>2.146149190147E-6</v>
      </c>
      <c r="L362">
        <v>2.5149373740702501E-6</v>
      </c>
      <c r="M362">
        <v>2.3411232953431498E-6</v>
      </c>
      <c r="N362">
        <v>2.4E-2</v>
      </c>
      <c r="O362">
        <v>80</v>
      </c>
      <c r="P362">
        <v>0.34456556585070802</v>
      </c>
      <c r="Q362">
        <v>3.3000000000000002E-2</v>
      </c>
      <c r="R362" s="7" t="s">
        <v>21</v>
      </c>
      <c r="S362" s="7" t="s">
        <v>25</v>
      </c>
      <c r="T362" s="7" t="s">
        <v>21</v>
      </c>
      <c r="U362" s="7" t="s">
        <v>84</v>
      </c>
      <c r="V362" s="7" t="s">
        <v>21</v>
      </c>
      <c r="W362" s="7" t="s">
        <v>85</v>
      </c>
      <c r="X362">
        <v>0.1</v>
      </c>
      <c r="Y362">
        <v>0.3</v>
      </c>
      <c r="Z362">
        <v>0.1</v>
      </c>
      <c r="AA362">
        <v>0.3</v>
      </c>
    </row>
    <row r="363" spans="1:27" x14ac:dyDescent="0.25">
      <c r="A363">
        <v>1457</v>
      </c>
      <c r="B363" s="7" t="s">
        <v>153</v>
      </c>
      <c r="C363" s="7" t="s">
        <v>148</v>
      </c>
      <c r="D363">
        <v>-2.3093715957185E-4</v>
      </c>
      <c r="E363">
        <v>4.2000000000000003E-2</v>
      </c>
      <c r="F363">
        <v>2.3769062840428099E-2</v>
      </c>
      <c r="G363">
        <v>6.2767023267352904E-6</v>
      </c>
      <c r="H363">
        <v>1</v>
      </c>
      <c r="I363">
        <v>1</v>
      </c>
      <c r="J363">
        <v>1</v>
      </c>
      <c r="K363">
        <v>5.7330236070563901E-6</v>
      </c>
      <c r="L363">
        <v>6.3300342984064099E-6</v>
      </c>
      <c r="M363">
        <v>5.7863555787275003E-6</v>
      </c>
      <c r="N363">
        <v>2.4E-2</v>
      </c>
      <c r="O363">
        <v>71</v>
      </c>
      <c r="P363">
        <v>0.16666700000000001</v>
      </c>
      <c r="Q363">
        <v>2.4E-2</v>
      </c>
      <c r="R363" s="7" t="s">
        <v>21</v>
      </c>
      <c r="S363" s="7" t="s">
        <v>25</v>
      </c>
      <c r="T363" s="7" t="s">
        <v>21</v>
      </c>
      <c r="U363" s="7" t="s">
        <v>25</v>
      </c>
      <c r="V363" s="7" t="s">
        <v>21</v>
      </c>
      <c r="W363" s="7" t="s">
        <v>25</v>
      </c>
      <c r="X363">
        <v>0.1</v>
      </c>
      <c r="Y363">
        <v>0.3</v>
      </c>
      <c r="Z363">
        <v>0.1</v>
      </c>
      <c r="AA363">
        <v>0.3</v>
      </c>
    </row>
    <row r="364" spans="1:27" x14ac:dyDescent="0.25">
      <c r="A364">
        <v>1458</v>
      </c>
      <c r="B364" s="7" t="s">
        <v>153</v>
      </c>
      <c r="C364" s="7" t="s">
        <v>148</v>
      </c>
      <c r="D364">
        <v>-2.8451531428026099E-4</v>
      </c>
      <c r="E364">
        <v>5.7000000000000002E-2</v>
      </c>
      <c r="F364">
        <v>2.47154846857198E-2</v>
      </c>
      <c r="G364">
        <v>6.0416956193496903E-6</v>
      </c>
      <c r="H364">
        <v>1</v>
      </c>
      <c r="I364">
        <v>1</v>
      </c>
      <c r="J364">
        <v>1</v>
      </c>
      <c r="K364">
        <v>5.5672191151367601E-6</v>
      </c>
      <c r="L364">
        <v>6.1226445834096803E-6</v>
      </c>
      <c r="M364">
        <v>5.6481680791967602E-6</v>
      </c>
      <c r="N364">
        <v>2.4E-2</v>
      </c>
      <c r="O364">
        <v>72</v>
      </c>
      <c r="P364">
        <v>0.18019006691182099</v>
      </c>
      <c r="Q364">
        <v>2.5000000000000001E-2</v>
      </c>
      <c r="R364" s="7" t="s">
        <v>21</v>
      </c>
      <c r="S364" s="7" t="s">
        <v>25</v>
      </c>
      <c r="T364" s="7" t="s">
        <v>21</v>
      </c>
      <c r="U364" s="7" t="s">
        <v>68</v>
      </c>
      <c r="V364" s="7" t="s">
        <v>21</v>
      </c>
      <c r="W364" s="7" t="s">
        <v>69</v>
      </c>
      <c r="X364">
        <v>0.1</v>
      </c>
      <c r="Y364">
        <v>0.3</v>
      </c>
      <c r="Z364">
        <v>0.1</v>
      </c>
      <c r="AA364">
        <v>0.3</v>
      </c>
    </row>
    <row r="365" spans="1:27" x14ac:dyDescent="0.25">
      <c r="A365">
        <v>1459</v>
      </c>
      <c r="B365" s="7" t="s">
        <v>153</v>
      </c>
      <c r="C365" s="7" t="s">
        <v>148</v>
      </c>
      <c r="D365">
        <v>-3.0879317394328802E-4</v>
      </c>
      <c r="E365">
        <v>0.105</v>
      </c>
      <c r="F365">
        <v>2.56912068260567E-2</v>
      </c>
      <c r="G365">
        <v>5.7813774141956297E-6</v>
      </c>
      <c r="H365">
        <v>1</v>
      </c>
      <c r="I365">
        <v>1</v>
      </c>
      <c r="J365">
        <v>1</v>
      </c>
      <c r="K365">
        <v>5.3767017909329099E-6</v>
      </c>
      <c r="L365">
        <v>5.8767306384695997E-6</v>
      </c>
      <c r="M365">
        <v>5.4720550152068798E-6</v>
      </c>
      <c r="N365">
        <v>2.4E-2</v>
      </c>
      <c r="O365">
        <v>73</v>
      </c>
      <c r="P365">
        <v>0.19468613225625001</v>
      </c>
      <c r="Q365">
        <v>2.5999999999999999E-2</v>
      </c>
      <c r="R365" s="7" t="s">
        <v>21</v>
      </c>
      <c r="S365" s="7" t="s">
        <v>25</v>
      </c>
      <c r="T365" s="7" t="s">
        <v>21</v>
      </c>
      <c r="U365" s="7" t="s">
        <v>70</v>
      </c>
      <c r="V365" s="7" t="s">
        <v>21</v>
      </c>
      <c r="W365" s="7" t="s">
        <v>71</v>
      </c>
      <c r="X365">
        <v>0.1</v>
      </c>
      <c r="Y365">
        <v>0.3</v>
      </c>
      <c r="Z365">
        <v>0.1</v>
      </c>
      <c r="AA365">
        <v>0.3</v>
      </c>
    </row>
    <row r="366" spans="1:27" x14ac:dyDescent="0.25">
      <c r="A366">
        <v>1460</v>
      </c>
      <c r="B366" s="7" t="s">
        <v>153</v>
      </c>
      <c r="C366" s="7" t="s">
        <v>148</v>
      </c>
      <c r="D366">
        <v>-3.4368794432058599E-4</v>
      </c>
      <c r="E366">
        <v>0.22700000000000001</v>
      </c>
      <c r="F366">
        <v>2.66563120556794E-2</v>
      </c>
      <c r="G366">
        <v>5.4621352183308403E-6</v>
      </c>
      <c r="H366">
        <v>1</v>
      </c>
      <c r="I366">
        <v>1</v>
      </c>
      <c r="J366">
        <v>1</v>
      </c>
      <c r="K366">
        <v>5.0727660240652304E-6</v>
      </c>
      <c r="L366">
        <v>5.5802566214021499E-6</v>
      </c>
      <c r="M366">
        <v>5.19088742713654E-6</v>
      </c>
      <c r="N366">
        <v>2.4E-2</v>
      </c>
      <c r="O366">
        <v>74</v>
      </c>
      <c r="P366">
        <v>0.21081960911029299</v>
      </c>
      <c r="Q366">
        <v>2.7E-2</v>
      </c>
      <c r="R366" s="7" t="s">
        <v>21</v>
      </c>
      <c r="S366" s="7" t="s">
        <v>25</v>
      </c>
      <c r="T366" s="7" t="s">
        <v>21</v>
      </c>
      <c r="U366" s="7" t="s">
        <v>72</v>
      </c>
      <c r="V366" s="7" t="s">
        <v>21</v>
      </c>
      <c r="W366" s="7" t="s">
        <v>73</v>
      </c>
      <c r="X366">
        <v>0.1</v>
      </c>
      <c r="Y366">
        <v>0.3</v>
      </c>
      <c r="Z366">
        <v>0.1</v>
      </c>
      <c r="AA366">
        <v>0.3</v>
      </c>
    </row>
    <row r="367" spans="1:27" x14ac:dyDescent="0.25">
      <c r="A367">
        <v>1461</v>
      </c>
      <c r="B367" s="7" t="s">
        <v>153</v>
      </c>
      <c r="C367" s="7" t="s">
        <v>148</v>
      </c>
      <c r="D367">
        <v>-4.5176146667618003E-4</v>
      </c>
      <c r="E367">
        <v>0.35799999999999998</v>
      </c>
      <c r="F367">
        <v>2.75832829835502E-2</v>
      </c>
      <c r="G367">
        <v>5.18567057326179E-6</v>
      </c>
      <c r="H367">
        <v>1</v>
      </c>
      <c r="I367">
        <v>1</v>
      </c>
      <c r="J367">
        <v>1</v>
      </c>
      <c r="K367">
        <v>4.1014881386330102E-6</v>
      </c>
      <c r="L367">
        <v>5.3897589960352098E-6</v>
      </c>
      <c r="M367">
        <v>4.3055765614064199E-6</v>
      </c>
      <c r="N367">
        <v>2.4E-2</v>
      </c>
      <c r="O367">
        <v>75</v>
      </c>
      <c r="P367">
        <v>0.22857602474559299</v>
      </c>
      <c r="Q367">
        <v>2.8000000000000001E-2</v>
      </c>
      <c r="R367" s="7" t="s">
        <v>21</v>
      </c>
      <c r="S367" s="7" t="s">
        <v>25</v>
      </c>
      <c r="T367" s="7" t="s">
        <v>21</v>
      </c>
      <c r="U367" s="7" t="s">
        <v>74</v>
      </c>
      <c r="V367" s="7" t="s">
        <v>21</v>
      </c>
      <c r="W367" s="7" t="s">
        <v>75</v>
      </c>
      <c r="X367">
        <v>0.1</v>
      </c>
      <c r="Y367">
        <v>0.3</v>
      </c>
      <c r="Z367">
        <v>0.1</v>
      </c>
      <c r="AA367">
        <v>0.3</v>
      </c>
    </row>
    <row r="368" spans="1:27" x14ac:dyDescent="0.25">
      <c r="A368">
        <v>1462</v>
      </c>
      <c r="B368" s="7" t="s">
        <v>153</v>
      </c>
      <c r="C368" s="7" t="s">
        <v>148</v>
      </c>
      <c r="D368">
        <v>-4.3249497538952599E-4</v>
      </c>
      <c r="E368">
        <v>0.54600000000000004</v>
      </c>
      <c r="F368">
        <v>2.8567505024610501E-2</v>
      </c>
      <c r="G368">
        <v>4.8683971395041199E-6</v>
      </c>
      <c r="H368">
        <v>1</v>
      </c>
      <c r="I368">
        <v>1</v>
      </c>
      <c r="J368">
        <v>1</v>
      </c>
      <c r="K368">
        <v>4.3335788539172204E-6</v>
      </c>
      <c r="L368">
        <v>5.0554490432413104E-6</v>
      </c>
      <c r="M368">
        <v>4.5206307576544101E-6</v>
      </c>
      <c r="N368">
        <v>2.4E-2</v>
      </c>
      <c r="O368">
        <v>76</v>
      </c>
      <c r="P368">
        <v>0.246620795667161</v>
      </c>
      <c r="Q368">
        <v>2.9000000000000001E-2</v>
      </c>
      <c r="R368" s="7" t="s">
        <v>21</v>
      </c>
      <c r="S368" s="7" t="s">
        <v>25</v>
      </c>
      <c r="T368" s="7" t="s">
        <v>21</v>
      </c>
      <c r="U368" s="7" t="s">
        <v>76</v>
      </c>
      <c r="V368" s="7" t="s">
        <v>21</v>
      </c>
      <c r="W368" s="7" t="s">
        <v>77</v>
      </c>
      <c r="X368">
        <v>0.1</v>
      </c>
      <c r="Y368">
        <v>0.3</v>
      </c>
      <c r="Z368">
        <v>0.1</v>
      </c>
      <c r="AA368">
        <v>0.3</v>
      </c>
    </row>
    <row r="369" spans="1:27" x14ac:dyDescent="0.25">
      <c r="A369">
        <v>1463</v>
      </c>
      <c r="B369" s="7" t="s">
        <v>153</v>
      </c>
      <c r="C369" s="7" t="s">
        <v>148</v>
      </c>
      <c r="D369">
        <v>-5.5032294161368699E-4</v>
      </c>
      <c r="E369">
        <v>0.71399999999999997</v>
      </c>
      <c r="F369">
        <v>2.94496770583863E-2</v>
      </c>
      <c r="G369">
        <v>4.54247626814365E-6</v>
      </c>
      <c r="H369">
        <v>1</v>
      </c>
      <c r="I369">
        <v>1</v>
      </c>
      <c r="J369">
        <v>1</v>
      </c>
      <c r="K369">
        <v>3.8526713297295902E-6</v>
      </c>
      <c r="L369">
        <v>4.84533160820999E-6</v>
      </c>
      <c r="M369">
        <v>4.1555266697959403E-6</v>
      </c>
      <c r="N369">
        <v>2.4E-2</v>
      </c>
      <c r="O369">
        <v>77</v>
      </c>
      <c r="P369">
        <v>0.26812660289046403</v>
      </c>
      <c r="Q369">
        <v>0.03</v>
      </c>
      <c r="R369" s="7" t="s">
        <v>21</v>
      </c>
      <c r="S369" s="7" t="s">
        <v>25</v>
      </c>
      <c r="T369" s="7" t="s">
        <v>21</v>
      </c>
      <c r="U369" s="7" t="s">
        <v>78</v>
      </c>
      <c r="V369" s="7" t="s">
        <v>21</v>
      </c>
      <c r="W369" s="7" t="s">
        <v>79</v>
      </c>
      <c r="X369">
        <v>0.1</v>
      </c>
      <c r="Y369">
        <v>0.3</v>
      </c>
      <c r="Z369">
        <v>0.1</v>
      </c>
      <c r="AA369">
        <v>0.3</v>
      </c>
    </row>
    <row r="370" spans="1:27" x14ac:dyDescent="0.25">
      <c r="A370">
        <v>1464</v>
      </c>
      <c r="B370" s="7" t="s">
        <v>153</v>
      </c>
      <c r="C370" s="7" t="s">
        <v>148</v>
      </c>
      <c r="D370">
        <v>-5.2655449938952804E-4</v>
      </c>
      <c r="E370">
        <v>0.875</v>
      </c>
      <c r="F370">
        <v>3.0473445500610499E-2</v>
      </c>
      <c r="G370">
        <v>4.1654755600052402E-6</v>
      </c>
      <c r="H370">
        <v>1</v>
      </c>
      <c r="I370">
        <v>1</v>
      </c>
      <c r="J370">
        <v>1</v>
      </c>
      <c r="K370">
        <v>3.55706797865346E-6</v>
      </c>
      <c r="L370">
        <v>4.4427352008325898E-6</v>
      </c>
      <c r="M370">
        <v>3.8343276194808202E-6</v>
      </c>
      <c r="N370">
        <v>2.4E-2</v>
      </c>
      <c r="O370">
        <v>78</v>
      </c>
      <c r="P370">
        <v>0.28998281165376399</v>
      </c>
      <c r="Q370">
        <v>3.1E-2</v>
      </c>
      <c r="R370" s="7" t="s">
        <v>21</v>
      </c>
      <c r="S370" s="7" t="s">
        <v>25</v>
      </c>
      <c r="T370" s="7" t="s">
        <v>21</v>
      </c>
      <c r="U370" s="7" t="s">
        <v>80</v>
      </c>
      <c r="V370" s="7" t="s">
        <v>21</v>
      </c>
      <c r="W370" s="7" t="s">
        <v>81</v>
      </c>
      <c r="X370">
        <v>0.1</v>
      </c>
      <c r="Y370">
        <v>0.3</v>
      </c>
      <c r="Z370">
        <v>0.1</v>
      </c>
      <c r="AA370">
        <v>0.3</v>
      </c>
    </row>
    <row r="371" spans="1:27" x14ac:dyDescent="0.25">
      <c r="A371">
        <v>1465</v>
      </c>
      <c r="B371" s="7" t="s">
        <v>153</v>
      </c>
      <c r="C371" s="7" t="s">
        <v>148</v>
      </c>
      <c r="D371">
        <v>-4.7592765513189802E-4</v>
      </c>
      <c r="E371">
        <v>0.96399999999999997</v>
      </c>
      <c r="F371">
        <v>3.15240723448681E-2</v>
      </c>
      <c r="G371">
        <v>3.75657478874209E-6</v>
      </c>
      <c r="H371">
        <v>1</v>
      </c>
      <c r="I371">
        <v>1</v>
      </c>
      <c r="J371">
        <v>1</v>
      </c>
      <c r="K371">
        <v>3.1432802128846601E-6</v>
      </c>
      <c r="L371">
        <v>3.9830819216614404E-6</v>
      </c>
      <c r="M371">
        <v>3.3697873458040101E-6</v>
      </c>
      <c r="N371">
        <v>2.4E-2</v>
      </c>
      <c r="O371">
        <v>79</v>
      </c>
      <c r="P371">
        <v>0.31562847911089997</v>
      </c>
      <c r="Q371">
        <v>3.2000000000000001E-2</v>
      </c>
      <c r="R371" s="7" t="s">
        <v>21</v>
      </c>
      <c r="S371" s="7" t="s">
        <v>25</v>
      </c>
      <c r="T371" s="7" t="s">
        <v>21</v>
      </c>
      <c r="U371" s="7" t="s">
        <v>82</v>
      </c>
      <c r="V371" s="7" t="s">
        <v>21</v>
      </c>
      <c r="W371" s="7" t="s">
        <v>83</v>
      </c>
      <c r="X371">
        <v>0.1</v>
      </c>
      <c r="Y371">
        <v>0.3</v>
      </c>
      <c r="Z371">
        <v>0.1</v>
      </c>
      <c r="AA371">
        <v>0.3</v>
      </c>
    </row>
    <row r="372" spans="1:27" x14ac:dyDescent="0.25">
      <c r="A372">
        <v>1466</v>
      </c>
      <c r="B372" s="7" t="s">
        <v>153</v>
      </c>
      <c r="C372" s="7" t="s">
        <v>148</v>
      </c>
      <c r="D372">
        <v>-5.47841320091363E-4</v>
      </c>
      <c r="E372">
        <v>0.99399999999999999</v>
      </c>
      <c r="F372">
        <v>3.2452158679908603E-2</v>
      </c>
      <c r="G372">
        <v>3.3819585390159001E-6</v>
      </c>
      <c r="H372">
        <v>1</v>
      </c>
      <c r="I372">
        <v>1</v>
      </c>
      <c r="J372">
        <v>1</v>
      </c>
      <c r="K372">
        <v>2.7258617710429699E-6</v>
      </c>
      <c r="L372">
        <v>3.6820886510153498E-6</v>
      </c>
      <c r="M372">
        <v>3.0259918830424201E-6</v>
      </c>
      <c r="N372">
        <v>2.4E-2</v>
      </c>
      <c r="O372">
        <v>80</v>
      </c>
      <c r="P372">
        <v>0.34456556585070802</v>
      </c>
      <c r="Q372">
        <v>3.3000000000000002E-2</v>
      </c>
      <c r="R372" s="7" t="s">
        <v>21</v>
      </c>
      <c r="S372" s="7" t="s">
        <v>25</v>
      </c>
      <c r="T372" s="7" t="s">
        <v>21</v>
      </c>
      <c r="U372" s="7" t="s">
        <v>84</v>
      </c>
      <c r="V372" s="7" t="s">
        <v>21</v>
      </c>
      <c r="W372" s="7" t="s">
        <v>85</v>
      </c>
      <c r="X372">
        <v>0.1</v>
      </c>
      <c r="Y372">
        <v>0.3</v>
      </c>
      <c r="Z372">
        <v>0.1</v>
      </c>
      <c r="AA372">
        <v>0.3</v>
      </c>
    </row>
    <row r="373" spans="1:27" x14ac:dyDescent="0.25">
      <c r="A373">
        <v>1467</v>
      </c>
      <c r="B373" s="7" t="s">
        <v>153</v>
      </c>
      <c r="C373" s="7" t="s">
        <v>149</v>
      </c>
      <c r="D373">
        <v>-2.9013729721782998E-4</v>
      </c>
      <c r="E373">
        <v>5.5E-2</v>
      </c>
      <c r="F373">
        <v>2.3709862702782199E-2</v>
      </c>
      <c r="G373">
        <v>1.2429983426523E-5</v>
      </c>
      <c r="H373">
        <v>1</v>
      </c>
      <c r="I373">
        <v>1</v>
      </c>
      <c r="J373">
        <v>1</v>
      </c>
      <c r="K373">
        <v>1.10912445239922E-5</v>
      </c>
      <c r="L373">
        <v>1.25141630777599E-5</v>
      </c>
      <c r="M373">
        <v>1.1175424175228999E-5</v>
      </c>
      <c r="N373">
        <v>2.4E-2</v>
      </c>
      <c r="O373">
        <v>71</v>
      </c>
      <c r="P373">
        <v>0.16666700000000001</v>
      </c>
      <c r="Q373">
        <v>2.4E-2</v>
      </c>
      <c r="R373" s="7" t="s">
        <v>21</v>
      </c>
      <c r="S373" s="7" t="s">
        <v>25</v>
      </c>
      <c r="T373" s="7" t="s">
        <v>21</v>
      </c>
      <c r="U373" s="7" t="s">
        <v>25</v>
      </c>
      <c r="V373" s="7" t="s">
        <v>21</v>
      </c>
      <c r="W373" s="7" t="s">
        <v>25</v>
      </c>
      <c r="X373">
        <v>0.1</v>
      </c>
      <c r="Y373">
        <v>0.3</v>
      </c>
      <c r="Z373">
        <v>0.1</v>
      </c>
      <c r="AA373">
        <v>0.3</v>
      </c>
    </row>
    <row r="374" spans="1:27" x14ac:dyDescent="0.25">
      <c r="A374">
        <v>1468</v>
      </c>
      <c r="B374" s="7" t="s">
        <v>153</v>
      </c>
      <c r="C374" s="7" t="s">
        <v>149</v>
      </c>
      <c r="D374">
        <v>-3.6951221744359802E-4</v>
      </c>
      <c r="E374">
        <v>5.2999999999999999E-2</v>
      </c>
      <c r="F374">
        <v>2.4630487782556401E-2</v>
      </c>
      <c r="G374">
        <v>1.19103249932218E-5</v>
      </c>
      <c r="H374">
        <v>1</v>
      </c>
      <c r="I374">
        <v>1</v>
      </c>
      <c r="J374">
        <v>1</v>
      </c>
      <c r="K374">
        <v>1.0047294976126701E-5</v>
      </c>
      <c r="L374">
        <v>1.20468642720618E-5</v>
      </c>
      <c r="M374">
        <v>1.0183834254966801E-5</v>
      </c>
      <c r="N374">
        <v>2.4E-2</v>
      </c>
      <c r="O374">
        <v>72</v>
      </c>
      <c r="P374">
        <v>0.18019006691182099</v>
      </c>
      <c r="Q374">
        <v>2.5000000000000001E-2</v>
      </c>
      <c r="R374" s="7" t="s">
        <v>21</v>
      </c>
      <c r="S374" s="7" t="s">
        <v>25</v>
      </c>
      <c r="T374" s="7" t="s">
        <v>21</v>
      </c>
      <c r="U374" s="7" t="s">
        <v>68</v>
      </c>
      <c r="V374" s="7" t="s">
        <v>21</v>
      </c>
      <c r="W374" s="7" t="s">
        <v>69</v>
      </c>
      <c r="X374">
        <v>0.1</v>
      </c>
      <c r="Y374">
        <v>0.3</v>
      </c>
      <c r="Z374">
        <v>0.1</v>
      </c>
      <c r="AA374">
        <v>0.3</v>
      </c>
    </row>
    <row r="375" spans="1:27" x14ac:dyDescent="0.25">
      <c r="A375">
        <v>1469</v>
      </c>
      <c r="B375" s="7" t="s">
        <v>153</v>
      </c>
      <c r="C375" s="7" t="s">
        <v>149</v>
      </c>
      <c r="D375">
        <v>-4.3842516482138499E-4</v>
      </c>
      <c r="E375">
        <v>7.9000000000000001E-2</v>
      </c>
      <c r="F375">
        <v>2.55615748351786E-2</v>
      </c>
      <c r="G375">
        <v>1.14418562336575E-5</v>
      </c>
      <c r="H375">
        <v>1</v>
      </c>
      <c r="I375">
        <v>1</v>
      </c>
      <c r="J375">
        <v>1</v>
      </c>
      <c r="K375">
        <v>1.0541448759437901E-5</v>
      </c>
      <c r="L375">
        <v>1.16340728588062E-5</v>
      </c>
      <c r="M375">
        <v>1.07336653845865E-5</v>
      </c>
      <c r="N375">
        <v>2.4E-2</v>
      </c>
      <c r="O375">
        <v>73</v>
      </c>
      <c r="P375">
        <v>0.19468613225625001</v>
      </c>
      <c r="Q375">
        <v>2.5999999999999999E-2</v>
      </c>
      <c r="R375" s="7" t="s">
        <v>21</v>
      </c>
      <c r="S375" s="7" t="s">
        <v>25</v>
      </c>
      <c r="T375" s="7" t="s">
        <v>21</v>
      </c>
      <c r="U375" s="7" t="s">
        <v>70</v>
      </c>
      <c r="V375" s="7" t="s">
        <v>21</v>
      </c>
      <c r="W375" s="7" t="s">
        <v>71</v>
      </c>
      <c r="X375">
        <v>0.1</v>
      </c>
      <c r="Y375">
        <v>0.3</v>
      </c>
      <c r="Z375">
        <v>0.1</v>
      </c>
      <c r="AA375">
        <v>0.3</v>
      </c>
    </row>
    <row r="376" spans="1:27" x14ac:dyDescent="0.25">
      <c r="A376">
        <v>1470</v>
      </c>
      <c r="B376" s="7" t="s">
        <v>153</v>
      </c>
      <c r="C376" s="7" t="s">
        <v>149</v>
      </c>
      <c r="D376">
        <v>-5.25986153440231E-4</v>
      </c>
      <c r="E376">
        <v>0.11700000000000001</v>
      </c>
      <c r="F376">
        <v>2.6474013846559799E-2</v>
      </c>
      <c r="G376">
        <v>1.09936655489435E-5</v>
      </c>
      <c r="H376">
        <v>1</v>
      </c>
      <c r="I376">
        <v>1</v>
      </c>
      <c r="J376">
        <v>1</v>
      </c>
      <c r="K376">
        <v>8.9341549138952302E-6</v>
      </c>
      <c r="L376">
        <v>1.1270326982554299E-5</v>
      </c>
      <c r="M376">
        <v>9.2108163475060802E-6</v>
      </c>
      <c r="N376">
        <v>2.4E-2</v>
      </c>
      <c r="O376">
        <v>74</v>
      </c>
      <c r="P376">
        <v>0.21081960911029299</v>
      </c>
      <c r="Q376">
        <v>2.7E-2</v>
      </c>
      <c r="R376" s="7" t="s">
        <v>21</v>
      </c>
      <c r="S376" s="7" t="s">
        <v>25</v>
      </c>
      <c r="T376" s="7" t="s">
        <v>21</v>
      </c>
      <c r="U376" s="7" t="s">
        <v>72</v>
      </c>
      <c r="V376" s="7" t="s">
        <v>21</v>
      </c>
      <c r="W376" s="7" t="s">
        <v>73</v>
      </c>
      <c r="X376">
        <v>0.1</v>
      </c>
      <c r="Y376">
        <v>0.3</v>
      </c>
      <c r="Z376">
        <v>0.1</v>
      </c>
      <c r="AA376">
        <v>0.3</v>
      </c>
    </row>
    <row r="377" spans="1:27" x14ac:dyDescent="0.25">
      <c r="A377">
        <v>1471</v>
      </c>
      <c r="B377" s="7" t="s">
        <v>153</v>
      </c>
      <c r="C377" s="7" t="s">
        <v>149</v>
      </c>
      <c r="D377">
        <v>-6.4020716994489502E-4</v>
      </c>
      <c r="E377">
        <v>0.19700000000000001</v>
      </c>
      <c r="F377">
        <v>2.7394837280281501E-2</v>
      </c>
      <c r="G377">
        <v>1.03603358332823E-5</v>
      </c>
      <c r="H377">
        <v>1</v>
      </c>
      <c r="I377">
        <v>1</v>
      </c>
      <c r="J377">
        <v>1</v>
      </c>
      <c r="K377">
        <v>8.9088393243602999E-6</v>
      </c>
      <c r="L377">
        <v>1.07702010537312E-5</v>
      </c>
      <c r="M377">
        <v>9.3187045448091492E-6</v>
      </c>
      <c r="N377">
        <v>2.4E-2</v>
      </c>
      <c r="O377">
        <v>75</v>
      </c>
      <c r="P377">
        <v>0.22857602474559299</v>
      </c>
      <c r="Q377">
        <v>2.8000000000000001E-2</v>
      </c>
      <c r="R377" s="7" t="s">
        <v>21</v>
      </c>
      <c r="S377" s="7" t="s">
        <v>25</v>
      </c>
      <c r="T377" s="7" t="s">
        <v>21</v>
      </c>
      <c r="U377" s="7" t="s">
        <v>74</v>
      </c>
      <c r="V377" s="7" t="s">
        <v>21</v>
      </c>
      <c r="W377" s="7" t="s">
        <v>75</v>
      </c>
      <c r="X377">
        <v>0.1</v>
      </c>
      <c r="Y377">
        <v>0.3</v>
      </c>
      <c r="Z377">
        <v>0.1</v>
      </c>
      <c r="AA377">
        <v>0.3</v>
      </c>
    </row>
    <row r="378" spans="1:27" x14ac:dyDescent="0.25">
      <c r="A378">
        <v>1472</v>
      </c>
      <c r="B378" s="7" t="s">
        <v>153</v>
      </c>
      <c r="C378" s="7" t="s">
        <v>149</v>
      </c>
      <c r="D378">
        <v>-6.6237189201597305E-4</v>
      </c>
      <c r="E378">
        <v>0.32</v>
      </c>
      <c r="F378">
        <v>2.8337628107984E-2</v>
      </c>
      <c r="G378">
        <v>9.8074203692265999E-6</v>
      </c>
      <c r="H378">
        <v>1</v>
      </c>
      <c r="I378">
        <v>1</v>
      </c>
      <c r="J378">
        <v>1</v>
      </c>
      <c r="K378">
        <v>8.7558509671907594E-6</v>
      </c>
      <c r="L378">
        <v>1.0246156892559399E-5</v>
      </c>
      <c r="M378">
        <v>9.1945874905235792E-6</v>
      </c>
      <c r="N378">
        <v>2.4E-2</v>
      </c>
      <c r="O378">
        <v>76</v>
      </c>
      <c r="P378">
        <v>0.246620795667161</v>
      </c>
      <c r="Q378">
        <v>2.9000000000000001E-2</v>
      </c>
      <c r="R378" s="7" t="s">
        <v>21</v>
      </c>
      <c r="S378" s="7" t="s">
        <v>25</v>
      </c>
      <c r="T378" s="7" t="s">
        <v>21</v>
      </c>
      <c r="U378" s="7" t="s">
        <v>76</v>
      </c>
      <c r="V378" s="7" t="s">
        <v>21</v>
      </c>
      <c r="W378" s="7" t="s">
        <v>77</v>
      </c>
      <c r="X378">
        <v>0.1</v>
      </c>
      <c r="Y378">
        <v>0.3</v>
      </c>
      <c r="Z378">
        <v>0.1</v>
      </c>
      <c r="AA378">
        <v>0.3</v>
      </c>
    </row>
    <row r="379" spans="1:27" x14ac:dyDescent="0.25">
      <c r="A379">
        <v>1473</v>
      </c>
      <c r="B379" s="7" t="s">
        <v>153</v>
      </c>
      <c r="C379" s="7" t="s">
        <v>149</v>
      </c>
      <c r="D379">
        <v>-6.7500212851636895E-4</v>
      </c>
      <c r="E379">
        <v>0.433</v>
      </c>
      <c r="F379">
        <v>2.9324997871483599E-2</v>
      </c>
      <c r="G379">
        <v>9.1130596650419202E-6</v>
      </c>
      <c r="H379">
        <v>1</v>
      </c>
      <c r="I379">
        <v>1</v>
      </c>
      <c r="J379">
        <v>1</v>
      </c>
      <c r="K379">
        <v>7.5800488458021397E-6</v>
      </c>
      <c r="L379">
        <v>9.5686875385435392E-6</v>
      </c>
      <c r="M379">
        <v>8.0356767193037697E-6</v>
      </c>
      <c r="N379">
        <v>2.4E-2</v>
      </c>
      <c r="O379">
        <v>77</v>
      </c>
      <c r="P379">
        <v>0.26812660289046403</v>
      </c>
      <c r="Q379">
        <v>0.03</v>
      </c>
      <c r="R379" s="7" t="s">
        <v>21</v>
      </c>
      <c r="S379" s="7" t="s">
        <v>25</v>
      </c>
      <c r="T379" s="7" t="s">
        <v>21</v>
      </c>
      <c r="U379" s="7" t="s">
        <v>78</v>
      </c>
      <c r="V379" s="7" t="s">
        <v>21</v>
      </c>
      <c r="W379" s="7" t="s">
        <v>79</v>
      </c>
      <c r="X379">
        <v>0.1</v>
      </c>
      <c r="Y379">
        <v>0.3</v>
      </c>
      <c r="Z379">
        <v>0.1</v>
      </c>
      <c r="AA379">
        <v>0.3</v>
      </c>
    </row>
    <row r="380" spans="1:27" x14ac:dyDescent="0.25">
      <c r="A380">
        <v>1474</v>
      </c>
      <c r="B380" s="7" t="s">
        <v>153</v>
      </c>
      <c r="C380" s="7" t="s">
        <v>149</v>
      </c>
      <c r="D380">
        <v>-7.9443995277071603E-4</v>
      </c>
      <c r="E380">
        <v>0.56599999999999995</v>
      </c>
      <c r="F380">
        <v>3.02055600472293E-2</v>
      </c>
      <c r="G380">
        <v>8.4872717274666504E-6</v>
      </c>
      <c r="H380">
        <v>1</v>
      </c>
      <c r="I380">
        <v>1</v>
      </c>
      <c r="J380">
        <v>1</v>
      </c>
      <c r="K380">
        <v>7.2651897913545996E-6</v>
      </c>
      <c r="L380">
        <v>9.1184065660249901E-6</v>
      </c>
      <c r="M380">
        <v>7.8963246299129393E-6</v>
      </c>
      <c r="N380">
        <v>2.4E-2</v>
      </c>
      <c r="O380">
        <v>78</v>
      </c>
      <c r="P380">
        <v>0.28998281165376399</v>
      </c>
      <c r="Q380">
        <v>3.1E-2</v>
      </c>
      <c r="R380" s="7" t="s">
        <v>21</v>
      </c>
      <c r="S380" s="7" t="s">
        <v>25</v>
      </c>
      <c r="T380" s="7" t="s">
        <v>21</v>
      </c>
      <c r="U380" s="7" t="s">
        <v>80</v>
      </c>
      <c r="V380" s="7" t="s">
        <v>21</v>
      </c>
      <c r="W380" s="7" t="s">
        <v>81</v>
      </c>
      <c r="X380">
        <v>0.1</v>
      </c>
      <c r="Y380">
        <v>0.3</v>
      </c>
      <c r="Z380">
        <v>0.1</v>
      </c>
      <c r="AA380">
        <v>0.3</v>
      </c>
    </row>
    <row r="381" spans="1:27" x14ac:dyDescent="0.25">
      <c r="A381">
        <v>1475</v>
      </c>
      <c r="B381" s="7" t="s">
        <v>153</v>
      </c>
      <c r="C381" s="7" t="s">
        <v>149</v>
      </c>
      <c r="D381">
        <v>-8.1848573269357398E-4</v>
      </c>
      <c r="E381">
        <v>0.72499999999999998</v>
      </c>
      <c r="F381">
        <v>3.11815142673064E-2</v>
      </c>
      <c r="G381">
        <v>7.6907719122598696E-6</v>
      </c>
      <c r="H381">
        <v>1</v>
      </c>
      <c r="I381">
        <v>1</v>
      </c>
      <c r="J381">
        <v>1</v>
      </c>
      <c r="K381">
        <v>6.1858357907827302E-6</v>
      </c>
      <c r="L381">
        <v>8.3606908068827999E-6</v>
      </c>
      <c r="M381">
        <v>6.8557546854056698E-6</v>
      </c>
      <c r="N381">
        <v>2.4E-2</v>
      </c>
      <c r="O381">
        <v>79</v>
      </c>
      <c r="P381">
        <v>0.31562847911089997</v>
      </c>
      <c r="Q381">
        <v>3.2000000000000001E-2</v>
      </c>
      <c r="R381" s="7" t="s">
        <v>21</v>
      </c>
      <c r="S381" s="7" t="s">
        <v>25</v>
      </c>
      <c r="T381" s="7" t="s">
        <v>21</v>
      </c>
      <c r="U381" s="7" t="s">
        <v>82</v>
      </c>
      <c r="V381" s="7" t="s">
        <v>21</v>
      </c>
      <c r="W381" s="7" t="s">
        <v>83</v>
      </c>
      <c r="X381">
        <v>0.1</v>
      </c>
      <c r="Y381">
        <v>0.3</v>
      </c>
      <c r="Z381">
        <v>0.1</v>
      </c>
      <c r="AA381">
        <v>0.3</v>
      </c>
    </row>
    <row r="382" spans="1:27" x14ac:dyDescent="0.25">
      <c r="A382">
        <v>1476</v>
      </c>
      <c r="B382" s="7" t="s">
        <v>153</v>
      </c>
      <c r="C382" s="7" t="s">
        <v>149</v>
      </c>
      <c r="D382">
        <v>-8.2014978714378705E-4</v>
      </c>
      <c r="E382">
        <v>0.85099999999999998</v>
      </c>
      <c r="F382">
        <v>3.2179850212856201E-2</v>
      </c>
      <c r="G382">
        <v>6.9424408493016903E-6</v>
      </c>
      <c r="H382">
        <v>1</v>
      </c>
      <c r="I382">
        <v>1</v>
      </c>
      <c r="J382">
        <v>1</v>
      </c>
      <c r="K382">
        <v>5.85089715688088E-6</v>
      </c>
      <c r="L382">
        <v>7.6150865226536902E-6</v>
      </c>
      <c r="M382">
        <v>6.5235428302328799E-6</v>
      </c>
      <c r="N382">
        <v>2.4E-2</v>
      </c>
      <c r="O382">
        <v>80</v>
      </c>
      <c r="P382">
        <v>0.34456556585070802</v>
      </c>
      <c r="Q382">
        <v>3.3000000000000002E-2</v>
      </c>
      <c r="R382" s="7" t="s">
        <v>21</v>
      </c>
      <c r="S382" s="7" t="s">
        <v>25</v>
      </c>
      <c r="T382" s="7" t="s">
        <v>21</v>
      </c>
      <c r="U382" s="7" t="s">
        <v>84</v>
      </c>
      <c r="V382" s="7" t="s">
        <v>21</v>
      </c>
      <c r="W382" s="7" t="s">
        <v>85</v>
      </c>
      <c r="X382">
        <v>0.1</v>
      </c>
      <c r="Y382">
        <v>0.3</v>
      </c>
      <c r="Z382">
        <v>0.1</v>
      </c>
      <c r="AA382">
        <v>0.3</v>
      </c>
    </row>
    <row r="383" spans="1:27" x14ac:dyDescent="0.25">
      <c r="A383">
        <v>1477</v>
      </c>
      <c r="B383" s="7" t="s">
        <v>153</v>
      </c>
      <c r="C383" s="7" t="s">
        <v>149</v>
      </c>
      <c r="D383">
        <v>-7.7206247085925698E-4</v>
      </c>
      <c r="E383">
        <v>0.94599999999999995</v>
      </c>
      <c r="F383">
        <v>3.3227937529140703E-2</v>
      </c>
      <c r="G383">
        <v>6.0908989690655904E-6</v>
      </c>
      <c r="H383">
        <v>1</v>
      </c>
      <c r="I383">
        <v>1</v>
      </c>
      <c r="J383">
        <v>1</v>
      </c>
      <c r="K383">
        <v>4.75880627708564E-6</v>
      </c>
      <c r="L383">
        <v>6.6869794279748897E-6</v>
      </c>
      <c r="M383">
        <v>5.3548867359949402E-6</v>
      </c>
      <c r="N383">
        <v>2.4E-2</v>
      </c>
      <c r="O383">
        <v>81</v>
      </c>
      <c r="P383">
        <v>0.377554801426085</v>
      </c>
      <c r="Q383">
        <v>3.4000000000000002E-2</v>
      </c>
      <c r="R383" s="7" t="s">
        <v>21</v>
      </c>
      <c r="S383" s="7" t="s">
        <v>25</v>
      </c>
      <c r="T383" s="7" t="s">
        <v>21</v>
      </c>
      <c r="U383" s="7" t="s">
        <v>86</v>
      </c>
      <c r="V383" s="7" t="s">
        <v>21</v>
      </c>
      <c r="W383" s="7" t="s">
        <v>87</v>
      </c>
      <c r="X383">
        <v>0.1</v>
      </c>
      <c r="Y383">
        <v>0.3</v>
      </c>
      <c r="Z383">
        <v>0.1</v>
      </c>
      <c r="AA383">
        <v>0.3</v>
      </c>
    </row>
    <row r="384" spans="1:27" x14ac:dyDescent="0.25">
      <c r="A384">
        <v>1478</v>
      </c>
      <c r="B384" s="7" t="s">
        <v>153</v>
      </c>
      <c r="C384" s="7" t="s">
        <v>149</v>
      </c>
      <c r="D384">
        <v>-7.8067376442044801E-4</v>
      </c>
      <c r="E384">
        <v>0.98099999999999998</v>
      </c>
      <c r="F384">
        <v>3.4219326235579502E-2</v>
      </c>
      <c r="G384">
        <v>5.2343707180776502E-6</v>
      </c>
      <c r="H384">
        <v>1</v>
      </c>
      <c r="I384">
        <v>1</v>
      </c>
      <c r="J384">
        <v>1</v>
      </c>
      <c r="K384">
        <v>4.0555439169238402E-6</v>
      </c>
      <c r="L384">
        <v>5.8438222445320498E-6</v>
      </c>
      <c r="M384">
        <v>4.6649954433782298E-6</v>
      </c>
      <c r="N384">
        <v>2.4E-2</v>
      </c>
      <c r="O384">
        <v>82</v>
      </c>
      <c r="P384">
        <v>0.41493746136423199</v>
      </c>
      <c r="Q384">
        <v>3.5000000000000003E-2</v>
      </c>
      <c r="R384" s="7" t="s">
        <v>21</v>
      </c>
      <c r="S384" s="7" t="s">
        <v>25</v>
      </c>
      <c r="T384" s="7" t="s">
        <v>21</v>
      </c>
      <c r="U384" s="7" t="s">
        <v>88</v>
      </c>
      <c r="V384" s="7" t="s">
        <v>21</v>
      </c>
      <c r="W384" s="7" t="s">
        <v>89</v>
      </c>
      <c r="X384">
        <v>0.1</v>
      </c>
      <c r="Y384">
        <v>0.3</v>
      </c>
      <c r="Z384">
        <v>0.1</v>
      </c>
      <c r="AA384">
        <v>0.3</v>
      </c>
    </row>
    <row r="385" spans="1:27" x14ac:dyDescent="0.25">
      <c r="A385">
        <v>1479</v>
      </c>
      <c r="B385" s="7" t="s">
        <v>153</v>
      </c>
      <c r="C385" s="7" t="s">
        <v>150</v>
      </c>
      <c r="D385">
        <v>-5.6621243872937105E-4</v>
      </c>
      <c r="E385">
        <v>5.3999999999999999E-2</v>
      </c>
      <c r="F385">
        <v>2.3433787561270601E-2</v>
      </c>
      <c r="G385">
        <v>2.1177933915556899E-5</v>
      </c>
      <c r="H385">
        <v>1</v>
      </c>
      <c r="I385">
        <v>1</v>
      </c>
      <c r="J385">
        <v>1</v>
      </c>
      <c r="K385">
        <v>1.70421653450805E-5</v>
      </c>
      <c r="L385">
        <v>2.14985304413288E-5</v>
      </c>
      <c r="M385">
        <v>1.7362761870852401E-5</v>
      </c>
      <c r="N385">
        <v>2.4E-2</v>
      </c>
      <c r="O385">
        <v>71</v>
      </c>
      <c r="P385">
        <v>0.16666700000000001</v>
      </c>
      <c r="Q385">
        <v>2.4E-2</v>
      </c>
      <c r="R385" s="7" t="s">
        <v>21</v>
      </c>
      <c r="S385" s="7" t="s">
        <v>25</v>
      </c>
      <c r="T385" s="7" t="s">
        <v>21</v>
      </c>
      <c r="U385" s="7" t="s">
        <v>25</v>
      </c>
      <c r="V385" s="7" t="s">
        <v>21</v>
      </c>
      <c r="W385" s="7" t="s">
        <v>25</v>
      </c>
      <c r="X385">
        <v>0.1</v>
      </c>
      <c r="Y385">
        <v>0.3</v>
      </c>
      <c r="Z385">
        <v>0.1</v>
      </c>
      <c r="AA385">
        <v>0.3</v>
      </c>
    </row>
    <row r="386" spans="1:27" x14ac:dyDescent="0.25">
      <c r="A386">
        <v>1480</v>
      </c>
      <c r="B386" s="7" t="s">
        <v>153</v>
      </c>
      <c r="C386" s="7" t="s">
        <v>150</v>
      </c>
      <c r="D386">
        <v>-6.4121253332227095E-4</v>
      </c>
      <c r="E386">
        <v>4.7E-2</v>
      </c>
      <c r="F386">
        <v>2.43587874666778E-2</v>
      </c>
      <c r="G386">
        <v>1.9770619669387101E-5</v>
      </c>
      <c r="H386">
        <v>1</v>
      </c>
      <c r="I386">
        <v>1</v>
      </c>
      <c r="J386">
        <v>1</v>
      </c>
      <c r="K386">
        <v>1.65980852940906E-5</v>
      </c>
      <c r="L386">
        <v>2.0181773182276601E-5</v>
      </c>
      <c r="M386">
        <v>1.7009238806980198E-5</v>
      </c>
      <c r="N386">
        <v>2.4E-2</v>
      </c>
      <c r="O386">
        <v>72</v>
      </c>
      <c r="P386">
        <v>0.18019006691182099</v>
      </c>
      <c r="Q386">
        <v>2.5000000000000001E-2</v>
      </c>
      <c r="R386" s="7" t="s">
        <v>21</v>
      </c>
      <c r="S386" s="7" t="s">
        <v>25</v>
      </c>
      <c r="T386" s="7" t="s">
        <v>21</v>
      </c>
      <c r="U386" s="7" t="s">
        <v>68</v>
      </c>
      <c r="V386" s="7" t="s">
        <v>21</v>
      </c>
      <c r="W386" s="7" t="s">
        <v>69</v>
      </c>
      <c r="X386">
        <v>0.1</v>
      </c>
      <c r="Y386">
        <v>0.3</v>
      </c>
      <c r="Z386">
        <v>0.1</v>
      </c>
      <c r="AA386">
        <v>0.3</v>
      </c>
    </row>
    <row r="387" spans="1:27" x14ac:dyDescent="0.25">
      <c r="A387">
        <v>1481</v>
      </c>
      <c r="B387" s="7" t="s">
        <v>153</v>
      </c>
      <c r="C387" s="7" t="s">
        <v>150</v>
      </c>
      <c r="D387">
        <v>-7.4257041549849001E-4</v>
      </c>
      <c r="E387">
        <v>5.1999999999999998E-2</v>
      </c>
      <c r="F387">
        <v>2.5257429584501501E-2</v>
      </c>
      <c r="G387">
        <v>1.9027286412695999E-5</v>
      </c>
      <c r="H387">
        <v>1</v>
      </c>
      <c r="I387">
        <v>1</v>
      </c>
      <c r="J387">
        <v>1</v>
      </c>
      <c r="K387">
        <v>1.59949698763658E-5</v>
      </c>
      <c r="L387">
        <v>1.9578697234669598E-5</v>
      </c>
      <c r="M387">
        <v>1.65463806983394E-5</v>
      </c>
      <c r="N387">
        <v>2.4E-2</v>
      </c>
      <c r="O387">
        <v>73</v>
      </c>
      <c r="P387">
        <v>0.19468613225625001</v>
      </c>
      <c r="Q387">
        <v>2.5999999999999999E-2</v>
      </c>
      <c r="R387" s="7" t="s">
        <v>21</v>
      </c>
      <c r="S387" s="7" t="s">
        <v>25</v>
      </c>
      <c r="T387" s="7" t="s">
        <v>21</v>
      </c>
      <c r="U387" s="7" t="s">
        <v>70</v>
      </c>
      <c r="V387" s="7" t="s">
        <v>21</v>
      </c>
      <c r="W387" s="7" t="s">
        <v>71</v>
      </c>
      <c r="X387">
        <v>0.1</v>
      </c>
      <c r="Y387">
        <v>0.3</v>
      </c>
      <c r="Z387">
        <v>0.1</v>
      </c>
      <c r="AA387">
        <v>0.3</v>
      </c>
    </row>
    <row r="388" spans="1:27" x14ac:dyDescent="0.25">
      <c r="A388">
        <v>1482</v>
      </c>
      <c r="B388" s="7" t="s">
        <v>153</v>
      </c>
      <c r="C388" s="7" t="s">
        <v>150</v>
      </c>
      <c r="D388">
        <v>-7.4494210592576703E-4</v>
      </c>
      <c r="E388">
        <v>9.1999999999999998E-2</v>
      </c>
      <c r="F388">
        <v>2.6255057894074198E-2</v>
      </c>
      <c r="G388">
        <v>1.8161910867600802E-5</v>
      </c>
      <c r="H388">
        <v>1</v>
      </c>
      <c r="I388">
        <v>1</v>
      </c>
      <c r="J388">
        <v>1</v>
      </c>
      <c r="K388">
        <v>1.48292373325743E-5</v>
      </c>
      <c r="L388">
        <v>1.8716849608781899E-5</v>
      </c>
      <c r="M388">
        <v>1.5384176073755399E-5</v>
      </c>
      <c r="N388">
        <v>2.4E-2</v>
      </c>
      <c r="O388">
        <v>74</v>
      </c>
      <c r="P388">
        <v>0.21081960911029299</v>
      </c>
      <c r="Q388">
        <v>2.7E-2</v>
      </c>
      <c r="R388" s="7" t="s">
        <v>21</v>
      </c>
      <c r="S388" s="7" t="s">
        <v>25</v>
      </c>
      <c r="T388" s="7" t="s">
        <v>21</v>
      </c>
      <c r="U388" s="7" t="s">
        <v>72</v>
      </c>
      <c r="V388" s="7" t="s">
        <v>21</v>
      </c>
      <c r="W388" s="7" t="s">
        <v>73</v>
      </c>
      <c r="X388">
        <v>0.1</v>
      </c>
      <c r="Y388">
        <v>0.3</v>
      </c>
      <c r="Z388">
        <v>0.1</v>
      </c>
      <c r="AA388">
        <v>0.3</v>
      </c>
    </row>
    <row r="389" spans="1:27" x14ac:dyDescent="0.25">
      <c r="A389">
        <v>1483</v>
      </c>
      <c r="B389" s="7" t="s">
        <v>153</v>
      </c>
      <c r="C389" s="7" t="s">
        <v>150</v>
      </c>
      <c r="D389">
        <v>-8.7377766793373703E-4</v>
      </c>
      <c r="E389">
        <v>0.12</v>
      </c>
      <c r="F389">
        <v>2.7161266782292699E-2</v>
      </c>
      <c r="G389">
        <v>1.7314195484666398E-5</v>
      </c>
      <c r="H389">
        <v>1</v>
      </c>
      <c r="I389">
        <v>1</v>
      </c>
      <c r="J389">
        <v>1</v>
      </c>
      <c r="K389">
        <v>1.35464077023115E-5</v>
      </c>
      <c r="L389">
        <v>1.8077682897646099E-5</v>
      </c>
      <c r="M389">
        <v>1.4309895115291301E-5</v>
      </c>
      <c r="N389">
        <v>2.4E-2</v>
      </c>
      <c r="O389">
        <v>75</v>
      </c>
      <c r="P389">
        <v>0.22857602474559299</v>
      </c>
      <c r="Q389">
        <v>2.8000000000000001E-2</v>
      </c>
      <c r="R389" s="7" t="s">
        <v>21</v>
      </c>
      <c r="S389" s="7" t="s">
        <v>25</v>
      </c>
      <c r="T389" s="7" t="s">
        <v>21</v>
      </c>
      <c r="U389" s="7" t="s">
        <v>74</v>
      </c>
      <c r="V389" s="7" t="s">
        <v>21</v>
      </c>
      <c r="W389" s="7" t="s">
        <v>75</v>
      </c>
      <c r="X389">
        <v>0.1</v>
      </c>
      <c r="Y389">
        <v>0.3</v>
      </c>
      <c r="Z389">
        <v>0.1</v>
      </c>
      <c r="AA389">
        <v>0.3</v>
      </c>
    </row>
    <row r="390" spans="1:27" x14ac:dyDescent="0.25">
      <c r="A390">
        <v>1484</v>
      </c>
      <c r="B390" s="7" t="s">
        <v>153</v>
      </c>
      <c r="C390" s="7" t="s">
        <v>150</v>
      </c>
      <c r="D390">
        <v>-9.2718623276894895E-4</v>
      </c>
      <c r="E390">
        <v>0.185</v>
      </c>
      <c r="F390">
        <v>2.8072813767230999E-2</v>
      </c>
      <c r="G390">
        <v>1.61556811161847E-5</v>
      </c>
      <c r="H390">
        <v>1</v>
      </c>
      <c r="I390">
        <v>1</v>
      </c>
      <c r="J390">
        <v>1</v>
      </c>
      <c r="K390">
        <v>1.37014099211778E-5</v>
      </c>
      <c r="L390">
        <v>1.7015355426420899E-5</v>
      </c>
      <c r="M390">
        <v>1.45610842314141E-5</v>
      </c>
      <c r="N390">
        <v>2.4E-2</v>
      </c>
      <c r="O390">
        <v>76</v>
      </c>
      <c r="P390">
        <v>0.246620795667161</v>
      </c>
      <c r="Q390">
        <v>2.9000000000000001E-2</v>
      </c>
      <c r="R390" s="7" t="s">
        <v>21</v>
      </c>
      <c r="S390" s="7" t="s">
        <v>25</v>
      </c>
      <c r="T390" s="7" t="s">
        <v>21</v>
      </c>
      <c r="U390" s="7" t="s">
        <v>76</v>
      </c>
      <c r="V390" s="7" t="s">
        <v>21</v>
      </c>
      <c r="W390" s="7" t="s">
        <v>77</v>
      </c>
      <c r="X390">
        <v>0.1</v>
      </c>
      <c r="Y390">
        <v>0.3</v>
      </c>
      <c r="Z390">
        <v>0.1</v>
      </c>
      <c r="AA390">
        <v>0.3</v>
      </c>
    </row>
    <row r="391" spans="1:27" x14ac:dyDescent="0.25">
      <c r="A391">
        <v>1485</v>
      </c>
      <c r="B391" s="7" t="s">
        <v>153</v>
      </c>
      <c r="C391" s="7" t="s">
        <v>150</v>
      </c>
      <c r="D391">
        <v>-8.4988463770181797E-4</v>
      </c>
      <c r="E391">
        <v>0.28000000000000003</v>
      </c>
      <c r="F391">
        <v>2.9150115362298199E-2</v>
      </c>
      <c r="G391">
        <v>1.5235716059291901E-5</v>
      </c>
      <c r="H391">
        <v>1</v>
      </c>
      <c r="I391">
        <v>1</v>
      </c>
      <c r="J391">
        <v>1</v>
      </c>
      <c r="K391">
        <v>1.27544543634032E-5</v>
      </c>
      <c r="L391">
        <v>1.5958019956693401E-5</v>
      </c>
      <c r="M391">
        <v>1.34767582608047E-5</v>
      </c>
      <c r="N391">
        <v>2.4E-2</v>
      </c>
      <c r="O391">
        <v>77</v>
      </c>
      <c r="P391">
        <v>0.26812660289046403</v>
      </c>
      <c r="Q391">
        <v>0.03</v>
      </c>
      <c r="R391" s="7" t="s">
        <v>21</v>
      </c>
      <c r="S391" s="7" t="s">
        <v>25</v>
      </c>
      <c r="T391" s="7" t="s">
        <v>21</v>
      </c>
      <c r="U391" s="7" t="s">
        <v>78</v>
      </c>
      <c r="V391" s="7" t="s">
        <v>21</v>
      </c>
      <c r="W391" s="7" t="s">
        <v>79</v>
      </c>
      <c r="X391">
        <v>0.1</v>
      </c>
      <c r="Y391">
        <v>0.3</v>
      </c>
      <c r="Z391">
        <v>0.1</v>
      </c>
      <c r="AA391">
        <v>0.3</v>
      </c>
    </row>
    <row r="392" spans="1:27" x14ac:dyDescent="0.25">
      <c r="A392">
        <v>1486</v>
      </c>
      <c r="B392" s="7" t="s">
        <v>153</v>
      </c>
      <c r="C392" s="7" t="s">
        <v>150</v>
      </c>
      <c r="D392">
        <v>-1.07952841426008E-3</v>
      </c>
      <c r="E392">
        <v>0.376</v>
      </c>
      <c r="F392">
        <v>2.9920471585739999E-2</v>
      </c>
      <c r="G392">
        <v>1.42160267507239E-5</v>
      </c>
      <c r="H392">
        <v>1</v>
      </c>
      <c r="I392">
        <v>1</v>
      </c>
      <c r="J392">
        <v>1</v>
      </c>
      <c r="K392">
        <v>1.2306367422777599E-5</v>
      </c>
      <c r="L392">
        <v>1.53814083479188E-5</v>
      </c>
      <c r="M392">
        <v>1.3471749019972401E-5</v>
      </c>
      <c r="N392">
        <v>2.4E-2</v>
      </c>
      <c r="O392">
        <v>78</v>
      </c>
      <c r="P392">
        <v>0.28998281165376399</v>
      </c>
      <c r="Q392">
        <v>3.1E-2</v>
      </c>
      <c r="R392" s="7" t="s">
        <v>21</v>
      </c>
      <c r="S392" s="7" t="s">
        <v>25</v>
      </c>
      <c r="T392" s="7" t="s">
        <v>21</v>
      </c>
      <c r="U392" s="7" t="s">
        <v>80</v>
      </c>
      <c r="V392" s="7" t="s">
        <v>21</v>
      </c>
      <c r="W392" s="7" t="s">
        <v>81</v>
      </c>
      <c r="X392">
        <v>0.1</v>
      </c>
      <c r="Y392">
        <v>0.3</v>
      </c>
      <c r="Z392">
        <v>0.1</v>
      </c>
      <c r="AA392">
        <v>0.3</v>
      </c>
    </row>
    <row r="393" spans="1:27" x14ac:dyDescent="0.25">
      <c r="A393">
        <v>1487</v>
      </c>
      <c r="B393" s="7" t="s">
        <v>153</v>
      </c>
      <c r="C393" s="7" t="s">
        <v>150</v>
      </c>
      <c r="D393">
        <v>-1.1249957472475899E-3</v>
      </c>
      <c r="E393">
        <v>0.47299999999999998</v>
      </c>
      <c r="F393">
        <v>3.08750042527524E-2</v>
      </c>
      <c r="G393">
        <v>1.32379045722148E-5</v>
      </c>
      <c r="H393">
        <v>1</v>
      </c>
      <c r="I393">
        <v>1</v>
      </c>
      <c r="J393">
        <v>1</v>
      </c>
      <c r="K393">
        <v>1.0363193525125399E-5</v>
      </c>
      <c r="L393">
        <v>1.450352000354E-5</v>
      </c>
      <c r="M393">
        <v>1.16288089564506E-5</v>
      </c>
      <c r="N393">
        <v>2.4E-2</v>
      </c>
      <c r="O393">
        <v>79</v>
      </c>
      <c r="P393">
        <v>0.31562847911089997</v>
      </c>
      <c r="Q393">
        <v>3.2000000000000001E-2</v>
      </c>
      <c r="R393" s="7" t="s">
        <v>21</v>
      </c>
      <c r="S393" s="7" t="s">
        <v>25</v>
      </c>
      <c r="T393" s="7" t="s">
        <v>21</v>
      </c>
      <c r="U393" s="7" t="s">
        <v>82</v>
      </c>
      <c r="V393" s="7" t="s">
        <v>21</v>
      </c>
      <c r="W393" s="7" t="s">
        <v>83</v>
      </c>
      <c r="X393">
        <v>0.1</v>
      </c>
      <c r="Y393">
        <v>0.3</v>
      </c>
      <c r="Z393">
        <v>0.1</v>
      </c>
      <c r="AA393">
        <v>0.3</v>
      </c>
    </row>
    <row r="394" spans="1:27" x14ac:dyDescent="0.25">
      <c r="A394">
        <v>1488</v>
      </c>
      <c r="B394" s="7" t="s">
        <v>153</v>
      </c>
      <c r="C394" s="7" t="s">
        <v>150</v>
      </c>
      <c r="D394">
        <v>-1.04006218085885E-3</v>
      </c>
      <c r="E394">
        <v>0.63500000000000001</v>
      </c>
      <c r="F394">
        <v>3.19599378191412E-2</v>
      </c>
      <c r="G394">
        <v>1.18984734347895E-5</v>
      </c>
      <c r="H394">
        <v>1</v>
      </c>
      <c r="I394">
        <v>1</v>
      </c>
      <c r="J394">
        <v>1</v>
      </c>
      <c r="K394">
        <v>9.3707711083454505E-6</v>
      </c>
      <c r="L394">
        <v>1.29802027748423E-5</v>
      </c>
      <c r="M394">
        <v>1.0452500448398301E-5</v>
      </c>
      <c r="N394">
        <v>2.4E-2</v>
      </c>
      <c r="O394">
        <v>80</v>
      </c>
      <c r="P394">
        <v>0.34456556585070802</v>
      </c>
      <c r="Q394">
        <v>3.3000000000000002E-2</v>
      </c>
      <c r="R394" s="7" t="s">
        <v>21</v>
      </c>
      <c r="S394" s="7" t="s">
        <v>25</v>
      </c>
      <c r="T394" s="7" t="s">
        <v>21</v>
      </c>
      <c r="U394" s="7" t="s">
        <v>84</v>
      </c>
      <c r="V394" s="7" t="s">
        <v>21</v>
      </c>
      <c r="W394" s="7" t="s">
        <v>85</v>
      </c>
      <c r="X394">
        <v>0.1</v>
      </c>
      <c r="Y394">
        <v>0.3</v>
      </c>
      <c r="Z394">
        <v>0.1</v>
      </c>
      <c r="AA394">
        <v>0.3</v>
      </c>
    </row>
    <row r="395" spans="1:27" x14ac:dyDescent="0.25">
      <c r="A395">
        <v>1489</v>
      </c>
      <c r="B395" s="7" t="s">
        <v>153</v>
      </c>
      <c r="C395" s="7" t="s">
        <v>150</v>
      </c>
      <c r="D395">
        <v>-9.5872743046045204E-4</v>
      </c>
      <c r="E395">
        <v>0.76200000000000001</v>
      </c>
      <c r="F395">
        <v>3.30412725695396E-2</v>
      </c>
      <c r="G395">
        <v>1.0434778932795299E-5</v>
      </c>
      <c r="H395">
        <v>1</v>
      </c>
      <c r="I395">
        <v>1</v>
      </c>
      <c r="J395">
        <v>1</v>
      </c>
      <c r="K395">
        <v>8.3635607748881505E-6</v>
      </c>
      <c r="L395">
        <v>1.13539372187126E-5</v>
      </c>
      <c r="M395">
        <v>9.2827190608054497E-6</v>
      </c>
      <c r="N395">
        <v>2.4E-2</v>
      </c>
      <c r="O395">
        <v>81</v>
      </c>
      <c r="P395">
        <v>0.377554801426085</v>
      </c>
      <c r="Q395">
        <v>3.4000000000000002E-2</v>
      </c>
      <c r="R395" s="7" t="s">
        <v>21</v>
      </c>
      <c r="S395" s="7" t="s">
        <v>25</v>
      </c>
      <c r="T395" s="7" t="s">
        <v>21</v>
      </c>
      <c r="U395" s="7" t="s">
        <v>86</v>
      </c>
      <c r="V395" s="7" t="s">
        <v>21</v>
      </c>
      <c r="W395" s="7" t="s">
        <v>87</v>
      </c>
      <c r="X395">
        <v>0.1</v>
      </c>
      <c r="Y395">
        <v>0.3</v>
      </c>
      <c r="Z395">
        <v>0.1</v>
      </c>
      <c r="AA395">
        <v>0.3</v>
      </c>
    </row>
    <row r="396" spans="1:27" x14ac:dyDescent="0.25">
      <c r="A396">
        <v>1490</v>
      </c>
      <c r="B396" s="7" t="s">
        <v>153</v>
      </c>
      <c r="C396" s="7" t="s">
        <v>150</v>
      </c>
      <c r="D396">
        <v>-1.0695930005197301E-3</v>
      </c>
      <c r="E396">
        <v>0.86499999999999999</v>
      </c>
      <c r="F396">
        <v>3.39304069994803E-2</v>
      </c>
      <c r="G396">
        <v>9.2098260758475896E-6</v>
      </c>
      <c r="H396">
        <v>1</v>
      </c>
      <c r="I396">
        <v>1</v>
      </c>
      <c r="J396">
        <v>1</v>
      </c>
      <c r="K396">
        <v>6.94854920799236E-6</v>
      </c>
      <c r="L396">
        <v>1.0353855262608401E-5</v>
      </c>
      <c r="M396">
        <v>8.0925783947531703E-6</v>
      </c>
      <c r="N396">
        <v>2.4E-2</v>
      </c>
      <c r="O396">
        <v>82</v>
      </c>
      <c r="P396">
        <v>0.41493746136423199</v>
      </c>
      <c r="Q396">
        <v>3.5000000000000003E-2</v>
      </c>
      <c r="R396" s="7" t="s">
        <v>21</v>
      </c>
      <c r="S396" s="7" t="s">
        <v>25</v>
      </c>
      <c r="T396" s="7" t="s">
        <v>21</v>
      </c>
      <c r="U396" s="7" t="s">
        <v>88</v>
      </c>
      <c r="V396" s="7" t="s">
        <v>21</v>
      </c>
      <c r="W396" s="7" t="s">
        <v>89</v>
      </c>
      <c r="X396">
        <v>0.1</v>
      </c>
      <c r="Y396">
        <v>0.3</v>
      </c>
      <c r="Z396">
        <v>0.1</v>
      </c>
      <c r="AA396">
        <v>0.3</v>
      </c>
    </row>
    <row r="397" spans="1:27" x14ac:dyDescent="0.25">
      <c r="A397">
        <v>1491</v>
      </c>
      <c r="B397" s="7" t="s">
        <v>153</v>
      </c>
      <c r="C397" s="7" t="s">
        <v>150</v>
      </c>
      <c r="D397">
        <v>-9.73409966780863E-4</v>
      </c>
      <c r="E397">
        <v>0.94099999999999995</v>
      </c>
      <c r="F397">
        <v>3.5026590033219097E-2</v>
      </c>
      <c r="G397">
        <v>7.6479913940656808E-6</v>
      </c>
      <c r="H397">
        <v>1</v>
      </c>
      <c r="I397">
        <v>1</v>
      </c>
      <c r="J397">
        <v>1</v>
      </c>
      <c r="K397">
        <v>5.7217567956779E-6</v>
      </c>
      <c r="L397">
        <v>8.5955183574939995E-6</v>
      </c>
      <c r="M397">
        <v>6.6692837591062204E-6</v>
      </c>
      <c r="N397">
        <v>2.4E-2</v>
      </c>
      <c r="O397">
        <v>83</v>
      </c>
      <c r="P397">
        <v>0.46021970738738699</v>
      </c>
      <c r="Q397">
        <v>3.5999999999999997E-2</v>
      </c>
      <c r="R397" s="7" t="s">
        <v>21</v>
      </c>
      <c r="S397" s="7" t="s">
        <v>25</v>
      </c>
      <c r="T397" s="7" t="s">
        <v>21</v>
      </c>
      <c r="U397" s="7" t="s">
        <v>90</v>
      </c>
      <c r="V397" s="7" t="s">
        <v>21</v>
      </c>
      <c r="W397" s="7" t="s">
        <v>91</v>
      </c>
      <c r="X397">
        <v>0.1</v>
      </c>
      <c r="Y397">
        <v>0.3</v>
      </c>
      <c r="Z397">
        <v>0.1</v>
      </c>
      <c r="AA397">
        <v>0.3</v>
      </c>
    </row>
    <row r="398" spans="1:27" x14ac:dyDescent="0.25">
      <c r="A398">
        <v>1492</v>
      </c>
      <c r="B398" s="7" t="s">
        <v>153</v>
      </c>
      <c r="C398" s="7" t="s">
        <v>149</v>
      </c>
      <c r="D398">
        <v>-7.5629127156304004E-4</v>
      </c>
      <c r="E398">
        <v>0.99299999999999999</v>
      </c>
      <c r="F398">
        <v>3.52437087284369E-2</v>
      </c>
      <c r="G398">
        <v>4.3082481257110897E-6</v>
      </c>
      <c r="H398">
        <v>1</v>
      </c>
      <c r="I398">
        <v>1</v>
      </c>
      <c r="J398">
        <v>1</v>
      </c>
      <c r="K398">
        <v>3.5267274205383801E-6</v>
      </c>
      <c r="L398">
        <v>4.8802246131535303E-6</v>
      </c>
      <c r="M398">
        <v>4.0987039079808202E-6</v>
      </c>
      <c r="N398">
        <v>2.4E-2</v>
      </c>
      <c r="O398">
        <v>83</v>
      </c>
      <c r="P398">
        <v>0.46021970738738699</v>
      </c>
      <c r="Q398">
        <v>3.5999999999999997E-2</v>
      </c>
      <c r="R398" s="7" t="s">
        <v>21</v>
      </c>
      <c r="S398" s="7" t="s">
        <v>25</v>
      </c>
      <c r="T398" s="7" t="s">
        <v>21</v>
      </c>
      <c r="U398" s="7" t="s">
        <v>90</v>
      </c>
      <c r="V398" s="7" t="s">
        <v>21</v>
      </c>
      <c r="W398" s="7" t="s">
        <v>91</v>
      </c>
      <c r="X398">
        <v>0.1</v>
      </c>
      <c r="Y398">
        <v>0.3</v>
      </c>
      <c r="Z398">
        <v>0.1</v>
      </c>
      <c r="AA398">
        <v>0.3</v>
      </c>
    </row>
    <row r="399" spans="1:27" x14ac:dyDescent="0.25">
      <c r="A399">
        <v>1493</v>
      </c>
      <c r="B399" s="7" t="s">
        <v>153</v>
      </c>
      <c r="C399" s="7" t="s">
        <v>150</v>
      </c>
      <c r="D399">
        <v>-9.0053629827950403E-4</v>
      </c>
      <c r="E399">
        <v>0.98499999999999999</v>
      </c>
      <c r="F399">
        <v>3.6099463701720499E-2</v>
      </c>
      <c r="G399">
        <v>6.0416360385244103E-6</v>
      </c>
      <c r="H399">
        <v>1</v>
      </c>
      <c r="I399">
        <v>1</v>
      </c>
      <c r="J399">
        <v>1</v>
      </c>
      <c r="K399">
        <v>4.3527126862332902E-6</v>
      </c>
      <c r="L399">
        <v>6.8526016630433597E-6</v>
      </c>
      <c r="M399">
        <v>5.1636783107522496E-6</v>
      </c>
      <c r="N399">
        <v>2.4E-2</v>
      </c>
      <c r="O399">
        <v>84</v>
      </c>
      <c r="P399">
        <v>0.51656033582523198</v>
      </c>
      <c r="Q399">
        <v>3.6999999999999998E-2</v>
      </c>
      <c r="R399" s="7" t="s">
        <v>21</v>
      </c>
      <c r="S399" s="7" t="s">
        <v>25</v>
      </c>
      <c r="T399" s="7" t="s">
        <v>21</v>
      </c>
      <c r="U399" s="7" t="s">
        <v>92</v>
      </c>
      <c r="V399" s="7" t="s">
        <v>21</v>
      </c>
      <c r="W399" s="7" t="s">
        <v>93</v>
      </c>
      <c r="X399">
        <v>0.1</v>
      </c>
      <c r="Y399">
        <v>0.3</v>
      </c>
      <c r="Z399">
        <v>0.1</v>
      </c>
      <c r="AA399">
        <v>0.3</v>
      </c>
    </row>
    <row r="400" spans="1:27" x14ac:dyDescent="0.25">
      <c r="A400">
        <v>1494</v>
      </c>
      <c r="B400" s="7" t="s">
        <v>153</v>
      </c>
      <c r="C400" s="7" t="s">
        <v>150</v>
      </c>
      <c r="D400">
        <v>-7.5080079882199697E-4</v>
      </c>
      <c r="E400">
        <v>0.998</v>
      </c>
      <c r="F400">
        <v>3.7249199201178002E-2</v>
      </c>
      <c r="G400">
        <v>4.24119616780994E-6</v>
      </c>
      <c r="H400">
        <v>1</v>
      </c>
      <c r="I400">
        <v>1</v>
      </c>
      <c r="J400">
        <v>1</v>
      </c>
      <c r="K400">
        <v>2.7856611076882502E-6</v>
      </c>
      <c r="L400">
        <v>4.80489800732169E-6</v>
      </c>
      <c r="M400">
        <v>3.3493629472000002E-6</v>
      </c>
      <c r="N400">
        <v>2.4E-2</v>
      </c>
      <c r="O400">
        <v>85</v>
      </c>
      <c r="P400">
        <v>0.59600511763160702</v>
      </c>
      <c r="Q400">
        <v>3.7999999999999999E-2</v>
      </c>
      <c r="R400" s="7" t="s">
        <v>21</v>
      </c>
      <c r="S400" s="7" t="s">
        <v>25</v>
      </c>
      <c r="T400" s="7" t="s">
        <v>21</v>
      </c>
      <c r="U400" s="7" t="s">
        <v>94</v>
      </c>
      <c r="V400" s="7" t="s">
        <v>21</v>
      </c>
      <c r="W400" s="7" t="s">
        <v>95</v>
      </c>
      <c r="X400">
        <v>0.1</v>
      </c>
      <c r="Y400">
        <v>0.3</v>
      </c>
      <c r="Z400">
        <v>0.1</v>
      </c>
      <c r="AA400">
        <v>0.3</v>
      </c>
    </row>
    <row r="401" spans="1:27" x14ac:dyDescent="0.25">
      <c r="A401">
        <v>1495</v>
      </c>
      <c r="B401" s="7" t="s">
        <v>151</v>
      </c>
      <c r="C401" s="7" t="s">
        <v>146</v>
      </c>
      <c r="D401">
        <v>-1.34970052507013E-4</v>
      </c>
      <c r="E401">
        <v>4.1000000000000002E-2</v>
      </c>
      <c r="F401">
        <v>2.3865029947493E-2</v>
      </c>
      <c r="G401">
        <v>2.4223002269139399E-6</v>
      </c>
      <c r="H401">
        <v>1</v>
      </c>
      <c r="I401">
        <v>1</v>
      </c>
      <c r="J401">
        <v>1</v>
      </c>
      <c r="K401">
        <v>2.3992005287251602E-6</v>
      </c>
      <c r="L401">
        <v>2.44051714198769E-6</v>
      </c>
      <c r="M401">
        <v>2.4174174437989098E-6</v>
      </c>
      <c r="N401">
        <v>2.4E-2</v>
      </c>
      <c r="O401">
        <v>86</v>
      </c>
      <c r="P401">
        <v>0.16666700000000001</v>
      </c>
      <c r="Q401">
        <v>2.4E-2</v>
      </c>
      <c r="R401" s="7" t="s">
        <v>30</v>
      </c>
      <c r="S401" s="7" t="s">
        <v>31</v>
      </c>
      <c r="T401" s="7" t="s">
        <v>30</v>
      </c>
      <c r="U401" s="7" t="s">
        <v>31</v>
      </c>
      <c r="V401" s="7" t="s">
        <v>30</v>
      </c>
      <c r="W401" s="7" t="s">
        <v>31</v>
      </c>
      <c r="X401">
        <v>0.1</v>
      </c>
      <c r="Y401">
        <v>0.3</v>
      </c>
      <c r="Z401">
        <v>0.1</v>
      </c>
      <c r="AA401">
        <v>0.3</v>
      </c>
    </row>
    <row r="402" spans="1:27" x14ac:dyDescent="0.25">
      <c r="A402">
        <v>1496</v>
      </c>
      <c r="B402" s="7" t="s">
        <v>151</v>
      </c>
      <c r="C402" s="7" t="s">
        <v>146</v>
      </c>
      <c r="D402">
        <v>-1.33150207719009E-4</v>
      </c>
      <c r="E402">
        <v>9.6000000000000002E-2</v>
      </c>
      <c r="F402">
        <v>2.4866849792281001E-2</v>
      </c>
      <c r="G402">
        <v>2.3153251002603399E-6</v>
      </c>
      <c r="H402">
        <v>1</v>
      </c>
      <c r="I402">
        <v>1</v>
      </c>
      <c r="J402">
        <v>1</v>
      </c>
      <c r="K402">
        <v>2.2170230056454298E-6</v>
      </c>
      <c r="L402">
        <v>2.3330540780759499E-6</v>
      </c>
      <c r="M402">
        <v>2.2347519834610402E-6</v>
      </c>
      <c r="N402">
        <v>2.4E-2</v>
      </c>
      <c r="O402">
        <v>87</v>
      </c>
      <c r="P402">
        <v>0.18009174558302601</v>
      </c>
      <c r="Q402">
        <v>2.5000000000000001E-2</v>
      </c>
      <c r="R402" s="7" t="s">
        <v>30</v>
      </c>
      <c r="S402" s="7" t="s">
        <v>31</v>
      </c>
      <c r="T402" s="7" t="s">
        <v>30</v>
      </c>
      <c r="U402" s="7" t="s">
        <v>96</v>
      </c>
      <c r="V402" s="7" t="s">
        <v>30</v>
      </c>
      <c r="W402" s="7" t="s">
        <v>97</v>
      </c>
      <c r="X402">
        <v>0.1</v>
      </c>
      <c r="Y402">
        <v>0.3</v>
      </c>
      <c r="Z402">
        <v>0.1</v>
      </c>
      <c r="AA402">
        <v>0.3</v>
      </c>
    </row>
    <row r="403" spans="1:27" x14ac:dyDescent="0.25">
      <c r="A403">
        <v>1497</v>
      </c>
      <c r="B403" s="7" t="s">
        <v>151</v>
      </c>
      <c r="C403" s="7" t="s">
        <v>146</v>
      </c>
      <c r="D403">
        <v>-9.4068076233227204E-5</v>
      </c>
      <c r="E403">
        <v>0.248</v>
      </c>
      <c r="F403">
        <v>2.5905931923766799E-2</v>
      </c>
      <c r="G403">
        <v>2.2103675751017598E-6</v>
      </c>
      <c r="H403">
        <v>1</v>
      </c>
      <c r="I403">
        <v>1</v>
      </c>
      <c r="J403">
        <v>1</v>
      </c>
      <c r="K403">
        <v>2.0822848406960201E-6</v>
      </c>
      <c r="L403">
        <v>2.2192163780679801E-6</v>
      </c>
      <c r="M403">
        <v>2.0911336436622399E-6</v>
      </c>
      <c r="N403">
        <v>2.4E-2</v>
      </c>
      <c r="O403">
        <v>88</v>
      </c>
      <c r="P403">
        <v>0.19469396867505501</v>
      </c>
      <c r="Q403">
        <v>2.5999999999999999E-2</v>
      </c>
      <c r="R403" s="7" t="s">
        <v>30</v>
      </c>
      <c r="S403" s="7" t="s">
        <v>31</v>
      </c>
      <c r="T403" s="7" t="s">
        <v>30</v>
      </c>
      <c r="U403" s="7" t="s">
        <v>98</v>
      </c>
      <c r="V403" s="7" t="s">
        <v>30</v>
      </c>
      <c r="W403" s="7" t="s">
        <v>99</v>
      </c>
      <c r="X403">
        <v>0.1</v>
      </c>
      <c r="Y403">
        <v>0.3</v>
      </c>
      <c r="Z403">
        <v>0.1</v>
      </c>
      <c r="AA403">
        <v>0.3</v>
      </c>
    </row>
    <row r="404" spans="1:27" x14ac:dyDescent="0.25">
      <c r="A404">
        <v>1498</v>
      </c>
      <c r="B404" s="7" t="s">
        <v>151</v>
      </c>
      <c r="C404" s="7" t="s">
        <v>146</v>
      </c>
      <c r="D404">
        <v>-6.0142145148813502E-5</v>
      </c>
      <c r="E404">
        <v>0.51800000000000002</v>
      </c>
      <c r="F404">
        <v>2.6939857854851201E-2</v>
      </c>
      <c r="G404">
        <v>2.0881873139062001E-6</v>
      </c>
      <c r="H404">
        <v>1</v>
      </c>
      <c r="I404">
        <v>1</v>
      </c>
      <c r="J404">
        <v>1</v>
      </c>
      <c r="K404">
        <v>1.9480386008707101E-6</v>
      </c>
      <c r="L404">
        <v>2.0918043915292998E-6</v>
      </c>
      <c r="M404">
        <v>1.9516556784938099E-6</v>
      </c>
      <c r="N404">
        <v>2.4E-2</v>
      </c>
      <c r="O404">
        <v>89</v>
      </c>
      <c r="P404">
        <v>0.21064194022761801</v>
      </c>
      <c r="Q404">
        <v>2.7E-2</v>
      </c>
      <c r="R404" s="7" t="s">
        <v>30</v>
      </c>
      <c r="S404" s="7" t="s">
        <v>31</v>
      </c>
      <c r="T404" s="7" t="s">
        <v>30</v>
      </c>
      <c r="U404" s="7" t="s">
        <v>100</v>
      </c>
      <c r="V404" s="7" t="s">
        <v>30</v>
      </c>
      <c r="W404" s="7" t="s">
        <v>101</v>
      </c>
      <c r="X404">
        <v>0.1</v>
      </c>
      <c r="Y404">
        <v>0.3</v>
      </c>
      <c r="Z404">
        <v>0.1</v>
      </c>
      <c r="AA404">
        <v>0.3</v>
      </c>
    </row>
    <row r="405" spans="1:27" x14ac:dyDescent="0.25">
      <c r="A405">
        <v>1499</v>
      </c>
      <c r="B405" s="7" t="s">
        <v>151</v>
      </c>
      <c r="C405" s="7" t="s">
        <v>146</v>
      </c>
      <c r="D405">
        <v>-1.66487067398004E-4</v>
      </c>
      <c r="E405">
        <v>0.77500000000000002</v>
      </c>
      <c r="F405">
        <v>2.7833512932602E-2</v>
      </c>
      <c r="G405">
        <v>1.9697136475821099E-6</v>
      </c>
      <c r="H405">
        <v>1</v>
      </c>
      <c r="I405">
        <v>1</v>
      </c>
      <c r="J405">
        <v>1</v>
      </c>
      <c r="K405">
        <v>1.8823264936166999E-6</v>
      </c>
      <c r="L405">
        <v>1.9974315911929E-6</v>
      </c>
      <c r="M405">
        <v>1.9100444372274801E-6</v>
      </c>
      <c r="N405">
        <v>2.4E-2</v>
      </c>
      <c r="O405">
        <v>90</v>
      </c>
      <c r="P405">
        <v>0.228054417930005</v>
      </c>
      <c r="Q405">
        <v>2.8000000000000001E-2</v>
      </c>
      <c r="R405" s="7" t="s">
        <v>30</v>
      </c>
      <c r="S405" s="7" t="s">
        <v>31</v>
      </c>
      <c r="T405" s="7" t="s">
        <v>30</v>
      </c>
      <c r="U405" s="7" t="s">
        <v>102</v>
      </c>
      <c r="V405" s="7" t="s">
        <v>30</v>
      </c>
      <c r="W405" s="7" t="s">
        <v>103</v>
      </c>
      <c r="X405">
        <v>0.1</v>
      </c>
      <c r="Y405">
        <v>0.3</v>
      </c>
      <c r="Z405">
        <v>0.1</v>
      </c>
      <c r="AA405">
        <v>0.3</v>
      </c>
    </row>
    <row r="406" spans="1:27" x14ac:dyDescent="0.25">
      <c r="A406">
        <v>1500</v>
      </c>
      <c r="B406" s="7" t="s">
        <v>151</v>
      </c>
      <c r="C406" s="7" t="s">
        <v>146</v>
      </c>
      <c r="D406">
        <v>-6.0144421055404402E-5</v>
      </c>
      <c r="E406">
        <v>0.95099999999999996</v>
      </c>
      <c r="F406">
        <v>2.8939855578944601E-2</v>
      </c>
      <c r="G406">
        <v>1.83144079681295E-6</v>
      </c>
      <c r="H406">
        <v>1</v>
      </c>
      <c r="I406">
        <v>1</v>
      </c>
      <c r="J406">
        <v>1</v>
      </c>
      <c r="K406">
        <v>1.7443345047708601E-6</v>
      </c>
      <c r="L406">
        <v>1.83505814819704E-6</v>
      </c>
      <c r="M406">
        <v>1.7479518561549499E-6</v>
      </c>
      <c r="N406">
        <v>2.4E-2</v>
      </c>
      <c r="O406">
        <v>91</v>
      </c>
      <c r="P406">
        <v>0.2472277697717</v>
      </c>
      <c r="Q406">
        <v>2.9000000000000001E-2</v>
      </c>
      <c r="R406" s="7" t="s">
        <v>30</v>
      </c>
      <c r="S406" s="7" t="s">
        <v>31</v>
      </c>
      <c r="T406" s="7" t="s">
        <v>30</v>
      </c>
      <c r="U406" s="7" t="s">
        <v>104</v>
      </c>
      <c r="V406" s="7" t="s">
        <v>30</v>
      </c>
      <c r="W406" s="7" t="s">
        <v>105</v>
      </c>
      <c r="X406">
        <v>0.1</v>
      </c>
      <c r="Y406">
        <v>0.3</v>
      </c>
      <c r="Z406">
        <v>0.1</v>
      </c>
      <c r="AA406">
        <v>0.3</v>
      </c>
    </row>
    <row r="407" spans="1:27" x14ac:dyDescent="0.25">
      <c r="A407">
        <v>1501</v>
      </c>
      <c r="B407" s="7" t="s">
        <v>151</v>
      </c>
      <c r="C407" s="7" t="s">
        <v>146</v>
      </c>
      <c r="D407">
        <v>-1.08335227685483E-4</v>
      </c>
      <c r="E407">
        <v>0.99099999999999999</v>
      </c>
      <c r="F407">
        <v>2.9891664772314499E-2</v>
      </c>
      <c r="G407">
        <v>1.68806277648972E-6</v>
      </c>
      <c r="H407">
        <v>1</v>
      </c>
      <c r="I407">
        <v>1</v>
      </c>
      <c r="J407">
        <v>1</v>
      </c>
      <c r="K407">
        <v>1.5507018941574301E-6</v>
      </c>
      <c r="L407">
        <v>1.69979929804739E-6</v>
      </c>
      <c r="M407">
        <v>1.56243841571509E-6</v>
      </c>
      <c r="N407">
        <v>2.4E-2</v>
      </c>
      <c r="O407">
        <v>92</v>
      </c>
      <c r="P407">
        <v>0.26834797363047003</v>
      </c>
      <c r="Q407">
        <v>0.03</v>
      </c>
      <c r="R407" s="7" t="s">
        <v>30</v>
      </c>
      <c r="S407" s="7" t="s">
        <v>31</v>
      </c>
      <c r="T407" s="7" t="s">
        <v>30</v>
      </c>
      <c r="U407" s="7" t="s">
        <v>106</v>
      </c>
      <c r="V407" s="7" t="s">
        <v>30</v>
      </c>
      <c r="W407" s="7" t="s">
        <v>107</v>
      </c>
      <c r="X407">
        <v>0.1</v>
      </c>
      <c r="Y407">
        <v>0.3</v>
      </c>
      <c r="Z407">
        <v>0.1</v>
      </c>
      <c r="AA407">
        <v>0.3</v>
      </c>
    </row>
    <row r="408" spans="1:27" x14ac:dyDescent="0.25">
      <c r="A408">
        <v>1502</v>
      </c>
      <c r="B408" s="7" t="s">
        <v>151</v>
      </c>
      <c r="C408" s="7" t="s">
        <v>146</v>
      </c>
      <c r="D408">
        <v>-1.29310971584511E-4</v>
      </c>
      <c r="E408">
        <v>0.999</v>
      </c>
      <c r="F408">
        <v>3.0870689028415499E-2</v>
      </c>
      <c r="G408">
        <v>1.53715754072622E-6</v>
      </c>
      <c r="H408">
        <v>1</v>
      </c>
      <c r="I408">
        <v>1</v>
      </c>
      <c r="J408">
        <v>1</v>
      </c>
      <c r="K408">
        <v>1.60223381240773E-6</v>
      </c>
      <c r="L408">
        <v>1.5538788680983499E-6</v>
      </c>
      <c r="M408">
        <v>1.6189551397798599E-6</v>
      </c>
      <c r="N408">
        <v>2.4E-2</v>
      </c>
      <c r="O408">
        <v>93</v>
      </c>
      <c r="P408">
        <v>0.29179150557725198</v>
      </c>
      <c r="Q408">
        <v>3.1E-2</v>
      </c>
      <c r="R408" s="7" t="s">
        <v>30</v>
      </c>
      <c r="S408" s="7" t="s">
        <v>31</v>
      </c>
      <c r="T408" s="7" t="s">
        <v>30</v>
      </c>
      <c r="U408" s="7" t="s">
        <v>108</v>
      </c>
      <c r="V408" s="7" t="s">
        <v>30</v>
      </c>
      <c r="W408" s="7" t="s">
        <v>109</v>
      </c>
      <c r="X408">
        <v>0.1</v>
      </c>
      <c r="Y408">
        <v>0.3</v>
      </c>
      <c r="Z408">
        <v>0.1</v>
      </c>
      <c r="AA408">
        <v>0.3</v>
      </c>
    </row>
    <row r="409" spans="1:27" x14ac:dyDescent="0.25">
      <c r="A409">
        <v>1503</v>
      </c>
      <c r="B409" s="7" t="s">
        <v>151</v>
      </c>
      <c r="C409" s="7" t="s">
        <v>146</v>
      </c>
      <c r="D409">
        <v>-7.6853460859640995E-5</v>
      </c>
      <c r="E409">
        <v>1</v>
      </c>
      <c r="F409">
        <v>3.1923146539140398E-2</v>
      </c>
      <c r="G409">
        <v>1.3731580045420801E-6</v>
      </c>
      <c r="H409">
        <v>1</v>
      </c>
      <c r="I409">
        <v>1</v>
      </c>
      <c r="J409">
        <v>1</v>
      </c>
      <c r="K409">
        <v>1.42791698651374E-6</v>
      </c>
      <c r="L409">
        <v>1.37906445898819E-6</v>
      </c>
      <c r="M409">
        <v>1.43382344095984E-6</v>
      </c>
      <c r="N409">
        <v>2.4E-2</v>
      </c>
      <c r="O409">
        <v>94</v>
      </c>
      <c r="P409">
        <v>0.31788935991414402</v>
      </c>
      <c r="Q409">
        <v>3.2000000000000001E-2</v>
      </c>
      <c r="R409" s="7" t="s">
        <v>30</v>
      </c>
      <c r="S409" s="7" t="s">
        <v>31</v>
      </c>
      <c r="T409" s="7" t="s">
        <v>30</v>
      </c>
      <c r="U409" s="7" t="s">
        <v>110</v>
      </c>
      <c r="V409" s="7" t="s">
        <v>30</v>
      </c>
      <c r="W409" s="7" t="s">
        <v>111</v>
      </c>
      <c r="X409">
        <v>0.1</v>
      </c>
      <c r="Y409">
        <v>0.3</v>
      </c>
      <c r="Z409">
        <v>0.1</v>
      </c>
      <c r="AA409">
        <v>0.3</v>
      </c>
    </row>
    <row r="410" spans="1:27" x14ac:dyDescent="0.25">
      <c r="A410">
        <v>1504</v>
      </c>
      <c r="B410" s="7" t="s">
        <v>151</v>
      </c>
      <c r="C410" s="7" t="s">
        <v>148</v>
      </c>
      <c r="D410">
        <v>-2.1349142718947101E-4</v>
      </c>
      <c r="E410">
        <v>6.5000000000000002E-2</v>
      </c>
      <c r="F410">
        <v>2.3786508572810498E-2</v>
      </c>
      <c r="G410">
        <v>4.8164873145140998E-6</v>
      </c>
      <c r="H410">
        <v>1</v>
      </c>
      <c r="I410">
        <v>1</v>
      </c>
      <c r="J410">
        <v>1</v>
      </c>
      <c r="K410">
        <v>5.0380872055601303E-6</v>
      </c>
      <c r="L410">
        <v>4.8620659039975E-6</v>
      </c>
      <c r="M410">
        <v>5.0836657950435297E-6</v>
      </c>
      <c r="N410">
        <v>2.4E-2</v>
      </c>
      <c r="O410">
        <v>86</v>
      </c>
      <c r="P410">
        <v>0.16666700000000001</v>
      </c>
      <c r="Q410">
        <v>2.4E-2</v>
      </c>
      <c r="R410" s="7" t="s">
        <v>30</v>
      </c>
      <c r="S410" s="7" t="s">
        <v>31</v>
      </c>
      <c r="T410" s="7" t="s">
        <v>30</v>
      </c>
      <c r="U410" s="7" t="s">
        <v>31</v>
      </c>
      <c r="V410" s="7" t="s">
        <v>30</v>
      </c>
      <c r="W410" s="7" t="s">
        <v>31</v>
      </c>
      <c r="X410">
        <v>0.1</v>
      </c>
      <c r="Y410">
        <v>0.3</v>
      </c>
      <c r="Z410">
        <v>0.1</v>
      </c>
      <c r="AA410">
        <v>0.3</v>
      </c>
    </row>
    <row r="411" spans="1:27" x14ac:dyDescent="0.25">
      <c r="A411">
        <v>1505</v>
      </c>
      <c r="B411" s="7" t="s">
        <v>151</v>
      </c>
      <c r="C411" s="7" t="s">
        <v>148</v>
      </c>
      <c r="D411">
        <v>-1.9328587614581301E-4</v>
      </c>
      <c r="E411">
        <v>6.8000000000000005E-2</v>
      </c>
      <c r="F411">
        <v>2.4806714123854198E-2</v>
      </c>
      <c r="G411">
        <v>4.6203377902305799E-6</v>
      </c>
      <c r="H411">
        <v>1</v>
      </c>
      <c r="I411">
        <v>1</v>
      </c>
      <c r="J411">
        <v>1</v>
      </c>
      <c r="K411">
        <v>4.6704447061700101E-6</v>
      </c>
      <c r="L411">
        <v>4.6576972201480402E-6</v>
      </c>
      <c r="M411">
        <v>4.7078041360874602E-6</v>
      </c>
      <c r="N411">
        <v>2.4E-2</v>
      </c>
      <c r="O411">
        <v>87</v>
      </c>
      <c r="P411">
        <v>0.18009174558302601</v>
      </c>
      <c r="Q411">
        <v>2.5000000000000001E-2</v>
      </c>
      <c r="R411" s="7" t="s">
        <v>30</v>
      </c>
      <c r="S411" s="7" t="s">
        <v>31</v>
      </c>
      <c r="T411" s="7" t="s">
        <v>30</v>
      </c>
      <c r="U411" s="7" t="s">
        <v>96</v>
      </c>
      <c r="V411" s="7" t="s">
        <v>30</v>
      </c>
      <c r="W411" s="7" t="s">
        <v>97</v>
      </c>
      <c r="X411">
        <v>0.1</v>
      </c>
      <c r="Y411">
        <v>0.3</v>
      </c>
      <c r="Z411">
        <v>0.1</v>
      </c>
      <c r="AA411">
        <v>0.3</v>
      </c>
    </row>
    <row r="412" spans="1:27" x14ac:dyDescent="0.25">
      <c r="A412">
        <v>1506</v>
      </c>
      <c r="B412" s="7" t="s">
        <v>151</v>
      </c>
      <c r="C412" s="7" t="s">
        <v>148</v>
      </c>
      <c r="D412">
        <v>-2.0925850441033499E-4</v>
      </c>
      <c r="E412">
        <v>0.159</v>
      </c>
      <c r="F412">
        <v>2.57907414955897E-2</v>
      </c>
      <c r="G412">
        <v>4.4081798525470797E-6</v>
      </c>
      <c r="H412">
        <v>1</v>
      </c>
      <c r="I412">
        <v>1</v>
      </c>
      <c r="J412">
        <v>1</v>
      </c>
      <c r="K412">
        <v>4.3491267498014396E-6</v>
      </c>
      <c r="L412">
        <v>4.4519689742151296E-6</v>
      </c>
      <c r="M412">
        <v>4.3929158714694896E-6</v>
      </c>
      <c r="N412">
        <v>2.4E-2</v>
      </c>
      <c r="O412">
        <v>88</v>
      </c>
      <c r="P412">
        <v>0.19469396867505501</v>
      </c>
      <c r="Q412">
        <v>2.5999999999999999E-2</v>
      </c>
      <c r="R412" s="7" t="s">
        <v>30</v>
      </c>
      <c r="S412" s="7" t="s">
        <v>31</v>
      </c>
      <c r="T412" s="7" t="s">
        <v>30</v>
      </c>
      <c r="U412" s="7" t="s">
        <v>98</v>
      </c>
      <c r="V412" s="7" t="s">
        <v>30</v>
      </c>
      <c r="W412" s="7" t="s">
        <v>99</v>
      </c>
      <c r="X412">
        <v>0.1</v>
      </c>
      <c r="Y412">
        <v>0.3</v>
      </c>
      <c r="Z412">
        <v>0.1</v>
      </c>
      <c r="AA412">
        <v>0.3</v>
      </c>
    </row>
    <row r="413" spans="1:27" x14ac:dyDescent="0.25">
      <c r="A413">
        <v>1507</v>
      </c>
      <c r="B413" s="7" t="s">
        <v>151</v>
      </c>
      <c r="C413" s="7" t="s">
        <v>148</v>
      </c>
      <c r="D413">
        <v>-1.1500570330396001E-4</v>
      </c>
      <c r="E413">
        <v>0.30599999999999999</v>
      </c>
      <c r="F413">
        <v>2.6884994296696E-2</v>
      </c>
      <c r="G413">
        <v>4.1720432888151603E-6</v>
      </c>
      <c r="H413">
        <v>1</v>
      </c>
      <c r="I413">
        <v>1</v>
      </c>
      <c r="J413">
        <v>1</v>
      </c>
      <c r="K413">
        <v>4.0993573127434402E-6</v>
      </c>
      <c r="L413">
        <v>4.1852696006075998E-6</v>
      </c>
      <c r="M413">
        <v>4.1125836245358797E-6</v>
      </c>
      <c r="N413">
        <v>2.4E-2</v>
      </c>
      <c r="O413">
        <v>89</v>
      </c>
      <c r="P413">
        <v>0.21064194022761801</v>
      </c>
      <c r="Q413">
        <v>2.7E-2</v>
      </c>
      <c r="R413" s="7" t="s">
        <v>30</v>
      </c>
      <c r="S413" s="7" t="s">
        <v>31</v>
      </c>
      <c r="T413" s="7" t="s">
        <v>30</v>
      </c>
      <c r="U413" s="7" t="s">
        <v>100</v>
      </c>
      <c r="V413" s="7" t="s">
        <v>30</v>
      </c>
      <c r="W413" s="7" t="s">
        <v>101</v>
      </c>
      <c r="X413">
        <v>0.1</v>
      </c>
      <c r="Y413">
        <v>0.3</v>
      </c>
      <c r="Z413">
        <v>0.1</v>
      </c>
      <c r="AA413">
        <v>0.3</v>
      </c>
    </row>
    <row r="414" spans="1:27" x14ac:dyDescent="0.25">
      <c r="A414">
        <v>1508</v>
      </c>
      <c r="B414" s="7" t="s">
        <v>151</v>
      </c>
      <c r="C414" s="7" t="s">
        <v>148</v>
      </c>
      <c r="D414">
        <v>-1.0596227715410101E-4</v>
      </c>
      <c r="E414">
        <v>0.51300000000000001</v>
      </c>
      <c r="F414">
        <v>2.7894037722845901E-2</v>
      </c>
      <c r="G414">
        <v>3.9147372212450502E-6</v>
      </c>
      <c r="H414">
        <v>1</v>
      </c>
      <c r="I414">
        <v>1</v>
      </c>
      <c r="J414">
        <v>1</v>
      </c>
      <c r="K414">
        <v>4.1084776586060103E-6</v>
      </c>
      <c r="L414">
        <v>3.92596522542473E-6</v>
      </c>
      <c r="M414">
        <v>4.1197056627857003E-6</v>
      </c>
      <c r="N414">
        <v>2.4E-2</v>
      </c>
      <c r="O414">
        <v>90</v>
      </c>
      <c r="P414">
        <v>0.228054417930005</v>
      </c>
      <c r="Q414">
        <v>2.8000000000000001E-2</v>
      </c>
      <c r="R414" s="7" t="s">
        <v>30</v>
      </c>
      <c r="S414" s="7" t="s">
        <v>31</v>
      </c>
      <c r="T414" s="7" t="s">
        <v>30</v>
      </c>
      <c r="U414" s="7" t="s">
        <v>102</v>
      </c>
      <c r="V414" s="7" t="s">
        <v>30</v>
      </c>
      <c r="W414" s="7" t="s">
        <v>103</v>
      </c>
      <c r="X414">
        <v>0.1</v>
      </c>
      <c r="Y414">
        <v>0.3</v>
      </c>
      <c r="Z414">
        <v>0.1</v>
      </c>
      <c r="AA414">
        <v>0.3</v>
      </c>
    </row>
    <row r="415" spans="1:27" x14ac:dyDescent="0.25">
      <c r="A415">
        <v>1509</v>
      </c>
      <c r="B415" s="7" t="s">
        <v>151</v>
      </c>
      <c r="C415" s="7" t="s">
        <v>148</v>
      </c>
      <c r="D415">
        <v>-1.63234262749668E-4</v>
      </c>
      <c r="E415">
        <v>0.71299999999999997</v>
      </c>
      <c r="F415">
        <v>2.88367657372504E-2</v>
      </c>
      <c r="G415">
        <v>3.6567973540658799E-6</v>
      </c>
      <c r="H415">
        <v>1</v>
      </c>
      <c r="I415">
        <v>1</v>
      </c>
      <c r="J415">
        <v>1</v>
      </c>
      <c r="K415">
        <v>3.6337177796693498E-6</v>
      </c>
      <c r="L415">
        <v>3.6834427786012999E-6</v>
      </c>
      <c r="M415">
        <v>3.6603632042047699E-6</v>
      </c>
      <c r="N415">
        <v>2.4E-2</v>
      </c>
      <c r="O415">
        <v>91</v>
      </c>
      <c r="P415">
        <v>0.2472277697717</v>
      </c>
      <c r="Q415">
        <v>2.9000000000000001E-2</v>
      </c>
      <c r="R415" s="7" t="s">
        <v>30</v>
      </c>
      <c r="S415" s="7" t="s">
        <v>31</v>
      </c>
      <c r="T415" s="7" t="s">
        <v>30</v>
      </c>
      <c r="U415" s="7" t="s">
        <v>104</v>
      </c>
      <c r="V415" s="7" t="s">
        <v>30</v>
      </c>
      <c r="W415" s="7" t="s">
        <v>105</v>
      </c>
      <c r="X415">
        <v>0.1</v>
      </c>
      <c r="Y415">
        <v>0.3</v>
      </c>
      <c r="Z415">
        <v>0.1</v>
      </c>
      <c r="AA415">
        <v>0.3</v>
      </c>
    </row>
    <row r="416" spans="1:27" x14ac:dyDescent="0.25">
      <c r="A416">
        <v>1510</v>
      </c>
      <c r="B416" s="7" t="s">
        <v>151</v>
      </c>
      <c r="C416" s="7" t="s">
        <v>148</v>
      </c>
      <c r="D416">
        <v>-2.12122174518597E-4</v>
      </c>
      <c r="E416">
        <v>0.85199999999999998</v>
      </c>
      <c r="F416">
        <v>2.9787877825481399E-2</v>
      </c>
      <c r="G416">
        <v>3.37928299219125E-6</v>
      </c>
      <c r="H416">
        <v>1</v>
      </c>
      <c r="I416">
        <v>1</v>
      </c>
      <c r="J416">
        <v>1</v>
      </c>
      <c r="K416">
        <v>3.32629068006637E-6</v>
      </c>
      <c r="L416">
        <v>3.4242788091137498E-6</v>
      </c>
      <c r="M416">
        <v>3.3712864969888698E-6</v>
      </c>
      <c r="N416">
        <v>2.4E-2</v>
      </c>
      <c r="O416">
        <v>92</v>
      </c>
      <c r="P416">
        <v>0.26834797363047003</v>
      </c>
      <c r="Q416">
        <v>0.03</v>
      </c>
      <c r="R416" s="7" t="s">
        <v>30</v>
      </c>
      <c r="S416" s="7" t="s">
        <v>31</v>
      </c>
      <c r="T416" s="7" t="s">
        <v>30</v>
      </c>
      <c r="U416" s="7" t="s">
        <v>106</v>
      </c>
      <c r="V416" s="7" t="s">
        <v>30</v>
      </c>
      <c r="W416" s="7" t="s">
        <v>107</v>
      </c>
      <c r="X416">
        <v>0.1</v>
      </c>
      <c r="Y416">
        <v>0.3</v>
      </c>
      <c r="Z416">
        <v>0.1</v>
      </c>
      <c r="AA416">
        <v>0.3</v>
      </c>
    </row>
    <row r="417" spans="1:27" x14ac:dyDescent="0.25">
      <c r="A417">
        <v>1511</v>
      </c>
      <c r="B417" s="7" t="s">
        <v>151</v>
      </c>
      <c r="C417" s="7" t="s">
        <v>148</v>
      </c>
      <c r="D417">
        <v>-1.66845766996764E-4</v>
      </c>
      <c r="E417">
        <v>0.95899999999999996</v>
      </c>
      <c r="F417">
        <v>3.0833154233003202E-2</v>
      </c>
      <c r="G417">
        <v>3.0737043438619298E-6</v>
      </c>
      <c r="H417">
        <v>1</v>
      </c>
      <c r="I417">
        <v>1</v>
      </c>
      <c r="J417">
        <v>1</v>
      </c>
      <c r="K417">
        <v>3.01763919456026E-6</v>
      </c>
      <c r="L417">
        <v>3.1015418538266698E-6</v>
      </c>
      <c r="M417">
        <v>3.045476704525E-6</v>
      </c>
      <c r="N417">
        <v>2.4E-2</v>
      </c>
      <c r="O417">
        <v>93</v>
      </c>
      <c r="P417">
        <v>0.29179150557725198</v>
      </c>
      <c r="Q417">
        <v>3.1E-2</v>
      </c>
      <c r="R417" s="7" t="s">
        <v>30</v>
      </c>
      <c r="S417" s="7" t="s">
        <v>31</v>
      </c>
      <c r="T417" s="7" t="s">
        <v>30</v>
      </c>
      <c r="U417" s="7" t="s">
        <v>108</v>
      </c>
      <c r="V417" s="7" t="s">
        <v>30</v>
      </c>
      <c r="W417" s="7" t="s">
        <v>109</v>
      </c>
      <c r="X417">
        <v>0.1</v>
      </c>
      <c r="Y417">
        <v>0.3</v>
      </c>
      <c r="Z417">
        <v>0.1</v>
      </c>
      <c r="AA417">
        <v>0.3</v>
      </c>
    </row>
    <row r="418" spans="1:27" x14ac:dyDescent="0.25">
      <c r="A418">
        <v>1512</v>
      </c>
      <c r="B418" s="7" t="s">
        <v>151</v>
      </c>
      <c r="C418" s="7" t="s">
        <v>148</v>
      </c>
      <c r="D418">
        <v>-1.53833985954081E-4</v>
      </c>
      <c r="E418">
        <v>0.99099999999999999</v>
      </c>
      <c r="F418">
        <v>3.1846166014046003E-2</v>
      </c>
      <c r="G418">
        <v>2.7423300541039402E-6</v>
      </c>
      <c r="H418">
        <v>1</v>
      </c>
      <c r="I418">
        <v>1</v>
      </c>
      <c r="J418">
        <v>1</v>
      </c>
      <c r="K418">
        <v>2.7560757733471902E-6</v>
      </c>
      <c r="L418">
        <v>2.76599494933846E-6</v>
      </c>
      <c r="M418">
        <v>2.77974066858171E-6</v>
      </c>
      <c r="N418">
        <v>2.4E-2</v>
      </c>
      <c r="O418">
        <v>94</v>
      </c>
      <c r="P418">
        <v>0.31788935991414402</v>
      </c>
      <c r="Q418">
        <v>3.2000000000000001E-2</v>
      </c>
      <c r="R418" s="7" t="s">
        <v>30</v>
      </c>
      <c r="S418" s="7" t="s">
        <v>31</v>
      </c>
      <c r="T418" s="7" t="s">
        <v>30</v>
      </c>
      <c r="U418" s="7" t="s">
        <v>110</v>
      </c>
      <c r="V418" s="7" t="s">
        <v>30</v>
      </c>
      <c r="W418" s="7" t="s">
        <v>111</v>
      </c>
      <c r="X418">
        <v>0.1</v>
      </c>
      <c r="Y418">
        <v>0.3</v>
      </c>
      <c r="Z418">
        <v>0.1</v>
      </c>
      <c r="AA418">
        <v>0.3</v>
      </c>
    </row>
    <row r="419" spans="1:27" x14ac:dyDescent="0.25">
      <c r="A419">
        <v>1513</v>
      </c>
      <c r="B419" s="7" t="s">
        <v>151</v>
      </c>
      <c r="C419" s="7" t="s">
        <v>148</v>
      </c>
      <c r="D419">
        <v>-1.30545398663021E-4</v>
      </c>
      <c r="E419">
        <v>0.999</v>
      </c>
      <c r="F419">
        <v>3.2869454601337E-2</v>
      </c>
      <c r="G419">
        <v>2.4074789167465498E-6</v>
      </c>
      <c r="H419">
        <v>1</v>
      </c>
      <c r="I419">
        <v>1</v>
      </c>
      <c r="J419">
        <v>1</v>
      </c>
      <c r="K419">
        <v>2.4849981446078401E-6</v>
      </c>
      <c r="L419">
        <v>2.42452101785864E-6</v>
      </c>
      <c r="M419">
        <v>2.5020402457199298E-6</v>
      </c>
      <c r="N419">
        <v>2.4E-2</v>
      </c>
      <c r="O419">
        <v>95</v>
      </c>
      <c r="P419">
        <v>0.34732463126197</v>
      </c>
      <c r="Q419">
        <v>3.3000000000000002E-2</v>
      </c>
      <c r="R419" s="7" t="s">
        <v>30</v>
      </c>
      <c r="S419" s="7" t="s">
        <v>31</v>
      </c>
      <c r="T419" s="7" t="s">
        <v>30</v>
      </c>
      <c r="U419" s="7" t="s">
        <v>112</v>
      </c>
      <c r="V419" s="7" t="s">
        <v>30</v>
      </c>
      <c r="W419" s="7" t="s">
        <v>113</v>
      </c>
      <c r="X419">
        <v>0.1</v>
      </c>
      <c r="Y419">
        <v>0.3</v>
      </c>
      <c r="Z419">
        <v>0.1</v>
      </c>
      <c r="AA419">
        <v>0.3</v>
      </c>
    </row>
    <row r="420" spans="1:27" x14ac:dyDescent="0.25">
      <c r="A420">
        <v>1514</v>
      </c>
      <c r="B420" s="7" t="s">
        <v>151</v>
      </c>
      <c r="C420" s="7" t="s">
        <v>148</v>
      </c>
      <c r="D420">
        <v>-1.41969407612868E-4</v>
      </c>
      <c r="E420">
        <v>1</v>
      </c>
      <c r="F420">
        <v>3.3858030592387102E-2</v>
      </c>
      <c r="G420">
        <v>2.0566643040050498E-6</v>
      </c>
      <c r="H420">
        <v>1</v>
      </c>
      <c r="I420">
        <v>1</v>
      </c>
      <c r="J420">
        <v>1</v>
      </c>
      <c r="K420">
        <v>2.0579778393858601E-6</v>
      </c>
      <c r="L420">
        <v>2.0768196167029998E-6</v>
      </c>
      <c r="M420">
        <v>2.0781331520838101E-6</v>
      </c>
      <c r="N420">
        <v>2.4E-2</v>
      </c>
      <c r="O420">
        <v>96</v>
      </c>
      <c r="P420">
        <v>0.38077896240845199</v>
      </c>
      <c r="Q420">
        <v>3.4000000000000002E-2</v>
      </c>
      <c r="R420" s="7" t="s">
        <v>30</v>
      </c>
      <c r="S420" s="7" t="s">
        <v>31</v>
      </c>
      <c r="T420" s="7" t="s">
        <v>30</v>
      </c>
      <c r="U420" s="7" t="s">
        <v>114</v>
      </c>
      <c r="V420" s="7" t="s">
        <v>30</v>
      </c>
      <c r="W420" s="7" t="s">
        <v>115</v>
      </c>
      <c r="X420">
        <v>0.1</v>
      </c>
      <c r="Y420">
        <v>0.3</v>
      </c>
      <c r="Z420">
        <v>0.1</v>
      </c>
      <c r="AA420">
        <v>0.3</v>
      </c>
    </row>
    <row r="421" spans="1:27" x14ac:dyDescent="0.25">
      <c r="A421">
        <v>1515</v>
      </c>
      <c r="B421" s="7" t="s">
        <v>151</v>
      </c>
      <c r="C421" s="7" t="s">
        <v>147</v>
      </c>
      <c r="D421">
        <v>-5.6886371530209101E-5</v>
      </c>
      <c r="E421">
        <v>8.8999999999999996E-2</v>
      </c>
      <c r="F421">
        <v>2.49431136284698E-2</v>
      </c>
      <c r="G421">
        <v>3.3147634948863399E-6</v>
      </c>
      <c r="H421">
        <v>1</v>
      </c>
      <c r="I421">
        <v>1</v>
      </c>
      <c r="J421">
        <v>1</v>
      </c>
      <c r="K421">
        <v>3.4126693608748802E-6</v>
      </c>
      <c r="L421">
        <v>3.3179995541522098E-6</v>
      </c>
      <c r="M421">
        <v>3.4159054201407599E-6</v>
      </c>
      <c r="N421">
        <v>2.4E-2</v>
      </c>
      <c r="O421">
        <v>87</v>
      </c>
      <c r="P421">
        <v>0.18009174558302601</v>
      </c>
      <c r="Q421">
        <v>2.5000000000000001E-2</v>
      </c>
      <c r="R421" s="7" t="s">
        <v>30</v>
      </c>
      <c r="S421" s="7" t="s">
        <v>31</v>
      </c>
      <c r="T421" s="7" t="s">
        <v>30</v>
      </c>
      <c r="U421" s="7" t="s">
        <v>96</v>
      </c>
      <c r="V421" s="7" t="s">
        <v>30</v>
      </c>
      <c r="W421" s="7" t="s">
        <v>97</v>
      </c>
      <c r="X421">
        <v>0.1</v>
      </c>
      <c r="Y421">
        <v>0.3</v>
      </c>
      <c r="Z421">
        <v>0.1</v>
      </c>
      <c r="AA421">
        <v>0.3</v>
      </c>
    </row>
    <row r="422" spans="1:27" x14ac:dyDescent="0.25">
      <c r="A422">
        <v>1516</v>
      </c>
      <c r="B422" s="7" t="s">
        <v>151</v>
      </c>
      <c r="C422" s="7" t="s">
        <v>147</v>
      </c>
      <c r="D422">
        <v>-8.4850855300367995E-5</v>
      </c>
      <c r="E422">
        <v>0.21099999999999999</v>
      </c>
      <c r="F422">
        <v>2.5915149144699601E-2</v>
      </c>
      <c r="G422">
        <v>3.1570310140873999E-6</v>
      </c>
      <c r="H422">
        <v>1</v>
      </c>
      <c r="I422">
        <v>1</v>
      </c>
      <c r="J422">
        <v>1</v>
      </c>
      <c r="K422">
        <v>3.2700549041097502E-6</v>
      </c>
      <c r="L422">
        <v>3.1642306817326E-6</v>
      </c>
      <c r="M422">
        <v>3.2772545717549499E-6</v>
      </c>
      <c r="N422">
        <v>2.4E-2</v>
      </c>
      <c r="O422">
        <v>88</v>
      </c>
      <c r="P422">
        <v>0.19469396867505501</v>
      </c>
      <c r="Q422">
        <v>2.5999999999999999E-2</v>
      </c>
      <c r="R422" s="7" t="s">
        <v>30</v>
      </c>
      <c r="S422" s="7" t="s">
        <v>31</v>
      </c>
      <c r="T422" s="7" t="s">
        <v>30</v>
      </c>
      <c r="U422" s="7" t="s">
        <v>98</v>
      </c>
      <c r="V422" s="7" t="s">
        <v>30</v>
      </c>
      <c r="W422" s="7" t="s">
        <v>99</v>
      </c>
      <c r="X422">
        <v>0.1</v>
      </c>
      <c r="Y422">
        <v>0.3</v>
      </c>
      <c r="Z422">
        <v>0.1</v>
      </c>
      <c r="AA422">
        <v>0.3</v>
      </c>
    </row>
    <row r="423" spans="1:27" x14ac:dyDescent="0.25">
      <c r="A423">
        <v>1517</v>
      </c>
      <c r="B423" s="7" t="s">
        <v>151</v>
      </c>
      <c r="C423" s="7" t="s">
        <v>147</v>
      </c>
      <c r="D423">
        <v>-1.5270726436940601E-4</v>
      </c>
      <c r="E423">
        <v>0.38300000000000001</v>
      </c>
      <c r="F423">
        <v>2.68472927356306E-2</v>
      </c>
      <c r="G423">
        <v>3.0015300235138201E-6</v>
      </c>
      <c r="H423">
        <v>1</v>
      </c>
      <c r="I423">
        <v>1</v>
      </c>
      <c r="J423">
        <v>1</v>
      </c>
      <c r="K423">
        <v>3.2609439177992098E-6</v>
      </c>
      <c r="L423">
        <v>3.02484953210501E-6</v>
      </c>
      <c r="M423">
        <v>3.28426342639039E-6</v>
      </c>
      <c r="N423">
        <v>2.4E-2</v>
      </c>
      <c r="O423">
        <v>89</v>
      </c>
      <c r="P423">
        <v>0.21064194022761801</v>
      </c>
      <c r="Q423">
        <v>2.7E-2</v>
      </c>
      <c r="R423" s="7" t="s">
        <v>30</v>
      </c>
      <c r="S423" s="7" t="s">
        <v>31</v>
      </c>
      <c r="T423" s="7" t="s">
        <v>30</v>
      </c>
      <c r="U423" s="7" t="s">
        <v>100</v>
      </c>
      <c r="V423" s="7" t="s">
        <v>30</v>
      </c>
      <c r="W423" s="7" t="s">
        <v>101</v>
      </c>
      <c r="X423">
        <v>0.1</v>
      </c>
      <c r="Y423">
        <v>0.3</v>
      </c>
      <c r="Z423">
        <v>0.1</v>
      </c>
      <c r="AA423">
        <v>0.3</v>
      </c>
    </row>
    <row r="424" spans="1:27" x14ac:dyDescent="0.25">
      <c r="A424">
        <v>1518</v>
      </c>
      <c r="B424" s="7" t="s">
        <v>151</v>
      </c>
      <c r="C424" s="7" t="s">
        <v>147</v>
      </c>
      <c r="D424">
        <v>-7.3856158487280299E-5</v>
      </c>
      <c r="E424">
        <v>0.65100000000000002</v>
      </c>
      <c r="F424">
        <v>2.79261438415127E-2</v>
      </c>
      <c r="G424">
        <v>2.7969359239064E-6</v>
      </c>
      <c r="H424">
        <v>1</v>
      </c>
      <c r="I424">
        <v>1</v>
      </c>
      <c r="J424">
        <v>1</v>
      </c>
      <c r="K424">
        <v>3.1153022447271898E-6</v>
      </c>
      <c r="L424">
        <v>2.8023906560529002E-6</v>
      </c>
      <c r="M424">
        <v>3.12075697687369E-6</v>
      </c>
      <c r="N424">
        <v>2.4E-2</v>
      </c>
      <c r="O424">
        <v>90</v>
      </c>
      <c r="P424">
        <v>0.228054417930005</v>
      </c>
      <c r="Q424">
        <v>2.8000000000000001E-2</v>
      </c>
      <c r="R424" s="7" t="s">
        <v>30</v>
      </c>
      <c r="S424" s="7" t="s">
        <v>31</v>
      </c>
      <c r="T424" s="7" t="s">
        <v>30</v>
      </c>
      <c r="U424" s="7" t="s">
        <v>102</v>
      </c>
      <c r="V424" s="7" t="s">
        <v>30</v>
      </c>
      <c r="W424" s="7" t="s">
        <v>103</v>
      </c>
      <c r="X424">
        <v>0.1</v>
      </c>
      <c r="Y424">
        <v>0.3</v>
      </c>
      <c r="Z424">
        <v>0.1</v>
      </c>
      <c r="AA424">
        <v>0.3</v>
      </c>
    </row>
    <row r="425" spans="1:27" x14ac:dyDescent="0.25">
      <c r="A425">
        <v>1519</v>
      </c>
      <c r="B425" s="7" t="s">
        <v>151</v>
      </c>
      <c r="C425" s="7" t="s">
        <v>147</v>
      </c>
      <c r="D425">
        <v>-1.22325642751217E-4</v>
      </c>
      <c r="E425">
        <v>0.83499999999999996</v>
      </c>
      <c r="F425">
        <v>2.8877674357248799E-2</v>
      </c>
      <c r="G425">
        <v>2.5848150353498202E-6</v>
      </c>
      <c r="H425">
        <v>1</v>
      </c>
      <c r="I425">
        <v>1</v>
      </c>
      <c r="J425">
        <v>1</v>
      </c>
      <c r="K425">
        <v>2.4988053373786901E-6</v>
      </c>
      <c r="L425">
        <v>2.5997785982243199E-6</v>
      </c>
      <c r="M425">
        <v>2.5137689002531801E-6</v>
      </c>
      <c r="N425">
        <v>2.4E-2</v>
      </c>
      <c r="O425">
        <v>91</v>
      </c>
      <c r="P425">
        <v>0.2472277697717</v>
      </c>
      <c r="Q425">
        <v>2.9000000000000001E-2</v>
      </c>
      <c r="R425" s="7" t="s">
        <v>30</v>
      </c>
      <c r="S425" s="7" t="s">
        <v>31</v>
      </c>
      <c r="T425" s="7" t="s">
        <v>30</v>
      </c>
      <c r="U425" s="7" t="s">
        <v>104</v>
      </c>
      <c r="V425" s="7" t="s">
        <v>30</v>
      </c>
      <c r="W425" s="7" t="s">
        <v>105</v>
      </c>
      <c r="X425">
        <v>0.1</v>
      </c>
      <c r="Y425">
        <v>0.3</v>
      </c>
      <c r="Z425">
        <v>0.1</v>
      </c>
      <c r="AA425">
        <v>0.3</v>
      </c>
    </row>
    <row r="426" spans="1:27" x14ac:dyDescent="0.25">
      <c r="A426">
        <v>1520</v>
      </c>
      <c r="B426" s="7" t="s">
        <v>151</v>
      </c>
      <c r="C426" s="7" t="s">
        <v>147</v>
      </c>
      <c r="D426">
        <v>-1.8246907486799301E-4</v>
      </c>
      <c r="E426">
        <v>0.95</v>
      </c>
      <c r="F426">
        <v>2.9817530925132001E-2</v>
      </c>
      <c r="G426">
        <v>2.3813190487133E-6</v>
      </c>
      <c r="H426">
        <v>1</v>
      </c>
      <c r="I426">
        <v>1</v>
      </c>
      <c r="J426">
        <v>1</v>
      </c>
      <c r="K426">
        <v>2.4072397029133999E-6</v>
      </c>
      <c r="L426">
        <v>2.4146140119964799E-6</v>
      </c>
      <c r="M426">
        <v>2.4405346661965802E-6</v>
      </c>
      <c r="N426">
        <v>2.4E-2</v>
      </c>
      <c r="O426">
        <v>92</v>
      </c>
      <c r="P426">
        <v>0.26834797363047003</v>
      </c>
      <c r="Q426">
        <v>0.03</v>
      </c>
      <c r="R426" s="7" t="s">
        <v>30</v>
      </c>
      <c r="S426" s="7" t="s">
        <v>31</v>
      </c>
      <c r="T426" s="7" t="s">
        <v>30</v>
      </c>
      <c r="U426" s="7" t="s">
        <v>106</v>
      </c>
      <c r="V426" s="7" t="s">
        <v>30</v>
      </c>
      <c r="W426" s="7" t="s">
        <v>107</v>
      </c>
      <c r="X426">
        <v>0.1</v>
      </c>
      <c r="Y426">
        <v>0.3</v>
      </c>
      <c r="Z426">
        <v>0.1</v>
      </c>
      <c r="AA426">
        <v>0.3</v>
      </c>
    </row>
    <row r="427" spans="1:27" x14ac:dyDescent="0.25">
      <c r="A427">
        <v>1521</v>
      </c>
      <c r="B427" s="7" t="s">
        <v>151</v>
      </c>
      <c r="C427" s="7" t="s">
        <v>147</v>
      </c>
      <c r="D427">
        <v>-1.39938673768644E-4</v>
      </c>
      <c r="E427">
        <v>0.99299999999999999</v>
      </c>
      <c r="F427">
        <v>3.0860061326231401E-2</v>
      </c>
      <c r="G427">
        <v>2.1563712685623199E-6</v>
      </c>
      <c r="H427">
        <v>1</v>
      </c>
      <c r="I427">
        <v>1</v>
      </c>
      <c r="J427">
        <v>1</v>
      </c>
      <c r="K427">
        <v>2.08927114840526E-6</v>
      </c>
      <c r="L427">
        <v>2.1759541009784501E-6</v>
      </c>
      <c r="M427">
        <v>2.1088539808213799E-6</v>
      </c>
      <c r="N427">
        <v>2.4E-2</v>
      </c>
      <c r="O427">
        <v>93</v>
      </c>
      <c r="P427">
        <v>0.29179150557725198</v>
      </c>
      <c r="Q427">
        <v>3.1E-2</v>
      </c>
      <c r="R427" s="7" t="s">
        <v>30</v>
      </c>
      <c r="S427" s="7" t="s">
        <v>31</v>
      </c>
      <c r="T427" s="7" t="s">
        <v>30</v>
      </c>
      <c r="U427" s="7" t="s">
        <v>108</v>
      </c>
      <c r="V427" s="7" t="s">
        <v>30</v>
      </c>
      <c r="W427" s="7" t="s">
        <v>109</v>
      </c>
      <c r="X427">
        <v>0.1</v>
      </c>
      <c r="Y427">
        <v>0.3</v>
      </c>
      <c r="Z427">
        <v>0.1</v>
      </c>
      <c r="AA427">
        <v>0.3</v>
      </c>
    </row>
    <row r="428" spans="1:27" x14ac:dyDescent="0.25">
      <c r="A428">
        <v>1522</v>
      </c>
      <c r="B428" s="7" t="s">
        <v>151</v>
      </c>
      <c r="C428" s="7" t="s">
        <v>147</v>
      </c>
      <c r="D428">
        <v>-1.4641238950232699E-4</v>
      </c>
      <c r="E428">
        <v>0.999</v>
      </c>
      <c r="F428">
        <v>3.1853587610497697E-2</v>
      </c>
      <c r="G428">
        <v>1.9476432338151398E-6</v>
      </c>
      <c r="H428">
        <v>1</v>
      </c>
      <c r="I428">
        <v>1</v>
      </c>
      <c r="J428">
        <v>1</v>
      </c>
      <c r="K428">
        <v>2.0267031225336101E-6</v>
      </c>
      <c r="L428">
        <v>1.96907982161492E-6</v>
      </c>
      <c r="M428">
        <v>2.0481397103333898E-6</v>
      </c>
      <c r="N428">
        <v>2.4E-2</v>
      </c>
      <c r="O428">
        <v>94</v>
      </c>
      <c r="P428">
        <v>0.31788935991414402</v>
      </c>
      <c r="Q428">
        <v>3.2000000000000001E-2</v>
      </c>
      <c r="R428" s="7" t="s">
        <v>30</v>
      </c>
      <c r="S428" s="7" t="s">
        <v>31</v>
      </c>
      <c r="T428" s="7" t="s">
        <v>30</v>
      </c>
      <c r="U428" s="7" t="s">
        <v>110</v>
      </c>
      <c r="V428" s="7" t="s">
        <v>30</v>
      </c>
      <c r="W428" s="7" t="s">
        <v>111</v>
      </c>
      <c r="X428">
        <v>0.1</v>
      </c>
      <c r="Y428">
        <v>0.3</v>
      </c>
      <c r="Z428">
        <v>0.1</v>
      </c>
      <c r="AA428">
        <v>0.3</v>
      </c>
    </row>
    <row r="429" spans="1:27" x14ac:dyDescent="0.25">
      <c r="A429">
        <v>1523</v>
      </c>
      <c r="B429" s="7" t="s">
        <v>151</v>
      </c>
      <c r="C429" s="7" t="s">
        <v>147</v>
      </c>
      <c r="D429">
        <v>-1.2607401383354799E-4</v>
      </c>
      <c r="E429">
        <v>1</v>
      </c>
      <c r="F429">
        <v>3.2873925986166397E-2</v>
      </c>
      <c r="G429">
        <v>1.70367839628634E-6</v>
      </c>
      <c r="H429">
        <v>1</v>
      </c>
      <c r="I429">
        <v>1</v>
      </c>
      <c r="J429">
        <v>1</v>
      </c>
      <c r="K429">
        <v>1.8343080878723101E-6</v>
      </c>
      <c r="L429">
        <v>1.7195730532504501E-6</v>
      </c>
      <c r="M429">
        <v>1.85020274483641E-6</v>
      </c>
      <c r="N429">
        <v>2.4E-2</v>
      </c>
      <c r="O429">
        <v>95</v>
      </c>
      <c r="P429">
        <v>0.34732463126197</v>
      </c>
      <c r="Q429">
        <v>3.3000000000000002E-2</v>
      </c>
      <c r="R429" s="7" t="s">
        <v>30</v>
      </c>
      <c r="S429" s="7" t="s">
        <v>31</v>
      </c>
      <c r="T429" s="7" t="s">
        <v>30</v>
      </c>
      <c r="U429" s="7" t="s">
        <v>112</v>
      </c>
      <c r="V429" s="7" t="s">
        <v>30</v>
      </c>
      <c r="W429" s="7" t="s">
        <v>113</v>
      </c>
      <c r="X429">
        <v>0.1</v>
      </c>
      <c r="Y429">
        <v>0.3</v>
      </c>
      <c r="Z429">
        <v>0.1</v>
      </c>
      <c r="AA429">
        <v>0.3</v>
      </c>
    </row>
    <row r="430" spans="1:27" x14ac:dyDescent="0.25">
      <c r="A430">
        <v>1524</v>
      </c>
      <c r="B430" s="7" t="s">
        <v>151</v>
      </c>
      <c r="C430" s="7" t="s">
        <v>149</v>
      </c>
      <c r="D430">
        <v>-2.9352221619493598E-4</v>
      </c>
      <c r="E430">
        <v>5.6000000000000001E-2</v>
      </c>
      <c r="F430">
        <v>2.3706477783805101E-2</v>
      </c>
      <c r="G430">
        <v>9.6470584765911698E-6</v>
      </c>
      <c r="H430">
        <v>1</v>
      </c>
      <c r="I430">
        <v>1</v>
      </c>
      <c r="J430">
        <v>1</v>
      </c>
      <c r="K430">
        <v>9.3974629797470406E-6</v>
      </c>
      <c r="L430">
        <v>9.7332137679911606E-6</v>
      </c>
      <c r="M430">
        <v>9.4836182711470195E-6</v>
      </c>
      <c r="N430">
        <v>2.4E-2</v>
      </c>
      <c r="O430">
        <v>86</v>
      </c>
      <c r="P430">
        <v>0.16666700000000001</v>
      </c>
      <c r="Q430">
        <v>2.4E-2</v>
      </c>
      <c r="R430" s="7" t="s">
        <v>30</v>
      </c>
      <c r="S430" s="7" t="s">
        <v>31</v>
      </c>
      <c r="T430" s="7" t="s">
        <v>30</v>
      </c>
      <c r="U430" s="7" t="s">
        <v>31</v>
      </c>
      <c r="V430" s="7" t="s">
        <v>30</v>
      </c>
      <c r="W430" s="7" t="s">
        <v>31</v>
      </c>
      <c r="X430">
        <v>0.1</v>
      </c>
      <c r="Y430">
        <v>0.3</v>
      </c>
      <c r="Z430">
        <v>0.1</v>
      </c>
      <c r="AA430">
        <v>0.3</v>
      </c>
    </row>
    <row r="431" spans="1:27" x14ac:dyDescent="0.25">
      <c r="A431">
        <v>1525</v>
      </c>
      <c r="B431" s="7" t="s">
        <v>151</v>
      </c>
      <c r="C431" s="7" t="s">
        <v>149</v>
      </c>
      <c r="D431">
        <v>-2.6631361757121298E-4</v>
      </c>
      <c r="E431">
        <v>7.0999999999999994E-2</v>
      </c>
      <c r="F431">
        <v>2.4733686382428802E-2</v>
      </c>
      <c r="G431">
        <v>9.1878311678477695E-6</v>
      </c>
      <c r="H431">
        <v>1</v>
      </c>
      <c r="I431">
        <v>1</v>
      </c>
      <c r="J431">
        <v>1</v>
      </c>
      <c r="K431">
        <v>8.7775411065473705E-6</v>
      </c>
      <c r="L431">
        <v>9.2587541107516392E-6</v>
      </c>
      <c r="M431">
        <v>8.8484640494512403E-6</v>
      </c>
      <c r="N431">
        <v>2.4E-2</v>
      </c>
      <c r="O431">
        <v>87</v>
      </c>
      <c r="P431">
        <v>0.18009174558302601</v>
      </c>
      <c r="Q431">
        <v>2.5000000000000001E-2</v>
      </c>
      <c r="R431" s="7" t="s">
        <v>30</v>
      </c>
      <c r="S431" s="7" t="s">
        <v>31</v>
      </c>
      <c r="T431" s="7" t="s">
        <v>30</v>
      </c>
      <c r="U431" s="7" t="s">
        <v>96</v>
      </c>
      <c r="V431" s="7" t="s">
        <v>30</v>
      </c>
      <c r="W431" s="7" t="s">
        <v>97</v>
      </c>
      <c r="X431">
        <v>0.1</v>
      </c>
      <c r="Y431">
        <v>0.3</v>
      </c>
      <c r="Z431">
        <v>0.1</v>
      </c>
      <c r="AA431">
        <v>0.3</v>
      </c>
    </row>
    <row r="432" spans="1:27" x14ac:dyDescent="0.25">
      <c r="A432">
        <v>1526</v>
      </c>
      <c r="B432" s="7" t="s">
        <v>151</v>
      </c>
      <c r="C432" s="7" t="s">
        <v>149</v>
      </c>
      <c r="D432">
        <v>-3.24976335910396E-4</v>
      </c>
      <c r="E432">
        <v>9.9000000000000005E-2</v>
      </c>
      <c r="F432">
        <v>2.5675023664089601E-2</v>
      </c>
      <c r="G432">
        <v>8.7857409117492602E-6</v>
      </c>
      <c r="H432">
        <v>1</v>
      </c>
      <c r="I432">
        <v>1</v>
      </c>
      <c r="J432">
        <v>1</v>
      </c>
      <c r="K432">
        <v>8.6574522762459197E-6</v>
      </c>
      <c r="L432">
        <v>8.8913505306510007E-6</v>
      </c>
      <c r="M432">
        <v>8.7630618951476704E-6</v>
      </c>
      <c r="N432">
        <v>2.4E-2</v>
      </c>
      <c r="O432">
        <v>88</v>
      </c>
      <c r="P432">
        <v>0.19469396867505501</v>
      </c>
      <c r="Q432">
        <v>2.5999999999999999E-2</v>
      </c>
      <c r="R432" s="7" t="s">
        <v>30</v>
      </c>
      <c r="S432" s="7" t="s">
        <v>31</v>
      </c>
      <c r="T432" s="7" t="s">
        <v>30</v>
      </c>
      <c r="U432" s="7" t="s">
        <v>98</v>
      </c>
      <c r="V432" s="7" t="s">
        <v>30</v>
      </c>
      <c r="W432" s="7" t="s">
        <v>99</v>
      </c>
      <c r="X432">
        <v>0.1</v>
      </c>
      <c r="Y432">
        <v>0.3</v>
      </c>
      <c r="Z432">
        <v>0.1</v>
      </c>
      <c r="AA432">
        <v>0.3</v>
      </c>
    </row>
    <row r="433" spans="1:27" x14ac:dyDescent="0.25">
      <c r="A433">
        <v>1527</v>
      </c>
      <c r="B433" s="7" t="s">
        <v>151</v>
      </c>
      <c r="C433" s="7" t="s">
        <v>149</v>
      </c>
      <c r="D433">
        <v>-2.05196260384694E-4</v>
      </c>
      <c r="E433">
        <v>0.17399999999999999</v>
      </c>
      <c r="F433">
        <v>2.6794803739615299E-2</v>
      </c>
      <c r="G433">
        <v>8.3141260623116196E-6</v>
      </c>
      <c r="H433">
        <v>1</v>
      </c>
      <c r="I433">
        <v>1</v>
      </c>
      <c r="J433">
        <v>1</v>
      </c>
      <c r="K433">
        <v>8.7562683745890997E-6</v>
      </c>
      <c r="L433">
        <v>8.3562315675874906E-6</v>
      </c>
      <c r="M433">
        <v>8.7983738798649707E-6</v>
      </c>
      <c r="N433">
        <v>2.4E-2</v>
      </c>
      <c r="O433">
        <v>89</v>
      </c>
      <c r="P433">
        <v>0.21064194022761801</v>
      </c>
      <c r="Q433">
        <v>2.7E-2</v>
      </c>
      <c r="R433" s="7" t="s">
        <v>30</v>
      </c>
      <c r="S433" s="7" t="s">
        <v>31</v>
      </c>
      <c r="T433" s="7" t="s">
        <v>30</v>
      </c>
      <c r="U433" s="7" t="s">
        <v>100</v>
      </c>
      <c r="V433" s="7" t="s">
        <v>30</v>
      </c>
      <c r="W433" s="7" t="s">
        <v>101</v>
      </c>
      <c r="X433">
        <v>0.1</v>
      </c>
      <c r="Y433">
        <v>0.3</v>
      </c>
      <c r="Z433">
        <v>0.1</v>
      </c>
      <c r="AA433">
        <v>0.3</v>
      </c>
    </row>
    <row r="434" spans="1:27" x14ac:dyDescent="0.25">
      <c r="A434">
        <v>1528</v>
      </c>
      <c r="B434" s="7" t="s">
        <v>151</v>
      </c>
      <c r="C434" s="7" t="s">
        <v>149</v>
      </c>
      <c r="D434">
        <v>-2.1679572941414401E-4</v>
      </c>
      <c r="E434">
        <v>0.29099999999999998</v>
      </c>
      <c r="F434">
        <v>2.77832042705859E-2</v>
      </c>
      <c r="G434">
        <v>7.8058261851655495E-6</v>
      </c>
      <c r="H434">
        <v>1</v>
      </c>
      <c r="I434">
        <v>1</v>
      </c>
      <c r="J434">
        <v>1</v>
      </c>
      <c r="K434">
        <v>7.69312614132574E-6</v>
      </c>
      <c r="L434">
        <v>7.8528265734577596E-6</v>
      </c>
      <c r="M434">
        <v>7.7401265296179501E-6</v>
      </c>
      <c r="N434">
        <v>2.4E-2</v>
      </c>
      <c r="O434">
        <v>90</v>
      </c>
      <c r="P434">
        <v>0.228054417930005</v>
      </c>
      <c r="Q434">
        <v>2.8000000000000001E-2</v>
      </c>
      <c r="R434" s="7" t="s">
        <v>30</v>
      </c>
      <c r="S434" s="7" t="s">
        <v>31</v>
      </c>
      <c r="T434" s="7" t="s">
        <v>30</v>
      </c>
      <c r="U434" s="7" t="s">
        <v>102</v>
      </c>
      <c r="V434" s="7" t="s">
        <v>30</v>
      </c>
      <c r="W434" s="7" t="s">
        <v>103</v>
      </c>
      <c r="X434">
        <v>0.1</v>
      </c>
      <c r="Y434">
        <v>0.3</v>
      </c>
      <c r="Z434">
        <v>0.1</v>
      </c>
      <c r="AA434">
        <v>0.3</v>
      </c>
    </row>
    <row r="435" spans="1:27" x14ac:dyDescent="0.25">
      <c r="A435">
        <v>1529</v>
      </c>
      <c r="B435" s="7" t="s">
        <v>151</v>
      </c>
      <c r="C435" s="7" t="s">
        <v>149</v>
      </c>
      <c r="D435">
        <v>-2.5825637008573701E-4</v>
      </c>
      <c r="E435">
        <v>0.435</v>
      </c>
      <c r="F435">
        <v>2.8741743629914301E-2</v>
      </c>
      <c r="G435">
        <v>7.3007672572495501E-6</v>
      </c>
      <c r="H435">
        <v>1</v>
      </c>
      <c r="I435">
        <v>1</v>
      </c>
      <c r="J435">
        <v>1</v>
      </c>
      <c r="K435">
        <v>7.2097737339550799E-6</v>
      </c>
      <c r="L435">
        <v>7.3674636099394101E-6</v>
      </c>
      <c r="M435">
        <v>7.27647008664494E-6</v>
      </c>
      <c r="N435">
        <v>2.4E-2</v>
      </c>
      <c r="O435">
        <v>91</v>
      </c>
      <c r="P435">
        <v>0.2472277697717</v>
      </c>
      <c r="Q435">
        <v>2.9000000000000001E-2</v>
      </c>
      <c r="R435" s="7" t="s">
        <v>30</v>
      </c>
      <c r="S435" s="7" t="s">
        <v>31</v>
      </c>
      <c r="T435" s="7" t="s">
        <v>30</v>
      </c>
      <c r="U435" s="7" t="s">
        <v>104</v>
      </c>
      <c r="V435" s="7" t="s">
        <v>30</v>
      </c>
      <c r="W435" s="7" t="s">
        <v>105</v>
      </c>
      <c r="X435">
        <v>0.1</v>
      </c>
      <c r="Y435">
        <v>0.3</v>
      </c>
      <c r="Z435">
        <v>0.1</v>
      </c>
      <c r="AA435">
        <v>0.3</v>
      </c>
    </row>
    <row r="436" spans="1:27" x14ac:dyDescent="0.25">
      <c r="A436">
        <v>1530</v>
      </c>
      <c r="B436" s="7" t="s">
        <v>151</v>
      </c>
      <c r="C436" s="7" t="s">
        <v>149</v>
      </c>
      <c r="D436">
        <v>-2.99676361939065E-4</v>
      </c>
      <c r="E436">
        <v>0.56100000000000005</v>
      </c>
      <c r="F436">
        <v>2.97003236380609E-2</v>
      </c>
      <c r="G436">
        <v>6.7548454467962999E-6</v>
      </c>
      <c r="H436">
        <v>1</v>
      </c>
      <c r="I436">
        <v>1</v>
      </c>
      <c r="J436">
        <v>1</v>
      </c>
      <c r="K436">
        <v>6.5283599930391703E-6</v>
      </c>
      <c r="L436">
        <v>6.8446513687013404E-6</v>
      </c>
      <c r="M436">
        <v>6.6181659149441997E-6</v>
      </c>
      <c r="N436">
        <v>2.4E-2</v>
      </c>
      <c r="O436">
        <v>92</v>
      </c>
      <c r="P436">
        <v>0.26834797363047003</v>
      </c>
      <c r="Q436">
        <v>0.03</v>
      </c>
      <c r="R436" s="7" t="s">
        <v>30</v>
      </c>
      <c r="S436" s="7" t="s">
        <v>31</v>
      </c>
      <c r="T436" s="7" t="s">
        <v>30</v>
      </c>
      <c r="U436" s="7" t="s">
        <v>106</v>
      </c>
      <c r="V436" s="7" t="s">
        <v>30</v>
      </c>
      <c r="W436" s="7" t="s">
        <v>107</v>
      </c>
      <c r="X436">
        <v>0.1</v>
      </c>
      <c r="Y436">
        <v>0.3</v>
      </c>
      <c r="Z436">
        <v>0.1</v>
      </c>
      <c r="AA436">
        <v>0.3</v>
      </c>
    </row>
    <row r="437" spans="1:27" x14ac:dyDescent="0.25">
      <c r="A437">
        <v>1531</v>
      </c>
      <c r="B437" s="7" t="s">
        <v>151</v>
      </c>
      <c r="C437" s="7" t="s">
        <v>149</v>
      </c>
      <c r="D437">
        <v>-2.6210604588185502E-4</v>
      </c>
      <c r="E437">
        <v>0.746</v>
      </c>
      <c r="F437">
        <v>3.07378939541182E-2</v>
      </c>
      <c r="G437">
        <v>6.1701798481209101E-6</v>
      </c>
      <c r="H437">
        <v>1</v>
      </c>
      <c r="I437">
        <v>1</v>
      </c>
      <c r="J437">
        <v>1</v>
      </c>
      <c r="K437">
        <v>5.5995404607357601E-6</v>
      </c>
      <c r="L437">
        <v>6.2388794274087304E-6</v>
      </c>
      <c r="M437">
        <v>5.6682400400235803E-6</v>
      </c>
      <c r="N437">
        <v>2.4E-2</v>
      </c>
      <c r="O437">
        <v>93</v>
      </c>
      <c r="P437">
        <v>0.29179150557725198</v>
      </c>
      <c r="Q437">
        <v>3.1E-2</v>
      </c>
      <c r="R437" s="7" t="s">
        <v>30</v>
      </c>
      <c r="S437" s="7" t="s">
        <v>31</v>
      </c>
      <c r="T437" s="7" t="s">
        <v>30</v>
      </c>
      <c r="U437" s="7" t="s">
        <v>108</v>
      </c>
      <c r="V437" s="7" t="s">
        <v>30</v>
      </c>
      <c r="W437" s="7" t="s">
        <v>109</v>
      </c>
      <c r="X437">
        <v>0.1</v>
      </c>
      <c r="Y437">
        <v>0.3</v>
      </c>
      <c r="Z437">
        <v>0.1</v>
      </c>
      <c r="AA437">
        <v>0.3</v>
      </c>
    </row>
    <row r="438" spans="1:27" x14ac:dyDescent="0.25">
      <c r="A438">
        <v>1532</v>
      </c>
      <c r="B438" s="7" t="s">
        <v>151</v>
      </c>
      <c r="C438" s="7" t="s">
        <v>149</v>
      </c>
      <c r="D438">
        <v>-2.37452938318982E-4</v>
      </c>
      <c r="E438">
        <v>0.86699999999999999</v>
      </c>
      <c r="F438">
        <v>3.17625470616811E-2</v>
      </c>
      <c r="G438">
        <v>5.5141092147749996E-6</v>
      </c>
      <c r="H438">
        <v>1</v>
      </c>
      <c r="I438">
        <v>1</v>
      </c>
      <c r="J438">
        <v>1</v>
      </c>
      <c r="K438">
        <v>5.6114594714142597E-6</v>
      </c>
      <c r="L438">
        <v>5.57049311269131E-6</v>
      </c>
      <c r="M438">
        <v>5.6678433693305803E-6</v>
      </c>
      <c r="N438">
        <v>2.4E-2</v>
      </c>
      <c r="O438">
        <v>94</v>
      </c>
      <c r="P438">
        <v>0.31788935991414402</v>
      </c>
      <c r="Q438">
        <v>3.2000000000000001E-2</v>
      </c>
      <c r="R438" s="7" t="s">
        <v>30</v>
      </c>
      <c r="S438" s="7" t="s">
        <v>31</v>
      </c>
      <c r="T438" s="7" t="s">
        <v>30</v>
      </c>
      <c r="U438" s="7" t="s">
        <v>110</v>
      </c>
      <c r="V438" s="7" t="s">
        <v>30</v>
      </c>
      <c r="W438" s="7" t="s">
        <v>111</v>
      </c>
      <c r="X438">
        <v>0.1</v>
      </c>
      <c r="Y438">
        <v>0.3</v>
      </c>
      <c r="Z438">
        <v>0.1</v>
      </c>
      <c r="AA438">
        <v>0.3</v>
      </c>
    </row>
    <row r="439" spans="1:27" x14ac:dyDescent="0.25">
      <c r="A439">
        <v>1533</v>
      </c>
      <c r="B439" s="7" t="s">
        <v>151</v>
      </c>
      <c r="C439" s="7" t="s">
        <v>149</v>
      </c>
      <c r="D439">
        <v>-2.2416850755127801E-4</v>
      </c>
      <c r="E439">
        <v>0.95</v>
      </c>
      <c r="F439">
        <v>3.2775831492448698E-2</v>
      </c>
      <c r="G439">
        <v>4.8330247084672001E-6</v>
      </c>
      <c r="H439">
        <v>1</v>
      </c>
      <c r="I439">
        <v>1</v>
      </c>
      <c r="J439">
        <v>1</v>
      </c>
      <c r="K439">
        <v>4.7923288602058298E-6</v>
      </c>
      <c r="L439">
        <v>4.8832762282449696E-6</v>
      </c>
      <c r="M439">
        <v>4.8425803799836002E-6</v>
      </c>
      <c r="N439">
        <v>2.4E-2</v>
      </c>
      <c r="O439">
        <v>95</v>
      </c>
      <c r="P439">
        <v>0.34732463126197</v>
      </c>
      <c r="Q439">
        <v>3.3000000000000002E-2</v>
      </c>
      <c r="R439" s="7" t="s">
        <v>30</v>
      </c>
      <c r="S439" s="7" t="s">
        <v>31</v>
      </c>
      <c r="T439" s="7" t="s">
        <v>30</v>
      </c>
      <c r="U439" s="7" t="s">
        <v>112</v>
      </c>
      <c r="V439" s="7" t="s">
        <v>30</v>
      </c>
      <c r="W439" s="7" t="s">
        <v>113</v>
      </c>
      <c r="X439">
        <v>0.1</v>
      </c>
      <c r="Y439">
        <v>0.3</v>
      </c>
      <c r="Z439">
        <v>0.1</v>
      </c>
      <c r="AA439">
        <v>0.3</v>
      </c>
    </row>
    <row r="440" spans="1:27" x14ac:dyDescent="0.25">
      <c r="A440">
        <v>1534</v>
      </c>
      <c r="B440" s="7" t="s">
        <v>151</v>
      </c>
      <c r="C440" s="7" t="s">
        <v>149</v>
      </c>
      <c r="D440">
        <v>-1.8575453889783499E-4</v>
      </c>
      <c r="E440">
        <v>0.99099999999999999</v>
      </c>
      <c r="F440">
        <v>3.3814245461102198E-2</v>
      </c>
      <c r="G440">
        <v>4.1347022549467799E-6</v>
      </c>
      <c r="H440">
        <v>1</v>
      </c>
      <c r="I440">
        <v>1</v>
      </c>
      <c r="J440">
        <v>1</v>
      </c>
      <c r="K440">
        <v>3.9332641110877501E-6</v>
      </c>
      <c r="L440">
        <v>4.1692070036679303E-6</v>
      </c>
      <c r="M440">
        <v>3.9677688598088997E-6</v>
      </c>
      <c r="N440">
        <v>2.4E-2</v>
      </c>
      <c r="O440">
        <v>96</v>
      </c>
      <c r="P440">
        <v>0.38077896240845199</v>
      </c>
      <c r="Q440">
        <v>3.4000000000000002E-2</v>
      </c>
      <c r="R440" s="7" t="s">
        <v>30</v>
      </c>
      <c r="S440" s="7" t="s">
        <v>31</v>
      </c>
      <c r="T440" s="7" t="s">
        <v>30</v>
      </c>
      <c r="U440" s="7" t="s">
        <v>114</v>
      </c>
      <c r="V440" s="7" t="s">
        <v>30</v>
      </c>
      <c r="W440" s="7" t="s">
        <v>115</v>
      </c>
      <c r="X440">
        <v>0.1</v>
      </c>
      <c r="Y440">
        <v>0.3</v>
      </c>
      <c r="Z440">
        <v>0.1</v>
      </c>
      <c r="AA440">
        <v>0.3</v>
      </c>
    </row>
    <row r="441" spans="1:27" x14ac:dyDescent="0.25">
      <c r="A441">
        <v>1535</v>
      </c>
      <c r="B441" s="7" t="s">
        <v>151</v>
      </c>
      <c r="C441" s="7" t="s">
        <v>149</v>
      </c>
      <c r="D441">
        <v>-3.4116105428247802E-4</v>
      </c>
      <c r="E441">
        <v>0.995</v>
      </c>
      <c r="F441">
        <v>3.4658838945717502E-2</v>
      </c>
      <c r="G441">
        <v>3.5024005785437099E-6</v>
      </c>
      <c r="H441">
        <v>1</v>
      </c>
      <c r="I441">
        <v>1</v>
      </c>
      <c r="J441">
        <v>1</v>
      </c>
      <c r="K441">
        <v>3.4422371897353101E-6</v>
      </c>
      <c r="L441">
        <v>3.6187914435028398E-6</v>
      </c>
      <c r="M441">
        <v>3.55862805469444E-6</v>
      </c>
      <c r="N441">
        <v>2.4E-2</v>
      </c>
      <c r="O441">
        <v>97</v>
      </c>
      <c r="P441">
        <v>0.41938578830664502</v>
      </c>
      <c r="Q441">
        <v>3.5000000000000003E-2</v>
      </c>
      <c r="R441" s="7" t="s">
        <v>30</v>
      </c>
      <c r="S441" s="7" t="s">
        <v>31</v>
      </c>
      <c r="T441" s="7" t="s">
        <v>30</v>
      </c>
      <c r="U441" s="7" t="s">
        <v>116</v>
      </c>
      <c r="V441" s="7" t="s">
        <v>30</v>
      </c>
      <c r="W441" s="7" t="s">
        <v>117</v>
      </c>
      <c r="X441">
        <v>0.1</v>
      </c>
      <c r="Y441">
        <v>0.3</v>
      </c>
      <c r="Z441">
        <v>0.1</v>
      </c>
      <c r="AA441">
        <v>0.3</v>
      </c>
    </row>
    <row r="442" spans="1:27" x14ac:dyDescent="0.25">
      <c r="A442">
        <v>1536</v>
      </c>
      <c r="B442" s="7" t="s">
        <v>151</v>
      </c>
      <c r="C442" s="7" t="s">
        <v>149</v>
      </c>
      <c r="D442">
        <v>-2.19329322751016E-4</v>
      </c>
      <c r="E442">
        <v>1</v>
      </c>
      <c r="F442">
        <v>3.5780670677249E-2</v>
      </c>
      <c r="G442">
        <v>2.6899379888396401E-6</v>
      </c>
      <c r="H442">
        <v>1</v>
      </c>
      <c r="I442">
        <v>1</v>
      </c>
      <c r="J442">
        <v>1</v>
      </c>
      <c r="K442">
        <v>2.6936212257401702E-6</v>
      </c>
      <c r="L442">
        <v>2.7380433406580599E-6</v>
      </c>
      <c r="M442">
        <v>2.74172657755859E-6</v>
      </c>
      <c r="N442">
        <v>2.4E-2</v>
      </c>
      <c r="O442">
        <v>98</v>
      </c>
      <c r="P442">
        <v>0.46494056714030102</v>
      </c>
      <c r="Q442">
        <v>3.5999999999999997E-2</v>
      </c>
      <c r="R442" s="7" t="s">
        <v>30</v>
      </c>
      <c r="S442" s="7" t="s">
        <v>31</v>
      </c>
      <c r="T442" s="7" t="s">
        <v>30</v>
      </c>
      <c r="U442" s="7" t="s">
        <v>118</v>
      </c>
      <c r="V442" s="7" t="s">
        <v>30</v>
      </c>
      <c r="W442" s="7" t="s">
        <v>119</v>
      </c>
      <c r="X442">
        <v>0.1</v>
      </c>
      <c r="Y442">
        <v>0.3</v>
      </c>
      <c r="Z442">
        <v>0.1</v>
      </c>
      <c r="AA442">
        <v>0.3</v>
      </c>
    </row>
    <row r="443" spans="1:27" x14ac:dyDescent="0.25">
      <c r="A443">
        <v>1537</v>
      </c>
      <c r="B443" s="7" t="s">
        <v>151</v>
      </c>
      <c r="C443" s="7" t="s">
        <v>150</v>
      </c>
      <c r="D443">
        <v>-4.9629675774802396E-4</v>
      </c>
      <c r="E443">
        <v>6.3E-2</v>
      </c>
      <c r="F443">
        <v>2.3503703242252E-2</v>
      </c>
      <c r="G443">
        <v>1.60393431319757E-5</v>
      </c>
      <c r="H443">
        <v>1</v>
      </c>
      <c r="I443">
        <v>1</v>
      </c>
      <c r="J443">
        <v>1</v>
      </c>
      <c r="K443">
        <v>1.5595976682282398E-5</v>
      </c>
      <c r="L443">
        <v>1.6285653603726901E-5</v>
      </c>
      <c r="M443">
        <v>1.5842287154033599E-5</v>
      </c>
      <c r="N443">
        <v>2.4E-2</v>
      </c>
      <c r="O443">
        <v>86</v>
      </c>
      <c r="P443">
        <v>0.16666700000000001</v>
      </c>
      <c r="Q443">
        <v>2.4E-2</v>
      </c>
      <c r="R443" s="7" t="s">
        <v>30</v>
      </c>
      <c r="S443" s="7" t="s">
        <v>31</v>
      </c>
      <c r="T443" s="7" t="s">
        <v>30</v>
      </c>
      <c r="U443" s="7" t="s">
        <v>31</v>
      </c>
      <c r="V443" s="7" t="s">
        <v>30</v>
      </c>
      <c r="W443" s="7" t="s">
        <v>31</v>
      </c>
      <c r="X443">
        <v>0.1</v>
      </c>
      <c r="Y443">
        <v>0.3</v>
      </c>
      <c r="Z443">
        <v>0.1</v>
      </c>
      <c r="AA443">
        <v>0.3</v>
      </c>
    </row>
    <row r="444" spans="1:27" x14ac:dyDescent="0.25">
      <c r="A444">
        <v>1538</v>
      </c>
      <c r="B444" s="7" t="s">
        <v>151</v>
      </c>
      <c r="C444" s="7" t="s">
        <v>150</v>
      </c>
      <c r="D444">
        <v>-6.4909406250324305E-4</v>
      </c>
      <c r="E444">
        <v>6.8000000000000005E-2</v>
      </c>
      <c r="F444">
        <v>2.4350905937496701E-2</v>
      </c>
      <c r="G444">
        <v>1.5293793227202199E-5</v>
      </c>
      <c r="H444">
        <v>1</v>
      </c>
      <c r="I444">
        <v>1</v>
      </c>
      <c r="J444">
        <v>1</v>
      </c>
      <c r="K444">
        <v>1.5863033525999899E-5</v>
      </c>
      <c r="L444">
        <v>1.5715116329179201E-5</v>
      </c>
      <c r="M444">
        <v>1.6284356627976799E-5</v>
      </c>
      <c r="N444">
        <v>2.4E-2</v>
      </c>
      <c r="O444">
        <v>87</v>
      </c>
      <c r="P444">
        <v>0.18009174558302601</v>
      </c>
      <c r="Q444">
        <v>2.5000000000000001E-2</v>
      </c>
      <c r="R444" s="7" t="s">
        <v>30</v>
      </c>
      <c r="S444" s="7" t="s">
        <v>31</v>
      </c>
      <c r="T444" s="7" t="s">
        <v>30</v>
      </c>
      <c r="U444" s="7" t="s">
        <v>96</v>
      </c>
      <c r="V444" s="7" t="s">
        <v>30</v>
      </c>
      <c r="W444" s="7" t="s">
        <v>97</v>
      </c>
      <c r="X444">
        <v>0.1</v>
      </c>
      <c r="Y444">
        <v>0.3</v>
      </c>
      <c r="Z444">
        <v>0.1</v>
      </c>
      <c r="AA444">
        <v>0.3</v>
      </c>
    </row>
    <row r="445" spans="1:27" x14ac:dyDescent="0.25">
      <c r="A445">
        <v>1539</v>
      </c>
      <c r="B445" s="7" t="s">
        <v>151</v>
      </c>
      <c r="C445" s="7" t="s">
        <v>150</v>
      </c>
      <c r="D445">
        <v>-5.4235996881163504E-4</v>
      </c>
      <c r="E445">
        <v>0.10199999999999999</v>
      </c>
      <c r="F445">
        <v>2.5457640031188399E-2</v>
      </c>
      <c r="G445">
        <v>1.45696736394234E-5</v>
      </c>
      <c r="H445">
        <v>1</v>
      </c>
      <c r="I445">
        <v>1</v>
      </c>
      <c r="J445">
        <v>1</v>
      </c>
      <c r="K445">
        <v>1.5591015113820599E-5</v>
      </c>
      <c r="L445">
        <v>1.48638279751927E-5</v>
      </c>
      <c r="M445">
        <v>1.5885169449590001E-5</v>
      </c>
      <c r="N445">
        <v>2.4E-2</v>
      </c>
      <c r="O445">
        <v>88</v>
      </c>
      <c r="P445">
        <v>0.19469396867505501</v>
      </c>
      <c r="Q445">
        <v>2.5999999999999999E-2</v>
      </c>
      <c r="R445" s="7" t="s">
        <v>30</v>
      </c>
      <c r="S445" s="7" t="s">
        <v>31</v>
      </c>
      <c r="T445" s="7" t="s">
        <v>30</v>
      </c>
      <c r="U445" s="7" t="s">
        <v>98</v>
      </c>
      <c r="V445" s="7" t="s">
        <v>30</v>
      </c>
      <c r="W445" s="7" t="s">
        <v>99</v>
      </c>
      <c r="X445">
        <v>0.1</v>
      </c>
      <c r="Y445">
        <v>0.3</v>
      </c>
      <c r="Z445">
        <v>0.1</v>
      </c>
      <c r="AA445">
        <v>0.3</v>
      </c>
    </row>
    <row r="446" spans="1:27" x14ac:dyDescent="0.25">
      <c r="A446">
        <v>1540</v>
      </c>
      <c r="B446" s="7" t="s">
        <v>151</v>
      </c>
      <c r="C446" s="7" t="s">
        <v>150</v>
      </c>
      <c r="D446">
        <v>-5.1153290987122695E-4</v>
      </c>
      <c r="E446">
        <v>0.13500000000000001</v>
      </c>
      <c r="F446">
        <v>2.6488467090128701E-2</v>
      </c>
      <c r="G446">
        <v>1.38563442104468E-5</v>
      </c>
      <c r="H446">
        <v>1</v>
      </c>
      <c r="I446">
        <v>1</v>
      </c>
      <c r="J446">
        <v>1</v>
      </c>
      <c r="K446">
        <v>1.4340893525935801E-5</v>
      </c>
      <c r="L446">
        <v>1.41180101283281E-5</v>
      </c>
      <c r="M446">
        <v>1.46025594438171E-5</v>
      </c>
      <c r="N446">
        <v>2.4E-2</v>
      </c>
      <c r="O446">
        <v>89</v>
      </c>
      <c r="P446">
        <v>0.21064194022761801</v>
      </c>
      <c r="Q446">
        <v>2.7E-2</v>
      </c>
      <c r="R446" s="7" t="s">
        <v>30</v>
      </c>
      <c r="S446" s="7" t="s">
        <v>31</v>
      </c>
      <c r="T446" s="7" t="s">
        <v>30</v>
      </c>
      <c r="U446" s="7" t="s">
        <v>100</v>
      </c>
      <c r="V446" s="7" t="s">
        <v>30</v>
      </c>
      <c r="W446" s="7" t="s">
        <v>101</v>
      </c>
      <c r="X446">
        <v>0.1</v>
      </c>
      <c r="Y446">
        <v>0.3</v>
      </c>
      <c r="Z446">
        <v>0.1</v>
      </c>
      <c r="AA446">
        <v>0.3</v>
      </c>
    </row>
    <row r="447" spans="1:27" x14ac:dyDescent="0.25">
      <c r="A447">
        <v>1541</v>
      </c>
      <c r="B447" s="7" t="s">
        <v>151</v>
      </c>
      <c r="C447" s="7" t="s">
        <v>150</v>
      </c>
      <c r="D447">
        <v>-5.4652621698912597E-4</v>
      </c>
      <c r="E447">
        <v>0.193</v>
      </c>
      <c r="F447">
        <v>2.7453473783010902E-2</v>
      </c>
      <c r="G447">
        <v>1.30012419360098E-5</v>
      </c>
      <c r="H447">
        <v>1</v>
      </c>
      <c r="I447">
        <v>1</v>
      </c>
      <c r="J447">
        <v>1</v>
      </c>
      <c r="K447">
        <v>1.33229116391067E-5</v>
      </c>
      <c r="L447">
        <v>1.3299932841866301E-5</v>
      </c>
      <c r="M447">
        <v>1.3621602544963099E-5</v>
      </c>
      <c r="N447">
        <v>2.4E-2</v>
      </c>
      <c r="O447">
        <v>90</v>
      </c>
      <c r="P447">
        <v>0.228054417930005</v>
      </c>
      <c r="Q447">
        <v>2.8000000000000001E-2</v>
      </c>
      <c r="R447" s="7" t="s">
        <v>30</v>
      </c>
      <c r="S447" s="7" t="s">
        <v>31</v>
      </c>
      <c r="T447" s="7" t="s">
        <v>30</v>
      </c>
      <c r="U447" s="7" t="s">
        <v>102</v>
      </c>
      <c r="V447" s="7" t="s">
        <v>30</v>
      </c>
      <c r="W447" s="7" t="s">
        <v>103</v>
      </c>
      <c r="X447">
        <v>0.1</v>
      </c>
      <c r="Y447">
        <v>0.3</v>
      </c>
      <c r="Z447">
        <v>0.1</v>
      </c>
      <c r="AA447">
        <v>0.3</v>
      </c>
    </row>
    <row r="448" spans="1:27" x14ac:dyDescent="0.25">
      <c r="A448">
        <v>1542</v>
      </c>
      <c r="B448" s="7" t="s">
        <v>151</v>
      </c>
      <c r="C448" s="7" t="s">
        <v>150</v>
      </c>
      <c r="D448">
        <v>-5.1144279855338203E-4</v>
      </c>
      <c r="E448">
        <v>0.28399999999999997</v>
      </c>
      <c r="F448">
        <v>2.84885572014466E-2</v>
      </c>
      <c r="G448">
        <v>1.21925494074424E-5</v>
      </c>
      <c r="H448">
        <v>1</v>
      </c>
      <c r="I448">
        <v>1</v>
      </c>
      <c r="J448">
        <v>1</v>
      </c>
      <c r="K448">
        <v>1.21356384116724E-5</v>
      </c>
      <c r="L448">
        <v>1.24541231436345E-5</v>
      </c>
      <c r="M448">
        <v>1.23972121478645E-5</v>
      </c>
      <c r="N448">
        <v>2.4E-2</v>
      </c>
      <c r="O448">
        <v>91</v>
      </c>
      <c r="P448">
        <v>0.2472277697717</v>
      </c>
      <c r="Q448">
        <v>2.9000000000000001E-2</v>
      </c>
      <c r="R448" s="7" t="s">
        <v>30</v>
      </c>
      <c r="S448" s="7" t="s">
        <v>31</v>
      </c>
      <c r="T448" s="7" t="s">
        <v>30</v>
      </c>
      <c r="U448" s="7" t="s">
        <v>104</v>
      </c>
      <c r="V448" s="7" t="s">
        <v>30</v>
      </c>
      <c r="W448" s="7" t="s">
        <v>105</v>
      </c>
      <c r="X448">
        <v>0.1</v>
      </c>
      <c r="Y448">
        <v>0.3</v>
      </c>
      <c r="Z448">
        <v>0.1</v>
      </c>
      <c r="AA448">
        <v>0.3</v>
      </c>
    </row>
    <row r="449" spans="1:27" x14ac:dyDescent="0.25">
      <c r="A449">
        <v>1543</v>
      </c>
      <c r="B449" s="7" t="s">
        <v>151</v>
      </c>
      <c r="C449" s="7" t="s">
        <v>150</v>
      </c>
      <c r="D449">
        <v>-4.8341507454469898E-4</v>
      </c>
      <c r="E449">
        <v>0.40200000000000002</v>
      </c>
      <c r="F449">
        <v>2.9516584925455301E-2</v>
      </c>
      <c r="G449">
        <v>1.1237140212825401E-5</v>
      </c>
      <c r="H449">
        <v>1</v>
      </c>
      <c r="I449">
        <v>1</v>
      </c>
      <c r="J449">
        <v>1</v>
      </c>
      <c r="K449">
        <v>1.1618138360807899E-5</v>
      </c>
      <c r="L449">
        <v>1.14708303471224E-5</v>
      </c>
      <c r="M449">
        <v>1.18518284951049E-5</v>
      </c>
      <c r="N449">
        <v>2.4E-2</v>
      </c>
      <c r="O449">
        <v>92</v>
      </c>
      <c r="P449">
        <v>0.26834797363047003</v>
      </c>
      <c r="Q449">
        <v>0.03</v>
      </c>
      <c r="R449" s="7" t="s">
        <v>30</v>
      </c>
      <c r="S449" s="7" t="s">
        <v>31</v>
      </c>
      <c r="T449" s="7" t="s">
        <v>30</v>
      </c>
      <c r="U449" s="7" t="s">
        <v>106</v>
      </c>
      <c r="V449" s="7" t="s">
        <v>30</v>
      </c>
      <c r="W449" s="7" t="s">
        <v>107</v>
      </c>
      <c r="X449">
        <v>0.1</v>
      </c>
      <c r="Y449">
        <v>0.3</v>
      </c>
      <c r="Z449">
        <v>0.1</v>
      </c>
      <c r="AA449">
        <v>0.3</v>
      </c>
    </row>
    <row r="450" spans="1:27" x14ac:dyDescent="0.25">
      <c r="A450">
        <v>1544</v>
      </c>
      <c r="B450" s="7" t="s">
        <v>151</v>
      </c>
      <c r="C450" s="7" t="s">
        <v>150</v>
      </c>
      <c r="D450">
        <v>-5.7147804290788703E-4</v>
      </c>
      <c r="E450">
        <v>0.53600000000000003</v>
      </c>
      <c r="F450">
        <v>3.04285219570921E-2</v>
      </c>
      <c r="G450">
        <v>1.0328182728720499E-5</v>
      </c>
      <c r="H450">
        <v>1</v>
      </c>
      <c r="I450">
        <v>1</v>
      </c>
      <c r="J450">
        <v>1</v>
      </c>
      <c r="K450">
        <v>1.1312417864419E-5</v>
      </c>
      <c r="L450">
        <v>1.0654769882246399E-5</v>
      </c>
      <c r="M450">
        <v>1.16390050179448E-5</v>
      </c>
      <c r="N450">
        <v>2.4E-2</v>
      </c>
      <c r="O450">
        <v>93</v>
      </c>
      <c r="P450">
        <v>0.29179150557725198</v>
      </c>
      <c r="Q450">
        <v>3.1E-2</v>
      </c>
      <c r="R450" s="7" t="s">
        <v>30</v>
      </c>
      <c r="S450" s="7" t="s">
        <v>31</v>
      </c>
      <c r="T450" s="7" t="s">
        <v>30</v>
      </c>
      <c r="U450" s="7" t="s">
        <v>108</v>
      </c>
      <c r="V450" s="7" t="s">
        <v>30</v>
      </c>
      <c r="W450" s="7" t="s">
        <v>109</v>
      </c>
      <c r="X450">
        <v>0.1</v>
      </c>
      <c r="Y450">
        <v>0.3</v>
      </c>
      <c r="Z450">
        <v>0.1</v>
      </c>
      <c r="AA450">
        <v>0.3</v>
      </c>
    </row>
    <row r="451" spans="1:27" x14ac:dyDescent="0.25">
      <c r="A451">
        <v>1545</v>
      </c>
      <c r="B451" s="7" t="s">
        <v>151</v>
      </c>
      <c r="C451" s="7" t="s">
        <v>150</v>
      </c>
      <c r="D451">
        <v>-4.29333699672608E-4</v>
      </c>
      <c r="E451">
        <v>0.66300000000000003</v>
      </c>
      <c r="F451">
        <v>3.1570666300327399E-2</v>
      </c>
      <c r="G451">
        <v>9.2300466205208302E-6</v>
      </c>
      <c r="H451">
        <v>1</v>
      </c>
      <c r="I451">
        <v>1</v>
      </c>
      <c r="J451">
        <v>1</v>
      </c>
      <c r="K451">
        <v>8.9752311012602002E-6</v>
      </c>
      <c r="L451">
        <v>9.4143740461953894E-6</v>
      </c>
      <c r="M451">
        <v>9.1595585269347695E-6</v>
      </c>
      <c r="N451">
        <v>2.4E-2</v>
      </c>
      <c r="O451">
        <v>94</v>
      </c>
      <c r="P451">
        <v>0.31788935991414402</v>
      </c>
      <c r="Q451">
        <v>3.2000000000000001E-2</v>
      </c>
      <c r="R451" s="7" t="s">
        <v>30</v>
      </c>
      <c r="S451" s="7" t="s">
        <v>31</v>
      </c>
      <c r="T451" s="7" t="s">
        <v>30</v>
      </c>
      <c r="U451" s="7" t="s">
        <v>110</v>
      </c>
      <c r="V451" s="7" t="s">
        <v>30</v>
      </c>
      <c r="W451" s="7" t="s">
        <v>111</v>
      </c>
      <c r="X451">
        <v>0.1</v>
      </c>
      <c r="Y451">
        <v>0.3</v>
      </c>
      <c r="Z451">
        <v>0.1</v>
      </c>
      <c r="AA451">
        <v>0.3</v>
      </c>
    </row>
    <row r="452" spans="1:27" x14ac:dyDescent="0.25">
      <c r="A452">
        <v>1546</v>
      </c>
      <c r="B452" s="7" t="s">
        <v>151</v>
      </c>
      <c r="C452" s="7" t="s">
        <v>150</v>
      </c>
      <c r="D452">
        <v>-4.4696142795615999E-4</v>
      </c>
      <c r="E452">
        <v>0.78300000000000003</v>
      </c>
      <c r="F452">
        <v>3.2553038572043801E-2</v>
      </c>
      <c r="G452">
        <v>8.1912192395063305E-6</v>
      </c>
      <c r="H452">
        <v>1</v>
      </c>
      <c r="I452">
        <v>1</v>
      </c>
      <c r="J452">
        <v>1</v>
      </c>
      <c r="K452">
        <v>8.00122280188793E-6</v>
      </c>
      <c r="L452">
        <v>8.3909937575869395E-6</v>
      </c>
      <c r="M452">
        <v>8.2009973199685407E-6</v>
      </c>
      <c r="N452">
        <v>2.4E-2</v>
      </c>
      <c r="O452">
        <v>95</v>
      </c>
      <c r="P452">
        <v>0.34732463126197</v>
      </c>
      <c r="Q452">
        <v>3.3000000000000002E-2</v>
      </c>
      <c r="R452" s="7" t="s">
        <v>30</v>
      </c>
      <c r="S452" s="7" t="s">
        <v>31</v>
      </c>
      <c r="T452" s="7" t="s">
        <v>30</v>
      </c>
      <c r="U452" s="7" t="s">
        <v>112</v>
      </c>
      <c r="V452" s="7" t="s">
        <v>30</v>
      </c>
      <c r="W452" s="7" t="s">
        <v>113</v>
      </c>
      <c r="X452">
        <v>0.1</v>
      </c>
      <c r="Y452">
        <v>0.3</v>
      </c>
      <c r="Z452">
        <v>0.1</v>
      </c>
      <c r="AA452">
        <v>0.3</v>
      </c>
    </row>
    <row r="453" spans="1:27" x14ac:dyDescent="0.25">
      <c r="A453">
        <v>1547</v>
      </c>
      <c r="B453" s="7" t="s">
        <v>151</v>
      </c>
      <c r="C453" s="7" t="s">
        <v>150</v>
      </c>
      <c r="D453">
        <v>-4.9578350327752596E-4</v>
      </c>
      <c r="E453">
        <v>0.88300000000000001</v>
      </c>
      <c r="F453">
        <v>3.35042164967225E-2</v>
      </c>
      <c r="G453">
        <v>7.1062044698812004E-6</v>
      </c>
      <c r="H453">
        <v>1</v>
      </c>
      <c r="I453">
        <v>1</v>
      </c>
      <c r="J453">
        <v>1</v>
      </c>
      <c r="K453">
        <v>7.2550993361257204E-6</v>
      </c>
      <c r="L453">
        <v>7.3520057520033396E-6</v>
      </c>
      <c r="M453">
        <v>7.5009006182478596E-6</v>
      </c>
      <c r="N453">
        <v>2.4E-2</v>
      </c>
      <c r="O453">
        <v>96</v>
      </c>
      <c r="P453">
        <v>0.38077896240845199</v>
      </c>
      <c r="Q453">
        <v>3.4000000000000002E-2</v>
      </c>
      <c r="R453" s="7" t="s">
        <v>30</v>
      </c>
      <c r="S453" s="7" t="s">
        <v>31</v>
      </c>
      <c r="T453" s="7" t="s">
        <v>30</v>
      </c>
      <c r="U453" s="7" t="s">
        <v>114</v>
      </c>
      <c r="V453" s="7" t="s">
        <v>30</v>
      </c>
      <c r="W453" s="7" t="s">
        <v>115</v>
      </c>
      <c r="X453">
        <v>0.1</v>
      </c>
      <c r="Y453">
        <v>0.3</v>
      </c>
      <c r="Z453">
        <v>0.1</v>
      </c>
      <c r="AA453">
        <v>0.3</v>
      </c>
    </row>
    <row r="454" spans="1:27" x14ac:dyDescent="0.25">
      <c r="A454">
        <v>1548</v>
      </c>
      <c r="B454" s="7" t="s">
        <v>151</v>
      </c>
      <c r="C454" s="7" t="s">
        <v>150</v>
      </c>
      <c r="D454">
        <v>-4.03138513254405E-4</v>
      </c>
      <c r="E454">
        <v>0.96</v>
      </c>
      <c r="F454">
        <v>3.4596861486745602E-2</v>
      </c>
      <c r="G454">
        <v>5.8966968771735098E-6</v>
      </c>
      <c r="H454">
        <v>1</v>
      </c>
      <c r="I454">
        <v>1</v>
      </c>
      <c r="J454">
        <v>1</v>
      </c>
      <c r="K454">
        <v>5.6929681496357998E-6</v>
      </c>
      <c r="L454">
        <v>6.0592175380424798E-6</v>
      </c>
      <c r="M454">
        <v>5.8554888105047698E-6</v>
      </c>
      <c r="N454">
        <v>2.4E-2</v>
      </c>
      <c r="O454">
        <v>97</v>
      </c>
      <c r="P454">
        <v>0.41938578830664502</v>
      </c>
      <c r="Q454">
        <v>3.5000000000000003E-2</v>
      </c>
      <c r="R454" s="7" t="s">
        <v>30</v>
      </c>
      <c r="S454" s="7" t="s">
        <v>31</v>
      </c>
      <c r="T454" s="7" t="s">
        <v>30</v>
      </c>
      <c r="U454" s="7" t="s">
        <v>116</v>
      </c>
      <c r="V454" s="7" t="s">
        <v>30</v>
      </c>
      <c r="W454" s="7" t="s">
        <v>117</v>
      </c>
      <c r="X454">
        <v>0.1</v>
      </c>
      <c r="Y454">
        <v>0.3</v>
      </c>
      <c r="Z454">
        <v>0.1</v>
      </c>
      <c r="AA454">
        <v>0.3</v>
      </c>
    </row>
    <row r="455" spans="1:27" x14ac:dyDescent="0.25">
      <c r="A455">
        <v>1549</v>
      </c>
      <c r="B455" s="7" t="s">
        <v>151</v>
      </c>
      <c r="C455" s="7" t="s">
        <v>150</v>
      </c>
      <c r="D455">
        <v>-3.8438342713859801E-4</v>
      </c>
      <c r="E455">
        <v>0.98899999999999999</v>
      </c>
      <c r="F455">
        <v>3.56156165728614E-2</v>
      </c>
      <c r="G455">
        <v>4.6852201000244404E-6</v>
      </c>
      <c r="H455">
        <v>1</v>
      </c>
      <c r="I455">
        <v>1</v>
      </c>
      <c r="J455">
        <v>1</v>
      </c>
      <c r="K455">
        <v>3.9855581988158102E-6</v>
      </c>
      <c r="L455">
        <v>4.8329707190832501E-6</v>
      </c>
      <c r="M455">
        <v>4.13330881787462E-6</v>
      </c>
      <c r="N455">
        <v>2.4E-2</v>
      </c>
      <c r="O455">
        <v>98</v>
      </c>
      <c r="P455">
        <v>0.46494056714030102</v>
      </c>
      <c r="Q455">
        <v>3.5999999999999997E-2</v>
      </c>
      <c r="R455" s="7" t="s">
        <v>30</v>
      </c>
      <c r="S455" s="7" t="s">
        <v>31</v>
      </c>
      <c r="T455" s="7" t="s">
        <v>30</v>
      </c>
      <c r="U455" s="7" t="s">
        <v>118</v>
      </c>
      <c r="V455" s="7" t="s">
        <v>30</v>
      </c>
      <c r="W455" s="7" t="s">
        <v>119</v>
      </c>
      <c r="X455">
        <v>0.1</v>
      </c>
      <c r="Y455">
        <v>0.3</v>
      </c>
      <c r="Z455">
        <v>0.1</v>
      </c>
      <c r="AA455">
        <v>0.3</v>
      </c>
    </row>
    <row r="456" spans="1:27" x14ac:dyDescent="0.25">
      <c r="A456">
        <v>1550</v>
      </c>
      <c r="B456" s="7" t="s">
        <v>151</v>
      </c>
      <c r="C456" s="7" t="s">
        <v>150</v>
      </c>
      <c r="D456">
        <v>-2.6163028426585402E-4</v>
      </c>
      <c r="E456">
        <v>0.999</v>
      </c>
      <c r="F456">
        <v>3.6738369715734201E-2</v>
      </c>
      <c r="G456">
        <v>3.3239692333225899E-6</v>
      </c>
      <c r="H456">
        <v>1</v>
      </c>
      <c r="I456">
        <v>1</v>
      </c>
      <c r="J456">
        <v>1</v>
      </c>
      <c r="K456">
        <v>3.1637458470377E-6</v>
      </c>
      <c r="L456">
        <v>3.3924196389676202E-6</v>
      </c>
      <c r="M456">
        <v>3.2321962526827298E-6</v>
      </c>
      <c r="N456">
        <v>2.4E-2</v>
      </c>
      <c r="O456">
        <v>99</v>
      </c>
      <c r="P456">
        <v>0.52094179302395105</v>
      </c>
      <c r="Q456">
        <v>3.6999999999999998E-2</v>
      </c>
      <c r="R456" s="7" t="s">
        <v>30</v>
      </c>
      <c r="S456" s="7" t="s">
        <v>31</v>
      </c>
      <c r="T456" s="7" t="s">
        <v>30</v>
      </c>
      <c r="U456" s="7" t="s">
        <v>120</v>
      </c>
      <c r="V456" s="7" t="s">
        <v>30</v>
      </c>
      <c r="W456" s="7" t="s">
        <v>121</v>
      </c>
      <c r="X456">
        <v>0.1</v>
      </c>
      <c r="Y456">
        <v>0.3</v>
      </c>
      <c r="Z456">
        <v>0.1</v>
      </c>
      <c r="AA456">
        <v>0.3</v>
      </c>
    </row>
    <row r="457" spans="1:27" x14ac:dyDescent="0.25">
      <c r="A457">
        <v>1551</v>
      </c>
      <c r="B457" s="7" t="s">
        <v>151</v>
      </c>
      <c r="C457" s="7" t="s">
        <v>150</v>
      </c>
      <c r="D457">
        <v>-2.6822465681789002E-4</v>
      </c>
      <c r="E457">
        <v>1</v>
      </c>
      <c r="F457">
        <v>3.7731775343182103E-2</v>
      </c>
      <c r="G457">
        <v>2.1476773221841101E-6</v>
      </c>
      <c r="H457">
        <v>1</v>
      </c>
      <c r="I457">
        <v>1</v>
      </c>
      <c r="J457">
        <v>1</v>
      </c>
      <c r="K457">
        <v>1.8394032683791901E-6</v>
      </c>
      <c r="L457">
        <v>2.2196217887091802E-6</v>
      </c>
      <c r="M457">
        <v>1.9113477349042699E-6</v>
      </c>
      <c r="N457">
        <v>2.4E-2</v>
      </c>
      <c r="O457">
        <v>100</v>
      </c>
      <c r="P457">
        <v>0.59134723767447706</v>
      </c>
      <c r="Q457">
        <v>3.7999999999999999E-2</v>
      </c>
      <c r="R457" s="7" t="s">
        <v>30</v>
      </c>
      <c r="S457" s="7" t="s">
        <v>31</v>
      </c>
      <c r="T457" s="7" t="s">
        <v>30</v>
      </c>
      <c r="U457" s="7" t="s">
        <v>122</v>
      </c>
      <c r="V457" s="7" t="s">
        <v>30</v>
      </c>
      <c r="W457" s="7" t="s">
        <v>123</v>
      </c>
      <c r="X457">
        <v>0.1</v>
      </c>
      <c r="Y457">
        <v>0.3</v>
      </c>
      <c r="Z457">
        <v>0.1</v>
      </c>
      <c r="AA457">
        <v>0.3</v>
      </c>
    </row>
    <row r="458" spans="1:27" x14ac:dyDescent="0.25">
      <c r="A458">
        <v>1552</v>
      </c>
      <c r="B458" s="7" t="s">
        <v>152</v>
      </c>
      <c r="C458" s="7" t="s">
        <v>146</v>
      </c>
      <c r="D458">
        <v>-8.0046941139796994E-5</v>
      </c>
      <c r="E458">
        <v>3.4000000000000002E-2</v>
      </c>
      <c r="F458">
        <v>2.3919953058860199E-2</v>
      </c>
      <c r="G458">
        <v>3.30625167826214E-6</v>
      </c>
      <c r="H458">
        <v>1</v>
      </c>
      <c r="I458">
        <v>1</v>
      </c>
      <c r="J458">
        <v>1</v>
      </c>
      <c r="K458">
        <v>2.8733501356135398E-6</v>
      </c>
      <c r="L458">
        <v>3.3126591910479801E-6</v>
      </c>
      <c r="M458">
        <v>2.8797576483993799E-6</v>
      </c>
      <c r="N458">
        <v>2.4E-2</v>
      </c>
      <c r="O458">
        <v>86</v>
      </c>
      <c r="P458">
        <v>0.16666700000000001</v>
      </c>
      <c r="Q458">
        <v>2.4E-2</v>
      </c>
      <c r="R458" s="7" t="s">
        <v>30</v>
      </c>
      <c r="S458" s="7" t="s">
        <v>31</v>
      </c>
      <c r="T458" s="7" t="s">
        <v>30</v>
      </c>
      <c r="U458" s="7" t="s">
        <v>31</v>
      </c>
      <c r="V458" s="7" t="s">
        <v>30</v>
      </c>
      <c r="W458" s="7" t="s">
        <v>31</v>
      </c>
      <c r="X458">
        <v>0.1</v>
      </c>
      <c r="Y458">
        <v>0.3</v>
      </c>
      <c r="Z458">
        <v>0.1</v>
      </c>
      <c r="AA458">
        <v>0.3</v>
      </c>
    </row>
    <row r="459" spans="1:27" x14ac:dyDescent="0.25">
      <c r="A459">
        <v>1553</v>
      </c>
      <c r="B459" s="7" t="s">
        <v>152</v>
      </c>
      <c r="C459" s="7" t="s">
        <v>146</v>
      </c>
      <c r="D459">
        <v>3.8826843805473598E-5</v>
      </c>
      <c r="E459">
        <v>9.6000000000000002E-2</v>
      </c>
      <c r="F459">
        <v>2.5038826843805501E-2</v>
      </c>
      <c r="G459">
        <v>3.1502091378066599E-6</v>
      </c>
      <c r="H459">
        <v>1</v>
      </c>
      <c r="I459">
        <v>1</v>
      </c>
      <c r="J459">
        <v>1</v>
      </c>
      <c r="K459">
        <v>2.91517932268894E-6</v>
      </c>
      <c r="L459">
        <v>3.1517166616065599E-6</v>
      </c>
      <c r="M459">
        <v>2.91668684648884E-6</v>
      </c>
      <c r="N459">
        <v>2.4E-2</v>
      </c>
      <c r="O459">
        <v>87</v>
      </c>
      <c r="P459">
        <v>0.18009174558302601</v>
      </c>
      <c r="Q459">
        <v>2.5000000000000001E-2</v>
      </c>
      <c r="R459" s="7" t="s">
        <v>30</v>
      </c>
      <c r="S459" s="7" t="s">
        <v>31</v>
      </c>
      <c r="T459" s="7" t="s">
        <v>30</v>
      </c>
      <c r="U459" s="7" t="s">
        <v>96</v>
      </c>
      <c r="V459" s="7" t="s">
        <v>30</v>
      </c>
      <c r="W459" s="7" t="s">
        <v>97</v>
      </c>
      <c r="X459">
        <v>0.1</v>
      </c>
      <c r="Y459">
        <v>0.3</v>
      </c>
      <c r="Z459">
        <v>0.1</v>
      </c>
      <c r="AA459">
        <v>0.3</v>
      </c>
    </row>
    <row r="460" spans="1:27" x14ac:dyDescent="0.25">
      <c r="A460">
        <v>1554</v>
      </c>
      <c r="B460" s="7" t="s">
        <v>152</v>
      </c>
      <c r="C460" s="7" t="s">
        <v>146</v>
      </c>
      <c r="D460">
        <v>-2.3361495789836099E-4</v>
      </c>
      <c r="E460">
        <v>0.17599999999999999</v>
      </c>
      <c r="F460">
        <v>2.5766385042101599E-2</v>
      </c>
      <c r="G460">
        <v>3.0173926011813699E-6</v>
      </c>
      <c r="H460">
        <v>1</v>
      </c>
      <c r="I460">
        <v>1</v>
      </c>
      <c r="J460">
        <v>1</v>
      </c>
      <c r="K460">
        <v>2.6741179529522999E-6</v>
      </c>
      <c r="L460">
        <v>3.0719685497352201E-6</v>
      </c>
      <c r="M460">
        <v>2.7286939015061501E-6</v>
      </c>
      <c r="N460">
        <v>2.4E-2</v>
      </c>
      <c r="O460">
        <v>88</v>
      </c>
      <c r="P460">
        <v>0.19469396867505501</v>
      </c>
      <c r="Q460">
        <v>2.5999999999999999E-2</v>
      </c>
      <c r="R460" s="7" t="s">
        <v>30</v>
      </c>
      <c r="S460" s="7" t="s">
        <v>31</v>
      </c>
      <c r="T460" s="7" t="s">
        <v>30</v>
      </c>
      <c r="U460" s="7" t="s">
        <v>98</v>
      </c>
      <c r="V460" s="7" t="s">
        <v>30</v>
      </c>
      <c r="W460" s="7" t="s">
        <v>99</v>
      </c>
      <c r="X460">
        <v>0.1</v>
      </c>
      <c r="Y460">
        <v>0.3</v>
      </c>
      <c r="Z460">
        <v>0.1</v>
      </c>
      <c r="AA460">
        <v>0.3</v>
      </c>
    </row>
    <row r="461" spans="1:27" x14ac:dyDescent="0.25">
      <c r="A461">
        <v>1555</v>
      </c>
      <c r="B461" s="7" t="s">
        <v>152</v>
      </c>
      <c r="C461" s="7" t="s">
        <v>146</v>
      </c>
      <c r="D461">
        <v>-3.41837315286235E-4</v>
      </c>
      <c r="E461">
        <v>0.36</v>
      </c>
      <c r="F461">
        <v>2.6658162684713702E-2</v>
      </c>
      <c r="G461">
        <v>2.8843857937756398E-6</v>
      </c>
      <c r="H461">
        <v>1</v>
      </c>
      <c r="I461">
        <v>1</v>
      </c>
      <c r="J461">
        <v>1</v>
      </c>
      <c r="K461">
        <v>2.3662140608269101E-6</v>
      </c>
      <c r="L461">
        <v>3.0012385438977401E-6</v>
      </c>
      <c r="M461">
        <v>2.4830668109490099E-6</v>
      </c>
      <c r="N461">
        <v>2.4E-2</v>
      </c>
      <c r="O461">
        <v>89</v>
      </c>
      <c r="P461">
        <v>0.21064194022761801</v>
      </c>
      <c r="Q461">
        <v>2.7E-2</v>
      </c>
      <c r="R461" s="7" t="s">
        <v>30</v>
      </c>
      <c r="S461" s="7" t="s">
        <v>31</v>
      </c>
      <c r="T461" s="7" t="s">
        <v>30</v>
      </c>
      <c r="U461" s="7" t="s">
        <v>100</v>
      </c>
      <c r="V461" s="7" t="s">
        <v>30</v>
      </c>
      <c r="W461" s="7" t="s">
        <v>101</v>
      </c>
      <c r="X461">
        <v>0.1</v>
      </c>
      <c r="Y461">
        <v>0.3</v>
      </c>
      <c r="Z461">
        <v>0.1</v>
      </c>
      <c r="AA461">
        <v>0.3</v>
      </c>
    </row>
    <row r="462" spans="1:27" x14ac:dyDescent="0.25">
      <c r="A462">
        <v>1556</v>
      </c>
      <c r="B462" s="7" t="s">
        <v>152</v>
      </c>
      <c r="C462" s="7" t="s">
        <v>146</v>
      </c>
      <c r="D462">
        <v>-3.40015527316848E-4</v>
      </c>
      <c r="E462">
        <v>0.627</v>
      </c>
      <c r="F462">
        <v>2.76599844726831E-2</v>
      </c>
      <c r="G462">
        <v>2.6927083388386198E-6</v>
      </c>
      <c r="H462">
        <v>1</v>
      </c>
      <c r="I462">
        <v>1</v>
      </c>
      <c r="J462">
        <v>1</v>
      </c>
      <c r="K462">
        <v>2.26761481495545E-6</v>
      </c>
      <c r="L462">
        <v>2.8083188976551699E-6</v>
      </c>
      <c r="M462">
        <v>2.3832253737720099E-6</v>
      </c>
      <c r="N462">
        <v>2.4E-2</v>
      </c>
      <c r="O462">
        <v>90</v>
      </c>
      <c r="P462">
        <v>0.228054417930005</v>
      </c>
      <c r="Q462">
        <v>2.8000000000000001E-2</v>
      </c>
      <c r="R462" s="7" t="s">
        <v>30</v>
      </c>
      <c r="S462" s="7" t="s">
        <v>31</v>
      </c>
      <c r="T462" s="7" t="s">
        <v>30</v>
      </c>
      <c r="U462" s="7" t="s">
        <v>102</v>
      </c>
      <c r="V462" s="7" t="s">
        <v>30</v>
      </c>
      <c r="W462" s="7" t="s">
        <v>103</v>
      </c>
      <c r="X462">
        <v>0.1</v>
      </c>
      <c r="Y462">
        <v>0.3</v>
      </c>
      <c r="Z462">
        <v>0.1</v>
      </c>
      <c r="AA462">
        <v>0.3</v>
      </c>
    </row>
    <row r="463" spans="1:27" x14ac:dyDescent="0.25">
      <c r="A463">
        <v>1557</v>
      </c>
      <c r="B463" s="7" t="s">
        <v>152</v>
      </c>
      <c r="C463" s="7" t="s">
        <v>146</v>
      </c>
      <c r="D463">
        <v>-5.2742475248932104E-4</v>
      </c>
      <c r="E463">
        <v>0.81799999999999995</v>
      </c>
      <c r="F463">
        <v>2.8472575247510699E-2</v>
      </c>
      <c r="G463">
        <v>2.4796867331063799E-6</v>
      </c>
      <c r="H463">
        <v>1</v>
      </c>
      <c r="I463">
        <v>1</v>
      </c>
      <c r="J463">
        <v>1</v>
      </c>
      <c r="K463">
        <v>2.1423000601590999E-6</v>
      </c>
      <c r="L463">
        <v>2.7578636026447998E-6</v>
      </c>
      <c r="M463">
        <v>2.4204769296975202E-6</v>
      </c>
      <c r="N463">
        <v>2.4E-2</v>
      </c>
      <c r="O463">
        <v>91</v>
      </c>
      <c r="P463">
        <v>0.2472277697717</v>
      </c>
      <c r="Q463">
        <v>2.9000000000000001E-2</v>
      </c>
      <c r="R463" s="7" t="s">
        <v>30</v>
      </c>
      <c r="S463" s="7" t="s">
        <v>31</v>
      </c>
      <c r="T463" s="7" t="s">
        <v>30</v>
      </c>
      <c r="U463" s="7" t="s">
        <v>104</v>
      </c>
      <c r="V463" s="7" t="s">
        <v>30</v>
      </c>
      <c r="W463" s="7" t="s">
        <v>105</v>
      </c>
      <c r="X463">
        <v>0.1</v>
      </c>
      <c r="Y463">
        <v>0.3</v>
      </c>
      <c r="Z463">
        <v>0.1</v>
      </c>
      <c r="AA463">
        <v>0.3</v>
      </c>
    </row>
    <row r="464" spans="1:27" x14ac:dyDescent="0.25">
      <c r="A464">
        <v>1558</v>
      </c>
      <c r="B464" s="7" t="s">
        <v>152</v>
      </c>
      <c r="C464" s="7" t="s">
        <v>146</v>
      </c>
      <c r="D464">
        <v>-5.3449303720461301E-4</v>
      </c>
      <c r="E464">
        <v>0.93600000000000005</v>
      </c>
      <c r="F464">
        <v>2.9465506962795401E-2</v>
      </c>
      <c r="G464">
        <v>2.2948840488228099E-6</v>
      </c>
      <c r="H464">
        <v>1</v>
      </c>
      <c r="I464">
        <v>1</v>
      </c>
      <c r="J464">
        <v>1</v>
      </c>
      <c r="K464">
        <v>1.9067499298745201E-6</v>
      </c>
      <c r="L464">
        <v>2.5805668556430302E-6</v>
      </c>
      <c r="M464">
        <v>2.1924327366947302E-6</v>
      </c>
      <c r="N464">
        <v>2.4E-2</v>
      </c>
      <c r="O464">
        <v>92</v>
      </c>
      <c r="P464">
        <v>0.26834797363047003</v>
      </c>
      <c r="Q464">
        <v>0.03</v>
      </c>
      <c r="R464" s="7" t="s">
        <v>30</v>
      </c>
      <c r="S464" s="7" t="s">
        <v>31</v>
      </c>
      <c r="T464" s="7" t="s">
        <v>30</v>
      </c>
      <c r="U464" s="7" t="s">
        <v>106</v>
      </c>
      <c r="V464" s="7" t="s">
        <v>30</v>
      </c>
      <c r="W464" s="7" t="s">
        <v>107</v>
      </c>
      <c r="X464">
        <v>0.1</v>
      </c>
      <c r="Y464">
        <v>0.3</v>
      </c>
      <c r="Z464">
        <v>0.1</v>
      </c>
      <c r="AA464">
        <v>0.3</v>
      </c>
    </row>
    <row r="465" spans="1:27" x14ac:dyDescent="0.25">
      <c r="A465">
        <v>1559</v>
      </c>
      <c r="B465" s="7" t="s">
        <v>152</v>
      </c>
      <c r="C465" s="7" t="s">
        <v>146</v>
      </c>
      <c r="D465">
        <v>-5.9500737030474405E-4</v>
      </c>
      <c r="E465">
        <v>0.98699999999999999</v>
      </c>
      <c r="F465">
        <v>3.0404992629695302E-2</v>
      </c>
      <c r="G465">
        <v>2.0812920499568598E-6</v>
      </c>
      <c r="H465">
        <v>1</v>
      </c>
      <c r="I465">
        <v>1</v>
      </c>
      <c r="J465">
        <v>1</v>
      </c>
      <c r="K465">
        <v>1.88927199906237E-6</v>
      </c>
      <c r="L465">
        <v>2.4353258206738298E-6</v>
      </c>
      <c r="M465">
        <v>2.24330576977934E-6</v>
      </c>
      <c r="N465">
        <v>2.4E-2</v>
      </c>
      <c r="O465">
        <v>93</v>
      </c>
      <c r="P465">
        <v>0.29179150557725198</v>
      </c>
      <c r="Q465">
        <v>3.1E-2</v>
      </c>
      <c r="R465" s="7" t="s">
        <v>30</v>
      </c>
      <c r="S465" s="7" t="s">
        <v>31</v>
      </c>
      <c r="T465" s="7" t="s">
        <v>30</v>
      </c>
      <c r="U465" s="7" t="s">
        <v>108</v>
      </c>
      <c r="V465" s="7" t="s">
        <v>30</v>
      </c>
      <c r="W465" s="7" t="s">
        <v>109</v>
      </c>
      <c r="X465">
        <v>0.1</v>
      </c>
      <c r="Y465">
        <v>0.3</v>
      </c>
      <c r="Z465">
        <v>0.1</v>
      </c>
      <c r="AA465">
        <v>0.3</v>
      </c>
    </row>
    <row r="466" spans="1:27" x14ac:dyDescent="0.25">
      <c r="A466">
        <v>1560</v>
      </c>
      <c r="B466" s="7" t="s">
        <v>152</v>
      </c>
      <c r="C466" s="7" t="s">
        <v>146</v>
      </c>
      <c r="D466">
        <v>-7.2302394555359304E-4</v>
      </c>
      <c r="E466">
        <v>0.997</v>
      </c>
      <c r="F466">
        <v>3.1276976054446397E-2</v>
      </c>
      <c r="G466">
        <v>1.93138265212631E-6</v>
      </c>
      <c r="H466">
        <v>1</v>
      </c>
      <c r="I466">
        <v>1</v>
      </c>
      <c r="J466">
        <v>1</v>
      </c>
      <c r="K466">
        <v>1.58778786860239E-6</v>
      </c>
      <c r="L466">
        <v>2.4541462779701898E-6</v>
      </c>
      <c r="M466">
        <v>2.1105514944462701E-6</v>
      </c>
      <c r="N466">
        <v>2.4E-2</v>
      </c>
      <c r="O466">
        <v>94</v>
      </c>
      <c r="P466">
        <v>0.31788935991414402</v>
      </c>
      <c r="Q466">
        <v>3.2000000000000001E-2</v>
      </c>
      <c r="R466" s="7" t="s">
        <v>30</v>
      </c>
      <c r="S466" s="7" t="s">
        <v>31</v>
      </c>
      <c r="T466" s="7" t="s">
        <v>30</v>
      </c>
      <c r="U466" s="7" t="s">
        <v>110</v>
      </c>
      <c r="V466" s="7" t="s">
        <v>30</v>
      </c>
      <c r="W466" s="7" t="s">
        <v>111</v>
      </c>
      <c r="X466">
        <v>0.1</v>
      </c>
      <c r="Y466">
        <v>0.3</v>
      </c>
      <c r="Z466">
        <v>0.1</v>
      </c>
      <c r="AA466">
        <v>0.3</v>
      </c>
    </row>
    <row r="467" spans="1:27" x14ac:dyDescent="0.25">
      <c r="A467">
        <v>1561</v>
      </c>
      <c r="B467" s="7" t="s">
        <v>152</v>
      </c>
      <c r="C467" s="7" t="s">
        <v>148</v>
      </c>
      <c r="D467">
        <v>-2.1356330356788101E-4</v>
      </c>
      <c r="E467">
        <v>3.5000000000000003E-2</v>
      </c>
      <c r="F467">
        <v>2.3786436696432101E-2</v>
      </c>
      <c r="G467">
        <v>6.6007871114323704E-6</v>
      </c>
      <c r="H467">
        <v>1</v>
      </c>
      <c r="I467">
        <v>1</v>
      </c>
      <c r="J467">
        <v>1</v>
      </c>
      <c r="K467">
        <v>5.5613307700086101E-6</v>
      </c>
      <c r="L467">
        <v>6.64639639606319E-6</v>
      </c>
      <c r="M467">
        <v>5.6069400546394399E-6</v>
      </c>
      <c r="N467">
        <v>2.4E-2</v>
      </c>
      <c r="O467">
        <v>86</v>
      </c>
      <c r="P467">
        <v>0.16666700000000001</v>
      </c>
      <c r="Q467">
        <v>2.4E-2</v>
      </c>
      <c r="R467" s="7" t="s">
        <v>30</v>
      </c>
      <c r="S467" s="7" t="s">
        <v>31</v>
      </c>
      <c r="T467" s="7" t="s">
        <v>30</v>
      </c>
      <c r="U467" s="7" t="s">
        <v>31</v>
      </c>
      <c r="V467" s="7" t="s">
        <v>30</v>
      </c>
      <c r="W467" s="7" t="s">
        <v>31</v>
      </c>
      <c r="X467">
        <v>0.1</v>
      </c>
      <c r="Y467">
        <v>0.3</v>
      </c>
      <c r="Z467">
        <v>0.1</v>
      </c>
      <c r="AA467">
        <v>0.3</v>
      </c>
    </row>
    <row r="468" spans="1:27" x14ac:dyDescent="0.25">
      <c r="A468">
        <v>1562</v>
      </c>
      <c r="B468" s="7" t="s">
        <v>152</v>
      </c>
      <c r="C468" s="7" t="s">
        <v>148</v>
      </c>
      <c r="D468">
        <v>-2.8585488950752497E-4</v>
      </c>
      <c r="E468">
        <v>5.1999999999999998E-2</v>
      </c>
      <c r="F468">
        <v>2.47141451104925E-2</v>
      </c>
      <c r="G468">
        <v>6.3093549507712501E-6</v>
      </c>
      <c r="H468">
        <v>1</v>
      </c>
      <c r="I468">
        <v>1</v>
      </c>
      <c r="J468">
        <v>1</v>
      </c>
      <c r="K468">
        <v>5.3966560968574603E-6</v>
      </c>
      <c r="L468">
        <v>6.3910679686266099E-6</v>
      </c>
      <c r="M468">
        <v>5.4783691147128201E-6</v>
      </c>
      <c r="N468">
        <v>2.4E-2</v>
      </c>
      <c r="O468">
        <v>87</v>
      </c>
      <c r="P468">
        <v>0.18009174558302601</v>
      </c>
      <c r="Q468">
        <v>2.5000000000000001E-2</v>
      </c>
      <c r="R468" s="7" t="s">
        <v>30</v>
      </c>
      <c r="S468" s="7" t="s">
        <v>31</v>
      </c>
      <c r="T468" s="7" t="s">
        <v>30</v>
      </c>
      <c r="U468" s="7" t="s">
        <v>96</v>
      </c>
      <c r="V468" s="7" t="s">
        <v>30</v>
      </c>
      <c r="W468" s="7" t="s">
        <v>97</v>
      </c>
      <c r="X468">
        <v>0.1</v>
      </c>
      <c r="Y468">
        <v>0.3</v>
      </c>
      <c r="Z468">
        <v>0.1</v>
      </c>
      <c r="AA468">
        <v>0.3</v>
      </c>
    </row>
    <row r="469" spans="1:27" x14ac:dyDescent="0.25">
      <c r="A469">
        <v>1563</v>
      </c>
      <c r="B469" s="7" t="s">
        <v>152</v>
      </c>
      <c r="C469" s="7" t="s">
        <v>148</v>
      </c>
      <c r="D469">
        <v>-4.0091664261226897E-4</v>
      </c>
      <c r="E469">
        <v>8.4000000000000005E-2</v>
      </c>
      <c r="F469">
        <v>2.5599083357387701E-2</v>
      </c>
      <c r="G469">
        <v>6.1052414231934797E-6</v>
      </c>
      <c r="H469">
        <v>1</v>
      </c>
      <c r="I469">
        <v>1</v>
      </c>
      <c r="J469">
        <v>1</v>
      </c>
      <c r="K469">
        <v>5.0921225459217801E-6</v>
      </c>
      <c r="L469">
        <v>6.2659755775169803E-6</v>
      </c>
      <c r="M469">
        <v>5.2528567002452696E-6</v>
      </c>
      <c r="N469">
        <v>2.4E-2</v>
      </c>
      <c r="O469">
        <v>88</v>
      </c>
      <c r="P469">
        <v>0.19469396867505501</v>
      </c>
      <c r="Q469">
        <v>2.5999999999999999E-2</v>
      </c>
      <c r="R469" s="7" t="s">
        <v>30</v>
      </c>
      <c r="S469" s="7" t="s">
        <v>31</v>
      </c>
      <c r="T469" s="7" t="s">
        <v>30</v>
      </c>
      <c r="U469" s="7" t="s">
        <v>98</v>
      </c>
      <c r="V469" s="7" t="s">
        <v>30</v>
      </c>
      <c r="W469" s="7" t="s">
        <v>99</v>
      </c>
      <c r="X469">
        <v>0.1</v>
      </c>
      <c r="Y469">
        <v>0.3</v>
      </c>
      <c r="Z469">
        <v>0.1</v>
      </c>
      <c r="AA469">
        <v>0.3</v>
      </c>
    </row>
    <row r="470" spans="1:27" x14ac:dyDescent="0.25">
      <c r="A470">
        <v>1564</v>
      </c>
      <c r="B470" s="7" t="s">
        <v>152</v>
      </c>
      <c r="C470" s="7" t="s">
        <v>148</v>
      </c>
      <c r="D470">
        <v>-4.0672698271709498E-4</v>
      </c>
      <c r="E470">
        <v>0.17499999999999999</v>
      </c>
      <c r="F470">
        <v>2.6593273017282901E-2</v>
      </c>
      <c r="G470">
        <v>5.7782142421706803E-6</v>
      </c>
      <c r="H470">
        <v>1</v>
      </c>
      <c r="I470">
        <v>1</v>
      </c>
      <c r="J470">
        <v>1</v>
      </c>
      <c r="K470">
        <v>4.7253396836513196E-6</v>
      </c>
      <c r="L470">
        <v>5.9436410806408296E-6</v>
      </c>
      <c r="M470">
        <v>4.8907665221214698E-6</v>
      </c>
      <c r="N470">
        <v>2.4E-2</v>
      </c>
      <c r="O470">
        <v>89</v>
      </c>
      <c r="P470">
        <v>0.21064194022761801</v>
      </c>
      <c r="Q470">
        <v>2.7E-2</v>
      </c>
      <c r="R470" s="7" t="s">
        <v>30</v>
      </c>
      <c r="S470" s="7" t="s">
        <v>31</v>
      </c>
      <c r="T470" s="7" t="s">
        <v>30</v>
      </c>
      <c r="U470" s="7" t="s">
        <v>100</v>
      </c>
      <c r="V470" s="7" t="s">
        <v>30</v>
      </c>
      <c r="W470" s="7" t="s">
        <v>101</v>
      </c>
      <c r="X470">
        <v>0.1</v>
      </c>
      <c r="Y470">
        <v>0.3</v>
      </c>
      <c r="Z470">
        <v>0.1</v>
      </c>
      <c r="AA470">
        <v>0.3</v>
      </c>
    </row>
    <row r="471" spans="1:27" x14ac:dyDescent="0.25">
      <c r="A471">
        <v>1565</v>
      </c>
      <c r="B471" s="7" t="s">
        <v>152</v>
      </c>
      <c r="C471" s="7" t="s">
        <v>148</v>
      </c>
      <c r="D471">
        <v>-5.3280905070478897E-4</v>
      </c>
      <c r="E471">
        <v>0.32100000000000001</v>
      </c>
      <c r="F471">
        <v>2.74671909492952E-2</v>
      </c>
      <c r="G471">
        <v>5.3952939224458998E-6</v>
      </c>
      <c r="H471">
        <v>1</v>
      </c>
      <c r="I471">
        <v>1</v>
      </c>
      <c r="J471">
        <v>1</v>
      </c>
      <c r="K471">
        <v>4.4802550009374397E-6</v>
      </c>
      <c r="L471">
        <v>5.6791794069588403E-6</v>
      </c>
      <c r="M471">
        <v>4.7641404854503802E-6</v>
      </c>
      <c r="N471">
        <v>2.4E-2</v>
      </c>
      <c r="O471">
        <v>90</v>
      </c>
      <c r="P471">
        <v>0.228054417930005</v>
      </c>
      <c r="Q471">
        <v>2.8000000000000001E-2</v>
      </c>
      <c r="R471" s="7" t="s">
        <v>30</v>
      </c>
      <c r="S471" s="7" t="s">
        <v>31</v>
      </c>
      <c r="T471" s="7" t="s">
        <v>30</v>
      </c>
      <c r="U471" s="7" t="s">
        <v>102</v>
      </c>
      <c r="V471" s="7" t="s">
        <v>30</v>
      </c>
      <c r="W471" s="7" t="s">
        <v>103</v>
      </c>
      <c r="X471">
        <v>0.1</v>
      </c>
      <c r="Y471">
        <v>0.3</v>
      </c>
      <c r="Z471">
        <v>0.1</v>
      </c>
      <c r="AA471">
        <v>0.3</v>
      </c>
    </row>
    <row r="472" spans="1:27" x14ac:dyDescent="0.25">
      <c r="A472">
        <v>1566</v>
      </c>
      <c r="B472" s="7" t="s">
        <v>152</v>
      </c>
      <c r="C472" s="7" t="s">
        <v>148</v>
      </c>
      <c r="D472">
        <v>-5.5136959316701498E-4</v>
      </c>
      <c r="E472">
        <v>0.52400000000000002</v>
      </c>
      <c r="F472">
        <v>2.8448630406833E-2</v>
      </c>
      <c r="G472">
        <v>5.0497038688312902E-6</v>
      </c>
      <c r="H472">
        <v>1</v>
      </c>
      <c r="I472">
        <v>1</v>
      </c>
      <c r="J472">
        <v>1</v>
      </c>
      <c r="K472">
        <v>3.76929154393725E-6</v>
      </c>
      <c r="L472">
        <v>5.3537122971004498E-6</v>
      </c>
      <c r="M472">
        <v>4.07329997220641E-6</v>
      </c>
      <c r="N472">
        <v>2.4E-2</v>
      </c>
      <c r="O472">
        <v>91</v>
      </c>
      <c r="P472">
        <v>0.2472277697717</v>
      </c>
      <c r="Q472">
        <v>2.9000000000000001E-2</v>
      </c>
      <c r="R472" s="7" t="s">
        <v>30</v>
      </c>
      <c r="S472" s="7" t="s">
        <v>31</v>
      </c>
      <c r="T472" s="7" t="s">
        <v>30</v>
      </c>
      <c r="U472" s="7" t="s">
        <v>104</v>
      </c>
      <c r="V472" s="7" t="s">
        <v>30</v>
      </c>
      <c r="W472" s="7" t="s">
        <v>105</v>
      </c>
      <c r="X472">
        <v>0.1</v>
      </c>
      <c r="Y472">
        <v>0.3</v>
      </c>
      <c r="Z472">
        <v>0.1</v>
      </c>
      <c r="AA472">
        <v>0.3</v>
      </c>
    </row>
    <row r="473" spans="1:27" x14ac:dyDescent="0.25">
      <c r="A473">
        <v>1567</v>
      </c>
      <c r="B473" s="7" t="s">
        <v>152</v>
      </c>
      <c r="C473" s="7" t="s">
        <v>148</v>
      </c>
      <c r="D473">
        <v>-6.2330452168438502E-4</v>
      </c>
      <c r="E473">
        <v>0.72799999999999998</v>
      </c>
      <c r="F473">
        <v>2.93766954783156E-2</v>
      </c>
      <c r="G473">
        <v>4.6690108558278102E-6</v>
      </c>
      <c r="H473">
        <v>1</v>
      </c>
      <c r="I473">
        <v>1</v>
      </c>
      <c r="J473">
        <v>1</v>
      </c>
      <c r="K473">
        <v>3.6563922282250101E-6</v>
      </c>
      <c r="L473">
        <v>5.0575193825800097E-6</v>
      </c>
      <c r="M473">
        <v>4.0449007549772101E-6</v>
      </c>
      <c r="N473">
        <v>2.4E-2</v>
      </c>
      <c r="O473">
        <v>92</v>
      </c>
      <c r="P473">
        <v>0.26834797363047003</v>
      </c>
      <c r="Q473">
        <v>0.03</v>
      </c>
      <c r="R473" s="7" t="s">
        <v>30</v>
      </c>
      <c r="S473" s="7" t="s">
        <v>31</v>
      </c>
      <c r="T473" s="7" t="s">
        <v>30</v>
      </c>
      <c r="U473" s="7" t="s">
        <v>106</v>
      </c>
      <c r="V473" s="7" t="s">
        <v>30</v>
      </c>
      <c r="W473" s="7" t="s">
        <v>107</v>
      </c>
      <c r="X473">
        <v>0.1</v>
      </c>
      <c r="Y473">
        <v>0.3</v>
      </c>
      <c r="Z473">
        <v>0.1</v>
      </c>
      <c r="AA473">
        <v>0.3</v>
      </c>
    </row>
    <row r="474" spans="1:27" x14ac:dyDescent="0.25">
      <c r="A474">
        <v>1568</v>
      </c>
      <c r="B474" s="7" t="s">
        <v>152</v>
      </c>
      <c r="C474" s="7" t="s">
        <v>148</v>
      </c>
      <c r="D474">
        <v>-7.4980224414100205E-4</v>
      </c>
      <c r="E474">
        <v>0.83899999999999997</v>
      </c>
      <c r="F474">
        <v>3.0250197755859E-2</v>
      </c>
      <c r="G474">
        <v>4.2733852824859201E-6</v>
      </c>
      <c r="H474">
        <v>1</v>
      </c>
      <c r="I474">
        <v>1</v>
      </c>
      <c r="J474">
        <v>1</v>
      </c>
      <c r="K474">
        <v>3.4141367189071601E-6</v>
      </c>
      <c r="L474">
        <v>4.8355886878047999E-6</v>
      </c>
      <c r="M474">
        <v>3.9763401242260399E-6</v>
      </c>
      <c r="N474">
        <v>2.4E-2</v>
      </c>
      <c r="O474">
        <v>93</v>
      </c>
      <c r="P474">
        <v>0.29179150557725198</v>
      </c>
      <c r="Q474">
        <v>3.1E-2</v>
      </c>
      <c r="R474" s="7" t="s">
        <v>30</v>
      </c>
      <c r="S474" s="7" t="s">
        <v>31</v>
      </c>
      <c r="T474" s="7" t="s">
        <v>30</v>
      </c>
      <c r="U474" s="7" t="s">
        <v>108</v>
      </c>
      <c r="V474" s="7" t="s">
        <v>30</v>
      </c>
      <c r="W474" s="7" t="s">
        <v>109</v>
      </c>
      <c r="X474">
        <v>0.1</v>
      </c>
      <c r="Y474">
        <v>0.3</v>
      </c>
      <c r="Z474">
        <v>0.1</v>
      </c>
      <c r="AA474">
        <v>0.3</v>
      </c>
    </row>
    <row r="475" spans="1:27" x14ac:dyDescent="0.25">
      <c r="A475">
        <v>1569</v>
      </c>
      <c r="B475" s="7" t="s">
        <v>152</v>
      </c>
      <c r="C475" s="7" t="s">
        <v>148</v>
      </c>
      <c r="D475">
        <v>-8.3508404176584495E-4</v>
      </c>
      <c r="E475">
        <v>0.93899999999999995</v>
      </c>
      <c r="F475">
        <v>3.1164915958234202E-2</v>
      </c>
      <c r="G475">
        <v>3.9687409030196898E-6</v>
      </c>
      <c r="H475">
        <v>1</v>
      </c>
      <c r="I475">
        <v>1</v>
      </c>
      <c r="J475">
        <v>1</v>
      </c>
      <c r="K475">
        <v>3.0648256545453299E-6</v>
      </c>
      <c r="L475">
        <v>4.6661062598316704E-6</v>
      </c>
      <c r="M475">
        <v>3.7621910113573101E-6</v>
      </c>
      <c r="N475">
        <v>2.4E-2</v>
      </c>
      <c r="O475">
        <v>94</v>
      </c>
      <c r="P475">
        <v>0.31788935991414402</v>
      </c>
      <c r="Q475">
        <v>3.2000000000000001E-2</v>
      </c>
      <c r="R475" s="7" t="s">
        <v>30</v>
      </c>
      <c r="S475" s="7" t="s">
        <v>31</v>
      </c>
      <c r="T475" s="7" t="s">
        <v>30</v>
      </c>
      <c r="U475" s="7" t="s">
        <v>110</v>
      </c>
      <c r="V475" s="7" t="s">
        <v>30</v>
      </c>
      <c r="W475" s="7" t="s">
        <v>111</v>
      </c>
      <c r="X475">
        <v>0.1</v>
      </c>
      <c r="Y475">
        <v>0.3</v>
      </c>
      <c r="Z475">
        <v>0.1</v>
      </c>
      <c r="AA475">
        <v>0.3</v>
      </c>
    </row>
    <row r="476" spans="1:27" x14ac:dyDescent="0.25">
      <c r="A476">
        <v>1570</v>
      </c>
      <c r="B476" s="7" t="s">
        <v>152</v>
      </c>
      <c r="C476" s="7" t="s">
        <v>148</v>
      </c>
      <c r="D476">
        <v>-9.7087659728548905E-4</v>
      </c>
      <c r="E476">
        <v>0.97899999999999998</v>
      </c>
      <c r="F476">
        <v>3.20291234027145E-2</v>
      </c>
      <c r="G476">
        <v>3.5705605716340499E-6</v>
      </c>
      <c r="H476">
        <v>1</v>
      </c>
      <c r="I476">
        <v>1</v>
      </c>
      <c r="J476">
        <v>1</v>
      </c>
      <c r="K476">
        <v>2.94773837270701E-6</v>
      </c>
      <c r="L476">
        <v>4.5131619387907002E-6</v>
      </c>
      <c r="M476">
        <v>3.8903397398636501E-6</v>
      </c>
      <c r="N476">
        <v>2.4E-2</v>
      </c>
      <c r="O476">
        <v>95</v>
      </c>
      <c r="P476">
        <v>0.34732463126197</v>
      </c>
      <c r="Q476">
        <v>3.3000000000000002E-2</v>
      </c>
      <c r="R476" s="7" t="s">
        <v>30</v>
      </c>
      <c r="S476" s="7" t="s">
        <v>31</v>
      </c>
      <c r="T476" s="7" t="s">
        <v>30</v>
      </c>
      <c r="U476" s="7" t="s">
        <v>112</v>
      </c>
      <c r="V476" s="7" t="s">
        <v>30</v>
      </c>
      <c r="W476" s="7" t="s">
        <v>113</v>
      </c>
      <c r="X476">
        <v>0.1</v>
      </c>
      <c r="Y476">
        <v>0.3</v>
      </c>
      <c r="Z476">
        <v>0.1</v>
      </c>
      <c r="AA476">
        <v>0.3</v>
      </c>
    </row>
    <row r="477" spans="1:27" x14ac:dyDescent="0.25">
      <c r="A477">
        <v>1571</v>
      </c>
      <c r="B477" s="7" t="s">
        <v>152</v>
      </c>
      <c r="C477" s="7" t="s">
        <v>148</v>
      </c>
      <c r="D477">
        <v>-1.03088640658904E-3</v>
      </c>
      <c r="E477">
        <v>0.998</v>
      </c>
      <c r="F477">
        <v>3.2969113593410898E-2</v>
      </c>
      <c r="G477">
        <v>3.0931534241022402E-6</v>
      </c>
      <c r="H477">
        <v>1</v>
      </c>
      <c r="I477">
        <v>1</v>
      </c>
      <c r="J477">
        <v>1</v>
      </c>
      <c r="K477">
        <v>2.35575069985072E-6</v>
      </c>
      <c r="L477">
        <v>4.1558802073923103E-6</v>
      </c>
      <c r="M477">
        <v>3.41847748314078E-6</v>
      </c>
      <c r="N477">
        <v>2.4E-2</v>
      </c>
      <c r="O477">
        <v>96</v>
      </c>
      <c r="P477">
        <v>0.38077896240845199</v>
      </c>
      <c r="Q477">
        <v>3.4000000000000002E-2</v>
      </c>
      <c r="R477" s="7" t="s">
        <v>30</v>
      </c>
      <c r="S477" s="7" t="s">
        <v>31</v>
      </c>
      <c r="T477" s="7" t="s">
        <v>30</v>
      </c>
      <c r="U477" s="7" t="s">
        <v>114</v>
      </c>
      <c r="V477" s="7" t="s">
        <v>30</v>
      </c>
      <c r="W477" s="7" t="s">
        <v>115</v>
      </c>
      <c r="X477">
        <v>0.1</v>
      </c>
      <c r="Y477">
        <v>0.3</v>
      </c>
      <c r="Z477">
        <v>0.1</v>
      </c>
      <c r="AA477">
        <v>0.3</v>
      </c>
    </row>
    <row r="478" spans="1:27" x14ac:dyDescent="0.25">
      <c r="A478">
        <v>1572</v>
      </c>
      <c r="B478" s="7" t="s">
        <v>152</v>
      </c>
      <c r="C478" s="7" t="s">
        <v>147</v>
      </c>
      <c r="D478">
        <v>-1.32514269598664E-4</v>
      </c>
      <c r="E478">
        <v>6.7000000000000004E-2</v>
      </c>
      <c r="F478">
        <v>2.48674857304013E-2</v>
      </c>
      <c r="G478">
        <v>4.6142316900663898E-6</v>
      </c>
      <c r="H478">
        <v>1</v>
      </c>
      <c r="I478">
        <v>1</v>
      </c>
      <c r="J478">
        <v>1</v>
      </c>
      <c r="K478">
        <v>3.94819734877153E-6</v>
      </c>
      <c r="L478">
        <v>4.63179172171365E-6</v>
      </c>
      <c r="M478">
        <v>3.9657573804188004E-6</v>
      </c>
      <c r="N478">
        <v>2.4E-2</v>
      </c>
      <c r="O478">
        <v>87</v>
      </c>
      <c r="P478">
        <v>0.18009174558302601</v>
      </c>
      <c r="Q478">
        <v>2.5000000000000001E-2</v>
      </c>
      <c r="R478" s="7" t="s">
        <v>30</v>
      </c>
      <c r="S478" s="7" t="s">
        <v>31</v>
      </c>
      <c r="T478" s="7" t="s">
        <v>30</v>
      </c>
      <c r="U478" s="7" t="s">
        <v>96</v>
      </c>
      <c r="V478" s="7" t="s">
        <v>30</v>
      </c>
      <c r="W478" s="7" t="s">
        <v>97</v>
      </c>
      <c r="X478">
        <v>0.1</v>
      </c>
      <c r="Y478">
        <v>0.3</v>
      </c>
      <c r="Z478">
        <v>0.1</v>
      </c>
      <c r="AA478">
        <v>0.3</v>
      </c>
    </row>
    <row r="479" spans="1:27" x14ac:dyDescent="0.25">
      <c r="A479">
        <v>1573</v>
      </c>
      <c r="B479" s="7" t="s">
        <v>152</v>
      </c>
      <c r="C479" s="7" t="s">
        <v>147</v>
      </c>
      <c r="D479">
        <v>-2.9972794847503198E-4</v>
      </c>
      <c r="E479">
        <v>0.14499999999999999</v>
      </c>
      <c r="F479">
        <v>2.5700272051524999E-2</v>
      </c>
      <c r="G479">
        <v>4.4274936330712597E-6</v>
      </c>
      <c r="H479">
        <v>1</v>
      </c>
      <c r="I479">
        <v>1</v>
      </c>
      <c r="J479">
        <v>1</v>
      </c>
      <c r="K479">
        <v>4.0011183764299296E-6</v>
      </c>
      <c r="L479">
        <v>4.5173304761683198E-6</v>
      </c>
      <c r="M479">
        <v>4.0909552195269796E-6</v>
      </c>
      <c r="N479">
        <v>2.4E-2</v>
      </c>
      <c r="O479">
        <v>88</v>
      </c>
      <c r="P479">
        <v>0.19469396867505501</v>
      </c>
      <c r="Q479">
        <v>2.5999999999999999E-2</v>
      </c>
      <c r="R479" s="7" t="s">
        <v>30</v>
      </c>
      <c r="S479" s="7" t="s">
        <v>31</v>
      </c>
      <c r="T479" s="7" t="s">
        <v>30</v>
      </c>
      <c r="U479" s="7" t="s">
        <v>98</v>
      </c>
      <c r="V479" s="7" t="s">
        <v>30</v>
      </c>
      <c r="W479" s="7" t="s">
        <v>99</v>
      </c>
      <c r="X479">
        <v>0.1</v>
      </c>
      <c r="Y479">
        <v>0.3</v>
      </c>
      <c r="Z479">
        <v>0.1</v>
      </c>
      <c r="AA479">
        <v>0.3</v>
      </c>
    </row>
    <row r="480" spans="1:27" x14ac:dyDescent="0.25">
      <c r="A480">
        <v>1574</v>
      </c>
      <c r="B480" s="7" t="s">
        <v>152</v>
      </c>
      <c r="C480" s="7" t="s">
        <v>147</v>
      </c>
      <c r="D480">
        <v>-3.8619767094498101E-4</v>
      </c>
      <c r="E480">
        <v>0.251</v>
      </c>
      <c r="F480">
        <v>2.6613802329055001E-2</v>
      </c>
      <c r="G480">
        <v>4.2206999745483804E-6</v>
      </c>
      <c r="H480">
        <v>1</v>
      </c>
      <c r="I480">
        <v>1</v>
      </c>
      <c r="J480">
        <v>1</v>
      </c>
      <c r="K480">
        <v>3.54948036427591E-6</v>
      </c>
      <c r="L480">
        <v>4.3698486155916999E-6</v>
      </c>
      <c r="M480">
        <v>3.6986290053192401E-6</v>
      </c>
      <c r="N480">
        <v>2.4E-2</v>
      </c>
      <c r="O480">
        <v>89</v>
      </c>
      <c r="P480">
        <v>0.21064194022761801</v>
      </c>
      <c r="Q480">
        <v>2.7E-2</v>
      </c>
      <c r="R480" s="7" t="s">
        <v>30</v>
      </c>
      <c r="S480" s="7" t="s">
        <v>31</v>
      </c>
      <c r="T480" s="7" t="s">
        <v>30</v>
      </c>
      <c r="U480" s="7" t="s">
        <v>100</v>
      </c>
      <c r="V480" s="7" t="s">
        <v>30</v>
      </c>
      <c r="W480" s="7" t="s">
        <v>101</v>
      </c>
      <c r="X480">
        <v>0.1</v>
      </c>
      <c r="Y480">
        <v>0.3</v>
      </c>
      <c r="Z480">
        <v>0.1</v>
      </c>
      <c r="AA480">
        <v>0.3</v>
      </c>
    </row>
    <row r="481" spans="1:27" x14ac:dyDescent="0.25">
      <c r="A481">
        <v>1575</v>
      </c>
      <c r="B481" s="7" t="s">
        <v>152</v>
      </c>
      <c r="C481" s="7" t="s">
        <v>147</v>
      </c>
      <c r="D481">
        <v>-5.0051147493294804E-4</v>
      </c>
      <c r="E481">
        <v>0.42499999999999999</v>
      </c>
      <c r="F481">
        <v>2.74994885250671E-2</v>
      </c>
      <c r="G481">
        <v>3.9021755573671598E-6</v>
      </c>
      <c r="H481">
        <v>1</v>
      </c>
      <c r="I481">
        <v>1</v>
      </c>
      <c r="J481">
        <v>1</v>
      </c>
      <c r="K481">
        <v>3.2997417430908098E-6</v>
      </c>
      <c r="L481">
        <v>4.1526872939067196E-6</v>
      </c>
      <c r="M481">
        <v>3.5502534796303598E-6</v>
      </c>
      <c r="N481">
        <v>2.4E-2</v>
      </c>
      <c r="O481">
        <v>90</v>
      </c>
      <c r="P481">
        <v>0.228054417930005</v>
      </c>
      <c r="Q481">
        <v>2.8000000000000001E-2</v>
      </c>
      <c r="R481" s="7" t="s">
        <v>30</v>
      </c>
      <c r="S481" s="7" t="s">
        <v>31</v>
      </c>
      <c r="T481" s="7" t="s">
        <v>30</v>
      </c>
      <c r="U481" s="7" t="s">
        <v>102</v>
      </c>
      <c r="V481" s="7" t="s">
        <v>30</v>
      </c>
      <c r="W481" s="7" t="s">
        <v>103</v>
      </c>
      <c r="X481">
        <v>0.1</v>
      </c>
      <c r="Y481">
        <v>0.3</v>
      </c>
      <c r="Z481">
        <v>0.1</v>
      </c>
      <c r="AA481">
        <v>0.3</v>
      </c>
    </row>
    <row r="482" spans="1:27" x14ac:dyDescent="0.25">
      <c r="A482">
        <v>1576</v>
      </c>
      <c r="B482" s="7" t="s">
        <v>152</v>
      </c>
      <c r="C482" s="7" t="s">
        <v>147</v>
      </c>
      <c r="D482">
        <v>-4.56832651552556E-4</v>
      </c>
      <c r="E482">
        <v>0.67800000000000005</v>
      </c>
      <c r="F482">
        <v>2.8543167348447501E-2</v>
      </c>
      <c r="G482">
        <v>3.5607182281270601E-6</v>
      </c>
      <c r="H482">
        <v>1</v>
      </c>
      <c r="I482">
        <v>1</v>
      </c>
      <c r="J482">
        <v>1</v>
      </c>
      <c r="K482">
        <v>3.21472131558844E-6</v>
      </c>
      <c r="L482">
        <v>3.7694142996516002E-6</v>
      </c>
      <c r="M482">
        <v>3.42341738711298E-6</v>
      </c>
      <c r="N482">
        <v>2.4E-2</v>
      </c>
      <c r="O482">
        <v>91</v>
      </c>
      <c r="P482">
        <v>0.2472277697717</v>
      </c>
      <c r="Q482">
        <v>2.9000000000000001E-2</v>
      </c>
      <c r="R482" s="7" t="s">
        <v>30</v>
      </c>
      <c r="S482" s="7" t="s">
        <v>31</v>
      </c>
      <c r="T482" s="7" t="s">
        <v>30</v>
      </c>
      <c r="U482" s="7" t="s">
        <v>104</v>
      </c>
      <c r="V482" s="7" t="s">
        <v>30</v>
      </c>
      <c r="W482" s="7" t="s">
        <v>105</v>
      </c>
      <c r="X482">
        <v>0.1</v>
      </c>
      <c r="Y482">
        <v>0.3</v>
      </c>
      <c r="Z482">
        <v>0.1</v>
      </c>
      <c r="AA482">
        <v>0.3</v>
      </c>
    </row>
    <row r="483" spans="1:27" x14ac:dyDescent="0.25">
      <c r="A483">
        <v>1577</v>
      </c>
      <c r="B483" s="7" t="s">
        <v>152</v>
      </c>
      <c r="C483" s="7" t="s">
        <v>147</v>
      </c>
      <c r="D483">
        <v>-5.6717616722701204E-4</v>
      </c>
      <c r="E483">
        <v>0.83199999999999996</v>
      </c>
      <c r="F483">
        <v>2.9432823832773E-2</v>
      </c>
      <c r="G483">
        <v>3.3185978486393999E-6</v>
      </c>
      <c r="H483">
        <v>1</v>
      </c>
      <c r="I483">
        <v>1</v>
      </c>
      <c r="J483">
        <v>1</v>
      </c>
      <c r="K483">
        <v>2.7376216299164302E-6</v>
      </c>
      <c r="L483">
        <v>3.64028665330972E-6</v>
      </c>
      <c r="M483">
        <v>3.0593104345867499E-6</v>
      </c>
      <c r="N483">
        <v>2.4E-2</v>
      </c>
      <c r="O483">
        <v>92</v>
      </c>
      <c r="P483">
        <v>0.26834797363047003</v>
      </c>
      <c r="Q483">
        <v>0.03</v>
      </c>
      <c r="R483" s="7" t="s">
        <v>30</v>
      </c>
      <c r="S483" s="7" t="s">
        <v>31</v>
      </c>
      <c r="T483" s="7" t="s">
        <v>30</v>
      </c>
      <c r="U483" s="7" t="s">
        <v>106</v>
      </c>
      <c r="V483" s="7" t="s">
        <v>30</v>
      </c>
      <c r="W483" s="7" t="s">
        <v>107</v>
      </c>
      <c r="X483">
        <v>0.1</v>
      </c>
      <c r="Y483">
        <v>0.3</v>
      </c>
      <c r="Z483">
        <v>0.1</v>
      </c>
      <c r="AA483">
        <v>0.3</v>
      </c>
    </row>
    <row r="484" spans="1:27" x14ac:dyDescent="0.25">
      <c r="A484">
        <v>1578</v>
      </c>
      <c r="B484" s="7" t="s">
        <v>152</v>
      </c>
      <c r="C484" s="7" t="s">
        <v>147</v>
      </c>
      <c r="D484">
        <v>-6.8049767669980401E-4</v>
      </c>
      <c r="E484">
        <v>0.94599999999999995</v>
      </c>
      <c r="F484">
        <v>3.0319502323300201E-2</v>
      </c>
      <c r="G484">
        <v>3.0146583840663298E-6</v>
      </c>
      <c r="H484">
        <v>1</v>
      </c>
      <c r="I484">
        <v>1</v>
      </c>
      <c r="J484">
        <v>1</v>
      </c>
      <c r="K484">
        <v>2.5398001715150902E-6</v>
      </c>
      <c r="L484">
        <v>3.4777354720601602E-6</v>
      </c>
      <c r="M484">
        <v>3.0028772595089201E-6</v>
      </c>
      <c r="N484">
        <v>2.4E-2</v>
      </c>
      <c r="O484">
        <v>93</v>
      </c>
      <c r="P484">
        <v>0.29179150557725198</v>
      </c>
      <c r="Q484">
        <v>3.1E-2</v>
      </c>
      <c r="R484" s="7" t="s">
        <v>30</v>
      </c>
      <c r="S484" s="7" t="s">
        <v>31</v>
      </c>
      <c r="T484" s="7" t="s">
        <v>30</v>
      </c>
      <c r="U484" s="7" t="s">
        <v>108</v>
      </c>
      <c r="V484" s="7" t="s">
        <v>30</v>
      </c>
      <c r="W484" s="7" t="s">
        <v>109</v>
      </c>
      <c r="X484">
        <v>0.1</v>
      </c>
      <c r="Y484">
        <v>0.3</v>
      </c>
      <c r="Z484">
        <v>0.1</v>
      </c>
      <c r="AA484">
        <v>0.3</v>
      </c>
    </row>
    <row r="485" spans="1:27" x14ac:dyDescent="0.25">
      <c r="A485">
        <v>1579</v>
      </c>
      <c r="B485" s="7" t="s">
        <v>152</v>
      </c>
      <c r="C485" s="7" t="s">
        <v>147</v>
      </c>
      <c r="D485">
        <v>-7.4010015030670203E-4</v>
      </c>
      <c r="E485">
        <v>0.98199999999999998</v>
      </c>
      <c r="F485">
        <v>3.1259899849693303E-2</v>
      </c>
      <c r="G485">
        <v>2.79325297164378E-6</v>
      </c>
      <c r="H485">
        <v>1</v>
      </c>
      <c r="I485">
        <v>1</v>
      </c>
      <c r="J485">
        <v>1</v>
      </c>
      <c r="K485">
        <v>2.4160389046989402E-6</v>
      </c>
      <c r="L485">
        <v>3.34100120412778E-6</v>
      </c>
      <c r="M485">
        <v>2.9637871371829402E-6</v>
      </c>
      <c r="N485">
        <v>2.4E-2</v>
      </c>
      <c r="O485">
        <v>94</v>
      </c>
      <c r="P485">
        <v>0.31788935991414402</v>
      </c>
      <c r="Q485">
        <v>3.2000000000000001E-2</v>
      </c>
      <c r="R485" s="7" t="s">
        <v>30</v>
      </c>
      <c r="S485" s="7" t="s">
        <v>31</v>
      </c>
      <c r="T485" s="7" t="s">
        <v>30</v>
      </c>
      <c r="U485" s="7" t="s">
        <v>110</v>
      </c>
      <c r="V485" s="7" t="s">
        <v>30</v>
      </c>
      <c r="W485" s="7" t="s">
        <v>111</v>
      </c>
      <c r="X485">
        <v>0.1</v>
      </c>
      <c r="Y485">
        <v>0.3</v>
      </c>
      <c r="Z485">
        <v>0.1</v>
      </c>
      <c r="AA485">
        <v>0.3</v>
      </c>
    </row>
    <row r="486" spans="1:27" x14ac:dyDescent="0.25">
      <c r="A486">
        <v>1580</v>
      </c>
      <c r="B486" s="7" t="s">
        <v>152</v>
      </c>
      <c r="C486" s="7" t="s">
        <v>147</v>
      </c>
      <c r="D486">
        <v>-8.8793090318669199E-4</v>
      </c>
      <c r="E486">
        <v>0.998</v>
      </c>
      <c r="F486">
        <v>3.21120690968133E-2</v>
      </c>
      <c r="G486">
        <v>2.52967214092958E-6</v>
      </c>
      <c r="H486">
        <v>1</v>
      </c>
      <c r="I486">
        <v>1</v>
      </c>
      <c r="J486">
        <v>1</v>
      </c>
      <c r="K486">
        <v>2.0392160162634098E-6</v>
      </c>
      <c r="L486">
        <v>3.31809342976352E-6</v>
      </c>
      <c r="M486">
        <v>2.8276373050973401E-6</v>
      </c>
      <c r="N486">
        <v>2.4E-2</v>
      </c>
      <c r="O486">
        <v>95</v>
      </c>
      <c r="P486">
        <v>0.34732463126197</v>
      </c>
      <c r="Q486">
        <v>3.3000000000000002E-2</v>
      </c>
      <c r="R486" s="7" t="s">
        <v>30</v>
      </c>
      <c r="S486" s="7" t="s">
        <v>31</v>
      </c>
      <c r="T486" s="7" t="s">
        <v>30</v>
      </c>
      <c r="U486" s="7" t="s">
        <v>112</v>
      </c>
      <c r="V486" s="7" t="s">
        <v>30</v>
      </c>
      <c r="W486" s="7" t="s">
        <v>113</v>
      </c>
      <c r="X486">
        <v>0.1</v>
      </c>
      <c r="Y486">
        <v>0.3</v>
      </c>
      <c r="Z486">
        <v>0.1</v>
      </c>
      <c r="AA486">
        <v>0.3</v>
      </c>
    </row>
    <row r="487" spans="1:27" x14ac:dyDescent="0.25">
      <c r="A487">
        <v>1581</v>
      </c>
      <c r="B487" s="7" t="s">
        <v>152</v>
      </c>
      <c r="C487" s="7" t="s">
        <v>149</v>
      </c>
      <c r="D487">
        <v>-4.3237759879025703E-4</v>
      </c>
      <c r="E487">
        <v>4.4999999999999998E-2</v>
      </c>
      <c r="F487">
        <v>2.3567622401209701E-2</v>
      </c>
      <c r="G487">
        <v>1.3232989976603799E-5</v>
      </c>
      <c r="H487">
        <v>1</v>
      </c>
      <c r="I487">
        <v>1</v>
      </c>
      <c r="J487">
        <v>1</v>
      </c>
      <c r="K487">
        <v>1.1402988132311799E-5</v>
      </c>
      <c r="L487">
        <v>1.34199403645394E-5</v>
      </c>
      <c r="M487">
        <v>1.15899385202474E-5</v>
      </c>
      <c r="N487">
        <v>2.4E-2</v>
      </c>
      <c r="O487">
        <v>86</v>
      </c>
      <c r="P487">
        <v>0.16666700000000001</v>
      </c>
      <c r="Q487">
        <v>2.4E-2</v>
      </c>
      <c r="R487" s="7" t="s">
        <v>30</v>
      </c>
      <c r="S487" s="7" t="s">
        <v>31</v>
      </c>
      <c r="T487" s="7" t="s">
        <v>30</v>
      </c>
      <c r="U487" s="7" t="s">
        <v>31</v>
      </c>
      <c r="V487" s="7" t="s">
        <v>30</v>
      </c>
      <c r="W487" s="7" t="s">
        <v>31</v>
      </c>
      <c r="X487">
        <v>0.1</v>
      </c>
      <c r="Y487">
        <v>0.3</v>
      </c>
      <c r="Z487">
        <v>0.1</v>
      </c>
      <c r="AA487">
        <v>0.3</v>
      </c>
    </row>
    <row r="488" spans="1:27" x14ac:dyDescent="0.25">
      <c r="A488">
        <v>1582</v>
      </c>
      <c r="B488" s="7" t="s">
        <v>152</v>
      </c>
      <c r="C488" s="7" t="s">
        <v>149</v>
      </c>
      <c r="D488">
        <v>-3.9222501012115999E-4</v>
      </c>
      <c r="E488">
        <v>4.3999999999999997E-2</v>
      </c>
      <c r="F488">
        <v>2.4607774989878799E-2</v>
      </c>
      <c r="G488">
        <v>1.2536845754825799E-5</v>
      </c>
      <c r="H488">
        <v>1</v>
      </c>
      <c r="I488">
        <v>1</v>
      </c>
      <c r="J488">
        <v>1</v>
      </c>
      <c r="K488">
        <v>1.0152781685127001E-5</v>
      </c>
      <c r="L488">
        <v>1.26906862133903E-5</v>
      </c>
      <c r="M488">
        <v>1.03066221436916E-5</v>
      </c>
      <c r="N488">
        <v>2.4E-2</v>
      </c>
      <c r="O488">
        <v>87</v>
      </c>
      <c r="P488">
        <v>0.18009174558302601</v>
      </c>
      <c r="Q488">
        <v>2.5000000000000001E-2</v>
      </c>
      <c r="R488" s="7" t="s">
        <v>30</v>
      </c>
      <c r="S488" s="7" t="s">
        <v>31</v>
      </c>
      <c r="T488" s="7" t="s">
        <v>30</v>
      </c>
      <c r="U488" s="7" t="s">
        <v>96</v>
      </c>
      <c r="V488" s="7" t="s">
        <v>30</v>
      </c>
      <c r="W488" s="7" t="s">
        <v>97</v>
      </c>
      <c r="X488">
        <v>0.1</v>
      </c>
      <c r="Y488">
        <v>0.3</v>
      </c>
      <c r="Z488">
        <v>0.1</v>
      </c>
      <c r="AA488">
        <v>0.3</v>
      </c>
    </row>
    <row r="489" spans="1:27" x14ac:dyDescent="0.25">
      <c r="A489">
        <v>1583</v>
      </c>
      <c r="B489" s="7" t="s">
        <v>152</v>
      </c>
      <c r="C489" s="7" t="s">
        <v>149</v>
      </c>
      <c r="D489">
        <v>-6.0707035243964304E-4</v>
      </c>
      <c r="E489">
        <v>7.4999999999999997E-2</v>
      </c>
      <c r="F489">
        <v>2.5392929647560299E-2</v>
      </c>
      <c r="G489">
        <v>1.20858990222222E-5</v>
      </c>
      <c r="H489">
        <v>1</v>
      </c>
      <c r="I489">
        <v>1</v>
      </c>
      <c r="J489">
        <v>1</v>
      </c>
      <c r="K489">
        <v>1.03459160952644E-5</v>
      </c>
      <c r="L489">
        <v>1.24544334350334E-5</v>
      </c>
      <c r="M489">
        <v>1.07144505080756E-5</v>
      </c>
      <c r="N489">
        <v>2.4E-2</v>
      </c>
      <c r="O489">
        <v>88</v>
      </c>
      <c r="P489">
        <v>0.19469396867505501</v>
      </c>
      <c r="Q489">
        <v>2.5999999999999999E-2</v>
      </c>
      <c r="R489" s="7" t="s">
        <v>30</v>
      </c>
      <c r="S489" s="7" t="s">
        <v>31</v>
      </c>
      <c r="T489" s="7" t="s">
        <v>30</v>
      </c>
      <c r="U489" s="7" t="s">
        <v>98</v>
      </c>
      <c r="V489" s="7" t="s">
        <v>30</v>
      </c>
      <c r="W489" s="7" t="s">
        <v>99</v>
      </c>
      <c r="X489">
        <v>0.1</v>
      </c>
      <c r="Y489">
        <v>0.3</v>
      </c>
      <c r="Z489">
        <v>0.1</v>
      </c>
      <c r="AA489">
        <v>0.3</v>
      </c>
    </row>
    <row r="490" spans="1:27" x14ac:dyDescent="0.25">
      <c r="A490">
        <v>1584</v>
      </c>
      <c r="B490" s="7" t="s">
        <v>152</v>
      </c>
      <c r="C490" s="7" t="s">
        <v>149</v>
      </c>
      <c r="D490">
        <v>-6.4257411309713E-4</v>
      </c>
      <c r="E490">
        <v>0.115</v>
      </c>
      <c r="F490">
        <v>2.6357425886902801E-2</v>
      </c>
      <c r="G490">
        <v>1.1605945778429301E-5</v>
      </c>
      <c r="H490">
        <v>1</v>
      </c>
      <c r="I490">
        <v>1</v>
      </c>
      <c r="J490">
        <v>1</v>
      </c>
      <c r="K490">
        <v>9.5435330509210505E-6</v>
      </c>
      <c r="L490">
        <v>1.20188472692518E-5</v>
      </c>
      <c r="M490">
        <v>9.9564345417436093E-6</v>
      </c>
      <c r="N490">
        <v>2.4E-2</v>
      </c>
      <c r="O490">
        <v>89</v>
      </c>
      <c r="P490">
        <v>0.21064194022761801</v>
      </c>
      <c r="Q490">
        <v>2.7E-2</v>
      </c>
      <c r="R490" s="7" t="s">
        <v>30</v>
      </c>
      <c r="S490" s="7" t="s">
        <v>31</v>
      </c>
      <c r="T490" s="7" t="s">
        <v>30</v>
      </c>
      <c r="U490" s="7" t="s">
        <v>100</v>
      </c>
      <c r="V490" s="7" t="s">
        <v>30</v>
      </c>
      <c r="W490" s="7" t="s">
        <v>101</v>
      </c>
      <c r="X490">
        <v>0.1</v>
      </c>
      <c r="Y490">
        <v>0.3</v>
      </c>
      <c r="Z490">
        <v>0.1</v>
      </c>
      <c r="AA490">
        <v>0.3</v>
      </c>
    </row>
    <row r="491" spans="1:27" x14ac:dyDescent="0.25">
      <c r="A491">
        <v>1585</v>
      </c>
      <c r="B491" s="7" t="s">
        <v>152</v>
      </c>
      <c r="C491" s="7" t="s">
        <v>149</v>
      </c>
      <c r="D491">
        <v>-7.7544776169931903E-4</v>
      </c>
      <c r="E491">
        <v>0.17</v>
      </c>
      <c r="F491">
        <v>2.7224552238300701E-2</v>
      </c>
      <c r="G491">
        <v>1.09664256203147E-5</v>
      </c>
      <c r="H491">
        <v>1</v>
      </c>
      <c r="I491">
        <v>1</v>
      </c>
      <c r="J491">
        <v>1</v>
      </c>
      <c r="K491">
        <v>8.6359697709302508E-6</v>
      </c>
      <c r="L491">
        <v>1.1567744851439201E-5</v>
      </c>
      <c r="M491">
        <v>9.2372890020547397E-6</v>
      </c>
      <c r="N491">
        <v>2.4E-2</v>
      </c>
      <c r="O491">
        <v>90</v>
      </c>
      <c r="P491">
        <v>0.228054417930005</v>
      </c>
      <c r="Q491">
        <v>2.8000000000000001E-2</v>
      </c>
      <c r="R491" s="7" t="s">
        <v>30</v>
      </c>
      <c r="S491" s="7" t="s">
        <v>31</v>
      </c>
      <c r="T491" s="7" t="s">
        <v>30</v>
      </c>
      <c r="U491" s="7" t="s">
        <v>102</v>
      </c>
      <c r="V491" s="7" t="s">
        <v>30</v>
      </c>
      <c r="W491" s="7" t="s">
        <v>103</v>
      </c>
      <c r="X491">
        <v>0.1</v>
      </c>
      <c r="Y491">
        <v>0.3</v>
      </c>
      <c r="Z491">
        <v>0.1</v>
      </c>
      <c r="AA491">
        <v>0.3</v>
      </c>
    </row>
    <row r="492" spans="1:27" x14ac:dyDescent="0.25">
      <c r="A492">
        <v>1586</v>
      </c>
      <c r="B492" s="7" t="s">
        <v>152</v>
      </c>
      <c r="C492" s="7" t="s">
        <v>149</v>
      </c>
      <c r="D492">
        <v>-7.9017004408194695E-4</v>
      </c>
      <c r="E492">
        <v>0.27500000000000002</v>
      </c>
      <c r="F492">
        <v>2.82098299559181E-2</v>
      </c>
      <c r="G492">
        <v>1.02186155801757E-5</v>
      </c>
      <c r="H492">
        <v>1</v>
      </c>
      <c r="I492">
        <v>1</v>
      </c>
      <c r="J492">
        <v>1</v>
      </c>
      <c r="K492">
        <v>8.3390532900997001E-6</v>
      </c>
      <c r="L492">
        <v>1.08429842787402E-5</v>
      </c>
      <c r="M492">
        <v>8.9634219886641697E-6</v>
      </c>
      <c r="N492">
        <v>2.4E-2</v>
      </c>
      <c r="O492">
        <v>91</v>
      </c>
      <c r="P492">
        <v>0.2472277697717</v>
      </c>
      <c r="Q492">
        <v>2.9000000000000001E-2</v>
      </c>
      <c r="R492" s="7" t="s">
        <v>30</v>
      </c>
      <c r="S492" s="7" t="s">
        <v>31</v>
      </c>
      <c r="T492" s="7" t="s">
        <v>30</v>
      </c>
      <c r="U492" s="7" t="s">
        <v>104</v>
      </c>
      <c r="V492" s="7" t="s">
        <v>30</v>
      </c>
      <c r="W492" s="7" t="s">
        <v>105</v>
      </c>
      <c r="X492">
        <v>0.1</v>
      </c>
      <c r="Y492">
        <v>0.3</v>
      </c>
      <c r="Z492">
        <v>0.1</v>
      </c>
      <c r="AA492">
        <v>0.3</v>
      </c>
    </row>
    <row r="493" spans="1:27" x14ac:dyDescent="0.25">
      <c r="A493">
        <v>1587</v>
      </c>
      <c r="B493" s="7" t="s">
        <v>152</v>
      </c>
      <c r="C493" s="7" t="s">
        <v>149</v>
      </c>
      <c r="D493">
        <v>-9.9150106272513205E-4</v>
      </c>
      <c r="E493">
        <v>0.38200000000000001</v>
      </c>
      <c r="F493">
        <v>2.9008498937274901E-2</v>
      </c>
      <c r="G493">
        <v>9.5222336417245194E-6</v>
      </c>
      <c r="H493">
        <v>1</v>
      </c>
      <c r="I493">
        <v>1</v>
      </c>
      <c r="J493">
        <v>1</v>
      </c>
      <c r="K493">
        <v>8.0341370420012004E-6</v>
      </c>
      <c r="L493">
        <v>1.05053079991096E-5</v>
      </c>
      <c r="M493">
        <v>9.0172113993862608E-6</v>
      </c>
      <c r="N493">
        <v>2.4E-2</v>
      </c>
      <c r="O493">
        <v>92</v>
      </c>
      <c r="P493">
        <v>0.26834797363047003</v>
      </c>
      <c r="Q493">
        <v>0.03</v>
      </c>
      <c r="R493" s="7" t="s">
        <v>30</v>
      </c>
      <c r="S493" s="7" t="s">
        <v>31</v>
      </c>
      <c r="T493" s="7" t="s">
        <v>30</v>
      </c>
      <c r="U493" s="7" t="s">
        <v>106</v>
      </c>
      <c r="V493" s="7" t="s">
        <v>30</v>
      </c>
      <c r="W493" s="7" t="s">
        <v>107</v>
      </c>
      <c r="X493">
        <v>0.1</v>
      </c>
      <c r="Y493">
        <v>0.3</v>
      </c>
      <c r="Z493">
        <v>0.1</v>
      </c>
      <c r="AA493">
        <v>0.3</v>
      </c>
    </row>
    <row r="494" spans="1:27" x14ac:dyDescent="0.25">
      <c r="A494">
        <v>1588</v>
      </c>
      <c r="B494" s="7" t="s">
        <v>152</v>
      </c>
      <c r="C494" s="7" t="s">
        <v>149</v>
      </c>
      <c r="D494">
        <v>-9.8221897840824503E-4</v>
      </c>
      <c r="E494">
        <v>0.53300000000000003</v>
      </c>
      <c r="F494">
        <v>3.0017781021591701E-2</v>
      </c>
      <c r="G494">
        <v>8.8181373535675906E-6</v>
      </c>
      <c r="H494">
        <v>1</v>
      </c>
      <c r="I494">
        <v>1</v>
      </c>
      <c r="J494">
        <v>1</v>
      </c>
      <c r="K494">
        <v>6.8625687906421601E-6</v>
      </c>
      <c r="L494">
        <v>9.7828914751129295E-6</v>
      </c>
      <c r="M494">
        <v>7.8273229121874896E-6</v>
      </c>
      <c r="N494">
        <v>2.4E-2</v>
      </c>
      <c r="O494">
        <v>93</v>
      </c>
      <c r="P494">
        <v>0.29179150557725198</v>
      </c>
      <c r="Q494">
        <v>3.1E-2</v>
      </c>
      <c r="R494" s="7" t="s">
        <v>30</v>
      </c>
      <c r="S494" s="7" t="s">
        <v>31</v>
      </c>
      <c r="T494" s="7" t="s">
        <v>30</v>
      </c>
      <c r="U494" s="7" t="s">
        <v>108</v>
      </c>
      <c r="V494" s="7" t="s">
        <v>30</v>
      </c>
      <c r="W494" s="7" t="s">
        <v>109</v>
      </c>
      <c r="X494">
        <v>0.1</v>
      </c>
      <c r="Y494">
        <v>0.3</v>
      </c>
      <c r="Z494">
        <v>0.1</v>
      </c>
      <c r="AA494">
        <v>0.3</v>
      </c>
    </row>
    <row r="495" spans="1:27" x14ac:dyDescent="0.25">
      <c r="A495">
        <v>1589</v>
      </c>
      <c r="B495" s="7" t="s">
        <v>152</v>
      </c>
      <c r="C495" s="7" t="s">
        <v>149</v>
      </c>
      <c r="D495">
        <v>-1.16689657483487E-3</v>
      </c>
      <c r="E495">
        <v>0.65600000000000003</v>
      </c>
      <c r="F495">
        <v>3.0833103425165199E-2</v>
      </c>
      <c r="G495">
        <v>8.2838557136982306E-6</v>
      </c>
      <c r="H495">
        <v>1</v>
      </c>
      <c r="I495">
        <v>1</v>
      </c>
      <c r="J495">
        <v>1</v>
      </c>
      <c r="K495">
        <v>6.1543653669498998E-6</v>
      </c>
      <c r="L495">
        <v>9.6455033300595805E-6</v>
      </c>
      <c r="M495">
        <v>7.5160129833112498E-6</v>
      </c>
      <c r="N495">
        <v>2.4E-2</v>
      </c>
      <c r="O495">
        <v>94</v>
      </c>
      <c r="P495">
        <v>0.31788935991414402</v>
      </c>
      <c r="Q495">
        <v>3.2000000000000001E-2</v>
      </c>
      <c r="R495" s="7" t="s">
        <v>30</v>
      </c>
      <c r="S495" s="7" t="s">
        <v>31</v>
      </c>
      <c r="T495" s="7" t="s">
        <v>30</v>
      </c>
      <c r="U495" s="7" t="s">
        <v>110</v>
      </c>
      <c r="V495" s="7" t="s">
        <v>30</v>
      </c>
      <c r="W495" s="7" t="s">
        <v>111</v>
      </c>
      <c r="X495">
        <v>0.1</v>
      </c>
      <c r="Y495">
        <v>0.3</v>
      </c>
      <c r="Z495">
        <v>0.1</v>
      </c>
      <c r="AA495">
        <v>0.3</v>
      </c>
    </row>
    <row r="496" spans="1:27" x14ac:dyDescent="0.25">
      <c r="A496">
        <v>1590</v>
      </c>
      <c r="B496" s="7" t="s">
        <v>152</v>
      </c>
      <c r="C496" s="7" t="s">
        <v>149</v>
      </c>
      <c r="D496">
        <v>-1.2941928874855601E-3</v>
      </c>
      <c r="E496">
        <v>0.79800000000000004</v>
      </c>
      <c r="F496">
        <v>3.1705807112514403E-2</v>
      </c>
      <c r="G496">
        <v>7.4328873886895704E-6</v>
      </c>
      <c r="H496">
        <v>1</v>
      </c>
      <c r="I496">
        <v>1</v>
      </c>
      <c r="J496">
        <v>1</v>
      </c>
      <c r="K496">
        <v>5.9812821967564801E-6</v>
      </c>
      <c r="L496">
        <v>9.1078226187077908E-6</v>
      </c>
      <c r="M496">
        <v>7.6562174267747005E-6</v>
      </c>
      <c r="N496">
        <v>2.4E-2</v>
      </c>
      <c r="O496">
        <v>95</v>
      </c>
      <c r="P496">
        <v>0.34732463126197</v>
      </c>
      <c r="Q496">
        <v>3.3000000000000002E-2</v>
      </c>
      <c r="R496" s="7" t="s">
        <v>30</v>
      </c>
      <c r="S496" s="7" t="s">
        <v>31</v>
      </c>
      <c r="T496" s="7" t="s">
        <v>30</v>
      </c>
      <c r="U496" s="7" t="s">
        <v>112</v>
      </c>
      <c r="V496" s="7" t="s">
        <v>30</v>
      </c>
      <c r="W496" s="7" t="s">
        <v>113</v>
      </c>
      <c r="X496">
        <v>0.1</v>
      </c>
      <c r="Y496">
        <v>0.3</v>
      </c>
      <c r="Z496">
        <v>0.1</v>
      </c>
      <c r="AA496">
        <v>0.3</v>
      </c>
    </row>
    <row r="497" spans="1:27" x14ac:dyDescent="0.25">
      <c r="A497">
        <v>1591</v>
      </c>
      <c r="B497" s="7" t="s">
        <v>152</v>
      </c>
      <c r="C497" s="7" t="s">
        <v>149</v>
      </c>
      <c r="D497">
        <v>-1.2897851355320299E-3</v>
      </c>
      <c r="E497">
        <v>0.90900000000000003</v>
      </c>
      <c r="F497">
        <v>3.2710214864467999E-2</v>
      </c>
      <c r="G497">
        <v>6.5947102068058702E-6</v>
      </c>
      <c r="H497">
        <v>1</v>
      </c>
      <c r="I497">
        <v>1</v>
      </c>
      <c r="J497">
        <v>1</v>
      </c>
      <c r="K497">
        <v>4.5401522519562001E-6</v>
      </c>
      <c r="L497">
        <v>8.2582559026452601E-6</v>
      </c>
      <c r="M497">
        <v>6.20369794779559E-6</v>
      </c>
      <c r="N497">
        <v>2.4E-2</v>
      </c>
      <c r="O497">
        <v>96</v>
      </c>
      <c r="P497">
        <v>0.38077896240845199</v>
      </c>
      <c r="Q497">
        <v>3.4000000000000002E-2</v>
      </c>
      <c r="R497" s="7" t="s">
        <v>30</v>
      </c>
      <c r="S497" s="7" t="s">
        <v>31</v>
      </c>
      <c r="T497" s="7" t="s">
        <v>30</v>
      </c>
      <c r="U497" s="7" t="s">
        <v>114</v>
      </c>
      <c r="V497" s="7" t="s">
        <v>30</v>
      </c>
      <c r="W497" s="7" t="s">
        <v>115</v>
      </c>
      <c r="X497">
        <v>0.1</v>
      </c>
      <c r="Y497">
        <v>0.3</v>
      </c>
      <c r="Z497">
        <v>0.1</v>
      </c>
      <c r="AA497">
        <v>0.3</v>
      </c>
    </row>
    <row r="498" spans="1:27" x14ac:dyDescent="0.25">
      <c r="A498">
        <v>1592</v>
      </c>
      <c r="B498" s="7" t="s">
        <v>152</v>
      </c>
      <c r="C498" s="7" t="s">
        <v>149</v>
      </c>
      <c r="D498">
        <v>-1.3432797087655701E-3</v>
      </c>
      <c r="E498">
        <v>0.96199999999999997</v>
      </c>
      <c r="F498">
        <v>3.3656720291234399E-2</v>
      </c>
      <c r="G498">
        <v>5.7201018501864999E-6</v>
      </c>
      <c r="H498">
        <v>1</v>
      </c>
      <c r="I498">
        <v>1</v>
      </c>
      <c r="J498">
        <v>1</v>
      </c>
      <c r="K498">
        <v>4.0620535533892803E-6</v>
      </c>
      <c r="L498">
        <v>7.5245022261678302E-6</v>
      </c>
      <c r="M498">
        <v>5.8664539293706097E-6</v>
      </c>
      <c r="N498">
        <v>2.4E-2</v>
      </c>
      <c r="O498">
        <v>97</v>
      </c>
      <c r="P498">
        <v>0.41938578830664502</v>
      </c>
      <c r="Q498">
        <v>3.5000000000000003E-2</v>
      </c>
      <c r="R498" s="7" t="s">
        <v>30</v>
      </c>
      <c r="S498" s="7" t="s">
        <v>31</v>
      </c>
      <c r="T498" s="7" t="s">
        <v>30</v>
      </c>
      <c r="U498" s="7" t="s">
        <v>116</v>
      </c>
      <c r="V498" s="7" t="s">
        <v>30</v>
      </c>
      <c r="W498" s="7" t="s">
        <v>117</v>
      </c>
      <c r="X498">
        <v>0.1</v>
      </c>
      <c r="Y498">
        <v>0.3</v>
      </c>
      <c r="Z498">
        <v>0.1</v>
      </c>
      <c r="AA498">
        <v>0.3</v>
      </c>
    </row>
    <row r="499" spans="1:27" x14ac:dyDescent="0.25">
      <c r="A499">
        <v>1593</v>
      </c>
      <c r="B499" s="7" t="s">
        <v>152</v>
      </c>
      <c r="C499" s="7" t="s">
        <v>149</v>
      </c>
      <c r="D499">
        <v>-1.39475288545966E-3</v>
      </c>
      <c r="E499">
        <v>0.98799999999999999</v>
      </c>
      <c r="F499">
        <v>3.46052471145403E-2</v>
      </c>
      <c r="G499">
        <v>4.7952434917276197E-6</v>
      </c>
      <c r="H499">
        <v>1</v>
      </c>
      <c r="I499">
        <v>1</v>
      </c>
      <c r="J499">
        <v>1</v>
      </c>
      <c r="K499">
        <v>3.4598037353583199E-6</v>
      </c>
      <c r="L499">
        <v>6.7405791032256602E-6</v>
      </c>
      <c r="M499">
        <v>5.40513934685636E-6</v>
      </c>
      <c r="N499">
        <v>2.4E-2</v>
      </c>
      <c r="O499">
        <v>98</v>
      </c>
      <c r="P499">
        <v>0.46494056714030102</v>
      </c>
      <c r="Q499">
        <v>3.5999999999999997E-2</v>
      </c>
      <c r="R499" s="7" t="s">
        <v>30</v>
      </c>
      <c r="S499" s="7" t="s">
        <v>31</v>
      </c>
      <c r="T499" s="7" t="s">
        <v>30</v>
      </c>
      <c r="U499" s="7" t="s">
        <v>118</v>
      </c>
      <c r="V499" s="7" t="s">
        <v>30</v>
      </c>
      <c r="W499" s="7" t="s">
        <v>119</v>
      </c>
      <c r="X499">
        <v>0.1</v>
      </c>
      <c r="Y499">
        <v>0.3</v>
      </c>
      <c r="Z499">
        <v>0.1</v>
      </c>
      <c r="AA499">
        <v>0.3</v>
      </c>
    </row>
    <row r="500" spans="1:27" x14ac:dyDescent="0.25">
      <c r="A500">
        <v>1594</v>
      </c>
      <c r="B500" s="7" t="s">
        <v>152</v>
      </c>
      <c r="C500" s="7" t="s">
        <v>150</v>
      </c>
      <c r="D500">
        <v>-5.7274364651307605E-4</v>
      </c>
      <c r="E500">
        <v>0.05</v>
      </c>
      <c r="F500">
        <v>2.34272563534869E-2</v>
      </c>
      <c r="G500">
        <v>2.2490930206111899E-5</v>
      </c>
      <c r="H500">
        <v>1</v>
      </c>
      <c r="I500">
        <v>1</v>
      </c>
      <c r="J500">
        <v>1</v>
      </c>
      <c r="K500">
        <v>1.7850426517557601E-5</v>
      </c>
      <c r="L500">
        <v>2.2818965490733001E-5</v>
      </c>
      <c r="M500">
        <v>1.8178461802178699E-5</v>
      </c>
      <c r="N500">
        <v>2.4E-2</v>
      </c>
      <c r="O500">
        <v>86</v>
      </c>
      <c r="P500">
        <v>0.16666700000000001</v>
      </c>
      <c r="Q500">
        <v>2.4E-2</v>
      </c>
      <c r="R500" s="7" t="s">
        <v>30</v>
      </c>
      <c r="S500" s="7" t="s">
        <v>31</v>
      </c>
      <c r="T500" s="7" t="s">
        <v>30</v>
      </c>
      <c r="U500" s="7" t="s">
        <v>31</v>
      </c>
      <c r="V500" s="7" t="s">
        <v>30</v>
      </c>
      <c r="W500" s="7" t="s">
        <v>31</v>
      </c>
      <c r="X500">
        <v>0.1</v>
      </c>
      <c r="Y500">
        <v>0.3</v>
      </c>
      <c r="Z500">
        <v>0.1</v>
      </c>
      <c r="AA500">
        <v>0.3</v>
      </c>
    </row>
    <row r="501" spans="1:27" x14ac:dyDescent="0.25">
      <c r="A501">
        <v>1595</v>
      </c>
      <c r="B501" s="7" t="s">
        <v>152</v>
      </c>
      <c r="C501" s="7" t="s">
        <v>150</v>
      </c>
      <c r="D501">
        <v>-7.6508545528016804E-4</v>
      </c>
      <c r="E501">
        <v>4.3999999999999997E-2</v>
      </c>
      <c r="F501">
        <v>2.42349145447198E-2</v>
      </c>
      <c r="G501">
        <v>2.1445977208704701E-5</v>
      </c>
      <c r="H501">
        <v>1</v>
      </c>
      <c r="I501">
        <v>1</v>
      </c>
      <c r="J501">
        <v>1</v>
      </c>
      <c r="K501">
        <v>1.7264768013081099E-5</v>
      </c>
      <c r="L501">
        <v>2.2031332962586E-5</v>
      </c>
      <c r="M501">
        <v>1.7850123766962401E-5</v>
      </c>
      <c r="N501">
        <v>2.4E-2</v>
      </c>
      <c r="O501">
        <v>87</v>
      </c>
      <c r="P501">
        <v>0.18009174558302601</v>
      </c>
      <c r="Q501">
        <v>2.5000000000000001E-2</v>
      </c>
      <c r="R501" s="7" t="s">
        <v>30</v>
      </c>
      <c r="S501" s="7" t="s">
        <v>31</v>
      </c>
      <c r="T501" s="7" t="s">
        <v>30</v>
      </c>
      <c r="U501" s="7" t="s">
        <v>96</v>
      </c>
      <c r="V501" s="7" t="s">
        <v>30</v>
      </c>
      <c r="W501" s="7" t="s">
        <v>97</v>
      </c>
      <c r="X501">
        <v>0.1</v>
      </c>
      <c r="Y501">
        <v>0.3</v>
      </c>
      <c r="Z501">
        <v>0.1</v>
      </c>
      <c r="AA501">
        <v>0.3</v>
      </c>
    </row>
    <row r="502" spans="1:27" x14ac:dyDescent="0.25">
      <c r="A502">
        <v>1596</v>
      </c>
      <c r="B502" s="7" t="s">
        <v>152</v>
      </c>
      <c r="C502" s="7" t="s">
        <v>150</v>
      </c>
      <c r="D502">
        <v>-8.9938551699566605E-4</v>
      </c>
      <c r="E502">
        <v>6.6000000000000003E-2</v>
      </c>
      <c r="F502">
        <v>2.51006144830043E-2</v>
      </c>
      <c r="G502">
        <v>2.0159294090220399E-5</v>
      </c>
      <c r="H502">
        <v>1</v>
      </c>
      <c r="I502">
        <v>1</v>
      </c>
      <c r="J502">
        <v>1</v>
      </c>
      <c r="K502">
        <v>1.6603356798849401E-5</v>
      </c>
      <c r="L502">
        <v>2.0968188398401998E-5</v>
      </c>
      <c r="M502">
        <v>1.7412251107031E-5</v>
      </c>
      <c r="N502">
        <v>2.4E-2</v>
      </c>
      <c r="O502">
        <v>88</v>
      </c>
      <c r="P502">
        <v>0.19469396867505501</v>
      </c>
      <c r="Q502">
        <v>2.5999999999999999E-2</v>
      </c>
      <c r="R502" s="7" t="s">
        <v>30</v>
      </c>
      <c r="S502" s="7" t="s">
        <v>31</v>
      </c>
      <c r="T502" s="7" t="s">
        <v>30</v>
      </c>
      <c r="U502" s="7" t="s">
        <v>98</v>
      </c>
      <c r="V502" s="7" t="s">
        <v>30</v>
      </c>
      <c r="W502" s="7" t="s">
        <v>99</v>
      </c>
      <c r="X502">
        <v>0.1</v>
      </c>
      <c r="Y502">
        <v>0.3</v>
      </c>
      <c r="Z502">
        <v>0.1</v>
      </c>
      <c r="AA502">
        <v>0.3</v>
      </c>
    </row>
    <row r="503" spans="1:27" x14ac:dyDescent="0.25">
      <c r="A503">
        <v>1597</v>
      </c>
      <c r="B503" s="7" t="s">
        <v>152</v>
      </c>
      <c r="C503" s="7" t="s">
        <v>150</v>
      </c>
      <c r="D503">
        <v>-9.1067651889268296E-4</v>
      </c>
      <c r="E503">
        <v>0.08</v>
      </c>
      <c r="F503">
        <v>2.6089323481107301E-2</v>
      </c>
      <c r="G503">
        <v>1.9593429066200301E-5</v>
      </c>
      <c r="H503">
        <v>1</v>
      </c>
      <c r="I503">
        <v>1</v>
      </c>
      <c r="J503">
        <v>1</v>
      </c>
      <c r="K503">
        <v>1.5701788197055002E-5</v>
      </c>
      <c r="L503">
        <v>2.04227607882628E-5</v>
      </c>
      <c r="M503">
        <v>1.6531119919117501E-5</v>
      </c>
      <c r="N503">
        <v>2.4E-2</v>
      </c>
      <c r="O503">
        <v>89</v>
      </c>
      <c r="P503">
        <v>0.21064194022761801</v>
      </c>
      <c r="Q503">
        <v>2.7E-2</v>
      </c>
      <c r="R503" s="7" t="s">
        <v>30</v>
      </c>
      <c r="S503" s="7" t="s">
        <v>31</v>
      </c>
      <c r="T503" s="7" t="s">
        <v>30</v>
      </c>
      <c r="U503" s="7" t="s">
        <v>100</v>
      </c>
      <c r="V503" s="7" t="s">
        <v>30</v>
      </c>
      <c r="W503" s="7" t="s">
        <v>101</v>
      </c>
      <c r="X503">
        <v>0.1</v>
      </c>
      <c r="Y503">
        <v>0.3</v>
      </c>
      <c r="Z503">
        <v>0.1</v>
      </c>
      <c r="AA503">
        <v>0.3</v>
      </c>
    </row>
    <row r="504" spans="1:27" x14ac:dyDescent="0.25">
      <c r="A504">
        <v>1598</v>
      </c>
      <c r="B504" s="7" t="s">
        <v>152</v>
      </c>
      <c r="C504" s="7" t="s">
        <v>150</v>
      </c>
      <c r="D504">
        <v>-1.0017664433057099E-3</v>
      </c>
      <c r="E504">
        <v>0.12</v>
      </c>
      <c r="F504">
        <v>2.6998233556694302E-2</v>
      </c>
      <c r="G504">
        <v>1.83159487577379E-5</v>
      </c>
      <c r="H504">
        <v>1</v>
      </c>
      <c r="I504">
        <v>1</v>
      </c>
      <c r="J504">
        <v>1</v>
      </c>
      <c r="K504">
        <v>1.5045115823464E-5</v>
      </c>
      <c r="L504">
        <v>1.9319484764671299E-5</v>
      </c>
      <c r="M504">
        <v>1.6048651830397298E-5</v>
      </c>
      <c r="N504">
        <v>2.4E-2</v>
      </c>
      <c r="O504">
        <v>90</v>
      </c>
      <c r="P504">
        <v>0.228054417930005</v>
      </c>
      <c r="Q504">
        <v>2.8000000000000001E-2</v>
      </c>
      <c r="R504" s="7" t="s">
        <v>30</v>
      </c>
      <c r="S504" s="7" t="s">
        <v>31</v>
      </c>
      <c r="T504" s="7" t="s">
        <v>30</v>
      </c>
      <c r="U504" s="7" t="s">
        <v>102</v>
      </c>
      <c r="V504" s="7" t="s">
        <v>30</v>
      </c>
      <c r="W504" s="7" t="s">
        <v>103</v>
      </c>
      <c r="X504">
        <v>0.1</v>
      </c>
      <c r="Y504">
        <v>0.3</v>
      </c>
      <c r="Z504">
        <v>0.1</v>
      </c>
      <c r="AA504">
        <v>0.3</v>
      </c>
    </row>
    <row r="505" spans="1:27" x14ac:dyDescent="0.25">
      <c r="A505">
        <v>1599</v>
      </c>
      <c r="B505" s="7" t="s">
        <v>152</v>
      </c>
      <c r="C505" s="7" t="s">
        <v>150</v>
      </c>
      <c r="D505">
        <v>-1.14737631145112E-3</v>
      </c>
      <c r="E505">
        <v>0.17</v>
      </c>
      <c r="F505">
        <v>2.7852623688548898E-2</v>
      </c>
      <c r="G505">
        <v>1.7352710145833E-5</v>
      </c>
      <c r="H505">
        <v>1</v>
      </c>
      <c r="I505">
        <v>1</v>
      </c>
      <c r="J505">
        <v>1</v>
      </c>
      <c r="K505">
        <v>1.3546032309767101E-5</v>
      </c>
      <c r="L505">
        <v>1.8669182545912201E-5</v>
      </c>
      <c r="M505">
        <v>1.48625047098463E-5</v>
      </c>
      <c r="N505">
        <v>2.4E-2</v>
      </c>
      <c r="O505">
        <v>91</v>
      </c>
      <c r="P505">
        <v>0.2472277697717</v>
      </c>
      <c r="Q505">
        <v>2.9000000000000001E-2</v>
      </c>
      <c r="R505" s="7" t="s">
        <v>30</v>
      </c>
      <c r="S505" s="7" t="s">
        <v>31</v>
      </c>
      <c r="T505" s="7" t="s">
        <v>30</v>
      </c>
      <c r="U505" s="7" t="s">
        <v>104</v>
      </c>
      <c r="V505" s="7" t="s">
        <v>30</v>
      </c>
      <c r="W505" s="7" t="s">
        <v>105</v>
      </c>
      <c r="X505">
        <v>0.1</v>
      </c>
      <c r="Y505">
        <v>0.3</v>
      </c>
      <c r="Z505">
        <v>0.1</v>
      </c>
      <c r="AA505">
        <v>0.3</v>
      </c>
    </row>
    <row r="506" spans="1:27" x14ac:dyDescent="0.25">
      <c r="A506">
        <v>1600</v>
      </c>
      <c r="B506" s="7" t="s">
        <v>152</v>
      </c>
      <c r="C506" s="7" t="s">
        <v>150</v>
      </c>
      <c r="D506">
        <v>-1.22407079950355E-3</v>
      </c>
      <c r="E506">
        <v>0.24099999999999999</v>
      </c>
      <c r="F506">
        <v>2.87759292004965E-2</v>
      </c>
      <c r="G506">
        <v>1.6155328325495399E-5</v>
      </c>
      <c r="H506">
        <v>1</v>
      </c>
      <c r="I506">
        <v>1</v>
      </c>
      <c r="J506">
        <v>1</v>
      </c>
      <c r="K506">
        <v>1.2410648057810801E-5</v>
      </c>
      <c r="L506">
        <v>1.7653677647692698E-5</v>
      </c>
      <c r="M506">
        <v>1.39089973800081E-5</v>
      </c>
      <c r="N506">
        <v>2.4E-2</v>
      </c>
      <c r="O506">
        <v>92</v>
      </c>
      <c r="P506">
        <v>0.26834797363047003</v>
      </c>
      <c r="Q506">
        <v>0.03</v>
      </c>
      <c r="R506" s="7" t="s">
        <v>30</v>
      </c>
      <c r="S506" s="7" t="s">
        <v>31</v>
      </c>
      <c r="T506" s="7" t="s">
        <v>30</v>
      </c>
      <c r="U506" s="7" t="s">
        <v>106</v>
      </c>
      <c r="V506" s="7" t="s">
        <v>30</v>
      </c>
      <c r="W506" s="7" t="s">
        <v>107</v>
      </c>
      <c r="X506">
        <v>0.1</v>
      </c>
      <c r="Y506">
        <v>0.3</v>
      </c>
      <c r="Z506">
        <v>0.1</v>
      </c>
      <c r="AA506">
        <v>0.3</v>
      </c>
    </row>
    <row r="507" spans="1:27" x14ac:dyDescent="0.25">
      <c r="A507">
        <v>1601</v>
      </c>
      <c r="B507" s="7" t="s">
        <v>152</v>
      </c>
      <c r="C507" s="7" t="s">
        <v>150</v>
      </c>
      <c r="D507">
        <v>-1.17721637899514E-3</v>
      </c>
      <c r="E507">
        <v>0.33100000000000002</v>
      </c>
      <c r="F507">
        <v>2.9822783621004899E-2</v>
      </c>
      <c r="G507">
        <v>1.50195217809184E-5</v>
      </c>
      <c r="H507">
        <v>1</v>
      </c>
      <c r="I507">
        <v>1</v>
      </c>
      <c r="J507">
        <v>1</v>
      </c>
      <c r="K507">
        <v>1.11591005637346E-5</v>
      </c>
      <c r="L507">
        <v>1.6405360183892799E-5</v>
      </c>
      <c r="M507">
        <v>1.2544938966709001E-5</v>
      </c>
      <c r="N507">
        <v>2.4E-2</v>
      </c>
      <c r="O507">
        <v>93</v>
      </c>
      <c r="P507">
        <v>0.29179150557725198</v>
      </c>
      <c r="Q507">
        <v>3.1E-2</v>
      </c>
      <c r="R507" s="7" t="s">
        <v>30</v>
      </c>
      <c r="S507" s="7" t="s">
        <v>31</v>
      </c>
      <c r="T507" s="7" t="s">
        <v>30</v>
      </c>
      <c r="U507" s="7" t="s">
        <v>108</v>
      </c>
      <c r="V507" s="7" t="s">
        <v>30</v>
      </c>
      <c r="W507" s="7" t="s">
        <v>109</v>
      </c>
      <c r="X507">
        <v>0.1</v>
      </c>
      <c r="Y507">
        <v>0.3</v>
      </c>
      <c r="Z507">
        <v>0.1</v>
      </c>
      <c r="AA507">
        <v>0.3</v>
      </c>
    </row>
    <row r="508" spans="1:27" x14ac:dyDescent="0.25">
      <c r="A508">
        <v>1602</v>
      </c>
      <c r="B508" s="7" t="s">
        <v>152</v>
      </c>
      <c r="C508" s="7" t="s">
        <v>150</v>
      </c>
      <c r="D508">
        <v>-1.3232943202014799E-3</v>
      </c>
      <c r="E508">
        <v>0.442</v>
      </c>
      <c r="F508">
        <v>3.0676705679798501E-2</v>
      </c>
      <c r="G508">
        <v>1.40569441338252E-5</v>
      </c>
      <c r="H508">
        <v>1</v>
      </c>
      <c r="I508">
        <v>1</v>
      </c>
      <c r="J508">
        <v>1</v>
      </c>
      <c r="K508">
        <v>1.0312877157696299E-5</v>
      </c>
      <c r="L508">
        <v>1.58080519917027E-5</v>
      </c>
      <c r="M508">
        <v>1.2063985015573799E-5</v>
      </c>
      <c r="N508">
        <v>2.4E-2</v>
      </c>
      <c r="O508">
        <v>94</v>
      </c>
      <c r="P508">
        <v>0.31788935991414402</v>
      </c>
      <c r="Q508">
        <v>3.2000000000000001E-2</v>
      </c>
      <c r="R508" s="7" t="s">
        <v>30</v>
      </c>
      <c r="S508" s="7" t="s">
        <v>31</v>
      </c>
      <c r="T508" s="7" t="s">
        <v>30</v>
      </c>
      <c r="U508" s="7" t="s">
        <v>110</v>
      </c>
      <c r="V508" s="7" t="s">
        <v>30</v>
      </c>
      <c r="W508" s="7" t="s">
        <v>111</v>
      </c>
      <c r="X508">
        <v>0.1</v>
      </c>
      <c r="Y508">
        <v>0.3</v>
      </c>
      <c r="Z508">
        <v>0.1</v>
      </c>
      <c r="AA508">
        <v>0.3</v>
      </c>
    </row>
    <row r="509" spans="1:27" x14ac:dyDescent="0.25">
      <c r="A509">
        <v>1603</v>
      </c>
      <c r="B509" s="7" t="s">
        <v>152</v>
      </c>
      <c r="C509" s="7" t="s">
        <v>150</v>
      </c>
      <c r="D509">
        <v>-1.5621180508800299E-3</v>
      </c>
      <c r="E509">
        <v>0.56200000000000006</v>
      </c>
      <c r="F509">
        <v>3.1437881949119999E-2</v>
      </c>
      <c r="G509">
        <v>1.28568186122366E-5</v>
      </c>
      <c r="H509">
        <v>1</v>
      </c>
      <c r="I509">
        <v>1</v>
      </c>
      <c r="J509">
        <v>1</v>
      </c>
      <c r="K509">
        <v>9.5389501220925601E-6</v>
      </c>
      <c r="L509">
        <v>1.5297031417121799E-5</v>
      </c>
      <c r="M509">
        <v>1.19791629269778E-5</v>
      </c>
      <c r="N509">
        <v>2.4E-2</v>
      </c>
      <c r="O509">
        <v>95</v>
      </c>
      <c r="P509">
        <v>0.34732463126197</v>
      </c>
      <c r="Q509">
        <v>3.3000000000000002E-2</v>
      </c>
      <c r="R509" s="7" t="s">
        <v>30</v>
      </c>
      <c r="S509" s="7" t="s">
        <v>31</v>
      </c>
      <c r="T509" s="7" t="s">
        <v>30</v>
      </c>
      <c r="U509" s="7" t="s">
        <v>112</v>
      </c>
      <c r="V509" s="7" t="s">
        <v>30</v>
      </c>
      <c r="W509" s="7" t="s">
        <v>113</v>
      </c>
      <c r="X509">
        <v>0.1</v>
      </c>
      <c r="Y509">
        <v>0.3</v>
      </c>
      <c r="Z509">
        <v>0.1</v>
      </c>
      <c r="AA509">
        <v>0.3</v>
      </c>
    </row>
    <row r="510" spans="1:27" x14ac:dyDescent="0.25">
      <c r="A510">
        <v>1604</v>
      </c>
      <c r="B510" s="7" t="s">
        <v>152</v>
      </c>
      <c r="C510" s="7" t="s">
        <v>150</v>
      </c>
      <c r="D510">
        <v>-1.67450890194018E-3</v>
      </c>
      <c r="E510">
        <v>0.68</v>
      </c>
      <c r="F510">
        <v>3.2325491098059801E-2</v>
      </c>
      <c r="G510">
        <v>1.14185699121384E-5</v>
      </c>
      <c r="H510">
        <v>1</v>
      </c>
      <c r="I510">
        <v>1</v>
      </c>
      <c r="J510">
        <v>1</v>
      </c>
      <c r="K510">
        <v>8.4499193259256595E-6</v>
      </c>
      <c r="L510">
        <v>1.42225499748153E-5</v>
      </c>
      <c r="M510">
        <v>1.12538993886026E-5</v>
      </c>
      <c r="N510">
        <v>2.4E-2</v>
      </c>
      <c r="O510">
        <v>96</v>
      </c>
      <c r="P510">
        <v>0.38077896240845199</v>
      </c>
      <c r="Q510">
        <v>3.4000000000000002E-2</v>
      </c>
      <c r="R510" s="7" t="s">
        <v>30</v>
      </c>
      <c r="S510" s="7" t="s">
        <v>31</v>
      </c>
      <c r="T510" s="7" t="s">
        <v>30</v>
      </c>
      <c r="U510" s="7" t="s">
        <v>114</v>
      </c>
      <c r="V510" s="7" t="s">
        <v>30</v>
      </c>
      <c r="W510" s="7" t="s">
        <v>115</v>
      </c>
      <c r="X510">
        <v>0.1</v>
      </c>
      <c r="Y510">
        <v>0.3</v>
      </c>
      <c r="Z510">
        <v>0.1</v>
      </c>
      <c r="AA510">
        <v>0.3</v>
      </c>
    </row>
    <row r="511" spans="1:27" x14ac:dyDescent="0.25">
      <c r="A511">
        <v>1605</v>
      </c>
      <c r="B511" s="7" t="s">
        <v>152</v>
      </c>
      <c r="C511" s="7" t="s">
        <v>150</v>
      </c>
      <c r="D511">
        <v>-1.6724967322004701E-3</v>
      </c>
      <c r="E511">
        <v>0.80600000000000005</v>
      </c>
      <c r="F511">
        <v>3.3327503267799499E-2</v>
      </c>
      <c r="G511">
        <v>1.0035456174055999E-5</v>
      </c>
      <c r="H511">
        <v>1</v>
      </c>
      <c r="I511">
        <v>1</v>
      </c>
      <c r="J511">
        <v>1</v>
      </c>
      <c r="K511">
        <v>7.1621467635306999E-6</v>
      </c>
      <c r="L511">
        <v>1.28327014932773E-5</v>
      </c>
      <c r="M511">
        <v>9.9593920827519507E-6</v>
      </c>
      <c r="N511">
        <v>2.4E-2</v>
      </c>
      <c r="O511">
        <v>97</v>
      </c>
      <c r="P511">
        <v>0.41938578830664502</v>
      </c>
      <c r="Q511">
        <v>3.5000000000000003E-2</v>
      </c>
      <c r="R511" s="7" t="s">
        <v>30</v>
      </c>
      <c r="S511" s="7" t="s">
        <v>31</v>
      </c>
      <c r="T511" s="7" t="s">
        <v>30</v>
      </c>
      <c r="U511" s="7" t="s">
        <v>116</v>
      </c>
      <c r="V511" s="7" t="s">
        <v>30</v>
      </c>
      <c r="W511" s="7" t="s">
        <v>117</v>
      </c>
      <c r="X511">
        <v>0.1</v>
      </c>
      <c r="Y511">
        <v>0.3</v>
      </c>
      <c r="Z511">
        <v>0.1</v>
      </c>
      <c r="AA511">
        <v>0.3</v>
      </c>
    </row>
    <row r="512" spans="1:27" x14ac:dyDescent="0.25">
      <c r="A512">
        <v>1606</v>
      </c>
      <c r="B512" s="7" t="s">
        <v>152</v>
      </c>
      <c r="C512" s="7" t="s">
        <v>150</v>
      </c>
      <c r="D512">
        <v>-1.65921969077044E-3</v>
      </c>
      <c r="E512">
        <v>0.92</v>
      </c>
      <c r="F512">
        <v>3.4340780309229602E-2</v>
      </c>
      <c r="G512">
        <v>8.5276482298013608E-6</v>
      </c>
      <c r="H512">
        <v>1</v>
      </c>
      <c r="I512">
        <v>1</v>
      </c>
      <c r="J512">
        <v>1</v>
      </c>
      <c r="K512">
        <v>5.7043692382354298E-6</v>
      </c>
      <c r="L512">
        <v>1.12806582120417E-5</v>
      </c>
      <c r="M512">
        <v>8.4573792204758006E-6</v>
      </c>
      <c r="N512">
        <v>2.4E-2</v>
      </c>
      <c r="O512">
        <v>98</v>
      </c>
      <c r="P512">
        <v>0.46494056714030102</v>
      </c>
      <c r="Q512">
        <v>3.5999999999999997E-2</v>
      </c>
      <c r="R512" s="7" t="s">
        <v>30</v>
      </c>
      <c r="S512" s="7" t="s">
        <v>31</v>
      </c>
      <c r="T512" s="7" t="s">
        <v>30</v>
      </c>
      <c r="U512" s="7" t="s">
        <v>118</v>
      </c>
      <c r="V512" s="7" t="s">
        <v>30</v>
      </c>
      <c r="W512" s="7" t="s">
        <v>119</v>
      </c>
      <c r="X512">
        <v>0.1</v>
      </c>
      <c r="Y512">
        <v>0.3</v>
      </c>
      <c r="Z512">
        <v>0.1</v>
      </c>
      <c r="AA512">
        <v>0.3</v>
      </c>
    </row>
    <row r="513" spans="1:27" x14ac:dyDescent="0.25">
      <c r="A513">
        <v>1607</v>
      </c>
      <c r="B513" s="7" t="s">
        <v>152</v>
      </c>
      <c r="C513" s="7" t="s">
        <v>150</v>
      </c>
      <c r="D513">
        <v>-1.68999784522122E-3</v>
      </c>
      <c r="E513">
        <v>0.97499999999999998</v>
      </c>
      <c r="F513">
        <v>3.5310002154778801E-2</v>
      </c>
      <c r="G513">
        <v>6.8676928557649702E-6</v>
      </c>
      <c r="H513">
        <v>1</v>
      </c>
      <c r="I513">
        <v>1</v>
      </c>
      <c r="J513">
        <v>1</v>
      </c>
      <c r="K513">
        <v>3.9482609933794701E-6</v>
      </c>
      <c r="L513">
        <v>9.7237855726173292E-6</v>
      </c>
      <c r="M513">
        <v>6.8043537102318401E-6</v>
      </c>
      <c r="N513">
        <v>2.4E-2</v>
      </c>
      <c r="O513">
        <v>99</v>
      </c>
      <c r="P513">
        <v>0.52094179302395105</v>
      </c>
      <c r="Q513">
        <v>3.6999999999999998E-2</v>
      </c>
      <c r="R513" s="7" t="s">
        <v>30</v>
      </c>
      <c r="S513" s="7" t="s">
        <v>31</v>
      </c>
      <c r="T513" s="7" t="s">
        <v>30</v>
      </c>
      <c r="U513" s="7" t="s">
        <v>120</v>
      </c>
      <c r="V513" s="7" t="s">
        <v>30</v>
      </c>
      <c r="W513" s="7" t="s">
        <v>121</v>
      </c>
      <c r="X513">
        <v>0.1</v>
      </c>
      <c r="Y513">
        <v>0.3</v>
      </c>
      <c r="Z513">
        <v>0.1</v>
      </c>
      <c r="AA513">
        <v>0.3</v>
      </c>
    </row>
    <row r="514" spans="1:27" x14ac:dyDescent="0.25">
      <c r="A514">
        <v>1608</v>
      </c>
      <c r="B514" s="7" t="s">
        <v>152</v>
      </c>
      <c r="C514" s="7" t="s">
        <v>150</v>
      </c>
      <c r="D514">
        <v>-1.6309014485944499E-3</v>
      </c>
      <c r="E514">
        <v>0.99299999999999999</v>
      </c>
      <c r="F514">
        <v>3.63690985514055E-2</v>
      </c>
      <c r="G514">
        <v>5.6519213757710602E-6</v>
      </c>
      <c r="H514">
        <v>1</v>
      </c>
      <c r="I514">
        <v>1</v>
      </c>
      <c r="J514">
        <v>1</v>
      </c>
      <c r="K514">
        <v>3.25057053831971E-6</v>
      </c>
      <c r="L514">
        <v>8.3117609107985205E-6</v>
      </c>
      <c r="M514">
        <v>5.9104100733471698E-6</v>
      </c>
      <c r="N514">
        <v>2.4E-2</v>
      </c>
      <c r="O514">
        <v>100</v>
      </c>
      <c r="P514">
        <v>0.59134723767447706</v>
      </c>
      <c r="Q514">
        <v>3.7999999999999999E-2</v>
      </c>
      <c r="R514" s="7" t="s">
        <v>30</v>
      </c>
      <c r="S514" s="7" t="s">
        <v>31</v>
      </c>
      <c r="T514" s="7" t="s">
        <v>30</v>
      </c>
      <c r="U514" s="7" t="s">
        <v>122</v>
      </c>
      <c r="V514" s="7" t="s">
        <v>30</v>
      </c>
      <c r="W514" s="7" t="s">
        <v>123</v>
      </c>
      <c r="X514">
        <v>0.1</v>
      </c>
      <c r="Y514">
        <v>0.3</v>
      </c>
      <c r="Z514">
        <v>0.1</v>
      </c>
      <c r="AA514">
        <v>0.3</v>
      </c>
    </row>
    <row r="515" spans="1:27" x14ac:dyDescent="0.25">
      <c r="A515">
        <v>1609</v>
      </c>
      <c r="B515" s="7" t="s">
        <v>153</v>
      </c>
      <c r="C515" s="7" t="s">
        <v>146</v>
      </c>
      <c r="D515">
        <v>-6.33564268249851E-5</v>
      </c>
      <c r="E515">
        <v>0.05</v>
      </c>
      <c r="F515">
        <v>2.3936643573175001E-2</v>
      </c>
      <c r="G515">
        <v>3.2103098844168099E-6</v>
      </c>
      <c r="H515">
        <v>1</v>
      </c>
      <c r="I515">
        <v>1</v>
      </c>
      <c r="J515">
        <v>1</v>
      </c>
      <c r="K515">
        <v>3.1652007600922999E-6</v>
      </c>
      <c r="L515">
        <v>3.2143239212368399E-6</v>
      </c>
      <c r="M515">
        <v>3.1692147969123298E-6</v>
      </c>
      <c r="N515">
        <v>2.4E-2</v>
      </c>
      <c r="O515">
        <v>86</v>
      </c>
      <c r="P515">
        <v>0.16666700000000001</v>
      </c>
      <c r="Q515">
        <v>2.4E-2</v>
      </c>
      <c r="R515" s="7" t="s">
        <v>30</v>
      </c>
      <c r="S515" s="7" t="s">
        <v>31</v>
      </c>
      <c r="T515" s="7" t="s">
        <v>30</v>
      </c>
      <c r="U515" s="7" t="s">
        <v>31</v>
      </c>
      <c r="V515" s="7" t="s">
        <v>30</v>
      </c>
      <c r="W515" s="7" t="s">
        <v>31</v>
      </c>
      <c r="X515">
        <v>0.1</v>
      </c>
      <c r="Y515">
        <v>0.3</v>
      </c>
      <c r="Z515">
        <v>0.1</v>
      </c>
      <c r="AA515">
        <v>0.3</v>
      </c>
    </row>
    <row r="516" spans="1:27" x14ac:dyDescent="0.25">
      <c r="A516">
        <v>1610</v>
      </c>
      <c r="B516" s="7" t="s">
        <v>153</v>
      </c>
      <c r="C516" s="7" t="s">
        <v>146</v>
      </c>
      <c r="D516">
        <v>-1.95853539374568E-4</v>
      </c>
      <c r="E516">
        <v>7.6999999999999999E-2</v>
      </c>
      <c r="F516">
        <v>2.4804146460625402E-2</v>
      </c>
      <c r="G516">
        <v>3.0851967435881999E-6</v>
      </c>
      <c r="H516">
        <v>1</v>
      </c>
      <c r="I516">
        <v>1</v>
      </c>
      <c r="J516">
        <v>1</v>
      </c>
      <c r="K516">
        <v>2.82797832116911E-6</v>
      </c>
      <c r="L516">
        <v>3.1235553524737501E-6</v>
      </c>
      <c r="M516">
        <v>2.86633693005465E-6</v>
      </c>
      <c r="N516">
        <v>2.4E-2</v>
      </c>
      <c r="O516">
        <v>87</v>
      </c>
      <c r="P516">
        <v>0.18009174558302601</v>
      </c>
      <c r="Q516">
        <v>2.5000000000000001E-2</v>
      </c>
      <c r="R516" s="7" t="s">
        <v>30</v>
      </c>
      <c r="S516" s="7" t="s">
        <v>31</v>
      </c>
      <c r="T516" s="7" t="s">
        <v>30</v>
      </c>
      <c r="U516" s="7" t="s">
        <v>96</v>
      </c>
      <c r="V516" s="7" t="s">
        <v>30</v>
      </c>
      <c r="W516" s="7" t="s">
        <v>97</v>
      </c>
      <c r="X516">
        <v>0.1</v>
      </c>
      <c r="Y516">
        <v>0.3</v>
      </c>
      <c r="Z516">
        <v>0.1</v>
      </c>
      <c r="AA516">
        <v>0.3</v>
      </c>
    </row>
    <row r="517" spans="1:27" x14ac:dyDescent="0.25">
      <c r="A517">
        <v>1611</v>
      </c>
      <c r="B517" s="7" t="s">
        <v>153</v>
      </c>
      <c r="C517" s="7" t="s">
        <v>146</v>
      </c>
      <c r="D517">
        <v>-2.0119796832444899E-4</v>
      </c>
      <c r="E517">
        <v>0.18099999999999999</v>
      </c>
      <c r="F517">
        <v>2.5798802031675502E-2</v>
      </c>
      <c r="G517">
        <v>2.9235691747560799E-6</v>
      </c>
      <c r="H517">
        <v>1</v>
      </c>
      <c r="I517">
        <v>1</v>
      </c>
      <c r="J517">
        <v>1</v>
      </c>
      <c r="K517">
        <v>2.6942949502909502E-6</v>
      </c>
      <c r="L517">
        <v>2.9640497972139601E-6</v>
      </c>
      <c r="M517">
        <v>2.7347755727488402E-6</v>
      </c>
      <c r="N517">
        <v>2.4E-2</v>
      </c>
      <c r="O517">
        <v>88</v>
      </c>
      <c r="P517">
        <v>0.19469396867505501</v>
      </c>
      <c r="Q517">
        <v>2.5999999999999999E-2</v>
      </c>
      <c r="R517" s="7" t="s">
        <v>30</v>
      </c>
      <c r="S517" s="7" t="s">
        <v>31</v>
      </c>
      <c r="T517" s="7" t="s">
        <v>30</v>
      </c>
      <c r="U517" s="7" t="s">
        <v>98</v>
      </c>
      <c r="V517" s="7" t="s">
        <v>30</v>
      </c>
      <c r="W517" s="7" t="s">
        <v>99</v>
      </c>
      <c r="X517">
        <v>0.1</v>
      </c>
      <c r="Y517">
        <v>0.3</v>
      </c>
      <c r="Z517">
        <v>0.1</v>
      </c>
      <c r="AA517">
        <v>0.3</v>
      </c>
    </row>
    <row r="518" spans="1:27" x14ac:dyDescent="0.25">
      <c r="A518">
        <v>1612</v>
      </c>
      <c r="B518" s="7" t="s">
        <v>153</v>
      </c>
      <c r="C518" s="7" t="s">
        <v>146</v>
      </c>
      <c r="D518">
        <v>-1.6784719929796501E-4</v>
      </c>
      <c r="E518">
        <v>0.41599999999999998</v>
      </c>
      <c r="F518">
        <v>2.6832152800701999E-2</v>
      </c>
      <c r="G518">
        <v>2.76880326627597E-6</v>
      </c>
      <c r="H518">
        <v>1</v>
      </c>
      <c r="I518">
        <v>1</v>
      </c>
      <c r="J518">
        <v>1</v>
      </c>
      <c r="K518">
        <v>2.56900167500736E-6</v>
      </c>
      <c r="L518">
        <v>2.7969759485881399E-6</v>
      </c>
      <c r="M518">
        <v>2.59717435731953E-6</v>
      </c>
      <c r="N518">
        <v>2.4E-2</v>
      </c>
      <c r="O518">
        <v>89</v>
      </c>
      <c r="P518">
        <v>0.21064194022761801</v>
      </c>
      <c r="Q518">
        <v>2.7E-2</v>
      </c>
      <c r="R518" s="7" t="s">
        <v>30</v>
      </c>
      <c r="S518" s="7" t="s">
        <v>31</v>
      </c>
      <c r="T518" s="7" t="s">
        <v>30</v>
      </c>
      <c r="U518" s="7" t="s">
        <v>100</v>
      </c>
      <c r="V518" s="7" t="s">
        <v>30</v>
      </c>
      <c r="W518" s="7" t="s">
        <v>101</v>
      </c>
      <c r="X518">
        <v>0.1</v>
      </c>
      <c r="Y518">
        <v>0.3</v>
      </c>
      <c r="Z518">
        <v>0.1</v>
      </c>
      <c r="AA518">
        <v>0.3</v>
      </c>
    </row>
    <row r="519" spans="1:27" x14ac:dyDescent="0.25">
      <c r="A519">
        <v>1613</v>
      </c>
      <c r="B519" s="7" t="s">
        <v>153</v>
      </c>
      <c r="C519" s="7" t="s">
        <v>146</v>
      </c>
      <c r="D519">
        <v>-2.3421804327809499E-4</v>
      </c>
      <c r="E519">
        <v>0.63400000000000001</v>
      </c>
      <c r="F519">
        <v>2.7765781956721899E-2</v>
      </c>
      <c r="G519">
        <v>2.59082608371886E-6</v>
      </c>
      <c r="H519">
        <v>1</v>
      </c>
      <c r="I519">
        <v>1</v>
      </c>
      <c r="J519">
        <v>1</v>
      </c>
      <c r="K519">
        <v>2.4464269700626501E-6</v>
      </c>
      <c r="L519">
        <v>2.6456841755158801E-6</v>
      </c>
      <c r="M519">
        <v>2.5012850618596698E-6</v>
      </c>
      <c r="N519">
        <v>2.4E-2</v>
      </c>
      <c r="O519">
        <v>90</v>
      </c>
      <c r="P519">
        <v>0.228054417930005</v>
      </c>
      <c r="Q519">
        <v>2.8000000000000001E-2</v>
      </c>
      <c r="R519" s="7" t="s">
        <v>30</v>
      </c>
      <c r="S519" s="7" t="s">
        <v>31</v>
      </c>
      <c r="T519" s="7" t="s">
        <v>30</v>
      </c>
      <c r="U519" s="7" t="s">
        <v>102</v>
      </c>
      <c r="V519" s="7" t="s">
        <v>30</v>
      </c>
      <c r="W519" s="7" t="s">
        <v>103</v>
      </c>
      <c r="X519">
        <v>0.1</v>
      </c>
      <c r="Y519">
        <v>0.3</v>
      </c>
      <c r="Z519">
        <v>0.1</v>
      </c>
      <c r="AA519">
        <v>0.3</v>
      </c>
    </row>
    <row r="520" spans="1:27" x14ac:dyDescent="0.25">
      <c r="A520">
        <v>1614</v>
      </c>
      <c r="B520" s="7" t="s">
        <v>153</v>
      </c>
      <c r="C520" s="7" t="s">
        <v>146</v>
      </c>
      <c r="D520">
        <v>-2.2208263719998201E-4</v>
      </c>
      <c r="E520">
        <v>0.83799999999999997</v>
      </c>
      <c r="F520">
        <v>2.8777917362799998E-2</v>
      </c>
      <c r="G520">
        <v>2.4191139359354599E-6</v>
      </c>
      <c r="H520">
        <v>1</v>
      </c>
      <c r="I520">
        <v>1</v>
      </c>
      <c r="J520">
        <v>1</v>
      </c>
      <c r="K520">
        <v>2.2224081457046301E-6</v>
      </c>
      <c r="L520">
        <v>2.4684346336811501E-6</v>
      </c>
      <c r="M520">
        <v>2.2717288434503301E-6</v>
      </c>
      <c r="N520">
        <v>2.4E-2</v>
      </c>
      <c r="O520">
        <v>91</v>
      </c>
      <c r="P520">
        <v>0.2472277697717</v>
      </c>
      <c r="Q520">
        <v>2.9000000000000001E-2</v>
      </c>
      <c r="R520" s="7" t="s">
        <v>30</v>
      </c>
      <c r="S520" s="7" t="s">
        <v>31</v>
      </c>
      <c r="T520" s="7" t="s">
        <v>30</v>
      </c>
      <c r="U520" s="7" t="s">
        <v>104</v>
      </c>
      <c r="V520" s="7" t="s">
        <v>30</v>
      </c>
      <c r="W520" s="7" t="s">
        <v>105</v>
      </c>
      <c r="X520">
        <v>0.1</v>
      </c>
      <c r="Y520">
        <v>0.3</v>
      </c>
      <c r="Z520">
        <v>0.1</v>
      </c>
      <c r="AA520">
        <v>0.3</v>
      </c>
    </row>
    <row r="521" spans="1:27" x14ac:dyDescent="0.25">
      <c r="A521">
        <v>1615</v>
      </c>
      <c r="B521" s="7" t="s">
        <v>153</v>
      </c>
      <c r="C521" s="7" t="s">
        <v>146</v>
      </c>
      <c r="D521">
        <v>-2.6895191891004497E-4</v>
      </c>
      <c r="E521">
        <v>0.95799999999999996</v>
      </c>
      <c r="F521">
        <v>2.9731048081089999E-2</v>
      </c>
      <c r="G521">
        <v>2.2414458976158601E-6</v>
      </c>
      <c r="H521">
        <v>1</v>
      </c>
      <c r="I521">
        <v>1</v>
      </c>
      <c r="J521">
        <v>1</v>
      </c>
      <c r="K521">
        <v>2.0055743545440699E-6</v>
      </c>
      <c r="L521">
        <v>2.3137810323012498E-6</v>
      </c>
      <c r="M521">
        <v>2.0779094892294702E-6</v>
      </c>
      <c r="N521">
        <v>2.4E-2</v>
      </c>
      <c r="O521">
        <v>92</v>
      </c>
      <c r="P521">
        <v>0.26834797363047003</v>
      </c>
      <c r="Q521">
        <v>0.03</v>
      </c>
      <c r="R521" s="7" t="s">
        <v>30</v>
      </c>
      <c r="S521" s="7" t="s">
        <v>31</v>
      </c>
      <c r="T521" s="7" t="s">
        <v>30</v>
      </c>
      <c r="U521" s="7" t="s">
        <v>106</v>
      </c>
      <c r="V521" s="7" t="s">
        <v>30</v>
      </c>
      <c r="W521" s="7" t="s">
        <v>107</v>
      </c>
      <c r="X521">
        <v>0.1</v>
      </c>
      <c r="Y521">
        <v>0.3</v>
      </c>
      <c r="Z521">
        <v>0.1</v>
      </c>
      <c r="AA521">
        <v>0.3</v>
      </c>
    </row>
    <row r="522" spans="1:27" x14ac:dyDescent="0.25">
      <c r="A522">
        <v>1616</v>
      </c>
      <c r="B522" s="7" t="s">
        <v>153</v>
      </c>
      <c r="C522" s="7" t="s">
        <v>146</v>
      </c>
      <c r="D522">
        <v>-2.9849122970676398E-4</v>
      </c>
      <c r="E522">
        <v>0.99399999999999999</v>
      </c>
      <c r="F522">
        <v>3.07015087702932E-2</v>
      </c>
      <c r="G522">
        <v>2.0520155278173001E-6</v>
      </c>
      <c r="H522">
        <v>1</v>
      </c>
      <c r="I522">
        <v>1</v>
      </c>
      <c r="J522">
        <v>1</v>
      </c>
      <c r="K522">
        <v>1.7845326279289699E-6</v>
      </c>
      <c r="L522">
        <v>2.1411125420291499E-6</v>
      </c>
      <c r="M522">
        <v>1.8736296421408299E-6</v>
      </c>
      <c r="N522">
        <v>2.4E-2</v>
      </c>
      <c r="O522">
        <v>93</v>
      </c>
      <c r="P522">
        <v>0.29179150557725198</v>
      </c>
      <c r="Q522">
        <v>3.1E-2</v>
      </c>
      <c r="R522" s="7" t="s">
        <v>30</v>
      </c>
      <c r="S522" s="7" t="s">
        <v>31</v>
      </c>
      <c r="T522" s="7" t="s">
        <v>30</v>
      </c>
      <c r="U522" s="7" t="s">
        <v>108</v>
      </c>
      <c r="V522" s="7" t="s">
        <v>30</v>
      </c>
      <c r="W522" s="7" t="s">
        <v>109</v>
      </c>
      <c r="X522">
        <v>0.1</v>
      </c>
      <c r="Y522">
        <v>0.3</v>
      </c>
      <c r="Z522">
        <v>0.1</v>
      </c>
      <c r="AA522">
        <v>0.3</v>
      </c>
    </row>
    <row r="523" spans="1:27" x14ac:dyDescent="0.25">
      <c r="A523">
        <v>1617</v>
      </c>
      <c r="B523" s="7" t="s">
        <v>153</v>
      </c>
      <c r="C523" s="7" t="s">
        <v>146</v>
      </c>
      <c r="D523">
        <v>-3.1663182712703797E-4</v>
      </c>
      <c r="E523">
        <v>1</v>
      </c>
      <c r="F523">
        <v>3.1683368172872997E-2</v>
      </c>
      <c r="G523">
        <v>1.82985859489898E-6</v>
      </c>
      <c r="H523">
        <v>1</v>
      </c>
      <c r="I523">
        <v>1</v>
      </c>
      <c r="J523">
        <v>1</v>
      </c>
      <c r="K523">
        <v>1.4912365246798701E-6</v>
      </c>
      <c r="L523">
        <v>1.9301143088487899E-6</v>
      </c>
      <c r="M523">
        <v>1.59149223862968E-6</v>
      </c>
      <c r="N523">
        <v>2.4E-2</v>
      </c>
      <c r="O523">
        <v>94</v>
      </c>
      <c r="P523">
        <v>0.31788935991414402</v>
      </c>
      <c r="Q523">
        <v>3.2000000000000001E-2</v>
      </c>
      <c r="R523" s="7" t="s">
        <v>30</v>
      </c>
      <c r="S523" s="7" t="s">
        <v>31</v>
      </c>
      <c r="T523" s="7" t="s">
        <v>30</v>
      </c>
      <c r="U523" s="7" t="s">
        <v>110</v>
      </c>
      <c r="V523" s="7" t="s">
        <v>30</v>
      </c>
      <c r="W523" s="7" t="s">
        <v>111</v>
      </c>
      <c r="X523">
        <v>0.1</v>
      </c>
      <c r="Y523">
        <v>0.3</v>
      </c>
      <c r="Z523">
        <v>0.1</v>
      </c>
      <c r="AA523">
        <v>0.3</v>
      </c>
    </row>
    <row r="524" spans="1:27" x14ac:dyDescent="0.25">
      <c r="A524">
        <v>1618</v>
      </c>
      <c r="B524" s="7" t="s">
        <v>153</v>
      </c>
      <c r="C524" s="7" t="s">
        <v>148</v>
      </c>
      <c r="D524">
        <v>-1.7906809496217099E-4</v>
      </c>
      <c r="E524">
        <v>5.1999999999999998E-2</v>
      </c>
      <c r="F524">
        <v>2.3820931905037802E-2</v>
      </c>
      <c r="G524">
        <v>6.29838278077104E-6</v>
      </c>
      <c r="H524">
        <v>1</v>
      </c>
      <c r="I524">
        <v>1</v>
      </c>
      <c r="J524">
        <v>1</v>
      </c>
      <c r="K524">
        <v>5.8938121145657502E-6</v>
      </c>
      <c r="L524">
        <v>6.33044816340442E-6</v>
      </c>
      <c r="M524">
        <v>5.9258774971991403E-6</v>
      </c>
      <c r="N524">
        <v>2.4E-2</v>
      </c>
      <c r="O524">
        <v>86</v>
      </c>
      <c r="P524">
        <v>0.16666700000000001</v>
      </c>
      <c r="Q524">
        <v>2.4E-2</v>
      </c>
      <c r="R524" s="7" t="s">
        <v>30</v>
      </c>
      <c r="S524" s="7" t="s">
        <v>31</v>
      </c>
      <c r="T524" s="7" t="s">
        <v>30</v>
      </c>
      <c r="U524" s="7" t="s">
        <v>31</v>
      </c>
      <c r="V524" s="7" t="s">
        <v>30</v>
      </c>
      <c r="W524" s="7" t="s">
        <v>31</v>
      </c>
      <c r="X524">
        <v>0.1</v>
      </c>
      <c r="Y524">
        <v>0.3</v>
      </c>
      <c r="Z524">
        <v>0.1</v>
      </c>
      <c r="AA524">
        <v>0.3</v>
      </c>
    </row>
    <row r="525" spans="1:27" x14ac:dyDescent="0.25">
      <c r="A525">
        <v>1619</v>
      </c>
      <c r="B525" s="7" t="s">
        <v>153</v>
      </c>
      <c r="C525" s="7" t="s">
        <v>148</v>
      </c>
      <c r="D525">
        <v>-2.1662292022940201E-4</v>
      </c>
      <c r="E525">
        <v>6.2E-2</v>
      </c>
      <c r="F525">
        <v>2.4783377079770599E-2</v>
      </c>
      <c r="G525">
        <v>6.0925844945144503E-6</v>
      </c>
      <c r="H525">
        <v>1</v>
      </c>
      <c r="I525">
        <v>1</v>
      </c>
      <c r="J525">
        <v>1</v>
      </c>
      <c r="K525">
        <v>5.5316898096733401E-6</v>
      </c>
      <c r="L525">
        <v>6.1395099840831601E-6</v>
      </c>
      <c r="M525">
        <v>5.5786152992420498E-6</v>
      </c>
      <c r="N525">
        <v>2.4E-2</v>
      </c>
      <c r="O525">
        <v>87</v>
      </c>
      <c r="P525">
        <v>0.18009174558302601</v>
      </c>
      <c r="Q525">
        <v>2.5000000000000001E-2</v>
      </c>
      <c r="R525" s="7" t="s">
        <v>30</v>
      </c>
      <c r="S525" s="7" t="s">
        <v>31</v>
      </c>
      <c r="T525" s="7" t="s">
        <v>30</v>
      </c>
      <c r="U525" s="7" t="s">
        <v>96</v>
      </c>
      <c r="V525" s="7" t="s">
        <v>30</v>
      </c>
      <c r="W525" s="7" t="s">
        <v>97</v>
      </c>
      <c r="X525">
        <v>0.1</v>
      </c>
      <c r="Y525">
        <v>0.3</v>
      </c>
      <c r="Z525">
        <v>0.1</v>
      </c>
      <c r="AA525">
        <v>0.3</v>
      </c>
    </row>
    <row r="526" spans="1:27" x14ac:dyDescent="0.25">
      <c r="A526">
        <v>1620</v>
      </c>
      <c r="B526" s="7" t="s">
        <v>153</v>
      </c>
      <c r="C526" s="7" t="s">
        <v>148</v>
      </c>
      <c r="D526">
        <v>-3.0385576627129301E-4</v>
      </c>
      <c r="E526">
        <v>0.107</v>
      </c>
      <c r="F526">
        <v>2.56961442337287E-2</v>
      </c>
      <c r="G526">
        <v>5.8027929002629002E-6</v>
      </c>
      <c r="H526">
        <v>1</v>
      </c>
      <c r="I526">
        <v>1</v>
      </c>
      <c r="J526">
        <v>1</v>
      </c>
      <c r="K526">
        <v>5.1045423565775798E-6</v>
      </c>
      <c r="L526">
        <v>5.89512122695921E-6</v>
      </c>
      <c r="M526">
        <v>5.1968706832738998E-6</v>
      </c>
      <c r="N526">
        <v>2.4E-2</v>
      </c>
      <c r="O526">
        <v>88</v>
      </c>
      <c r="P526">
        <v>0.19469396867505501</v>
      </c>
      <c r="Q526">
        <v>2.5999999999999999E-2</v>
      </c>
      <c r="R526" s="7" t="s">
        <v>30</v>
      </c>
      <c r="S526" s="7" t="s">
        <v>31</v>
      </c>
      <c r="T526" s="7" t="s">
        <v>30</v>
      </c>
      <c r="U526" s="7" t="s">
        <v>98</v>
      </c>
      <c r="V526" s="7" t="s">
        <v>30</v>
      </c>
      <c r="W526" s="7" t="s">
        <v>99</v>
      </c>
      <c r="X526">
        <v>0.1</v>
      </c>
      <c r="Y526">
        <v>0.3</v>
      </c>
      <c r="Z526">
        <v>0.1</v>
      </c>
      <c r="AA526">
        <v>0.3</v>
      </c>
    </row>
    <row r="527" spans="1:27" x14ac:dyDescent="0.25">
      <c r="A527">
        <v>1621</v>
      </c>
      <c r="B527" s="7" t="s">
        <v>153</v>
      </c>
      <c r="C527" s="7" t="s">
        <v>148</v>
      </c>
      <c r="D527">
        <v>-3.4573599020912402E-4</v>
      </c>
      <c r="E527">
        <v>0.19500000000000001</v>
      </c>
      <c r="F527">
        <v>2.6654264009790801E-2</v>
      </c>
      <c r="G527">
        <v>5.4950987714560798E-6</v>
      </c>
      <c r="H527">
        <v>1</v>
      </c>
      <c r="I527">
        <v>1</v>
      </c>
      <c r="J527">
        <v>1</v>
      </c>
      <c r="K527">
        <v>4.7975301809028897E-6</v>
      </c>
      <c r="L527">
        <v>5.6146321463819601E-6</v>
      </c>
      <c r="M527">
        <v>4.9170635558287802E-6</v>
      </c>
      <c r="N527">
        <v>2.4E-2</v>
      </c>
      <c r="O527">
        <v>89</v>
      </c>
      <c r="P527">
        <v>0.21064194022761801</v>
      </c>
      <c r="Q527">
        <v>2.7E-2</v>
      </c>
      <c r="R527" s="7" t="s">
        <v>30</v>
      </c>
      <c r="S527" s="7" t="s">
        <v>31</v>
      </c>
      <c r="T527" s="7" t="s">
        <v>30</v>
      </c>
      <c r="U527" s="7" t="s">
        <v>100</v>
      </c>
      <c r="V527" s="7" t="s">
        <v>30</v>
      </c>
      <c r="W527" s="7" t="s">
        <v>101</v>
      </c>
      <c r="X527">
        <v>0.1</v>
      </c>
      <c r="Y527">
        <v>0.3</v>
      </c>
      <c r="Z527">
        <v>0.1</v>
      </c>
      <c r="AA527">
        <v>0.3</v>
      </c>
    </row>
    <row r="528" spans="1:27" x14ac:dyDescent="0.25">
      <c r="A528">
        <v>1622</v>
      </c>
      <c r="B528" s="7" t="s">
        <v>153</v>
      </c>
      <c r="C528" s="7" t="s">
        <v>148</v>
      </c>
      <c r="D528">
        <v>-3.57790973247611E-4</v>
      </c>
      <c r="E528">
        <v>0.36899999999999999</v>
      </c>
      <c r="F528">
        <v>2.76422090267524E-2</v>
      </c>
      <c r="G528">
        <v>5.2263283982073403E-6</v>
      </c>
      <c r="H528">
        <v>1</v>
      </c>
      <c r="I528">
        <v>1</v>
      </c>
      <c r="J528">
        <v>1</v>
      </c>
      <c r="K528">
        <v>4.3793629515110496E-6</v>
      </c>
      <c r="L528">
        <v>5.3543427787448101E-6</v>
      </c>
      <c r="M528">
        <v>4.5073773320485203E-6</v>
      </c>
      <c r="N528">
        <v>2.4E-2</v>
      </c>
      <c r="O528">
        <v>90</v>
      </c>
      <c r="P528">
        <v>0.228054417930005</v>
      </c>
      <c r="Q528">
        <v>2.8000000000000001E-2</v>
      </c>
      <c r="R528" s="7" t="s">
        <v>30</v>
      </c>
      <c r="S528" s="7" t="s">
        <v>31</v>
      </c>
      <c r="T528" s="7" t="s">
        <v>30</v>
      </c>
      <c r="U528" s="7" t="s">
        <v>102</v>
      </c>
      <c r="V528" s="7" t="s">
        <v>30</v>
      </c>
      <c r="W528" s="7" t="s">
        <v>103</v>
      </c>
      <c r="X528">
        <v>0.1</v>
      </c>
      <c r="Y528">
        <v>0.3</v>
      </c>
      <c r="Z528">
        <v>0.1</v>
      </c>
      <c r="AA528">
        <v>0.3</v>
      </c>
    </row>
    <row r="529" spans="1:27" x14ac:dyDescent="0.25">
      <c r="A529">
        <v>1623</v>
      </c>
      <c r="B529" s="7" t="s">
        <v>153</v>
      </c>
      <c r="C529" s="7" t="s">
        <v>148</v>
      </c>
      <c r="D529">
        <v>-4.2897364855558399E-4</v>
      </c>
      <c r="E529">
        <v>0.55300000000000005</v>
      </c>
      <c r="F529">
        <v>2.8571026351444401E-2</v>
      </c>
      <c r="G529">
        <v>4.8897212243565999E-6</v>
      </c>
      <c r="H529">
        <v>1</v>
      </c>
      <c r="I529">
        <v>1</v>
      </c>
      <c r="J529">
        <v>1</v>
      </c>
      <c r="K529">
        <v>4.5405250330962404E-6</v>
      </c>
      <c r="L529">
        <v>5.0737396155116897E-6</v>
      </c>
      <c r="M529">
        <v>4.7245434242513301E-6</v>
      </c>
      <c r="N529">
        <v>2.4E-2</v>
      </c>
      <c r="O529">
        <v>91</v>
      </c>
      <c r="P529">
        <v>0.2472277697717</v>
      </c>
      <c r="Q529">
        <v>2.9000000000000001E-2</v>
      </c>
      <c r="R529" s="7" t="s">
        <v>30</v>
      </c>
      <c r="S529" s="7" t="s">
        <v>31</v>
      </c>
      <c r="T529" s="7" t="s">
        <v>30</v>
      </c>
      <c r="U529" s="7" t="s">
        <v>104</v>
      </c>
      <c r="V529" s="7" t="s">
        <v>30</v>
      </c>
      <c r="W529" s="7" t="s">
        <v>105</v>
      </c>
      <c r="X529">
        <v>0.1</v>
      </c>
      <c r="Y529">
        <v>0.3</v>
      </c>
      <c r="Z529">
        <v>0.1</v>
      </c>
      <c r="AA529">
        <v>0.3</v>
      </c>
    </row>
    <row r="530" spans="1:27" x14ac:dyDescent="0.25">
      <c r="A530">
        <v>1624</v>
      </c>
      <c r="B530" s="7" t="s">
        <v>153</v>
      </c>
      <c r="C530" s="7" t="s">
        <v>148</v>
      </c>
      <c r="D530">
        <v>-4.25292025131206E-4</v>
      </c>
      <c r="E530">
        <v>0.74199999999999999</v>
      </c>
      <c r="F530">
        <v>2.9574707974868799E-2</v>
      </c>
      <c r="G530">
        <v>4.5405202983236103E-6</v>
      </c>
      <c r="H530">
        <v>1</v>
      </c>
      <c r="I530">
        <v>1</v>
      </c>
      <c r="J530">
        <v>1</v>
      </c>
      <c r="K530">
        <v>3.66966729106269E-6</v>
      </c>
      <c r="L530">
        <v>4.7213936049638103E-6</v>
      </c>
      <c r="M530">
        <v>3.8505405977028904E-6</v>
      </c>
      <c r="N530">
        <v>2.4E-2</v>
      </c>
      <c r="O530">
        <v>92</v>
      </c>
      <c r="P530">
        <v>0.26834797363047003</v>
      </c>
      <c r="Q530">
        <v>0.03</v>
      </c>
      <c r="R530" s="7" t="s">
        <v>30</v>
      </c>
      <c r="S530" s="7" t="s">
        <v>31</v>
      </c>
      <c r="T530" s="7" t="s">
        <v>30</v>
      </c>
      <c r="U530" s="7" t="s">
        <v>106</v>
      </c>
      <c r="V530" s="7" t="s">
        <v>30</v>
      </c>
      <c r="W530" s="7" t="s">
        <v>107</v>
      </c>
      <c r="X530">
        <v>0.1</v>
      </c>
      <c r="Y530">
        <v>0.3</v>
      </c>
      <c r="Z530">
        <v>0.1</v>
      </c>
      <c r="AA530">
        <v>0.3</v>
      </c>
    </row>
    <row r="531" spans="1:27" x14ac:dyDescent="0.25">
      <c r="A531">
        <v>1625</v>
      </c>
      <c r="B531" s="7" t="s">
        <v>153</v>
      </c>
      <c r="C531" s="7" t="s">
        <v>148</v>
      </c>
      <c r="D531">
        <v>-5.1190841635505096E-4</v>
      </c>
      <c r="E531">
        <v>0.873</v>
      </c>
      <c r="F531">
        <v>3.0488091583644999E-2</v>
      </c>
      <c r="G531">
        <v>4.19215009454771E-6</v>
      </c>
      <c r="H531">
        <v>1</v>
      </c>
      <c r="I531">
        <v>1</v>
      </c>
      <c r="J531">
        <v>1</v>
      </c>
      <c r="K531">
        <v>3.46044376559612E-6</v>
      </c>
      <c r="L531">
        <v>4.45420032128285E-6</v>
      </c>
      <c r="M531">
        <v>3.7224939923312599E-6</v>
      </c>
      <c r="N531">
        <v>2.4E-2</v>
      </c>
      <c r="O531">
        <v>93</v>
      </c>
      <c r="P531">
        <v>0.29179150557725198</v>
      </c>
      <c r="Q531">
        <v>3.1E-2</v>
      </c>
      <c r="R531" s="7" t="s">
        <v>30</v>
      </c>
      <c r="S531" s="7" t="s">
        <v>31</v>
      </c>
      <c r="T531" s="7" t="s">
        <v>30</v>
      </c>
      <c r="U531" s="7" t="s">
        <v>108</v>
      </c>
      <c r="V531" s="7" t="s">
        <v>30</v>
      </c>
      <c r="W531" s="7" t="s">
        <v>109</v>
      </c>
      <c r="X531">
        <v>0.1</v>
      </c>
      <c r="Y531">
        <v>0.3</v>
      </c>
      <c r="Z531">
        <v>0.1</v>
      </c>
      <c r="AA531">
        <v>0.3</v>
      </c>
    </row>
    <row r="532" spans="1:27" x14ac:dyDescent="0.25">
      <c r="A532">
        <v>1626</v>
      </c>
      <c r="B532" s="7" t="s">
        <v>153</v>
      </c>
      <c r="C532" s="7" t="s">
        <v>148</v>
      </c>
      <c r="D532">
        <v>-4.96325774048555E-4</v>
      </c>
      <c r="E532">
        <v>0.97099999999999997</v>
      </c>
      <c r="F532">
        <v>3.1503674225951503E-2</v>
      </c>
      <c r="G532">
        <v>3.77885985789583E-6</v>
      </c>
      <c r="H532">
        <v>1</v>
      </c>
      <c r="I532">
        <v>1</v>
      </c>
      <c r="J532">
        <v>1</v>
      </c>
      <c r="K532">
        <v>2.8812539714842498E-6</v>
      </c>
      <c r="L532">
        <v>4.0251991318807198E-6</v>
      </c>
      <c r="M532">
        <v>3.1275932454691498E-6</v>
      </c>
      <c r="N532">
        <v>2.4E-2</v>
      </c>
      <c r="O532">
        <v>94</v>
      </c>
      <c r="P532">
        <v>0.31788935991414402</v>
      </c>
      <c r="Q532">
        <v>3.2000000000000001E-2</v>
      </c>
      <c r="R532" s="7" t="s">
        <v>30</v>
      </c>
      <c r="S532" s="7" t="s">
        <v>31</v>
      </c>
      <c r="T532" s="7" t="s">
        <v>30</v>
      </c>
      <c r="U532" s="7" t="s">
        <v>110</v>
      </c>
      <c r="V532" s="7" t="s">
        <v>30</v>
      </c>
      <c r="W532" s="7" t="s">
        <v>111</v>
      </c>
      <c r="X532">
        <v>0.1</v>
      </c>
      <c r="Y532">
        <v>0.3</v>
      </c>
      <c r="Z532">
        <v>0.1</v>
      </c>
      <c r="AA532">
        <v>0.3</v>
      </c>
    </row>
    <row r="533" spans="1:27" x14ac:dyDescent="0.25">
      <c r="A533">
        <v>1627</v>
      </c>
      <c r="B533" s="7" t="s">
        <v>153</v>
      </c>
      <c r="C533" s="7" t="s">
        <v>148</v>
      </c>
      <c r="D533">
        <v>-5.5133967380738204E-4</v>
      </c>
      <c r="E533">
        <v>0.99099999999999999</v>
      </c>
      <c r="F533">
        <v>3.2448660326192598E-2</v>
      </c>
      <c r="G533">
        <v>3.3677367712175901E-6</v>
      </c>
      <c r="H533">
        <v>1</v>
      </c>
      <c r="I533">
        <v>1</v>
      </c>
      <c r="J533">
        <v>1</v>
      </c>
      <c r="K533">
        <v>2.9020023455230999E-6</v>
      </c>
      <c r="L533">
        <v>3.6717122071316199E-6</v>
      </c>
      <c r="M533">
        <v>3.2059777814371398E-6</v>
      </c>
      <c r="N533">
        <v>2.4E-2</v>
      </c>
      <c r="O533">
        <v>95</v>
      </c>
      <c r="P533">
        <v>0.34732463126197</v>
      </c>
      <c r="Q533">
        <v>3.3000000000000002E-2</v>
      </c>
      <c r="R533" s="7" t="s">
        <v>30</v>
      </c>
      <c r="S533" s="7" t="s">
        <v>31</v>
      </c>
      <c r="T533" s="7" t="s">
        <v>30</v>
      </c>
      <c r="U533" s="7" t="s">
        <v>112</v>
      </c>
      <c r="V533" s="7" t="s">
        <v>30</v>
      </c>
      <c r="W533" s="7" t="s">
        <v>113</v>
      </c>
      <c r="X533">
        <v>0.1</v>
      </c>
      <c r="Y533">
        <v>0.3</v>
      </c>
      <c r="Z533">
        <v>0.1</v>
      </c>
      <c r="AA533">
        <v>0.3</v>
      </c>
    </row>
    <row r="534" spans="1:27" x14ac:dyDescent="0.25">
      <c r="A534">
        <v>1628</v>
      </c>
      <c r="B534" s="7" t="s">
        <v>153</v>
      </c>
      <c r="C534" s="7" t="s">
        <v>148</v>
      </c>
      <c r="D534">
        <v>-5.0425471187213599E-4</v>
      </c>
      <c r="E534">
        <v>1</v>
      </c>
      <c r="F534">
        <v>3.3495745288127897E-2</v>
      </c>
      <c r="G534">
        <v>2.9194605399020501E-6</v>
      </c>
      <c r="H534">
        <v>1</v>
      </c>
      <c r="I534">
        <v>1</v>
      </c>
      <c r="J534">
        <v>1</v>
      </c>
      <c r="K534">
        <v>2.2918858696834699E-6</v>
      </c>
      <c r="L534">
        <v>3.1737333543472999E-6</v>
      </c>
      <c r="M534">
        <v>2.5461586841287201E-6</v>
      </c>
      <c r="N534">
        <v>2.4E-2</v>
      </c>
      <c r="O534">
        <v>96</v>
      </c>
      <c r="P534">
        <v>0.38077896240845199</v>
      </c>
      <c r="Q534">
        <v>3.4000000000000002E-2</v>
      </c>
      <c r="R534" s="7" t="s">
        <v>30</v>
      </c>
      <c r="S534" s="7" t="s">
        <v>31</v>
      </c>
      <c r="T534" s="7" t="s">
        <v>30</v>
      </c>
      <c r="U534" s="7" t="s">
        <v>114</v>
      </c>
      <c r="V534" s="7" t="s">
        <v>30</v>
      </c>
      <c r="W534" s="7" t="s">
        <v>115</v>
      </c>
      <c r="X534">
        <v>0.1</v>
      </c>
      <c r="Y534">
        <v>0.3</v>
      </c>
      <c r="Z534">
        <v>0.1</v>
      </c>
      <c r="AA534">
        <v>0.3</v>
      </c>
    </row>
    <row r="535" spans="1:27" x14ac:dyDescent="0.25">
      <c r="A535">
        <v>1629</v>
      </c>
      <c r="B535" s="7" t="s">
        <v>153</v>
      </c>
      <c r="C535" s="7" t="s">
        <v>147</v>
      </c>
      <c r="D535">
        <v>-1.7038872376526199E-4</v>
      </c>
      <c r="E535">
        <v>6.0999999999999999E-2</v>
      </c>
      <c r="F535">
        <v>2.48296112762347E-2</v>
      </c>
      <c r="G535">
        <v>4.3614224788491301E-6</v>
      </c>
      <c r="H535">
        <v>1</v>
      </c>
      <c r="I535">
        <v>1</v>
      </c>
      <c r="J535">
        <v>1</v>
      </c>
      <c r="K535">
        <v>3.9486232263178397E-6</v>
      </c>
      <c r="L535">
        <v>4.3904547960354802E-6</v>
      </c>
      <c r="M535">
        <v>3.9776555435041898E-6</v>
      </c>
      <c r="N535">
        <v>2.4E-2</v>
      </c>
      <c r="O535">
        <v>87</v>
      </c>
      <c r="P535">
        <v>0.18009174558302601</v>
      </c>
      <c r="Q535">
        <v>2.5000000000000001E-2</v>
      </c>
      <c r="R535" s="7" t="s">
        <v>30</v>
      </c>
      <c r="S535" s="7" t="s">
        <v>31</v>
      </c>
      <c r="T535" s="7" t="s">
        <v>30</v>
      </c>
      <c r="U535" s="7" t="s">
        <v>96</v>
      </c>
      <c r="V535" s="7" t="s">
        <v>30</v>
      </c>
      <c r="W535" s="7" t="s">
        <v>97</v>
      </c>
      <c r="X535">
        <v>0.1</v>
      </c>
      <c r="Y535">
        <v>0.3</v>
      </c>
      <c r="Z535">
        <v>0.1</v>
      </c>
      <c r="AA535">
        <v>0.3</v>
      </c>
    </row>
    <row r="536" spans="1:27" x14ac:dyDescent="0.25">
      <c r="A536">
        <v>1630</v>
      </c>
      <c r="B536" s="7" t="s">
        <v>153</v>
      </c>
      <c r="C536" s="7" t="s">
        <v>147</v>
      </c>
      <c r="D536">
        <v>-1.5595554622386301E-4</v>
      </c>
      <c r="E536">
        <v>0.14099999999999999</v>
      </c>
      <c r="F536">
        <v>2.58440444537761E-2</v>
      </c>
      <c r="G536">
        <v>4.1692954484979898E-6</v>
      </c>
      <c r="H536">
        <v>1</v>
      </c>
      <c r="I536">
        <v>1</v>
      </c>
      <c r="J536">
        <v>1</v>
      </c>
      <c r="K536">
        <v>3.55871224516198E-6</v>
      </c>
      <c r="L536">
        <v>4.1936175808959701E-6</v>
      </c>
      <c r="M536">
        <v>3.5830343775599598E-6</v>
      </c>
      <c r="N536">
        <v>2.4E-2</v>
      </c>
      <c r="O536">
        <v>88</v>
      </c>
      <c r="P536">
        <v>0.19469396867505501</v>
      </c>
      <c r="Q536">
        <v>2.5999999999999999E-2</v>
      </c>
      <c r="R536" s="7" t="s">
        <v>30</v>
      </c>
      <c r="S536" s="7" t="s">
        <v>31</v>
      </c>
      <c r="T536" s="7" t="s">
        <v>30</v>
      </c>
      <c r="U536" s="7" t="s">
        <v>98</v>
      </c>
      <c r="V536" s="7" t="s">
        <v>30</v>
      </c>
      <c r="W536" s="7" t="s">
        <v>99</v>
      </c>
      <c r="X536">
        <v>0.1</v>
      </c>
      <c r="Y536">
        <v>0.3</v>
      </c>
      <c r="Z536">
        <v>0.1</v>
      </c>
      <c r="AA536">
        <v>0.3</v>
      </c>
    </row>
    <row r="537" spans="1:27" x14ac:dyDescent="0.25">
      <c r="A537">
        <v>1631</v>
      </c>
      <c r="B537" s="7" t="s">
        <v>153</v>
      </c>
      <c r="C537" s="7" t="s">
        <v>147</v>
      </c>
      <c r="D537">
        <v>-2.1593912829165701E-4</v>
      </c>
      <c r="E537">
        <v>0.309</v>
      </c>
      <c r="F537">
        <v>2.6784060871708301E-2</v>
      </c>
      <c r="G537">
        <v>3.9459927453490803E-6</v>
      </c>
      <c r="H537">
        <v>1</v>
      </c>
      <c r="I537">
        <v>1</v>
      </c>
      <c r="J537">
        <v>1</v>
      </c>
      <c r="K537">
        <v>3.8268288622172498E-6</v>
      </c>
      <c r="L537">
        <v>3.9926224524764402E-6</v>
      </c>
      <c r="M537">
        <v>3.8734585693446096E-6</v>
      </c>
      <c r="N537">
        <v>2.4E-2</v>
      </c>
      <c r="O537">
        <v>89</v>
      </c>
      <c r="P537">
        <v>0.21064194022761801</v>
      </c>
      <c r="Q537">
        <v>2.7E-2</v>
      </c>
      <c r="R537" s="7" t="s">
        <v>30</v>
      </c>
      <c r="S537" s="7" t="s">
        <v>31</v>
      </c>
      <c r="T537" s="7" t="s">
        <v>30</v>
      </c>
      <c r="U537" s="7" t="s">
        <v>100</v>
      </c>
      <c r="V537" s="7" t="s">
        <v>30</v>
      </c>
      <c r="W537" s="7" t="s">
        <v>101</v>
      </c>
      <c r="X537">
        <v>0.1</v>
      </c>
      <c r="Y537">
        <v>0.3</v>
      </c>
      <c r="Z537">
        <v>0.1</v>
      </c>
      <c r="AA537">
        <v>0.3</v>
      </c>
    </row>
    <row r="538" spans="1:27" x14ac:dyDescent="0.25">
      <c r="A538">
        <v>1632</v>
      </c>
      <c r="B538" s="7" t="s">
        <v>153</v>
      </c>
      <c r="C538" s="7" t="s">
        <v>147</v>
      </c>
      <c r="D538">
        <v>-2.8704991215337702E-4</v>
      </c>
      <c r="E538">
        <v>0.499</v>
      </c>
      <c r="F538">
        <v>2.7712950087846602E-2</v>
      </c>
      <c r="G538">
        <v>3.7119034502589299E-6</v>
      </c>
      <c r="H538">
        <v>1</v>
      </c>
      <c r="I538">
        <v>1</v>
      </c>
      <c r="J538">
        <v>1</v>
      </c>
      <c r="K538">
        <v>3.1829818303950699E-6</v>
      </c>
      <c r="L538">
        <v>3.7943011023261901E-6</v>
      </c>
      <c r="M538">
        <v>3.2653794824623301E-6</v>
      </c>
      <c r="N538">
        <v>2.4E-2</v>
      </c>
      <c r="O538">
        <v>90</v>
      </c>
      <c r="P538">
        <v>0.228054417930005</v>
      </c>
      <c r="Q538">
        <v>2.8000000000000001E-2</v>
      </c>
      <c r="R538" s="7" t="s">
        <v>30</v>
      </c>
      <c r="S538" s="7" t="s">
        <v>31</v>
      </c>
      <c r="T538" s="7" t="s">
        <v>30</v>
      </c>
      <c r="U538" s="7" t="s">
        <v>102</v>
      </c>
      <c r="V538" s="7" t="s">
        <v>30</v>
      </c>
      <c r="W538" s="7" t="s">
        <v>103</v>
      </c>
      <c r="X538">
        <v>0.1</v>
      </c>
      <c r="Y538">
        <v>0.3</v>
      </c>
      <c r="Z538">
        <v>0.1</v>
      </c>
      <c r="AA538">
        <v>0.3</v>
      </c>
    </row>
    <row r="539" spans="1:27" x14ac:dyDescent="0.25">
      <c r="A539">
        <v>1633</v>
      </c>
      <c r="B539" s="7" t="s">
        <v>153</v>
      </c>
      <c r="C539" s="7" t="s">
        <v>147</v>
      </c>
      <c r="D539">
        <v>-3.2589488019393002E-4</v>
      </c>
      <c r="E539">
        <v>0.71199999999999997</v>
      </c>
      <c r="F539">
        <v>2.8674105119806101E-2</v>
      </c>
      <c r="G539">
        <v>3.4494911252898399E-6</v>
      </c>
      <c r="H539">
        <v>1</v>
      </c>
      <c r="I539">
        <v>1</v>
      </c>
      <c r="J539">
        <v>1</v>
      </c>
      <c r="K539">
        <v>2.9220318352765E-6</v>
      </c>
      <c r="L539">
        <v>3.5556985982264499E-6</v>
      </c>
      <c r="M539">
        <v>3.02823930821311E-6</v>
      </c>
      <c r="N539">
        <v>2.4E-2</v>
      </c>
      <c r="O539">
        <v>91</v>
      </c>
      <c r="P539">
        <v>0.2472277697717</v>
      </c>
      <c r="Q539">
        <v>2.9000000000000001E-2</v>
      </c>
      <c r="R539" s="7" t="s">
        <v>30</v>
      </c>
      <c r="S539" s="7" t="s">
        <v>31</v>
      </c>
      <c r="T539" s="7" t="s">
        <v>30</v>
      </c>
      <c r="U539" s="7" t="s">
        <v>104</v>
      </c>
      <c r="V539" s="7" t="s">
        <v>30</v>
      </c>
      <c r="W539" s="7" t="s">
        <v>105</v>
      </c>
      <c r="X539">
        <v>0.1</v>
      </c>
      <c r="Y539">
        <v>0.3</v>
      </c>
      <c r="Z539">
        <v>0.1</v>
      </c>
      <c r="AA539">
        <v>0.3</v>
      </c>
    </row>
    <row r="540" spans="1:27" x14ac:dyDescent="0.25">
      <c r="A540">
        <v>1634</v>
      </c>
      <c r="B540" s="7" t="s">
        <v>153</v>
      </c>
      <c r="C540" s="7" t="s">
        <v>147</v>
      </c>
      <c r="D540">
        <v>-3.95403015044444E-4</v>
      </c>
      <c r="E540">
        <v>0.86699999999999999</v>
      </c>
      <c r="F540">
        <v>2.96045969849556E-2</v>
      </c>
      <c r="G540">
        <v>3.1625183628136498E-6</v>
      </c>
      <c r="H540">
        <v>1</v>
      </c>
      <c r="I540">
        <v>1</v>
      </c>
      <c r="J540">
        <v>1</v>
      </c>
      <c r="K540">
        <v>2.99919418885318E-6</v>
      </c>
      <c r="L540">
        <v>3.31886190711989E-6</v>
      </c>
      <c r="M540">
        <v>3.1555377331594202E-6</v>
      </c>
      <c r="N540">
        <v>2.4E-2</v>
      </c>
      <c r="O540">
        <v>92</v>
      </c>
      <c r="P540">
        <v>0.26834797363047003</v>
      </c>
      <c r="Q540">
        <v>0.03</v>
      </c>
      <c r="R540" s="7" t="s">
        <v>30</v>
      </c>
      <c r="S540" s="7" t="s">
        <v>31</v>
      </c>
      <c r="T540" s="7" t="s">
        <v>30</v>
      </c>
      <c r="U540" s="7" t="s">
        <v>106</v>
      </c>
      <c r="V540" s="7" t="s">
        <v>30</v>
      </c>
      <c r="W540" s="7" t="s">
        <v>107</v>
      </c>
      <c r="X540">
        <v>0.1</v>
      </c>
      <c r="Y540">
        <v>0.3</v>
      </c>
      <c r="Z540">
        <v>0.1</v>
      </c>
      <c r="AA540">
        <v>0.3</v>
      </c>
    </row>
    <row r="541" spans="1:27" x14ac:dyDescent="0.25">
      <c r="A541">
        <v>1635</v>
      </c>
      <c r="B541" s="7" t="s">
        <v>153</v>
      </c>
      <c r="C541" s="7" t="s">
        <v>147</v>
      </c>
      <c r="D541">
        <v>-4.0982688693052503E-4</v>
      </c>
      <c r="E541">
        <v>0.96399999999999997</v>
      </c>
      <c r="F541">
        <v>3.05901731130695E-2</v>
      </c>
      <c r="G541">
        <v>2.8824194995526901E-6</v>
      </c>
      <c r="H541">
        <v>1</v>
      </c>
      <c r="I541">
        <v>1</v>
      </c>
      <c r="J541">
        <v>1</v>
      </c>
      <c r="K541">
        <v>2.6967120706094998E-6</v>
      </c>
      <c r="L541">
        <v>3.05037757680385E-6</v>
      </c>
      <c r="M541">
        <v>2.8646701478606699E-6</v>
      </c>
      <c r="N541">
        <v>2.4E-2</v>
      </c>
      <c r="O541">
        <v>93</v>
      </c>
      <c r="P541">
        <v>0.29179150557725198</v>
      </c>
      <c r="Q541">
        <v>3.1E-2</v>
      </c>
      <c r="R541" s="7" t="s">
        <v>30</v>
      </c>
      <c r="S541" s="7" t="s">
        <v>31</v>
      </c>
      <c r="T541" s="7" t="s">
        <v>30</v>
      </c>
      <c r="U541" s="7" t="s">
        <v>108</v>
      </c>
      <c r="V541" s="7" t="s">
        <v>30</v>
      </c>
      <c r="W541" s="7" t="s">
        <v>109</v>
      </c>
      <c r="X541">
        <v>0.1</v>
      </c>
      <c r="Y541">
        <v>0.3</v>
      </c>
      <c r="Z541">
        <v>0.1</v>
      </c>
      <c r="AA541">
        <v>0.3</v>
      </c>
    </row>
    <row r="542" spans="1:27" x14ac:dyDescent="0.25">
      <c r="A542">
        <v>1636</v>
      </c>
      <c r="B542" s="7" t="s">
        <v>153</v>
      </c>
      <c r="C542" s="7" t="s">
        <v>147</v>
      </c>
      <c r="D542">
        <v>-4.9174685491737999E-4</v>
      </c>
      <c r="E542">
        <v>0.99199999999999999</v>
      </c>
      <c r="F542">
        <v>3.1508253145082703E-2</v>
      </c>
      <c r="G542">
        <v>2.64798605653574E-6</v>
      </c>
      <c r="H542">
        <v>1</v>
      </c>
      <c r="I542">
        <v>1</v>
      </c>
      <c r="J542">
        <v>1</v>
      </c>
      <c r="K542">
        <v>2.15982444819153E-6</v>
      </c>
      <c r="L542">
        <v>2.88980102585687E-6</v>
      </c>
      <c r="M542">
        <v>2.4016394175126698E-6</v>
      </c>
      <c r="N542">
        <v>2.4E-2</v>
      </c>
      <c r="O542">
        <v>94</v>
      </c>
      <c r="P542">
        <v>0.31788935991414402</v>
      </c>
      <c r="Q542">
        <v>3.2000000000000001E-2</v>
      </c>
      <c r="R542" s="7" t="s">
        <v>30</v>
      </c>
      <c r="S542" s="7" t="s">
        <v>31</v>
      </c>
      <c r="T542" s="7" t="s">
        <v>30</v>
      </c>
      <c r="U542" s="7" t="s">
        <v>110</v>
      </c>
      <c r="V542" s="7" t="s">
        <v>30</v>
      </c>
      <c r="W542" s="7" t="s">
        <v>111</v>
      </c>
      <c r="X542">
        <v>0.1</v>
      </c>
      <c r="Y542">
        <v>0.3</v>
      </c>
      <c r="Z542">
        <v>0.1</v>
      </c>
      <c r="AA542">
        <v>0.3</v>
      </c>
    </row>
    <row r="543" spans="1:27" x14ac:dyDescent="0.25">
      <c r="A543">
        <v>1637</v>
      </c>
      <c r="B543" s="7" t="s">
        <v>153</v>
      </c>
      <c r="C543" s="7" t="s">
        <v>147</v>
      </c>
      <c r="D543">
        <v>-4.4524038203758501E-4</v>
      </c>
      <c r="E543">
        <v>1</v>
      </c>
      <c r="F543">
        <v>3.2554759617962399E-2</v>
      </c>
      <c r="G543">
        <v>2.3237080289372502E-6</v>
      </c>
      <c r="H543">
        <v>1</v>
      </c>
      <c r="I543">
        <v>1</v>
      </c>
      <c r="J543">
        <v>1</v>
      </c>
      <c r="K543">
        <v>1.87466700254826E-6</v>
      </c>
      <c r="L543">
        <v>2.5219470267342201E-6</v>
      </c>
      <c r="M543">
        <v>2.0729060003452301E-6</v>
      </c>
      <c r="N543">
        <v>2.4E-2</v>
      </c>
      <c r="O543">
        <v>95</v>
      </c>
      <c r="P543">
        <v>0.34732463126197</v>
      </c>
      <c r="Q543">
        <v>3.3000000000000002E-2</v>
      </c>
      <c r="R543" s="7" t="s">
        <v>30</v>
      </c>
      <c r="S543" s="7" t="s">
        <v>31</v>
      </c>
      <c r="T543" s="7" t="s">
        <v>30</v>
      </c>
      <c r="U543" s="7" t="s">
        <v>112</v>
      </c>
      <c r="V543" s="7" t="s">
        <v>30</v>
      </c>
      <c r="W543" s="7" t="s">
        <v>113</v>
      </c>
      <c r="X543">
        <v>0.1</v>
      </c>
      <c r="Y543">
        <v>0.3</v>
      </c>
      <c r="Z543">
        <v>0.1</v>
      </c>
      <c r="AA543">
        <v>0.3</v>
      </c>
    </row>
    <row r="544" spans="1:27" x14ac:dyDescent="0.25">
      <c r="A544">
        <v>1638</v>
      </c>
      <c r="B544" s="7" t="s">
        <v>153</v>
      </c>
      <c r="C544" s="7" t="s">
        <v>149</v>
      </c>
      <c r="D544">
        <v>-2.7705826970873999E-4</v>
      </c>
      <c r="E544">
        <v>0.05</v>
      </c>
      <c r="F544">
        <v>2.3722941730291301E-2</v>
      </c>
      <c r="G544">
        <v>1.25495917149747E-5</v>
      </c>
      <c r="H544">
        <v>1</v>
      </c>
      <c r="I544">
        <v>1</v>
      </c>
      <c r="J544">
        <v>1</v>
      </c>
      <c r="K544">
        <v>1.0844112790203401E-5</v>
      </c>
      <c r="L544">
        <v>1.2626352999788701E-5</v>
      </c>
      <c r="M544">
        <v>1.09208740750174E-5</v>
      </c>
      <c r="N544">
        <v>2.4E-2</v>
      </c>
      <c r="O544">
        <v>86</v>
      </c>
      <c r="P544">
        <v>0.16666700000000001</v>
      </c>
      <c r="Q544">
        <v>2.4E-2</v>
      </c>
      <c r="R544" s="7" t="s">
        <v>30</v>
      </c>
      <c r="S544" s="7" t="s">
        <v>31</v>
      </c>
      <c r="T544" s="7" t="s">
        <v>30</v>
      </c>
      <c r="U544" s="7" t="s">
        <v>31</v>
      </c>
      <c r="V544" s="7" t="s">
        <v>30</v>
      </c>
      <c r="W544" s="7" t="s">
        <v>31</v>
      </c>
      <c r="X544">
        <v>0.1</v>
      </c>
      <c r="Y544">
        <v>0.3</v>
      </c>
      <c r="Z544">
        <v>0.1</v>
      </c>
      <c r="AA544">
        <v>0.3</v>
      </c>
    </row>
    <row r="545" spans="1:27" x14ac:dyDescent="0.25">
      <c r="A545">
        <v>1639</v>
      </c>
      <c r="B545" s="7" t="s">
        <v>153</v>
      </c>
      <c r="C545" s="7" t="s">
        <v>149</v>
      </c>
      <c r="D545">
        <v>-4.42024170677443E-4</v>
      </c>
      <c r="E545">
        <v>5.7000000000000002E-2</v>
      </c>
      <c r="F545">
        <v>2.4557975829322499E-2</v>
      </c>
      <c r="G545">
        <v>1.2075086364832001E-5</v>
      </c>
      <c r="H545">
        <v>1</v>
      </c>
      <c r="I545">
        <v>1</v>
      </c>
      <c r="J545">
        <v>1</v>
      </c>
      <c r="K545">
        <v>1.0909040276539701E-5</v>
      </c>
      <c r="L545">
        <v>1.2270471732295E-5</v>
      </c>
      <c r="M545">
        <v>1.11044256440028E-5</v>
      </c>
      <c r="N545">
        <v>2.4E-2</v>
      </c>
      <c r="O545">
        <v>87</v>
      </c>
      <c r="P545">
        <v>0.18009174558302601</v>
      </c>
      <c r="Q545">
        <v>2.5000000000000001E-2</v>
      </c>
      <c r="R545" s="7" t="s">
        <v>30</v>
      </c>
      <c r="S545" s="7" t="s">
        <v>31</v>
      </c>
      <c r="T545" s="7" t="s">
        <v>30</v>
      </c>
      <c r="U545" s="7" t="s">
        <v>96</v>
      </c>
      <c r="V545" s="7" t="s">
        <v>30</v>
      </c>
      <c r="W545" s="7" t="s">
        <v>97</v>
      </c>
      <c r="X545">
        <v>0.1</v>
      </c>
      <c r="Y545">
        <v>0.3</v>
      </c>
      <c r="Z545">
        <v>0.1</v>
      </c>
      <c r="AA545">
        <v>0.3</v>
      </c>
    </row>
    <row r="546" spans="1:27" x14ac:dyDescent="0.25">
      <c r="A546">
        <v>1640</v>
      </c>
      <c r="B546" s="7" t="s">
        <v>153</v>
      </c>
      <c r="C546" s="7" t="s">
        <v>149</v>
      </c>
      <c r="D546">
        <v>-4.3546999684737002E-4</v>
      </c>
      <c r="E546">
        <v>7.0000000000000007E-2</v>
      </c>
      <c r="F546">
        <v>2.5564530003152602E-2</v>
      </c>
      <c r="G546">
        <v>1.15343826642429E-5</v>
      </c>
      <c r="H546">
        <v>1</v>
      </c>
      <c r="I546">
        <v>1</v>
      </c>
      <c r="J546">
        <v>1</v>
      </c>
      <c r="K546">
        <v>9.4918118384597605E-6</v>
      </c>
      <c r="L546">
        <v>1.17240167823971E-5</v>
      </c>
      <c r="M546">
        <v>9.6814459566140095E-6</v>
      </c>
      <c r="N546">
        <v>2.4E-2</v>
      </c>
      <c r="O546">
        <v>88</v>
      </c>
      <c r="P546">
        <v>0.19469396867505501</v>
      </c>
      <c r="Q546">
        <v>2.5999999999999999E-2</v>
      </c>
      <c r="R546" s="7" t="s">
        <v>30</v>
      </c>
      <c r="S546" s="7" t="s">
        <v>31</v>
      </c>
      <c r="T546" s="7" t="s">
        <v>30</v>
      </c>
      <c r="U546" s="7" t="s">
        <v>98</v>
      </c>
      <c r="V546" s="7" t="s">
        <v>30</v>
      </c>
      <c r="W546" s="7" t="s">
        <v>99</v>
      </c>
      <c r="X546">
        <v>0.1</v>
      </c>
      <c r="Y546">
        <v>0.3</v>
      </c>
      <c r="Z546">
        <v>0.1</v>
      </c>
      <c r="AA546">
        <v>0.3</v>
      </c>
    </row>
    <row r="547" spans="1:27" x14ac:dyDescent="0.25">
      <c r="A547">
        <v>1641</v>
      </c>
      <c r="B547" s="7" t="s">
        <v>153</v>
      </c>
      <c r="C547" s="7" t="s">
        <v>149</v>
      </c>
      <c r="D547">
        <v>-5.0089469686474895E-4</v>
      </c>
      <c r="E547">
        <v>0.14000000000000001</v>
      </c>
      <c r="F547">
        <v>2.6499105303135199E-2</v>
      </c>
      <c r="G547">
        <v>1.0901138885650399E-5</v>
      </c>
      <c r="H547">
        <v>1</v>
      </c>
      <c r="I547">
        <v>1</v>
      </c>
      <c r="J547">
        <v>1</v>
      </c>
      <c r="K547">
        <v>9.9988355021606001E-6</v>
      </c>
      <c r="L547">
        <v>1.11520343829976E-5</v>
      </c>
      <c r="M547">
        <v>1.02497309995078E-5</v>
      </c>
      <c r="N547">
        <v>2.4E-2</v>
      </c>
      <c r="O547">
        <v>89</v>
      </c>
      <c r="P547">
        <v>0.21064194022761801</v>
      </c>
      <c r="Q547">
        <v>2.7E-2</v>
      </c>
      <c r="R547" s="7" t="s">
        <v>30</v>
      </c>
      <c r="S547" s="7" t="s">
        <v>31</v>
      </c>
      <c r="T547" s="7" t="s">
        <v>30</v>
      </c>
      <c r="U547" s="7" t="s">
        <v>100</v>
      </c>
      <c r="V547" s="7" t="s">
        <v>30</v>
      </c>
      <c r="W547" s="7" t="s">
        <v>101</v>
      </c>
      <c r="X547">
        <v>0.1</v>
      </c>
      <c r="Y547">
        <v>0.3</v>
      </c>
      <c r="Z547">
        <v>0.1</v>
      </c>
      <c r="AA547">
        <v>0.3</v>
      </c>
    </row>
    <row r="548" spans="1:27" x14ac:dyDescent="0.25">
      <c r="A548">
        <v>1642</v>
      </c>
      <c r="B548" s="7" t="s">
        <v>153</v>
      </c>
      <c r="C548" s="7" t="s">
        <v>149</v>
      </c>
      <c r="D548">
        <v>-6.1963440596193603E-4</v>
      </c>
      <c r="E548">
        <v>0.214</v>
      </c>
      <c r="F548">
        <v>2.73803655940381E-2</v>
      </c>
      <c r="G548">
        <v>1.0394986692904501E-5</v>
      </c>
      <c r="H548">
        <v>1</v>
      </c>
      <c r="I548">
        <v>1</v>
      </c>
      <c r="J548">
        <v>1</v>
      </c>
      <c r="K548">
        <v>9.4660815402607297E-6</v>
      </c>
      <c r="L548">
        <v>1.0778933489956299E-5</v>
      </c>
      <c r="M548">
        <v>9.8500283373125402E-6</v>
      </c>
      <c r="N548">
        <v>2.4E-2</v>
      </c>
      <c r="O548">
        <v>90</v>
      </c>
      <c r="P548">
        <v>0.228054417930005</v>
      </c>
      <c r="Q548">
        <v>2.8000000000000001E-2</v>
      </c>
      <c r="R548" s="7" t="s">
        <v>30</v>
      </c>
      <c r="S548" s="7" t="s">
        <v>31</v>
      </c>
      <c r="T548" s="7" t="s">
        <v>30</v>
      </c>
      <c r="U548" s="7" t="s">
        <v>102</v>
      </c>
      <c r="V548" s="7" t="s">
        <v>30</v>
      </c>
      <c r="W548" s="7" t="s">
        <v>103</v>
      </c>
      <c r="X548">
        <v>0.1</v>
      </c>
      <c r="Y548">
        <v>0.3</v>
      </c>
      <c r="Z548">
        <v>0.1</v>
      </c>
      <c r="AA548">
        <v>0.3</v>
      </c>
    </row>
    <row r="549" spans="1:27" x14ac:dyDescent="0.25">
      <c r="A549">
        <v>1643</v>
      </c>
      <c r="B549" s="7" t="s">
        <v>153</v>
      </c>
      <c r="C549" s="7" t="s">
        <v>149</v>
      </c>
      <c r="D549">
        <v>-6.7681245868821604E-4</v>
      </c>
      <c r="E549">
        <v>0.29699999999999999</v>
      </c>
      <c r="F549">
        <v>2.8323187541311801E-2</v>
      </c>
      <c r="G549">
        <v>9.8113845097055101E-6</v>
      </c>
      <c r="H549">
        <v>1</v>
      </c>
      <c r="I549">
        <v>1</v>
      </c>
      <c r="J549">
        <v>1</v>
      </c>
      <c r="K549">
        <v>8.4283212802673401E-6</v>
      </c>
      <c r="L549">
        <v>1.02694596139411E-5</v>
      </c>
      <c r="M549">
        <v>8.8863963845029196E-6</v>
      </c>
      <c r="N549">
        <v>2.4E-2</v>
      </c>
      <c r="O549">
        <v>91</v>
      </c>
      <c r="P549">
        <v>0.2472277697717</v>
      </c>
      <c r="Q549">
        <v>2.9000000000000001E-2</v>
      </c>
      <c r="R549" s="7" t="s">
        <v>30</v>
      </c>
      <c r="S549" s="7" t="s">
        <v>31</v>
      </c>
      <c r="T549" s="7" t="s">
        <v>30</v>
      </c>
      <c r="U549" s="7" t="s">
        <v>104</v>
      </c>
      <c r="V549" s="7" t="s">
        <v>30</v>
      </c>
      <c r="W549" s="7" t="s">
        <v>105</v>
      </c>
      <c r="X549">
        <v>0.1</v>
      </c>
      <c r="Y549">
        <v>0.3</v>
      </c>
      <c r="Z549">
        <v>0.1</v>
      </c>
      <c r="AA549">
        <v>0.3</v>
      </c>
    </row>
    <row r="550" spans="1:27" x14ac:dyDescent="0.25">
      <c r="A550">
        <v>1644</v>
      </c>
      <c r="B550" s="7" t="s">
        <v>153</v>
      </c>
      <c r="C550" s="7" t="s">
        <v>149</v>
      </c>
      <c r="D550">
        <v>-7.2543040757945196E-4</v>
      </c>
      <c r="E550">
        <v>0.433</v>
      </c>
      <c r="F550">
        <v>2.9274569592420599E-2</v>
      </c>
      <c r="G550">
        <v>9.1717076880702908E-6</v>
      </c>
      <c r="H550">
        <v>1</v>
      </c>
      <c r="I550">
        <v>1</v>
      </c>
      <c r="J550">
        <v>1</v>
      </c>
      <c r="K550">
        <v>7.7064426044482994E-6</v>
      </c>
      <c r="L550">
        <v>9.6979569643111799E-6</v>
      </c>
      <c r="M550">
        <v>8.2326918806891902E-6</v>
      </c>
      <c r="N550">
        <v>2.4E-2</v>
      </c>
      <c r="O550">
        <v>92</v>
      </c>
      <c r="P550">
        <v>0.26834797363047003</v>
      </c>
      <c r="Q550">
        <v>0.03</v>
      </c>
      <c r="R550" s="7" t="s">
        <v>30</v>
      </c>
      <c r="S550" s="7" t="s">
        <v>31</v>
      </c>
      <c r="T550" s="7" t="s">
        <v>30</v>
      </c>
      <c r="U550" s="7" t="s">
        <v>106</v>
      </c>
      <c r="V550" s="7" t="s">
        <v>30</v>
      </c>
      <c r="W550" s="7" t="s">
        <v>107</v>
      </c>
      <c r="X550">
        <v>0.1</v>
      </c>
      <c r="Y550">
        <v>0.3</v>
      </c>
      <c r="Z550">
        <v>0.1</v>
      </c>
      <c r="AA550">
        <v>0.3</v>
      </c>
    </row>
    <row r="551" spans="1:27" x14ac:dyDescent="0.25">
      <c r="A551">
        <v>1645</v>
      </c>
      <c r="B551" s="7" t="s">
        <v>153</v>
      </c>
      <c r="C551" s="7" t="s">
        <v>149</v>
      </c>
      <c r="D551">
        <v>-7.6685289844505495E-4</v>
      </c>
      <c r="E551">
        <v>0.55600000000000005</v>
      </c>
      <c r="F551">
        <v>3.0233147101554999E-2</v>
      </c>
      <c r="G551">
        <v>8.4346153907395697E-6</v>
      </c>
      <c r="H551">
        <v>1</v>
      </c>
      <c r="I551">
        <v>1</v>
      </c>
      <c r="J551">
        <v>1</v>
      </c>
      <c r="K551">
        <v>7.4776028126822899E-6</v>
      </c>
      <c r="L551">
        <v>9.0226787585931503E-6</v>
      </c>
      <c r="M551">
        <v>8.0656661805358706E-6</v>
      </c>
      <c r="N551">
        <v>2.4E-2</v>
      </c>
      <c r="O551">
        <v>93</v>
      </c>
      <c r="P551">
        <v>0.29179150557725198</v>
      </c>
      <c r="Q551">
        <v>3.1E-2</v>
      </c>
      <c r="R551" s="7" t="s">
        <v>30</v>
      </c>
      <c r="S551" s="7" t="s">
        <v>31</v>
      </c>
      <c r="T551" s="7" t="s">
        <v>30</v>
      </c>
      <c r="U551" s="7" t="s">
        <v>108</v>
      </c>
      <c r="V551" s="7" t="s">
        <v>30</v>
      </c>
      <c r="W551" s="7" t="s">
        <v>109</v>
      </c>
      <c r="X551">
        <v>0.1</v>
      </c>
      <c r="Y551">
        <v>0.3</v>
      </c>
      <c r="Z551">
        <v>0.1</v>
      </c>
      <c r="AA551">
        <v>0.3</v>
      </c>
    </row>
    <row r="552" spans="1:27" x14ac:dyDescent="0.25">
      <c r="A552">
        <v>1646</v>
      </c>
      <c r="B552" s="7" t="s">
        <v>153</v>
      </c>
      <c r="C552" s="7" t="s">
        <v>149</v>
      </c>
      <c r="D552">
        <v>-6.8105895769084103E-4</v>
      </c>
      <c r="E552">
        <v>0.73499999999999999</v>
      </c>
      <c r="F552">
        <v>3.1318941042309201E-2</v>
      </c>
      <c r="G552">
        <v>7.7015623596256308E-6</v>
      </c>
      <c r="H552">
        <v>1</v>
      </c>
      <c r="I552">
        <v>1</v>
      </c>
      <c r="J552">
        <v>1</v>
      </c>
      <c r="K552">
        <v>6.1611743300544103E-6</v>
      </c>
      <c r="L552">
        <v>8.1654036634765704E-6</v>
      </c>
      <c r="M552">
        <v>6.6250156339053498E-6</v>
      </c>
      <c r="N552">
        <v>2.4E-2</v>
      </c>
      <c r="O552">
        <v>94</v>
      </c>
      <c r="P552">
        <v>0.31788935991414402</v>
      </c>
      <c r="Q552">
        <v>3.2000000000000001E-2</v>
      </c>
      <c r="R552" s="7" t="s">
        <v>30</v>
      </c>
      <c r="S552" s="7" t="s">
        <v>31</v>
      </c>
      <c r="T552" s="7" t="s">
        <v>30</v>
      </c>
      <c r="U552" s="7" t="s">
        <v>110</v>
      </c>
      <c r="V552" s="7" t="s">
        <v>30</v>
      </c>
      <c r="W552" s="7" t="s">
        <v>111</v>
      </c>
      <c r="X552">
        <v>0.1</v>
      </c>
      <c r="Y552">
        <v>0.3</v>
      </c>
      <c r="Z552">
        <v>0.1</v>
      </c>
      <c r="AA552">
        <v>0.3</v>
      </c>
    </row>
    <row r="553" spans="1:27" x14ac:dyDescent="0.25">
      <c r="A553">
        <v>1647</v>
      </c>
      <c r="B553" s="7" t="s">
        <v>153</v>
      </c>
      <c r="C553" s="7" t="s">
        <v>149</v>
      </c>
      <c r="D553">
        <v>-8.5569672278895605E-4</v>
      </c>
      <c r="E553">
        <v>0.82299999999999995</v>
      </c>
      <c r="F553">
        <v>3.2144303277211003E-2</v>
      </c>
      <c r="G553">
        <v>6.9656762015003199E-6</v>
      </c>
      <c r="H553">
        <v>1</v>
      </c>
      <c r="I553">
        <v>1</v>
      </c>
      <c r="J553">
        <v>1</v>
      </c>
      <c r="K553">
        <v>6.1441492259078604E-6</v>
      </c>
      <c r="L553">
        <v>7.6978930828920796E-6</v>
      </c>
      <c r="M553">
        <v>6.87636610729962E-6</v>
      </c>
      <c r="N553">
        <v>2.4E-2</v>
      </c>
      <c r="O553">
        <v>95</v>
      </c>
      <c r="P553">
        <v>0.34732463126197</v>
      </c>
      <c r="Q553">
        <v>3.3000000000000002E-2</v>
      </c>
      <c r="R553" s="7" t="s">
        <v>30</v>
      </c>
      <c r="S553" s="7" t="s">
        <v>31</v>
      </c>
      <c r="T553" s="7" t="s">
        <v>30</v>
      </c>
      <c r="U553" s="7" t="s">
        <v>112</v>
      </c>
      <c r="V553" s="7" t="s">
        <v>30</v>
      </c>
      <c r="W553" s="7" t="s">
        <v>113</v>
      </c>
      <c r="X553">
        <v>0.1</v>
      </c>
      <c r="Y553">
        <v>0.3</v>
      </c>
      <c r="Z553">
        <v>0.1</v>
      </c>
      <c r="AA553">
        <v>0.3</v>
      </c>
    </row>
    <row r="554" spans="1:27" x14ac:dyDescent="0.25">
      <c r="A554">
        <v>1648</v>
      </c>
      <c r="B554" s="7" t="s">
        <v>153</v>
      </c>
      <c r="C554" s="7" t="s">
        <v>149</v>
      </c>
      <c r="D554">
        <v>-7.9152446908741002E-4</v>
      </c>
      <c r="E554">
        <v>0.94</v>
      </c>
      <c r="F554">
        <v>3.32084755309126E-2</v>
      </c>
      <c r="G554">
        <v>6.1278635568260297E-6</v>
      </c>
      <c r="H554">
        <v>1</v>
      </c>
      <c r="I554">
        <v>1</v>
      </c>
      <c r="J554">
        <v>1</v>
      </c>
      <c r="K554">
        <v>4.6095685978607398E-6</v>
      </c>
      <c r="L554">
        <v>6.75437454199014E-6</v>
      </c>
      <c r="M554">
        <v>5.2360795830248501E-6</v>
      </c>
      <c r="N554">
        <v>2.4E-2</v>
      </c>
      <c r="O554">
        <v>96</v>
      </c>
      <c r="P554">
        <v>0.38077896240845199</v>
      </c>
      <c r="Q554">
        <v>3.4000000000000002E-2</v>
      </c>
      <c r="R554" s="7" t="s">
        <v>30</v>
      </c>
      <c r="S554" s="7" t="s">
        <v>31</v>
      </c>
      <c r="T554" s="7" t="s">
        <v>30</v>
      </c>
      <c r="U554" s="7" t="s">
        <v>114</v>
      </c>
      <c r="V554" s="7" t="s">
        <v>30</v>
      </c>
      <c r="W554" s="7" t="s">
        <v>115</v>
      </c>
      <c r="X554">
        <v>0.1</v>
      </c>
      <c r="Y554">
        <v>0.3</v>
      </c>
      <c r="Z554">
        <v>0.1</v>
      </c>
      <c r="AA554">
        <v>0.3</v>
      </c>
    </row>
    <row r="555" spans="1:27" x14ac:dyDescent="0.25">
      <c r="A555">
        <v>1649</v>
      </c>
      <c r="B555" s="7" t="s">
        <v>153</v>
      </c>
      <c r="C555" s="7" t="s">
        <v>149</v>
      </c>
      <c r="D555">
        <v>-6.8027880181297895E-4</v>
      </c>
      <c r="E555">
        <v>0.98</v>
      </c>
      <c r="F555">
        <v>3.4319721198186999E-2</v>
      </c>
      <c r="G555">
        <v>5.2127348190938897E-6</v>
      </c>
      <c r="H555">
        <v>1</v>
      </c>
      <c r="I555">
        <v>1</v>
      </c>
      <c r="J555">
        <v>1</v>
      </c>
      <c r="K555">
        <v>4.0062867304009397E-6</v>
      </c>
      <c r="L555">
        <v>5.6755140672899898E-6</v>
      </c>
      <c r="M555">
        <v>4.4690659785970398E-6</v>
      </c>
      <c r="N555">
        <v>2.4E-2</v>
      </c>
      <c r="O555">
        <v>97</v>
      </c>
      <c r="P555">
        <v>0.41938578830664502</v>
      </c>
      <c r="Q555">
        <v>3.5000000000000003E-2</v>
      </c>
      <c r="R555" s="7" t="s">
        <v>30</v>
      </c>
      <c r="S555" s="7" t="s">
        <v>31</v>
      </c>
      <c r="T555" s="7" t="s">
        <v>30</v>
      </c>
      <c r="U555" s="7" t="s">
        <v>116</v>
      </c>
      <c r="V555" s="7" t="s">
        <v>30</v>
      </c>
      <c r="W555" s="7" t="s">
        <v>117</v>
      </c>
      <c r="X555">
        <v>0.1</v>
      </c>
      <c r="Y555">
        <v>0.3</v>
      </c>
      <c r="Z555">
        <v>0.1</v>
      </c>
      <c r="AA555">
        <v>0.3</v>
      </c>
    </row>
    <row r="556" spans="1:27" x14ac:dyDescent="0.25">
      <c r="A556">
        <v>1650</v>
      </c>
      <c r="B556" s="7" t="s">
        <v>153</v>
      </c>
      <c r="C556" s="7" t="s">
        <v>149</v>
      </c>
      <c r="D556">
        <v>-7.7947943073602098E-4</v>
      </c>
      <c r="E556">
        <v>0.999</v>
      </c>
      <c r="F556">
        <v>3.5220520569264002E-2</v>
      </c>
      <c r="G556">
        <v>4.3320888465443398E-6</v>
      </c>
      <c r="H556">
        <v>1</v>
      </c>
      <c r="I556">
        <v>1</v>
      </c>
      <c r="J556">
        <v>1</v>
      </c>
      <c r="K556">
        <v>3.1823407036212402E-6</v>
      </c>
      <c r="L556">
        <v>4.9396770294849E-6</v>
      </c>
      <c r="M556">
        <v>3.7899288865617898E-6</v>
      </c>
      <c r="N556">
        <v>2.4E-2</v>
      </c>
      <c r="O556">
        <v>98</v>
      </c>
      <c r="P556">
        <v>0.46494056714030102</v>
      </c>
      <c r="Q556">
        <v>3.5999999999999997E-2</v>
      </c>
      <c r="R556" s="7" t="s">
        <v>30</v>
      </c>
      <c r="S556" s="7" t="s">
        <v>31</v>
      </c>
      <c r="T556" s="7" t="s">
        <v>30</v>
      </c>
      <c r="U556" s="7" t="s">
        <v>118</v>
      </c>
      <c r="V556" s="7" t="s">
        <v>30</v>
      </c>
      <c r="W556" s="7" t="s">
        <v>119</v>
      </c>
      <c r="X556">
        <v>0.1</v>
      </c>
      <c r="Y556">
        <v>0.3</v>
      </c>
      <c r="Z556">
        <v>0.1</v>
      </c>
      <c r="AA556">
        <v>0.3</v>
      </c>
    </row>
    <row r="557" spans="1:27" x14ac:dyDescent="0.25">
      <c r="A557">
        <v>1651</v>
      </c>
      <c r="B557" s="7" t="s">
        <v>153</v>
      </c>
      <c r="C557" s="7" t="s">
        <v>150</v>
      </c>
      <c r="D557">
        <v>-6.1091230671336501E-4</v>
      </c>
      <c r="E557">
        <v>3.6999999999999998E-2</v>
      </c>
      <c r="F557">
        <v>2.3389087693286601E-2</v>
      </c>
      <c r="G557">
        <v>2.1275400392197799E-5</v>
      </c>
      <c r="H557">
        <v>1</v>
      </c>
      <c r="I557">
        <v>1</v>
      </c>
      <c r="J557">
        <v>1</v>
      </c>
      <c r="K557">
        <v>1.66472709327338E-5</v>
      </c>
      <c r="L557">
        <v>2.1648614238691601E-5</v>
      </c>
      <c r="M557">
        <v>1.7020484779227601E-5</v>
      </c>
      <c r="N557">
        <v>2.4E-2</v>
      </c>
      <c r="O557">
        <v>86</v>
      </c>
      <c r="P557">
        <v>0.16666700000000001</v>
      </c>
      <c r="Q557">
        <v>2.4E-2</v>
      </c>
      <c r="R557" s="7" t="s">
        <v>30</v>
      </c>
      <c r="S557" s="7" t="s">
        <v>31</v>
      </c>
      <c r="T557" s="7" t="s">
        <v>30</v>
      </c>
      <c r="U557" s="7" t="s">
        <v>31</v>
      </c>
      <c r="V557" s="7" t="s">
        <v>30</v>
      </c>
      <c r="W557" s="7" t="s">
        <v>31</v>
      </c>
      <c r="X557">
        <v>0.1</v>
      </c>
      <c r="Y557">
        <v>0.3</v>
      </c>
      <c r="Z557">
        <v>0.1</v>
      </c>
      <c r="AA557">
        <v>0.3</v>
      </c>
    </row>
    <row r="558" spans="1:27" x14ac:dyDescent="0.25">
      <c r="A558">
        <v>1652</v>
      </c>
      <c r="B558" s="7" t="s">
        <v>153</v>
      </c>
      <c r="C558" s="7" t="s">
        <v>150</v>
      </c>
      <c r="D558">
        <v>-7.1957352178606698E-4</v>
      </c>
      <c r="E558">
        <v>4.5999999999999999E-2</v>
      </c>
      <c r="F558">
        <v>2.42804264782139E-2</v>
      </c>
      <c r="G558">
        <v>2.0015059361889201E-5</v>
      </c>
      <c r="H558">
        <v>1</v>
      </c>
      <c r="I558">
        <v>1</v>
      </c>
      <c r="J558">
        <v>1</v>
      </c>
      <c r="K558">
        <v>1.72650851408315E-5</v>
      </c>
      <c r="L558">
        <v>2.0532845415144801E-5</v>
      </c>
      <c r="M558">
        <v>1.7782871194087099E-5</v>
      </c>
      <c r="N558">
        <v>2.4E-2</v>
      </c>
      <c r="O558">
        <v>87</v>
      </c>
      <c r="P558">
        <v>0.18009174558302601</v>
      </c>
      <c r="Q558">
        <v>2.5000000000000001E-2</v>
      </c>
      <c r="R558" s="7" t="s">
        <v>30</v>
      </c>
      <c r="S558" s="7" t="s">
        <v>31</v>
      </c>
      <c r="T558" s="7" t="s">
        <v>30</v>
      </c>
      <c r="U558" s="7" t="s">
        <v>96</v>
      </c>
      <c r="V558" s="7" t="s">
        <v>30</v>
      </c>
      <c r="W558" s="7" t="s">
        <v>97</v>
      </c>
      <c r="X558">
        <v>0.1</v>
      </c>
      <c r="Y558">
        <v>0.3</v>
      </c>
      <c r="Z558">
        <v>0.1</v>
      </c>
      <c r="AA558">
        <v>0.3</v>
      </c>
    </row>
    <row r="559" spans="1:27" x14ac:dyDescent="0.25">
      <c r="A559">
        <v>1653</v>
      </c>
      <c r="B559" s="7" t="s">
        <v>153</v>
      </c>
      <c r="C559" s="7" t="s">
        <v>150</v>
      </c>
      <c r="D559">
        <v>-6.8525471737212898E-4</v>
      </c>
      <c r="E559">
        <v>8.5000000000000006E-2</v>
      </c>
      <c r="F559">
        <v>2.53147452826279E-2</v>
      </c>
      <c r="G559">
        <v>1.9001924177754801E-5</v>
      </c>
      <c r="H559">
        <v>1</v>
      </c>
      <c r="I559">
        <v>1</v>
      </c>
      <c r="J559">
        <v>1</v>
      </c>
      <c r="K559">
        <v>1.7947700858828499E-5</v>
      </c>
      <c r="L559">
        <v>1.9471498205435599E-5</v>
      </c>
      <c r="M559">
        <v>1.84172748865093E-5</v>
      </c>
      <c r="N559">
        <v>2.4E-2</v>
      </c>
      <c r="O559">
        <v>88</v>
      </c>
      <c r="P559">
        <v>0.19469396867505501</v>
      </c>
      <c r="Q559">
        <v>2.5999999999999999E-2</v>
      </c>
      <c r="R559" s="7" t="s">
        <v>30</v>
      </c>
      <c r="S559" s="7" t="s">
        <v>31</v>
      </c>
      <c r="T559" s="7" t="s">
        <v>30</v>
      </c>
      <c r="U559" s="7" t="s">
        <v>98</v>
      </c>
      <c r="V559" s="7" t="s">
        <v>30</v>
      </c>
      <c r="W559" s="7" t="s">
        <v>99</v>
      </c>
      <c r="X559">
        <v>0.1</v>
      </c>
      <c r="Y559">
        <v>0.3</v>
      </c>
      <c r="Z559">
        <v>0.1</v>
      </c>
      <c r="AA559">
        <v>0.3</v>
      </c>
    </row>
    <row r="560" spans="1:27" x14ac:dyDescent="0.25">
      <c r="A560">
        <v>1654</v>
      </c>
      <c r="B560" s="7" t="s">
        <v>153</v>
      </c>
      <c r="C560" s="7" t="s">
        <v>150</v>
      </c>
      <c r="D560">
        <v>-7.8014722446786402E-4</v>
      </c>
      <c r="E560">
        <v>9.9000000000000005E-2</v>
      </c>
      <c r="F560">
        <v>2.6219852775532099E-2</v>
      </c>
      <c r="G560">
        <v>1.8253913430951001E-5</v>
      </c>
      <c r="H560">
        <v>1</v>
      </c>
      <c r="I560">
        <v>1</v>
      </c>
      <c r="J560">
        <v>1</v>
      </c>
      <c r="K560">
        <v>1.5928056843746399E-5</v>
      </c>
      <c r="L560">
        <v>1.88625431227959E-5</v>
      </c>
      <c r="M560">
        <v>1.6536686535591301E-5</v>
      </c>
      <c r="N560">
        <v>2.4E-2</v>
      </c>
      <c r="O560">
        <v>89</v>
      </c>
      <c r="P560">
        <v>0.21064194022761801</v>
      </c>
      <c r="Q560">
        <v>2.7E-2</v>
      </c>
      <c r="R560" s="7" t="s">
        <v>30</v>
      </c>
      <c r="S560" s="7" t="s">
        <v>31</v>
      </c>
      <c r="T560" s="7" t="s">
        <v>30</v>
      </c>
      <c r="U560" s="7" t="s">
        <v>100</v>
      </c>
      <c r="V560" s="7" t="s">
        <v>30</v>
      </c>
      <c r="W560" s="7" t="s">
        <v>101</v>
      </c>
      <c r="X560">
        <v>0.1</v>
      </c>
      <c r="Y560">
        <v>0.3</v>
      </c>
      <c r="Z560">
        <v>0.1</v>
      </c>
      <c r="AA560">
        <v>0.3</v>
      </c>
    </row>
    <row r="561" spans="1:27" x14ac:dyDescent="0.25">
      <c r="A561">
        <v>1655</v>
      </c>
      <c r="B561" s="7" t="s">
        <v>153</v>
      </c>
      <c r="C561" s="7" t="s">
        <v>150</v>
      </c>
      <c r="D561">
        <v>-8.5470683272403805E-4</v>
      </c>
      <c r="E561">
        <v>0.126</v>
      </c>
      <c r="F561">
        <v>2.7145293167276E-2</v>
      </c>
      <c r="G561">
        <v>1.73514814065034E-5</v>
      </c>
      <c r="H561">
        <v>1</v>
      </c>
      <c r="I561">
        <v>1</v>
      </c>
      <c r="J561">
        <v>1</v>
      </c>
      <c r="K561">
        <v>1.42560598828638E-5</v>
      </c>
      <c r="L561">
        <v>1.80820051764085E-5</v>
      </c>
      <c r="M561">
        <v>1.4986583652769E-5</v>
      </c>
      <c r="N561">
        <v>2.4E-2</v>
      </c>
      <c r="O561">
        <v>90</v>
      </c>
      <c r="P561">
        <v>0.228054417930005</v>
      </c>
      <c r="Q561">
        <v>2.8000000000000001E-2</v>
      </c>
      <c r="R561" s="7" t="s">
        <v>30</v>
      </c>
      <c r="S561" s="7" t="s">
        <v>31</v>
      </c>
      <c r="T561" s="7" t="s">
        <v>30</v>
      </c>
      <c r="U561" s="7" t="s">
        <v>102</v>
      </c>
      <c r="V561" s="7" t="s">
        <v>30</v>
      </c>
      <c r="W561" s="7" t="s">
        <v>103</v>
      </c>
      <c r="X561">
        <v>0.1</v>
      </c>
      <c r="Y561">
        <v>0.3</v>
      </c>
      <c r="Z561">
        <v>0.1</v>
      </c>
      <c r="AA561">
        <v>0.3</v>
      </c>
    </row>
    <row r="562" spans="1:27" x14ac:dyDescent="0.25">
      <c r="A562">
        <v>1656</v>
      </c>
      <c r="B562" s="7" t="s">
        <v>153</v>
      </c>
      <c r="C562" s="7" t="s">
        <v>150</v>
      </c>
      <c r="D562">
        <v>-7.4927712913489496E-4</v>
      </c>
      <c r="E562">
        <v>0.214</v>
      </c>
      <c r="F562">
        <v>2.8250722870865101E-2</v>
      </c>
      <c r="G562">
        <v>1.6359344494881701E-5</v>
      </c>
      <c r="H562">
        <v>1</v>
      </c>
      <c r="I562">
        <v>1</v>
      </c>
      <c r="J562">
        <v>1</v>
      </c>
      <c r="K562">
        <v>1.4036177365313099E-5</v>
      </c>
      <c r="L562">
        <v>1.6920760711126399E-5</v>
      </c>
      <c r="M562">
        <v>1.45975935815577E-5</v>
      </c>
      <c r="N562">
        <v>2.4E-2</v>
      </c>
      <c r="O562">
        <v>91</v>
      </c>
      <c r="P562">
        <v>0.2472277697717</v>
      </c>
      <c r="Q562">
        <v>2.9000000000000001E-2</v>
      </c>
      <c r="R562" s="7" t="s">
        <v>30</v>
      </c>
      <c r="S562" s="7" t="s">
        <v>31</v>
      </c>
      <c r="T562" s="7" t="s">
        <v>30</v>
      </c>
      <c r="U562" s="7" t="s">
        <v>104</v>
      </c>
      <c r="V562" s="7" t="s">
        <v>30</v>
      </c>
      <c r="W562" s="7" t="s">
        <v>105</v>
      </c>
      <c r="X562">
        <v>0.1</v>
      </c>
      <c r="Y562">
        <v>0.3</v>
      </c>
      <c r="Z562">
        <v>0.1</v>
      </c>
      <c r="AA562">
        <v>0.3</v>
      </c>
    </row>
    <row r="563" spans="1:27" x14ac:dyDescent="0.25">
      <c r="A563">
        <v>1657</v>
      </c>
      <c r="B563" s="7" t="s">
        <v>153</v>
      </c>
      <c r="C563" s="7" t="s">
        <v>150</v>
      </c>
      <c r="D563">
        <v>-8.4800498548627198E-4</v>
      </c>
      <c r="E563">
        <v>0.27700000000000002</v>
      </c>
      <c r="F563">
        <v>2.9151995014513699E-2</v>
      </c>
      <c r="G563">
        <v>1.52073951885787E-5</v>
      </c>
      <c r="H563">
        <v>1</v>
      </c>
      <c r="I563">
        <v>1</v>
      </c>
      <c r="J563">
        <v>1</v>
      </c>
      <c r="K563">
        <v>1.2193491639914099E-5</v>
      </c>
      <c r="L563">
        <v>1.5926507643988301E-5</v>
      </c>
      <c r="M563">
        <v>1.29126040953237E-5</v>
      </c>
      <c r="N563">
        <v>2.4E-2</v>
      </c>
      <c r="O563">
        <v>92</v>
      </c>
      <c r="P563">
        <v>0.26834797363047003</v>
      </c>
      <c r="Q563">
        <v>0.03</v>
      </c>
      <c r="R563" s="7" t="s">
        <v>30</v>
      </c>
      <c r="S563" s="7" t="s">
        <v>31</v>
      </c>
      <c r="T563" s="7" t="s">
        <v>30</v>
      </c>
      <c r="U563" s="7" t="s">
        <v>106</v>
      </c>
      <c r="V563" s="7" t="s">
        <v>30</v>
      </c>
      <c r="W563" s="7" t="s">
        <v>107</v>
      </c>
      <c r="X563">
        <v>0.1</v>
      </c>
      <c r="Y563">
        <v>0.3</v>
      </c>
      <c r="Z563">
        <v>0.1</v>
      </c>
      <c r="AA563">
        <v>0.3</v>
      </c>
    </row>
    <row r="564" spans="1:27" x14ac:dyDescent="0.25">
      <c r="A564">
        <v>1658</v>
      </c>
      <c r="B564" s="7" t="s">
        <v>153</v>
      </c>
      <c r="C564" s="7" t="s">
        <v>150</v>
      </c>
      <c r="D564">
        <v>-9.873534042446079E-4</v>
      </c>
      <c r="E564">
        <v>0.36899999999999999</v>
      </c>
      <c r="F564">
        <v>3.00126465957554E-2</v>
      </c>
      <c r="G564">
        <v>1.4243441304600001E-5</v>
      </c>
      <c r="H564">
        <v>1</v>
      </c>
      <c r="I564">
        <v>1</v>
      </c>
      <c r="J564">
        <v>1</v>
      </c>
      <c r="K564">
        <v>1.17130915435006E-5</v>
      </c>
      <c r="L564">
        <v>1.52183080494734E-5</v>
      </c>
      <c r="M564">
        <v>1.2687958288374E-5</v>
      </c>
      <c r="N564">
        <v>2.4E-2</v>
      </c>
      <c r="O564">
        <v>93</v>
      </c>
      <c r="P564">
        <v>0.29179150557725198</v>
      </c>
      <c r="Q564">
        <v>3.1E-2</v>
      </c>
      <c r="R564" s="7" t="s">
        <v>30</v>
      </c>
      <c r="S564" s="7" t="s">
        <v>31</v>
      </c>
      <c r="T564" s="7" t="s">
        <v>30</v>
      </c>
      <c r="U564" s="7" t="s">
        <v>108</v>
      </c>
      <c r="V564" s="7" t="s">
        <v>30</v>
      </c>
      <c r="W564" s="7" t="s">
        <v>109</v>
      </c>
      <c r="X564">
        <v>0.1</v>
      </c>
      <c r="Y564">
        <v>0.3</v>
      </c>
      <c r="Z564">
        <v>0.1</v>
      </c>
      <c r="AA564">
        <v>0.3</v>
      </c>
    </row>
    <row r="565" spans="1:27" x14ac:dyDescent="0.25">
      <c r="A565">
        <v>1659</v>
      </c>
      <c r="B565" s="7" t="s">
        <v>153</v>
      </c>
      <c r="C565" s="7" t="s">
        <v>150</v>
      </c>
      <c r="D565">
        <v>-9.3403602089322396E-4</v>
      </c>
      <c r="E565">
        <v>0.51800000000000002</v>
      </c>
      <c r="F565">
        <v>3.1065963979106801E-2</v>
      </c>
      <c r="G565">
        <v>1.30373083805723E-5</v>
      </c>
      <c r="H565">
        <v>1</v>
      </c>
      <c r="I565">
        <v>1</v>
      </c>
      <c r="J565">
        <v>1</v>
      </c>
      <c r="K565">
        <v>1.06397073058675E-5</v>
      </c>
      <c r="L565">
        <v>1.39097316688983E-5</v>
      </c>
      <c r="M565">
        <v>1.1512130594193501E-5</v>
      </c>
      <c r="N565">
        <v>2.4E-2</v>
      </c>
      <c r="O565">
        <v>94</v>
      </c>
      <c r="P565">
        <v>0.31788935991414402</v>
      </c>
      <c r="Q565">
        <v>3.2000000000000001E-2</v>
      </c>
      <c r="R565" s="7" t="s">
        <v>30</v>
      </c>
      <c r="S565" s="7" t="s">
        <v>31</v>
      </c>
      <c r="T565" s="7" t="s">
        <v>30</v>
      </c>
      <c r="U565" s="7" t="s">
        <v>110</v>
      </c>
      <c r="V565" s="7" t="s">
        <v>30</v>
      </c>
      <c r="W565" s="7" t="s">
        <v>111</v>
      </c>
      <c r="X565">
        <v>0.1</v>
      </c>
      <c r="Y565">
        <v>0.3</v>
      </c>
      <c r="Z565">
        <v>0.1</v>
      </c>
      <c r="AA565">
        <v>0.3</v>
      </c>
    </row>
    <row r="566" spans="1:27" x14ac:dyDescent="0.25">
      <c r="A566">
        <v>1660</v>
      </c>
      <c r="B566" s="7" t="s">
        <v>153</v>
      </c>
      <c r="C566" s="7" t="s">
        <v>150</v>
      </c>
      <c r="D566">
        <v>-1.0561661333269899E-3</v>
      </c>
      <c r="E566">
        <v>0.64900000000000002</v>
      </c>
      <c r="F566">
        <v>3.1943833866673002E-2</v>
      </c>
      <c r="G566">
        <v>1.18211586923188E-5</v>
      </c>
      <c r="H566">
        <v>1</v>
      </c>
      <c r="I566">
        <v>1</v>
      </c>
      <c r="J566">
        <v>1</v>
      </c>
      <c r="K566">
        <v>9.3457017069279095E-6</v>
      </c>
      <c r="L566">
        <v>1.29366455935057E-5</v>
      </c>
      <c r="M566">
        <v>1.04611886081148E-5</v>
      </c>
      <c r="N566">
        <v>2.4E-2</v>
      </c>
      <c r="O566">
        <v>95</v>
      </c>
      <c r="P566">
        <v>0.34732463126197</v>
      </c>
      <c r="Q566">
        <v>3.3000000000000002E-2</v>
      </c>
      <c r="R566" s="7" t="s">
        <v>30</v>
      </c>
      <c r="S566" s="7" t="s">
        <v>31</v>
      </c>
      <c r="T566" s="7" t="s">
        <v>30</v>
      </c>
      <c r="U566" s="7" t="s">
        <v>112</v>
      </c>
      <c r="V566" s="7" t="s">
        <v>30</v>
      </c>
      <c r="W566" s="7" t="s">
        <v>113</v>
      </c>
      <c r="X566">
        <v>0.1</v>
      </c>
      <c r="Y566">
        <v>0.3</v>
      </c>
      <c r="Z566">
        <v>0.1</v>
      </c>
      <c r="AA566">
        <v>0.3</v>
      </c>
    </row>
    <row r="567" spans="1:27" x14ac:dyDescent="0.25">
      <c r="A567">
        <v>1661</v>
      </c>
      <c r="B567" s="7" t="s">
        <v>153</v>
      </c>
      <c r="C567" s="7" t="s">
        <v>150</v>
      </c>
      <c r="D567">
        <v>-1.0448462690873901E-3</v>
      </c>
      <c r="E567">
        <v>0.75900000000000001</v>
      </c>
      <c r="F567">
        <v>3.2955153730912602E-2</v>
      </c>
      <c r="G567">
        <v>1.05060374532643E-5</v>
      </c>
      <c r="H567">
        <v>1</v>
      </c>
      <c r="I567">
        <v>1</v>
      </c>
      <c r="J567">
        <v>1</v>
      </c>
      <c r="K567">
        <v>8.8506698920663806E-6</v>
      </c>
      <c r="L567">
        <v>1.15977411792901E-5</v>
      </c>
      <c r="M567">
        <v>9.9423736180922195E-6</v>
      </c>
      <c r="N567">
        <v>2.4E-2</v>
      </c>
      <c r="O567">
        <v>96</v>
      </c>
      <c r="P567">
        <v>0.38077896240845199</v>
      </c>
      <c r="Q567">
        <v>3.4000000000000002E-2</v>
      </c>
      <c r="R567" s="7" t="s">
        <v>30</v>
      </c>
      <c r="S567" s="7" t="s">
        <v>31</v>
      </c>
      <c r="T567" s="7" t="s">
        <v>30</v>
      </c>
      <c r="U567" s="7" t="s">
        <v>114</v>
      </c>
      <c r="V567" s="7" t="s">
        <v>30</v>
      </c>
      <c r="W567" s="7" t="s">
        <v>115</v>
      </c>
      <c r="X567">
        <v>0.1</v>
      </c>
      <c r="Y567">
        <v>0.3</v>
      </c>
      <c r="Z567">
        <v>0.1</v>
      </c>
      <c r="AA567">
        <v>0.3</v>
      </c>
    </row>
    <row r="568" spans="1:27" x14ac:dyDescent="0.25">
      <c r="A568">
        <v>1662</v>
      </c>
      <c r="B568" s="7" t="s">
        <v>153</v>
      </c>
      <c r="C568" s="7" t="s">
        <v>150</v>
      </c>
      <c r="D568">
        <v>-1.05571880350898E-3</v>
      </c>
      <c r="E568">
        <v>0.86599999999999999</v>
      </c>
      <c r="F568">
        <v>3.3944281196490997E-2</v>
      </c>
      <c r="G568">
        <v>9.1766227125119194E-6</v>
      </c>
      <c r="H568">
        <v>1</v>
      </c>
      <c r="I568">
        <v>1</v>
      </c>
      <c r="J568">
        <v>1</v>
      </c>
      <c r="K568">
        <v>6.8102068712400801E-6</v>
      </c>
      <c r="L568">
        <v>1.02911649045944E-5</v>
      </c>
      <c r="M568">
        <v>7.9247490633225208E-6</v>
      </c>
      <c r="N568">
        <v>2.4E-2</v>
      </c>
      <c r="O568">
        <v>97</v>
      </c>
      <c r="P568">
        <v>0.41938578830664502</v>
      </c>
      <c r="Q568">
        <v>3.5000000000000003E-2</v>
      </c>
      <c r="R568" s="7" t="s">
        <v>30</v>
      </c>
      <c r="S568" s="7" t="s">
        <v>31</v>
      </c>
      <c r="T568" s="7" t="s">
        <v>30</v>
      </c>
      <c r="U568" s="7" t="s">
        <v>116</v>
      </c>
      <c r="V568" s="7" t="s">
        <v>30</v>
      </c>
      <c r="W568" s="7" t="s">
        <v>117</v>
      </c>
      <c r="X568">
        <v>0.1</v>
      </c>
      <c r="Y568">
        <v>0.3</v>
      </c>
      <c r="Z568">
        <v>0.1</v>
      </c>
      <c r="AA568">
        <v>0.3</v>
      </c>
    </row>
    <row r="569" spans="1:27" x14ac:dyDescent="0.25">
      <c r="A569">
        <v>1663</v>
      </c>
      <c r="B569" s="7" t="s">
        <v>153</v>
      </c>
      <c r="C569" s="7" t="s">
        <v>150</v>
      </c>
      <c r="D569">
        <v>-1.0563173673483401E-3</v>
      </c>
      <c r="E569">
        <v>0.93700000000000006</v>
      </c>
      <c r="F569">
        <v>3.4943682632651699E-2</v>
      </c>
      <c r="G569">
        <v>7.7492231733835005E-6</v>
      </c>
      <c r="H569">
        <v>1</v>
      </c>
      <c r="I569">
        <v>1</v>
      </c>
      <c r="J569">
        <v>1</v>
      </c>
      <c r="K569">
        <v>5.8860837220488097E-6</v>
      </c>
      <c r="L569">
        <v>8.8650295539452293E-6</v>
      </c>
      <c r="M569">
        <v>7.0018901026105402E-6</v>
      </c>
      <c r="N569">
        <v>2.4E-2</v>
      </c>
      <c r="O569">
        <v>98</v>
      </c>
      <c r="P569">
        <v>0.46494056714030102</v>
      </c>
      <c r="Q569">
        <v>3.5999999999999997E-2</v>
      </c>
      <c r="R569" s="7" t="s">
        <v>30</v>
      </c>
      <c r="S569" s="7" t="s">
        <v>31</v>
      </c>
      <c r="T569" s="7" t="s">
        <v>30</v>
      </c>
      <c r="U569" s="7" t="s">
        <v>118</v>
      </c>
      <c r="V569" s="7" t="s">
        <v>30</v>
      </c>
      <c r="W569" s="7" t="s">
        <v>119</v>
      </c>
      <c r="X569">
        <v>0.1</v>
      </c>
      <c r="Y569">
        <v>0.3</v>
      </c>
      <c r="Z569">
        <v>0.1</v>
      </c>
      <c r="AA569">
        <v>0.3</v>
      </c>
    </row>
    <row r="570" spans="1:27" x14ac:dyDescent="0.25">
      <c r="A570">
        <v>1664</v>
      </c>
      <c r="B570" s="7" t="s">
        <v>153</v>
      </c>
      <c r="C570" s="7" t="s">
        <v>150</v>
      </c>
      <c r="D570">
        <v>-1.01085219581622E-3</v>
      </c>
      <c r="E570">
        <v>0.98399999999999999</v>
      </c>
      <c r="F570">
        <v>3.5989147804183802E-2</v>
      </c>
      <c r="G570">
        <v>6.1891888802437501E-6</v>
      </c>
      <c r="H570">
        <v>1</v>
      </c>
      <c r="I570">
        <v>1</v>
      </c>
      <c r="J570">
        <v>1</v>
      </c>
      <c r="K570">
        <v>4.3130919343005798E-6</v>
      </c>
      <c r="L570">
        <v>7.2110110420302104E-6</v>
      </c>
      <c r="M570">
        <v>5.3349140960870503E-6</v>
      </c>
      <c r="N570">
        <v>2.4E-2</v>
      </c>
      <c r="O570">
        <v>99</v>
      </c>
      <c r="P570">
        <v>0.52094179302395105</v>
      </c>
      <c r="Q570">
        <v>3.6999999999999998E-2</v>
      </c>
      <c r="R570" s="7" t="s">
        <v>30</v>
      </c>
      <c r="S570" s="7" t="s">
        <v>31</v>
      </c>
      <c r="T570" s="7" t="s">
        <v>30</v>
      </c>
      <c r="U570" s="7" t="s">
        <v>120</v>
      </c>
      <c r="V570" s="7" t="s">
        <v>30</v>
      </c>
      <c r="W570" s="7" t="s">
        <v>121</v>
      </c>
      <c r="X570">
        <v>0.1</v>
      </c>
      <c r="Y570">
        <v>0.3</v>
      </c>
      <c r="Z570">
        <v>0.1</v>
      </c>
      <c r="AA570">
        <v>0.3</v>
      </c>
    </row>
    <row r="571" spans="1:27" x14ac:dyDescent="0.25">
      <c r="A571">
        <v>1665</v>
      </c>
      <c r="B571" s="7" t="s">
        <v>153</v>
      </c>
      <c r="C571" s="7" t="s">
        <v>150</v>
      </c>
      <c r="D571">
        <v>-7.9184044992175505E-4</v>
      </c>
      <c r="E571">
        <v>0.997</v>
      </c>
      <c r="F571">
        <v>3.7208159550078203E-2</v>
      </c>
      <c r="G571">
        <v>4.3827729286212197E-6</v>
      </c>
      <c r="H571">
        <v>1</v>
      </c>
      <c r="I571">
        <v>1</v>
      </c>
      <c r="J571">
        <v>1</v>
      </c>
      <c r="K571">
        <v>2.73862803544372E-6</v>
      </c>
      <c r="L571">
        <v>5.0097842267535104E-6</v>
      </c>
      <c r="M571">
        <v>3.3656393335760098E-6</v>
      </c>
      <c r="N571">
        <v>2.4E-2</v>
      </c>
      <c r="O571">
        <v>100</v>
      </c>
      <c r="P571">
        <v>0.59134723767447706</v>
      </c>
      <c r="Q571">
        <v>3.7999999999999999E-2</v>
      </c>
      <c r="R571" s="7" t="s">
        <v>30</v>
      </c>
      <c r="S571" s="7" t="s">
        <v>31</v>
      </c>
      <c r="T571" s="7" t="s">
        <v>30</v>
      </c>
      <c r="U571" s="7" t="s">
        <v>122</v>
      </c>
      <c r="V571" s="7" t="s">
        <v>30</v>
      </c>
      <c r="W571" s="7" t="s">
        <v>123</v>
      </c>
      <c r="X571">
        <v>0.1</v>
      </c>
      <c r="Y571">
        <v>0.3</v>
      </c>
      <c r="Z571">
        <v>0.1</v>
      </c>
      <c r="AA571">
        <v>0.3</v>
      </c>
    </row>
    <row r="572" spans="1:27" x14ac:dyDescent="0.25">
      <c r="A572">
        <v>1666</v>
      </c>
      <c r="B572" s="7" t="s">
        <v>153</v>
      </c>
      <c r="C572" s="7" t="s">
        <v>149</v>
      </c>
      <c r="D572">
        <v>-6.8371332819742005E-4</v>
      </c>
      <c r="E572">
        <v>1</v>
      </c>
      <c r="F572">
        <v>3.63162866718027E-2</v>
      </c>
      <c r="G572">
        <v>3.3208450497520402E-6</v>
      </c>
      <c r="H572">
        <v>1</v>
      </c>
      <c r="I572">
        <v>1</v>
      </c>
      <c r="J572">
        <v>1</v>
      </c>
      <c r="K572">
        <v>2.3763491582901802E-6</v>
      </c>
      <c r="L572">
        <v>3.7883089649068302E-6</v>
      </c>
      <c r="M572">
        <v>2.8438130734449702E-6</v>
      </c>
      <c r="N572">
        <v>2.4E-2</v>
      </c>
      <c r="O572">
        <v>84</v>
      </c>
      <c r="P572">
        <v>0.51656033582523198</v>
      </c>
      <c r="Q572">
        <v>3.6999999999999998E-2</v>
      </c>
      <c r="R572" s="7" t="s">
        <v>21</v>
      </c>
      <c r="S572" s="7" t="s">
        <v>25</v>
      </c>
      <c r="T572" s="7" t="s">
        <v>21</v>
      </c>
      <c r="U572" s="7" t="s">
        <v>92</v>
      </c>
      <c r="V572" s="7" t="s">
        <v>21</v>
      </c>
      <c r="W572" s="7" t="s">
        <v>93</v>
      </c>
      <c r="X572">
        <v>0.1</v>
      </c>
      <c r="Y572">
        <v>0.3</v>
      </c>
      <c r="Z572">
        <v>0.1</v>
      </c>
      <c r="AA572">
        <v>0.3</v>
      </c>
    </row>
    <row r="573" spans="1:27" x14ac:dyDescent="0.25">
      <c r="A573">
        <v>1667</v>
      </c>
      <c r="B573" s="7" t="s">
        <v>153</v>
      </c>
      <c r="C573" s="7" t="s">
        <v>148</v>
      </c>
      <c r="D573">
        <v>-5.1488951485212505E-4</v>
      </c>
      <c r="E573">
        <v>0.999</v>
      </c>
      <c r="F573">
        <v>3.34851104851479E-2</v>
      </c>
      <c r="G573">
        <v>2.9152971675028901E-6</v>
      </c>
      <c r="H573">
        <v>1</v>
      </c>
      <c r="I573">
        <v>1</v>
      </c>
      <c r="J573">
        <v>1</v>
      </c>
      <c r="K573">
        <v>2.3920158068165699E-6</v>
      </c>
      <c r="L573">
        <v>3.18040838000755E-6</v>
      </c>
      <c r="M573">
        <v>2.6571270193212298E-6</v>
      </c>
      <c r="N573">
        <v>2.4E-2</v>
      </c>
      <c r="O573">
        <v>81</v>
      </c>
      <c r="P573">
        <v>0.377554801426085</v>
      </c>
      <c r="Q573">
        <v>3.4000000000000002E-2</v>
      </c>
      <c r="R573" s="7" t="s">
        <v>21</v>
      </c>
      <c r="S573" s="7" t="s">
        <v>25</v>
      </c>
      <c r="T573" s="7" t="s">
        <v>21</v>
      </c>
      <c r="U573" s="7" t="s">
        <v>86</v>
      </c>
      <c r="V573" s="7" t="s">
        <v>21</v>
      </c>
      <c r="W573" s="7" t="s">
        <v>87</v>
      </c>
      <c r="X573">
        <v>0.1</v>
      </c>
      <c r="Y573">
        <v>0.3</v>
      </c>
      <c r="Z573">
        <v>0.1</v>
      </c>
      <c r="AA573">
        <v>0.3</v>
      </c>
    </row>
    <row r="574" spans="1:27" x14ac:dyDescent="0.25">
      <c r="A574">
        <v>1668</v>
      </c>
      <c r="B574" s="7" t="s">
        <v>153</v>
      </c>
      <c r="C574" s="7" t="s">
        <v>147</v>
      </c>
      <c r="D574">
        <v>-4.4499355446942998E-4</v>
      </c>
      <c r="E574">
        <v>1</v>
      </c>
      <c r="F574">
        <v>3.3555006445530597E-2</v>
      </c>
      <c r="G574">
        <v>2.0019977742087299E-6</v>
      </c>
      <c r="H574">
        <v>1</v>
      </c>
      <c r="I574">
        <v>1</v>
      </c>
      <c r="J574">
        <v>1</v>
      </c>
      <c r="K574">
        <v>1.6885759662512099E-6</v>
      </c>
      <c r="L574">
        <v>2.2000170377280701E-6</v>
      </c>
      <c r="M574">
        <v>1.88659522977054E-6</v>
      </c>
      <c r="N574">
        <v>2.4E-2</v>
      </c>
      <c r="O574">
        <v>81</v>
      </c>
      <c r="P574">
        <v>0.377554801426085</v>
      </c>
      <c r="Q574">
        <v>3.4000000000000002E-2</v>
      </c>
      <c r="R574" s="7" t="s">
        <v>21</v>
      </c>
      <c r="S574" s="7" t="s">
        <v>25</v>
      </c>
      <c r="T574" s="7" t="s">
        <v>21</v>
      </c>
      <c r="U574" s="7" t="s">
        <v>86</v>
      </c>
      <c r="V574" s="7" t="s">
        <v>21</v>
      </c>
      <c r="W574" s="7" t="s">
        <v>87</v>
      </c>
      <c r="X574">
        <v>0.1</v>
      </c>
      <c r="Y574">
        <v>0.3</v>
      </c>
      <c r="Z574">
        <v>0.1</v>
      </c>
      <c r="AA574">
        <v>0.3</v>
      </c>
    </row>
    <row r="575" spans="1:27" x14ac:dyDescent="0.25">
      <c r="A575">
        <v>1669</v>
      </c>
      <c r="B575" s="7" t="s">
        <v>153</v>
      </c>
      <c r="C575" s="7" t="s">
        <v>147</v>
      </c>
      <c r="D575">
        <v>-1.30190590002272E-4</v>
      </c>
      <c r="E575">
        <v>0.05</v>
      </c>
      <c r="F575">
        <v>2.3869809409997701E-2</v>
      </c>
      <c r="G575">
        <v>4.5501134217010902E-6</v>
      </c>
      <c r="H575">
        <v>1</v>
      </c>
      <c r="I575">
        <v>1</v>
      </c>
      <c r="J575">
        <v>1</v>
      </c>
      <c r="K575">
        <v>4.25034893481632E-6</v>
      </c>
      <c r="L575">
        <v>4.5670630114262198E-6</v>
      </c>
      <c r="M575">
        <v>4.2672985245414598E-6</v>
      </c>
      <c r="N575">
        <v>2.4E-2</v>
      </c>
      <c r="O575">
        <v>86</v>
      </c>
      <c r="P575">
        <v>0.16666700000000001</v>
      </c>
      <c r="Q575">
        <v>2.4E-2</v>
      </c>
      <c r="R575" s="7" t="s">
        <v>30</v>
      </c>
      <c r="S575" s="7" t="s">
        <v>31</v>
      </c>
      <c r="T575" s="7" t="s">
        <v>30</v>
      </c>
      <c r="U575" s="7" t="s">
        <v>31</v>
      </c>
      <c r="V575" s="7" t="s">
        <v>30</v>
      </c>
      <c r="W575" s="7" t="s">
        <v>31</v>
      </c>
      <c r="X575">
        <v>0.1</v>
      </c>
      <c r="Y575">
        <v>0.3</v>
      </c>
      <c r="Z575">
        <v>0.1</v>
      </c>
      <c r="AA575">
        <v>0.3</v>
      </c>
    </row>
    <row r="576" spans="1:27" x14ac:dyDescent="0.25">
      <c r="A576">
        <v>1670</v>
      </c>
      <c r="B576" s="7" t="s">
        <v>151</v>
      </c>
      <c r="C576" s="7" t="s">
        <v>147</v>
      </c>
      <c r="D576">
        <v>-1.52948403974401E-4</v>
      </c>
      <c r="E576">
        <v>5.1999999999999998E-2</v>
      </c>
      <c r="F576">
        <v>2.3847051596025601E-2</v>
      </c>
      <c r="G576">
        <v>3.47831315486626E-6</v>
      </c>
      <c r="H576">
        <v>1</v>
      </c>
      <c r="I576">
        <v>1</v>
      </c>
      <c r="J576">
        <v>1</v>
      </c>
      <c r="K576">
        <v>3.2855745082802601E-6</v>
      </c>
      <c r="L576">
        <v>3.50170636914458E-6</v>
      </c>
      <c r="M576">
        <v>3.3089677225585801E-6</v>
      </c>
      <c r="N576">
        <v>2.4E-2</v>
      </c>
      <c r="O576">
        <v>86</v>
      </c>
      <c r="P576">
        <v>0.16666700000000001</v>
      </c>
      <c r="Q576">
        <v>2.4E-2</v>
      </c>
      <c r="R576" s="7" t="s">
        <v>30</v>
      </c>
      <c r="S576" s="7" t="s">
        <v>31</v>
      </c>
      <c r="T576" s="7" t="s">
        <v>30</v>
      </c>
      <c r="U576" s="7" t="s">
        <v>31</v>
      </c>
      <c r="V576" s="7" t="s">
        <v>30</v>
      </c>
      <c r="W576" s="7" t="s">
        <v>31</v>
      </c>
      <c r="X576">
        <v>0.1</v>
      </c>
      <c r="Y576">
        <v>0.3</v>
      </c>
      <c r="Z576">
        <v>0.1</v>
      </c>
      <c r="AA576">
        <v>0.3</v>
      </c>
    </row>
    <row r="577" spans="1:27" x14ac:dyDescent="0.25">
      <c r="A577">
        <v>1671</v>
      </c>
      <c r="B577" s="7" t="s">
        <v>152</v>
      </c>
      <c r="C577" s="7" t="s">
        <v>147</v>
      </c>
      <c r="D577">
        <v>-7.9879943962534304E-5</v>
      </c>
      <c r="E577">
        <v>3.9E-2</v>
      </c>
      <c r="F577">
        <v>2.3920120056037501E-2</v>
      </c>
      <c r="G577">
        <v>4.8478489198927097E-6</v>
      </c>
      <c r="H577">
        <v>1</v>
      </c>
      <c r="I577">
        <v>1</v>
      </c>
      <c r="J577">
        <v>1</v>
      </c>
      <c r="K577">
        <v>4.2722046916683299E-6</v>
      </c>
      <c r="L577">
        <v>4.8542297253401703E-6</v>
      </c>
      <c r="M577">
        <v>4.2785854971157896E-6</v>
      </c>
      <c r="N577">
        <v>2.4E-2</v>
      </c>
      <c r="O577">
        <v>86</v>
      </c>
      <c r="P577">
        <v>0.16666700000000001</v>
      </c>
      <c r="Q577">
        <v>2.4E-2</v>
      </c>
      <c r="R577" s="7" t="s">
        <v>30</v>
      </c>
      <c r="S577" s="7" t="s">
        <v>31</v>
      </c>
      <c r="T577" s="7" t="s">
        <v>30</v>
      </c>
      <c r="U577" s="7" t="s">
        <v>31</v>
      </c>
      <c r="V577" s="7" t="s">
        <v>30</v>
      </c>
      <c r="W577" s="7" t="s">
        <v>31</v>
      </c>
      <c r="X577">
        <v>0.1</v>
      </c>
      <c r="Y577">
        <v>0.3</v>
      </c>
      <c r="Z577">
        <v>0.1</v>
      </c>
      <c r="AA577">
        <v>0.3</v>
      </c>
    </row>
    <row r="578" spans="1:27" x14ac:dyDescent="0.25">
      <c r="A578">
        <v>1672</v>
      </c>
      <c r="B578" s="7" t="s">
        <v>152</v>
      </c>
      <c r="C578" s="7" t="s">
        <v>149</v>
      </c>
      <c r="D578">
        <v>-1.2834698091296699E-3</v>
      </c>
      <c r="E578">
        <v>0.997</v>
      </c>
      <c r="F578">
        <v>3.5716530190870399E-2</v>
      </c>
      <c r="G578">
        <v>4.0914862350349899E-6</v>
      </c>
      <c r="H578">
        <v>1</v>
      </c>
      <c r="I578">
        <v>1</v>
      </c>
      <c r="J578">
        <v>1</v>
      </c>
      <c r="K578">
        <v>3.07073446501445E-6</v>
      </c>
      <c r="L578">
        <v>5.7387809859823396E-6</v>
      </c>
      <c r="M578">
        <v>4.7180292159618103E-6</v>
      </c>
      <c r="N578">
        <v>2.4E-2</v>
      </c>
      <c r="O578">
        <v>84</v>
      </c>
      <c r="P578">
        <v>0.51656033582523198</v>
      </c>
      <c r="Q578">
        <v>3.6999999999999998E-2</v>
      </c>
      <c r="R578" s="7" t="s">
        <v>21</v>
      </c>
      <c r="S578" s="7" t="s">
        <v>25</v>
      </c>
      <c r="T578" s="7" t="s">
        <v>21</v>
      </c>
      <c r="U578" s="7" t="s">
        <v>92</v>
      </c>
      <c r="V578" s="7" t="s">
        <v>21</v>
      </c>
      <c r="W578" s="7" t="s">
        <v>93</v>
      </c>
      <c r="X578">
        <v>0.1</v>
      </c>
      <c r="Y578">
        <v>0.3</v>
      </c>
      <c r="Z578">
        <v>0.1</v>
      </c>
      <c r="AA578">
        <v>0.3</v>
      </c>
    </row>
    <row r="579" spans="1:27" x14ac:dyDescent="0.25">
      <c r="A579">
        <v>1673</v>
      </c>
      <c r="B579" s="7" t="s">
        <v>152</v>
      </c>
      <c r="C579" s="7" t="s">
        <v>148</v>
      </c>
      <c r="D579">
        <v>-1.05937075135008E-3</v>
      </c>
      <c r="E579">
        <v>0.995</v>
      </c>
      <c r="F579">
        <v>3.2940629248649898E-2</v>
      </c>
      <c r="G579">
        <v>3.10462712757178E-6</v>
      </c>
      <c r="H579">
        <v>1</v>
      </c>
      <c r="I579">
        <v>1</v>
      </c>
      <c r="J579">
        <v>1</v>
      </c>
      <c r="K579">
        <v>2.6259816143346199E-6</v>
      </c>
      <c r="L579">
        <v>4.2268935163878199E-6</v>
      </c>
      <c r="M579">
        <v>3.7482480031506602E-6</v>
      </c>
      <c r="N579">
        <v>2.4E-2</v>
      </c>
      <c r="O579">
        <v>81</v>
      </c>
      <c r="P579">
        <v>0.377554801426085</v>
      </c>
      <c r="Q579">
        <v>3.4000000000000002E-2</v>
      </c>
      <c r="R579" s="7" t="s">
        <v>21</v>
      </c>
      <c r="S579" s="7" t="s">
        <v>25</v>
      </c>
      <c r="T579" s="7" t="s">
        <v>21</v>
      </c>
      <c r="U579" s="7" t="s">
        <v>86</v>
      </c>
      <c r="V579" s="7" t="s">
        <v>21</v>
      </c>
      <c r="W579" s="7" t="s">
        <v>87</v>
      </c>
      <c r="X579">
        <v>0.1</v>
      </c>
      <c r="Y579">
        <v>0.3</v>
      </c>
      <c r="Z579">
        <v>0.1</v>
      </c>
      <c r="AA579">
        <v>0.3</v>
      </c>
    </row>
    <row r="580" spans="1:27" x14ac:dyDescent="0.25">
      <c r="A580">
        <v>1674</v>
      </c>
      <c r="B580" s="7" t="s">
        <v>152</v>
      </c>
      <c r="C580" s="7" t="s">
        <v>147</v>
      </c>
      <c r="D580">
        <v>-8.3045923130450102E-4</v>
      </c>
      <c r="E580">
        <v>1</v>
      </c>
      <c r="F580">
        <v>3.31695407686955E-2</v>
      </c>
      <c r="G580">
        <v>2.1186235602230401E-6</v>
      </c>
      <c r="H580">
        <v>1</v>
      </c>
      <c r="I580">
        <v>1</v>
      </c>
      <c r="J580">
        <v>1</v>
      </c>
      <c r="K580">
        <v>1.6875881291547999E-6</v>
      </c>
      <c r="L580">
        <v>2.8082860950819E-6</v>
      </c>
      <c r="M580">
        <v>2.37725066401366E-6</v>
      </c>
      <c r="N580">
        <v>2.4E-2</v>
      </c>
      <c r="O580">
        <v>81</v>
      </c>
      <c r="P580">
        <v>0.377554801426085</v>
      </c>
      <c r="Q580">
        <v>3.4000000000000002E-2</v>
      </c>
      <c r="R580" s="7" t="s">
        <v>21</v>
      </c>
      <c r="S580" s="7" t="s">
        <v>25</v>
      </c>
      <c r="T580" s="7" t="s">
        <v>21</v>
      </c>
      <c r="U580" s="7" t="s">
        <v>86</v>
      </c>
      <c r="V580" s="7" t="s">
        <v>21</v>
      </c>
      <c r="W580" s="7" t="s">
        <v>87</v>
      </c>
      <c r="X580">
        <v>0.1</v>
      </c>
      <c r="Y580">
        <v>0.3</v>
      </c>
      <c r="Z580">
        <v>0.1</v>
      </c>
      <c r="AA580">
        <v>0.3</v>
      </c>
    </row>
    <row r="581" spans="1:27" x14ac:dyDescent="0.25">
      <c r="A581">
        <v>1675</v>
      </c>
      <c r="B581" s="7" t="s">
        <v>152</v>
      </c>
      <c r="C581" s="7" t="s">
        <v>150</v>
      </c>
      <c r="D581">
        <v>-1.41609302653E-3</v>
      </c>
      <c r="E581">
        <v>0.999</v>
      </c>
      <c r="F581">
        <v>3.7583906973469999E-2</v>
      </c>
      <c r="G581">
        <v>3.7977217278196702E-6</v>
      </c>
      <c r="H581">
        <v>1</v>
      </c>
      <c r="I581">
        <v>1</v>
      </c>
      <c r="J581">
        <v>1</v>
      </c>
      <c r="K581">
        <v>1.8368092344495801E-6</v>
      </c>
      <c r="L581">
        <v>5.8030411876065702E-6</v>
      </c>
      <c r="M581">
        <v>3.8421286942364799E-6</v>
      </c>
      <c r="N581">
        <v>2.4E-2</v>
      </c>
      <c r="O581">
        <v>101</v>
      </c>
      <c r="P581">
        <v>0.69635271824446598</v>
      </c>
      <c r="Q581">
        <v>3.9E-2</v>
      </c>
      <c r="R581" s="7" t="s">
        <v>30</v>
      </c>
      <c r="S581" s="7" t="s">
        <v>31</v>
      </c>
      <c r="T581" s="7" t="s">
        <v>30</v>
      </c>
      <c r="U581" s="7" t="s">
        <v>124</v>
      </c>
      <c r="V581" s="7" t="s">
        <v>30</v>
      </c>
      <c r="W581" s="7" t="s">
        <v>125</v>
      </c>
      <c r="X581">
        <v>0.1</v>
      </c>
      <c r="Y581">
        <v>0.3</v>
      </c>
      <c r="Z581">
        <v>0.1</v>
      </c>
      <c r="AA581">
        <v>0.3</v>
      </c>
    </row>
    <row r="582" spans="1:27" x14ac:dyDescent="0.25">
      <c r="A582">
        <v>1676</v>
      </c>
      <c r="B582" s="7" t="s">
        <v>152</v>
      </c>
      <c r="C582" s="7" t="s">
        <v>149</v>
      </c>
      <c r="D582">
        <v>-1.3469229926088E-3</v>
      </c>
      <c r="E582">
        <v>1</v>
      </c>
      <c r="F582">
        <v>3.5653077007391197E-2</v>
      </c>
      <c r="G582">
        <v>3.73248916528306E-6</v>
      </c>
      <c r="H582">
        <v>1</v>
      </c>
      <c r="I582">
        <v>1</v>
      </c>
      <c r="J582">
        <v>1</v>
      </c>
      <c r="K582">
        <v>2.3885907105337699E-6</v>
      </c>
      <c r="L582">
        <v>5.5466907133013102E-6</v>
      </c>
      <c r="M582">
        <v>4.20279225855201E-6</v>
      </c>
      <c r="N582">
        <v>2.4E-2</v>
      </c>
      <c r="O582">
        <v>99</v>
      </c>
      <c r="P582">
        <v>0.52094179302395105</v>
      </c>
      <c r="Q582">
        <v>3.6999999999999998E-2</v>
      </c>
      <c r="R582" s="7" t="s">
        <v>30</v>
      </c>
      <c r="S582" s="7" t="s">
        <v>31</v>
      </c>
      <c r="T582" s="7" t="s">
        <v>30</v>
      </c>
      <c r="U582" s="7" t="s">
        <v>120</v>
      </c>
      <c r="V582" s="7" t="s">
        <v>30</v>
      </c>
      <c r="W582" s="7" t="s">
        <v>121</v>
      </c>
      <c r="X582">
        <v>0.1</v>
      </c>
      <c r="Y582">
        <v>0.3</v>
      </c>
      <c r="Z582">
        <v>0.1</v>
      </c>
      <c r="AA582">
        <v>0.3</v>
      </c>
    </row>
    <row r="583" spans="1:27" x14ac:dyDescent="0.25">
      <c r="A583">
        <v>1677</v>
      </c>
      <c r="B583" s="7" t="s">
        <v>152</v>
      </c>
      <c r="C583" s="7" t="s">
        <v>148</v>
      </c>
      <c r="D583">
        <v>-1.0785390568476001E-3</v>
      </c>
      <c r="E583">
        <v>1</v>
      </c>
      <c r="F583">
        <v>3.3921460943152397E-2</v>
      </c>
      <c r="G583">
        <v>2.6921410839527499E-6</v>
      </c>
      <c r="H583">
        <v>1</v>
      </c>
      <c r="I583">
        <v>1</v>
      </c>
      <c r="J583">
        <v>1</v>
      </c>
      <c r="K583">
        <v>1.90007417302738E-6</v>
      </c>
      <c r="L583">
        <v>3.8553875810984499E-6</v>
      </c>
      <c r="M583">
        <v>3.0633206701730799E-6</v>
      </c>
      <c r="N583">
        <v>2.4E-2</v>
      </c>
      <c r="O583">
        <v>97</v>
      </c>
      <c r="P583">
        <v>0.41938578830664502</v>
      </c>
      <c r="Q583">
        <v>3.5000000000000003E-2</v>
      </c>
      <c r="R583" s="7" t="s">
        <v>30</v>
      </c>
      <c r="S583" s="7" t="s">
        <v>31</v>
      </c>
      <c r="T583" s="7" t="s">
        <v>30</v>
      </c>
      <c r="U583" s="7" t="s">
        <v>116</v>
      </c>
      <c r="V583" s="7" t="s">
        <v>30</v>
      </c>
      <c r="W583" s="7" t="s">
        <v>117</v>
      </c>
      <c r="X583">
        <v>0.1</v>
      </c>
      <c r="Y583">
        <v>0.3</v>
      </c>
      <c r="Z583">
        <v>0.1</v>
      </c>
      <c r="AA583">
        <v>0.3</v>
      </c>
    </row>
    <row r="584" spans="1:27" x14ac:dyDescent="0.25">
      <c r="A584">
        <v>1678</v>
      </c>
      <c r="B584" s="7" t="s">
        <v>152</v>
      </c>
      <c r="C584" s="7" t="s">
        <v>147</v>
      </c>
      <c r="D584">
        <v>-8.8460135434924401E-4</v>
      </c>
      <c r="E584">
        <v>1</v>
      </c>
      <c r="F584">
        <v>3.3115398645650697E-2</v>
      </c>
      <c r="G584">
        <v>2.1142167294414698E-6</v>
      </c>
      <c r="H584">
        <v>1</v>
      </c>
      <c r="I584">
        <v>1</v>
      </c>
      <c r="J584">
        <v>1</v>
      </c>
      <c r="K584">
        <v>1.6452224421278101E-6</v>
      </c>
      <c r="L584">
        <v>2.8967362855579901E-6</v>
      </c>
      <c r="M584">
        <v>2.42774199824432E-6</v>
      </c>
      <c r="N584">
        <v>2.4E-2</v>
      </c>
      <c r="O584">
        <v>96</v>
      </c>
      <c r="P584">
        <v>0.38077896240845199</v>
      </c>
      <c r="Q584">
        <v>3.4000000000000002E-2</v>
      </c>
      <c r="R584" s="7" t="s">
        <v>30</v>
      </c>
      <c r="S584" s="7" t="s">
        <v>31</v>
      </c>
      <c r="T584" s="7" t="s">
        <v>30</v>
      </c>
      <c r="U584" s="7" t="s">
        <v>114</v>
      </c>
      <c r="V584" s="7" t="s">
        <v>30</v>
      </c>
      <c r="W584" s="7" t="s">
        <v>115</v>
      </c>
      <c r="X584">
        <v>0.1</v>
      </c>
      <c r="Y584">
        <v>0.3</v>
      </c>
      <c r="Z584">
        <v>0.1</v>
      </c>
      <c r="AA584">
        <v>0.3</v>
      </c>
    </row>
    <row r="585" spans="1:27" x14ac:dyDescent="0.25">
      <c r="A585">
        <v>1679</v>
      </c>
      <c r="B585" s="7" t="s">
        <v>152</v>
      </c>
      <c r="C585" s="7" t="s">
        <v>146</v>
      </c>
      <c r="D585">
        <v>-8.1009813032111705E-4</v>
      </c>
      <c r="E585">
        <v>1</v>
      </c>
      <c r="F585">
        <v>3.2189901869678898E-2</v>
      </c>
      <c r="G585">
        <v>1.7277711659767801E-6</v>
      </c>
      <c r="H585">
        <v>1</v>
      </c>
      <c r="I585">
        <v>1</v>
      </c>
      <c r="J585">
        <v>1</v>
      </c>
      <c r="K585">
        <v>1.48158653064748E-6</v>
      </c>
      <c r="L585">
        <v>2.38403014672655E-6</v>
      </c>
      <c r="M585">
        <v>2.1378455113972501E-6</v>
      </c>
      <c r="N585">
        <v>2.4E-2</v>
      </c>
      <c r="O585">
        <v>95</v>
      </c>
      <c r="P585">
        <v>0.34732463126197</v>
      </c>
      <c r="Q585">
        <v>3.3000000000000002E-2</v>
      </c>
      <c r="R585" s="7" t="s">
        <v>30</v>
      </c>
      <c r="S585" s="7" t="s">
        <v>31</v>
      </c>
      <c r="T585" s="7" t="s">
        <v>30</v>
      </c>
      <c r="U585" s="7" t="s">
        <v>112</v>
      </c>
      <c r="V585" s="7" t="s">
        <v>30</v>
      </c>
      <c r="W585" s="7" t="s">
        <v>113</v>
      </c>
      <c r="X585">
        <v>0.1</v>
      </c>
      <c r="Y585">
        <v>0.3</v>
      </c>
      <c r="Z585">
        <v>0.1</v>
      </c>
      <c r="AA585">
        <v>0.3</v>
      </c>
    </row>
    <row r="586" spans="1:27" x14ac:dyDescent="0.25">
      <c r="A586">
        <v>1680</v>
      </c>
      <c r="B586" s="7" t="s">
        <v>152</v>
      </c>
      <c r="C586" s="7" t="s">
        <v>148</v>
      </c>
      <c r="D586">
        <v>-5.1788005745317597E-4</v>
      </c>
      <c r="E586">
        <v>0.999</v>
      </c>
      <c r="F586">
        <v>3.3482119942546802E-2</v>
      </c>
      <c r="G586">
        <v>2.94153254119817E-6</v>
      </c>
      <c r="H586">
        <v>1</v>
      </c>
      <c r="I586">
        <v>1</v>
      </c>
      <c r="J586">
        <v>1</v>
      </c>
      <c r="K586">
        <v>2.39362261879224E-6</v>
      </c>
      <c r="L586">
        <v>3.2097322951058701E-6</v>
      </c>
      <c r="M586">
        <v>2.6618223726999498E-6</v>
      </c>
      <c r="N586">
        <v>2.4E-2</v>
      </c>
      <c r="O586">
        <v>66</v>
      </c>
      <c r="P586">
        <v>0.38136117826681498</v>
      </c>
      <c r="Q586">
        <v>3.4000000000000002E-2</v>
      </c>
      <c r="R586" s="7" t="s">
        <v>13</v>
      </c>
      <c r="S586" s="7" t="s">
        <v>39</v>
      </c>
      <c r="T586" s="7" t="s">
        <v>13</v>
      </c>
      <c r="U586" s="7" t="s">
        <v>58</v>
      </c>
      <c r="V586" s="7" t="s">
        <v>13</v>
      </c>
      <c r="W586" s="7" t="s">
        <v>59</v>
      </c>
      <c r="X586">
        <v>0.1</v>
      </c>
      <c r="Y586">
        <v>0.3</v>
      </c>
      <c r="Z586">
        <v>0.1</v>
      </c>
      <c r="AA586">
        <v>0.3</v>
      </c>
    </row>
    <row r="587" spans="1:27" x14ac:dyDescent="0.25">
      <c r="A587">
        <v>1681</v>
      </c>
      <c r="B587" s="7" t="s">
        <v>153</v>
      </c>
      <c r="C587" s="7" t="s">
        <v>148</v>
      </c>
      <c r="D587">
        <v>-5.0025538916543101E-4</v>
      </c>
      <c r="E587">
        <v>0.999</v>
      </c>
      <c r="F587">
        <v>3.3499744610834499E-2</v>
      </c>
      <c r="G587">
        <v>2.9204401475622101E-6</v>
      </c>
      <c r="H587">
        <v>1</v>
      </c>
      <c r="I587">
        <v>1</v>
      </c>
      <c r="J587">
        <v>1</v>
      </c>
      <c r="K587">
        <v>2.3147621489319198E-6</v>
      </c>
      <c r="L587">
        <v>3.1706956019512701E-6</v>
      </c>
      <c r="M587">
        <v>2.56501760332097E-6</v>
      </c>
      <c r="N587">
        <v>2.4E-2</v>
      </c>
      <c r="O587">
        <v>66</v>
      </c>
      <c r="P587">
        <v>0.38136117826681498</v>
      </c>
      <c r="Q587">
        <v>3.4000000000000002E-2</v>
      </c>
      <c r="R587" s="7" t="s">
        <v>13</v>
      </c>
      <c r="S587" s="7" t="s">
        <v>39</v>
      </c>
      <c r="T587" s="7" t="s">
        <v>13</v>
      </c>
      <c r="U587" s="7" t="s">
        <v>58</v>
      </c>
      <c r="V587" s="7" t="s">
        <v>13</v>
      </c>
      <c r="W587" s="7" t="s">
        <v>59</v>
      </c>
      <c r="X587">
        <v>0.1</v>
      </c>
      <c r="Y587">
        <v>0.3</v>
      </c>
      <c r="Z587">
        <v>0.1</v>
      </c>
      <c r="AA587">
        <v>0.3</v>
      </c>
    </row>
    <row r="588" spans="1:27" x14ac:dyDescent="0.25">
      <c r="A588">
        <v>1682</v>
      </c>
      <c r="B588" s="7" t="s">
        <v>152</v>
      </c>
      <c r="C588" s="7" t="s">
        <v>149</v>
      </c>
      <c r="D588">
        <v>-6.12138862575571E-4</v>
      </c>
      <c r="E588">
        <v>1</v>
      </c>
      <c r="F588">
        <v>3.6387861137424399E-2</v>
      </c>
      <c r="G588">
        <v>3.3403443164772699E-6</v>
      </c>
      <c r="H588">
        <v>1</v>
      </c>
      <c r="I588">
        <v>1</v>
      </c>
      <c r="J588">
        <v>1</v>
      </c>
      <c r="K588">
        <v>2.0971846251836698E-6</v>
      </c>
      <c r="L588">
        <v>3.7150583035525902E-6</v>
      </c>
      <c r="M588">
        <v>2.4718986122589799E-6</v>
      </c>
      <c r="N588">
        <v>2.4E-2</v>
      </c>
      <c r="O588">
        <v>69</v>
      </c>
      <c r="P588">
        <v>0.520046078211299</v>
      </c>
      <c r="Q588">
        <v>3.6999999999999998E-2</v>
      </c>
      <c r="R588" s="7" t="s">
        <v>13</v>
      </c>
      <c r="S588" s="7" t="s">
        <v>39</v>
      </c>
      <c r="T588" s="7" t="s">
        <v>13</v>
      </c>
      <c r="U588" s="7" t="s">
        <v>64</v>
      </c>
      <c r="V588" s="7" t="s">
        <v>13</v>
      </c>
      <c r="W588" s="7" t="s">
        <v>65</v>
      </c>
      <c r="X588">
        <v>0.1</v>
      </c>
      <c r="Y588">
        <v>0.3</v>
      </c>
      <c r="Z588">
        <v>0.1</v>
      </c>
      <c r="AA588">
        <v>0.3</v>
      </c>
    </row>
    <row r="589" spans="1:27" x14ac:dyDescent="0.25">
      <c r="A589">
        <v>1683</v>
      </c>
      <c r="B589" s="7" t="s">
        <v>153</v>
      </c>
      <c r="C589" s="7" t="s">
        <v>149</v>
      </c>
      <c r="D589">
        <v>-6.9924818015901496E-4</v>
      </c>
      <c r="E589">
        <v>1</v>
      </c>
      <c r="F589">
        <v>3.6300751819841E-2</v>
      </c>
      <c r="G589">
        <v>3.3654767934528499E-6</v>
      </c>
      <c r="H589">
        <v>1</v>
      </c>
      <c r="I589">
        <v>1</v>
      </c>
      <c r="J589">
        <v>1</v>
      </c>
      <c r="K589">
        <v>2.6000205938169499E-6</v>
      </c>
      <c r="L589">
        <v>3.8544248109085401E-6</v>
      </c>
      <c r="M589">
        <v>3.0889686112726499E-6</v>
      </c>
      <c r="N589">
        <v>2.4E-2</v>
      </c>
      <c r="O589">
        <v>69</v>
      </c>
      <c r="P589">
        <v>0.520046078211299</v>
      </c>
      <c r="Q589">
        <v>3.6999999999999998E-2</v>
      </c>
      <c r="R589" s="7" t="s">
        <v>13</v>
      </c>
      <c r="S589" s="7" t="s">
        <v>39</v>
      </c>
      <c r="T589" s="7" t="s">
        <v>13</v>
      </c>
      <c r="U589" s="7" t="s">
        <v>64</v>
      </c>
      <c r="V589" s="7" t="s">
        <v>13</v>
      </c>
      <c r="W589" s="7" t="s">
        <v>65</v>
      </c>
      <c r="X589">
        <v>0.1</v>
      </c>
      <c r="Y589">
        <v>0.3</v>
      </c>
      <c r="Z589">
        <v>0.1</v>
      </c>
      <c r="AA589">
        <v>0.3</v>
      </c>
    </row>
    <row r="590" spans="1:27" x14ac:dyDescent="0.25">
      <c r="A590">
        <v>1684</v>
      </c>
      <c r="B590" s="7" t="s">
        <v>151</v>
      </c>
      <c r="C590" s="7" t="s">
        <v>148</v>
      </c>
      <c r="D590">
        <v>-1.9013181324958E-4</v>
      </c>
      <c r="E590">
        <v>1</v>
      </c>
      <c r="F590">
        <v>3.38098681867504E-2</v>
      </c>
      <c r="G590">
        <v>2.0773242405398902E-6</v>
      </c>
      <c r="H590">
        <v>1</v>
      </c>
      <c r="I590">
        <v>1</v>
      </c>
      <c r="J590">
        <v>1</v>
      </c>
      <c r="K590">
        <v>1.9736774717666698E-6</v>
      </c>
      <c r="L590">
        <v>2.1134743469494698E-6</v>
      </c>
      <c r="M590">
        <v>2.0098275781762499E-6</v>
      </c>
      <c r="N590">
        <v>2.4E-2</v>
      </c>
      <c r="O590">
        <v>81</v>
      </c>
      <c r="P590">
        <v>0.377554801426085</v>
      </c>
      <c r="Q590">
        <v>3.4000000000000002E-2</v>
      </c>
      <c r="R590" s="7" t="s">
        <v>21</v>
      </c>
      <c r="S590" s="7" t="s">
        <v>25</v>
      </c>
      <c r="T590" s="7" t="s">
        <v>21</v>
      </c>
      <c r="U590" s="7" t="s">
        <v>86</v>
      </c>
      <c r="V590" s="7" t="s">
        <v>21</v>
      </c>
      <c r="W590" s="7" t="s">
        <v>87</v>
      </c>
      <c r="X590">
        <v>0.1</v>
      </c>
      <c r="Y590">
        <v>0.3</v>
      </c>
      <c r="Z590">
        <v>0.1</v>
      </c>
      <c r="AA590">
        <v>0.3</v>
      </c>
    </row>
    <row r="591" spans="1:27" x14ac:dyDescent="0.25">
      <c r="A591">
        <v>1685</v>
      </c>
      <c r="B591" s="7" t="s">
        <v>151</v>
      </c>
      <c r="C591" s="7" t="s">
        <v>149</v>
      </c>
      <c r="D591">
        <v>-2.2528147315420901E-4</v>
      </c>
      <c r="E591">
        <v>1</v>
      </c>
      <c r="F591">
        <v>3.6774718526845801E-2</v>
      </c>
      <c r="G591">
        <v>1.9703981527846599E-6</v>
      </c>
      <c r="H591">
        <v>1</v>
      </c>
      <c r="I591">
        <v>1</v>
      </c>
      <c r="J591">
        <v>1</v>
      </c>
      <c r="K591">
        <v>1.96532510093606E-6</v>
      </c>
      <c r="L591">
        <v>2.0211498949311899E-6</v>
      </c>
      <c r="M591">
        <v>2.01607684308259E-6</v>
      </c>
      <c r="N591">
        <v>2.4E-2</v>
      </c>
      <c r="O591">
        <v>84</v>
      </c>
      <c r="P591">
        <v>0.51656033582523198</v>
      </c>
      <c r="Q591">
        <v>3.6999999999999998E-2</v>
      </c>
      <c r="R591" s="7" t="s">
        <v>21</v>
      </c>
      <c r="S591" s="7" t="s">
        <v>25</v>
      </c>
      <c r="T591" s="7" t="s">
        <v>21</v>
      </c>
      <c r="U591" s="7" t="s">
        <v>92</v>
      </c>
      <c r="V591" s="7" t="s">
        <v>21</v>
      </c>
      <c r="W591" s="7" t="s">
        <v>93</v>
      </c>
      <c r="X591">
        <v>0.1</v>
      </c>
      <c r="Y591">
        <v>0.3</v>
      </c>
      <c r="Z591">
        <v>0.1</v>
      </c>
      <c r="AA591">
        <v>0.3</v>
      </c>
    </row>
    <row r="592" spans="1:27" x14ac:dyDescent="0.25">
      <c r="A592">
        <v>1686</v>
      </c>
      <c r="B592" s="7" t="s">
        <v>151</v>
      </c>
      <c r="C592" s="7" t="s">
        <v>148</v>
      </c>
      <c r="D592">
        <v>-1.09056457633625E-4</v>
      </c>
      <c r="E592">
        <v>1</v>
      </c>
      <c r="F592">
        <v>3.4890943542366402E-2</v>
      </c>
      <c r="G592">
        <v>1.6839343516394001E-6</v>
      </c>
      <c r="H592">
        <v>1</v>
      </c>
      <c r="I592">
        <v>1</v>
      </c>
      <c r="J592">
        <v>1</v>
      </c>
      <c r="K592">
        <v>1.65611591738383E-6</v>
      </c>
      <c r="L592">
        <v>1.695827662591E-6</v>
      </c>
      <c r="M592">
        <v>1.6680092283354301E-6</v>
      </c>
      <c r="N592">
        <v>2.4E-2</v>
      </c>
      <c r="O592">
        <v>97</v>
      </c>
      <c r="P592">
        <v>0.41938578830664502</v>
      </c>
      <c r="Q592">
        <v>3.5000000000000003E-2</v>
      </c>
      <c r="R592" s="7" t="s">
        <v>30</v>
      </c>
      <c r="S592" s="7" t="s">
        <v>31</v>
      </c>
      <c r="T592" s="7" t="s">
        <v>30</v>
      </c>
      <c r="U592" s="7" t="s">
        <v>116</v>
      </c>
      <c r="V592" s="7" t="s">
        <v>30</v>
      </c>
      <c r="W592" s="7" t="s">
        <v>117</v>
      </c>
      <c r="X592">
        <v>0.1</v>
      </c>
      <c r="Y592">
        <v>0.3</v>
      </c>
      <c r="Z592">
        <v>0.1</v>
      </c>
      <c r="AA592">
        <v>0.3</v>
      </c>
    </row>
    <row r="593" spans="1:27" x14ac:dyDescent="0.25">
      <c r="A593">
        <v>1687</v>
      </c>
      <c r="B593" s="7" t="s">
        <v>151</v>
      </c>
      <c r="C593" s="7" t="s">
        <v>150</v>
      </c>
      <c r="D593">
        <v>-2.7806889615969302E-4</v>
      </c>
      <c r="E593">
        <v>1</v>
      </c>
      <c r="F593">
        <v>3.8721931103840299E-2</v>
      </c>
      <c r="G593">
        <v>1.0546726445366601E-6</v>
      </c>
      <c r="H593">
        <v>1</v>
      </c>
      <c r="I593">
        <v>1</v>
      </c>
      <c r="J593">
        <v>1</v>
      </c>
      <c r="K593">
        <v>7.9085565253642902E-7</v>
      </c>
      <c r="L593">
        <v>1.13199495554813E-6</v>
      </c>
      <c r="M593">
        <v>8.6817796354789903E-7</v>
      </c>
      <c r="N593">
        <v>2.4E-2</v>
      </c>
      <c r="O593">
        <v>101</v>
      </c>
      <c r="P593">
        <v>0.69635271824446598</v>
      </c>
      <c r="Q593">
        <v>3.9E-2</v>
      </c>
      <c r="R593" s="7" t="s">
        <v>30</v>
      </c>
      <c r="S593" s="7" t="s">
        <v>31</v>
      </c>
      <c r="T593" s="7" t="s">
        <v>30</v>
      </c>
      <c r="U593" s="7" t="s">
        <v>124</v>
      </c>
      <c r="V593" s="7" t="s">
        <v>30</v>
      </c>
      <c r="W593" s="7" t="s">
        <v>125</v>
      </c>
      <c r="X593">
        <v>0.1</v>
      </c>
      <c r="Y593">
        <v>0.3</v>
      </c>
      <c r="Z593">
        <v>0.1</v>
      </c>
      <c r="AA593">
        <v>0.3</v>
      </c>
    </row>
    <row r="594" spans="1:27" x14ac:dyDescent="0.25">
      <c r="A594">
        <v>1688</v>
      </c>
      <c r="B594" s="7" t="s">
        <v>13</v>
      </c>
      <c r="C594" s="7" t="s">
        <v>148</v>
      </c>
      <c r="D594">
        <v>-8.4192697475609206E-5</v>
      </c>
      <c r="E594">
        <v>1</v>
      </c>
      <c r="F594">
        <v>3.3915807302524401E-2</v>
      </c>
      <c r="G594">
        <v>2.0545276105404798E-6</v>
      </c>
      <c r="H594">
        <v>1</v>
      </c>
      <c r="I594">
        <v>1</v>
      </c>
      <c r="J594">
        <v>1</v>
      </c>
      <c r="K594">
        <v>1.8411049822813099E-6</v>
      </c>
      <c r="L594">
        <v>2.0616160208486999E-6</v>
      </c>
      <c r="M594">
        <v>1.84819339258953E-6</v>
      </c>
      <c r="N594">
        <v>2.4E-2</v>
      </c>
      <c r="O594">
        <v>66</v>
      </c>
      <c r="P594">
        <v>0.38136117826681498</v>
      </c>
      <c r="Q594">
        <v>3.4000000000000002E-2</v>
      </c>
      <c r="R594" s="7" t="s">
        <v>13</v>
      </c>
      <c r="S594" s="7" t="s">
        <v>39</v>
      </c>
      <c r="T594" s="7" t="s">
        <v>13</v>
      </c>
      <c r="U594" s="7" t="s">
        <v>58</v>
      </c>
      <c r="V594" s="7" t="s">
        <v>13</v>
      </c>
      <c r="W594" s="7" t="s">
        <v>59</v>
      </c>
      <c r="X594">
        <v>0.1</v>
      </c>
      <c r="Y594">
        <v>0.3</v>
      </c>
      <c r="Z594">
        <v>0.1</v>
      </c>
      <c r="AA594">
        <v>0.3</v>
      </c>
    </row>
    <row r="595" spans="1:27" x14ac:dyDescent="0.25">
      <c r="A595">
        <v>1689</v>
      </c>
      <c r="B595" s="7" t="s">
        <v>151</v>
      </c>
      <c r="C595" s="7" t="s">
        <v>148</v>
      </c>
      <c r="D595">
        <v>-1.2907616777055699E-4</v>
      </c>
      <c r="E595">
        <v>1</v>
      </c>
      <c r="F595">
        <v>3.3870923832229401E-2</v>
      </c>
      <c r="G595">
        <v>2.0608316087486701E-6</v>
      </c>
      <c r="H595">
        <v>1</v>
      </c>
      <c r="I595">
        <v>1</v>
      </c>
      <c r="J595">
        <v>1</v>
      </c>
      <c r="K595">
        <v>1.9654366157204199E-6</v>
      </c>
      <c r="L595">
        <v>2.0774922658349998E-6</v>
      </c>
      <c r="M595">
        <v>1.9820972728067501E-6</v>
      </c>
      <c r="N595">
        <v>2.4E-2</v>
      </c>
      <c r="O595">
        <v>66</v>
      </c>
      <c r="P595">
        <v>0.38136117826681498</v>
      </c>
      <c r="Q595">
        <v>3.4000000000000002E-2</v>
      </c>
      <c r="R595" s="7" t="s">
        <v>13</v>
      </c>
      <c r="S595" s="7" t="s">
        <v>39</v>
      </c>
      <c r="T595" s="7" t="s">
        <v>13</v>
      </c>
      <c r="U595" s="7" t="s">
        <v>58</v>
      </c>
      <c r="V595" s="7" t="s">
        <v>13</v>
      </c>
      <c r="W595" s="7" t="s">
        <v>59</v>
      </c>
      <c r="X595">
        <v>0.1</v>
      </c>
      <c r="Y595">
        <v>0.3</v>
      </c>
      <c r="Z595">
        <v>0.1</v>
      </c>
      <c r="AA595">
        <v>0.3</v>
      </c>
    </row>
    <row r="596" spans="1:27" x14ac:dyDescent="0.25">
      <c r="A596">
        <v>1690</v>
      </c>
      <c r="B596" s="7" t="s">
        <v>13</v>
      </c>
      <c r="C596" s="7" t="s">
        <v>149</v>
      </c>
      <c r="D596">
        <v>-2.4171752754704499E-4</v>
      </c>
      <c r="E596">
        <v>1</v>
      </c>
      <c r="F596">
        <v>3.6758282472452899E-2</v>
      </c>
      <c r="G596">
        <v>1.9797594201926101E-6</v>
      </c>
      <c r="H596">
        <v>1</v>
      </c>
      <c r="I596">
        <v>1</v>
      </c>
      <c r="J596">
        <v>1</v>
      </c>
      <c r="K596">
        <v>1.86154124866657E-6</v>
      </c>
      <c r="L596">
        <v>2.0381867833160702E-6</v>
      </c>
      <c r="M596">
        <v>1.9199686117900302E-6</v>
      </c>
      <c r="N596">
        <v>2.4E-2</v>
      </c>
      <c r="O596">
        <v>69</v>
      </c>
      <c r="P596">
        <v>0.520046078211299</v>
      </c>
      <c r="Q596">
        <v>3.6999999999999998E-2</v>
      </c>
      <c r="R596" s="7" t="s">
        <v>13</v>
      </c>
      <c r="S596" s="7" t="s">
        <v>39</v>
      </c>
      <c r="T596" s="7" t="s">
        <v>13</v>
      </c>
      <c r="U596" s="7" t="s">
        <v>64</v>
      </c>
      <c r="V596" s="7" t="s">
        <v>13</v>
      </c>
      <c r="W596" s="7" t="s">
        <v>65</v>
      </c>
      <c r="X596">
        <v>0.1</v>
      </c>
      <c r="Y596">
        <v>0.3</v>
      </c>
      <c r="Z596">
        <v>0.1</v>
      </c>
      <c r="AA596">
        <v>0.3</v>
      </c>
    </row>
    <row r="597" spans="1:27" x14ac:dyDescent="0.25">
      <c r="A597">
        <v>1691</v>
      </c>
      <c r="B597" s="7" t="s">
        <v>151</v>
      </c>
      <c r="C597" s="7" t="s">
        <v>149</v>
      </c>
      <c r="D597">
        <v>-2.4484430634390698E-4</v>
      </c>
      <c r="E597">
        <v>1</v>
      </c>
      <c r="F597">
        <v>3.6755155693656102E-2</v>
      </c>
      <c r="G597">
        <v>1.9737381923160499E-6</v>
      </c>
      <c r="H597">
        <v>1</v>
      </c>
      <c r="I597">
        <v>1</v>
      </c>
      <c r="J597">
        <v>1</v>
      </c>
      <c r="K597">
        <v>1.9300484043094601E-6</v>
      </c>
      <c r="L597">
        <v>2.03368692666508E-6</v>
      </c>
      <c r="M597">
        <v>1.9899971386584902E-6</v>
      </c>
      <c r="N597">
        <v>2.4E-2</v>
      </c>
      <c r="O597">
        <v>69</v>
      </c>
      <c r="P597">
        <v>0.520046078211299</v>
      </c>
      <c r="Q597">
        <v>3.6999999999999998E-2</v>
      </c>
      <c r="R597" s="7" t="s">
        <v>13</v>
      </c>
      <c r="S597" s="7" t="s">
        <v>39</v>
      </c>
      <c r="T597" s="7" t="s">
        <v>13</v>
      </c>
      <c r="U597" s="7" t="s">
        <v>64</v>
      </c>
      <c r="V597" s="7" t="s">
        <v>13</v>
      </c>
      <c r="W597" s="7" t="s">
        <v>65</v>
      </c>
      <c r="X597">
        <v>0.1</v>
      </c>
      <c r="Y597">
        <v>0.3</v>
      </c>
      <c r="Z597">
        <v>0.1</v>
      </c>
      <c r="AA597">
        <v>0.3</v>
      </c>
    </row>
    <row r="598" spans="1:27" x14ac:dyDescent="0.25">
      <c r="A598">
        <v>1747</v>
      </c>
      <c r="B598" s="7" t="s">
        <v>154</v>
      </c>
      <c r="C598" s="7" t="s">
        <v>148</v>
      </c>
      <c r="D598">
        <v>-1.5019363782370099E-4</v>
      </c>
      <c r="E598">
        <v>5.6000000000000001E-2</v>
      </c>
      <c r="F598">
        <v>2.3849806362176301E-2</v>
      </c>
      <c r="G598">
        <v>5.7835706745699703E-6</v>
      </c>
      <c r="H598">
        <v>1</v>
      </c>
      <c r="I598">
        <v>1</v>
      </c>
      <c r="J598">
        <v>1</v>
      </c>
      <c r="K598">
        <v>5.79950498269255E-6</v>
      </c>
      <c r="L598">
        <v>5.8061288034126903E-6</v>
      </c>
      <c r="M598">
        <v>5.82206311153527E-6</v>
      </c>
      <c r="N598">
        <v>2.4E-2</v>
      </c>
      <c r="O598">
        <v>56</v>
      </c>
      <c r="P598">
        <v>0.16669999999999999</v>
      </c>
      <c r="Q598">
        <v>2.4E-2</v>
      </c>
      <c r="R598" s="7" t="s">
        <v>13</v>
      </c>
      <c r="S598" s="7" t="s">
        <v>39</v>
      </c>
      <c r="T598" s="7" t="s">
        <v>13</v>
      </c>
      <c r="U598" s="7" t="s">
        <v>39</v>
      </c>
      <c r="V598" s="7" t="s">
        <v>13</v>
      </c>
      <c r="W598" s="7" t="s">
        <v>39</v>
      </c>
      <c r="X598">
        <v>0.1</v>
      </c>
      <c r="Y598">
        <v>0.3</v>
      </c>
      <c r="Z598">
        <v>0.1</v>
      </c>
      <c r="AA598">
        <v>0.3</v>
      </c>
    </row>
    <row r="599" spans="1:27" x14ac:dyDescent="0.25">
      <c r="A599">
        <v>1748</v>
      </c>
      <c r="B599" s="7" t="s">
        <v>154</v>
      </c>
      <c r="C599" s="7" t="s">
        <v>148</v>
      </c>
      <c r="D599">
        <v>-2.0607937493910501E-4</v>
      </c>
      <c r="E599">
        <v>7.0000000000000007E-2</v>
      </c>
      <c r="F599">
        <v>2.4793920625060899E-2</v>
      </c>
      <c r="G599">
        <v>5.5593670185878096E-6</v>
      </c>
      <c r="H599">
        <v>1</v>
      </c>
      <c r="I599">
        <v>1</v>
      </c>
      <c r="J599">
        <v>1</v>
      </c>
      <c r="K599">
        <v>5.4837801286080602E-6</v>
      </c>
      <c r="L599">
        <v>5.6018357273631001E-6</v>
      </c>
      <c r="M599">
        <v>5.5262488373833499E-6</v>
      </c>
      <c r="N599">
        <v>2.4E-2</v>
      </c>
      <c r="O599">
        <v>57</v>
      </c>
      <c r="P599">
        <v>0.18008932242929701</v>
      </c>
      <c r="Q599">
        <v>2.5000000000000001E-2</v>
      </c>
      <c r="R599" s="7" t="s">
        <v>13</v>
      </c>
      <c r="S599" s="7" t="s">
        <v>39</v>
      </c>
      <c r="T599" s="7" t="s">
        <v>13</v>
      </c>
      <c r="U599" s="7" t="s">
        <v>40</v>
      </c>
      <c r="V599" s="7" t="s">
        <v>13</v>
      </c>
      <c r="W599" s="7" t="s">
        <v>41</v>
      </c>
      <c r="X599">
        <v>0.1</v>
      </c>
      <c r="Y599">
        <v>0.3</v>
      </c>
      <c r="Z599">
        <v>0.1</v>
      </c>
      <c r="AA599">
        <v>0.3</v>
      </c>
    </row>
    <row r="600" spans="1:27" x14ac:dyDescent="0.25">
      <c r="A600">
        <v>1749</v>
      </c>
      <c r="B600" s="7" t="s">
        <v>154</v>
      </c>
      <c r="C600" s="7" t="s">
        <v>148</v>
      </c>
      <c r="D600">
        <v>-2.4866781398927599E-4</v>
      </c>
      <c r="E600">
        <v>0.12</v>
      </c>
      <c r="F600">
        <v>2.5751332186010702E-2</v>
      </c>
      <c r="G600">
        <v>5.3139607943370701E-6</v>
      </c>
      <c r="H600">
        <v>1</v>
      </c>
      <c r="I600">
        <v>1</v>
      </c>
      <c r="J600">
        <v>1</v>
      </c>
      <c r="K600">
        <v>4.7269206767601304E-6</v>
      </c>
      <c r="L600">
        <v>5.3757964760512698E-6</v>
      </c>
      <c r="M600">
        <v>4.7887563584743402E-6</v>
      </c>
      <c r="N600">
        <v>2.4E-2</v>
      </c>
      <c r="O600">
        <v>58</v>
      </c>
      <c r="P600">
        <v>0.19471183272496301</v>
      </c>
      <c r="Q600">
        <v>2.5999999999999999E-2</v>
      </c>
      <c r="R600" s="7" t="s">
        <v>13</v>
      </c>
      <c r="S600" s="7" t="s">
        <v>39</v>
      </c>
      <c r="T600" s="7" t="s">
        <v>13</v>
      </c>
      <c r="U600" s="7" t="s">
        <v>42</v>
      </c>
      <c r="V600" s="7" t="s">
        <v>13</v>
      </c>
      <c r="W600" s="7" t="s">
        <v>43</v>
      </c>
      <c r="X600">
        <v>0.1</v>
      </c>
      <c r="Y600">
        <v>0.3</v>
      </c>
      <c r="Z600">
        <v>0.1</v>
      </c>
      <c r="AA600">
        <v>0.3</v>
      </c>
    </row>
    <row r="601" spans="1:27" x14ac:dyDescent="0.25">
      <c r="A601">
        <v>1750</v>
      </c>
      <c r="B601" s="7" t="s">
        <v>154</v>
      </c>
      <c r="C601" s="7" t="s">
        <v>148</v>
      </c>
      <c r="D601">
        <v>-3.7351434374549998E-4</v>
      </c>
      <c r="E601">
        <v>0.23499999999999999</v>
      </c>
      <c r="F601">
        <v>2.66264856562545E-2</v>
      </c>
      <c r="G601">
        <v>4.96423949645048E-6</v>
      </c>
      <c r="H601">
        <v>1</v>
      </c>
      <c r="I601">
        <v>1</v>
      </c>
      <c r="J601">
        <v>1</v>
      </c>
      <c r="K601">
        <v>5.2364918237180098E-6</v>
      </c>
      <c r="L601">
        <v>5.1037524614341099E-6</v>
      </c>
      <c r="M601">
        <v>5.3760047887016498E-6</v>
      </c>
      <c r="N601">
        <v>2.4E-2</v>
      </c>
      <c r="O601">
        <v>59</v>
      </c>
      <c r="P601">
        <v>0.21064697575557001</v>
      </c>
      <c r="Q601">
        <v>2.7E-2</v>
      </c>
      <c r="R601" s="7" t="s">
        <v>13</v>
      </c>
      <c r="S601" s="7" t="s">
        <v>39</v>
      </c>
      <c r="T601" s="7" t="s">
        <v>13</v>
      </c>
      <c r="U601" s="7" t="s">
        <v>44</v>
      </c>
      <c r="V601" s="7" t="s">
        <v>13</v>
      </c>
      <c r="W601" s="7" t="s">
        <v>45</v>
      </c>
      <c r="X601">
        <v>0.1</v>
      </c>
      <c r="Y601">
        <v>0.3</v>
      </c>
      <c r="Z601">
        <v>0.1</v>
      </c>
      <c r="AA601">
        <v>0.3</v>
      </c>
    </row>
    <row r="602" spans="1:27" x14ac:dyDescent="0.25">
      <c r="A602">
        <v>1751</v>
      </c>
      <c r="B602" s="7" t="s">
        <v>154</v>
      </c>
      <c r="C602" s="7" t="s">
        <v>148</v>
      </c>
      <c r="D602">
        <v>-3.7470991151495898E-4</v>
      </c>
      <c r="E602">
        <v>0.41899999999999998</v>
      </c>
      <c r="F602">
        <v>2.7625290088485001E-2</v>
      </c>
      <c r="G602">
        <v>4.6414703945276604E-6</v>
      </c>
      <c r="H602">
        <v>1</v>
      </c>
      <c r="I602">
        <v>1</v>
      </c>
      <c r="J602">
        <v>1</v>
      </c>
      <c r="K602">
        <v>4.8789557881346896E-6</v>
      </c>
      <c r="L602">
        <v>4.7818779123151998E-6</v>
      </c>
      <c r="M602">
        <v>5.0193633059222401E-6</v>
      </c>
      <c r="N602">
        <v>2.4E-2</v>
      </c>
      <c r="O602">
        <v>60</v>
      </c>
      <c r="P602">
        <v>0.22814853528144899</v>
      </c>
      <c r="Q602">
        <v>2.8000000000000001E-2</v>
      </c>
      <c r="R602" s="7" t="s">
        <v>13</v>
      </c>
      <c r="S602" s="7" t="s">
        <v>39</v>
      </c>
      <c r="T602" s="7" t="s">
        <v>13</v>
      </c>
      <c r="U602" s="7" t="s">
        <v>46</v>
      </c>
      <c r="V602" s="7" t="s">
        <v>13</v>
      </c>
      <c r="W602" s="7" t="s">
        <v>47</v>
      </c>
      <c r="X602">
        <v>0.1</v>
      </c>
      <c r="Y602">
        <v>0.3</v>
      </c>
      <c r="Z602">
        <v>0.1</v>
      </c>
      <c r="AA602">
        <v>0.3</v>
      </c>
    </row>
    <row r="603" spans="1:27" x14ac:dyDescent="0.25">
      <c r="A603">
        <v>1752</v>
      </c>
      <c r="B603" s="7" t="s">
        <v>154</v>
      </c>
      <c r="C603" s="7" t="s">
        <v>148</v>
      </c>
      <c r="D603">
        <v>-5.0427341071211597E-4</v>
      </c>
      <c r="E603">
        <v>0.58599999999999997</v>
      </c>
      <c r="F603">
        <v>2.8495726589287899E-2</v>
      </c>
      <c r="G603">
        <v>4.3497521503096902E-6</v>
      </c>
      <c r="H603">
        <v>1</v>
      </c>
      <c r="I603">
        <v>1</v>
      </c>
      <c r="J603">
        <v>1</v>
      </c>
      <c r="K603">
        <v>4.3540882815690703E-6</v>
      </c>
      <c r="L603">
        <v>4.60404382306092E-6</v>
      </c>
      <c r="M603">
        <v>4.6083799543203001E-6</v>
      </c>
      <c r="N603">
        <v>2.4E-2</v>
      </c>
      <c r="O603">
        <v>61</v>
      </c>
      <c r="P603">
        <v>0.24722776975865701</v>
      </c>
      <c r="Q603">
        <v>2.9000000000000001E-2</v>
      </c>
      <c r="R603" s="7" t="s">
        <v>13</v>
      </c>
      <c r="S603" s="7" t="s">
        <v>39</v>
      </c>
      <c r="T603" s="7" t="s">
        <v>13</v>
      </c>
      <c r="U603" s="7" t="s">
        <v>48</v>
      </c>
      <c r="V603" s="7" t="s">
        <v>13</v>
      </c>
      <c r="W603" s="7" t="s">
        <v>49</v>
      </c>
      <c r="X603">
        <v>0.1</v>
      </c>
      <c r="Y603">
        <v>0.3</v>
      </c>
      <c r="Z603">
        <v>0.1</v>
      </c>
      <c r="AA603">
        <v>0.3</v>
      </c>
    </row>
    <row r="604" spans="1:27" x14ac:dyDescent="0.25">
      <c r="A604">
        <v>1753</v>
      </c>
      <c r="B604" s="7" t="s">
        <v>154</v>
      </c>
      <c r="C604" s="7" t="s">
        <v>148</v>
      </c>
      <c r="D604">
        <v>-4.8273392508684898E-4</v>
      </c>
      <c r="E604">
        <v>0.76900000000000002</v>
      </c>
      <c r="F604">
        <v>2.9517266074913201E-2</v>
      </c>
      <c r="G604">
        <v>4.0087924175829801E-6</v>
      </c>
      <c r="H604">
        <v>1</v>
      </c>
      <c r="I604">
        <v>1</v>
      </c>
      <c r="J604">
        <v>1</v>
      </c>
      <c r="K604">
        <v>3.8840511880642197E-6</v>
      </c>
      <c r="L604">
        <v>4.24182446001273E-6</v>
      </c>
      <c r="M604">
        <v>4.1170832304939798E-6</v>
      </c>
      <c r="N604">
        <v>2.4E-2</v>
      </c>
      <c r="O604">
        <v>62</v>
      </c>
      <c r="P604">
        <v>0.26860275110638798</v>
      </c>
      <c r="Q604">
        <v>0.03</v>
      </c>
      <c r="R604" s="7" t="s">
        <v>13</v>
      </c>
      <c r="S604" s="7" t="s">
        <v>39</v>
      </c>
      <c r="T604" s="7" t="s">
        <v>13</v>
      </c>
      <c r="U604" s="7" t="s">
        <v>50</v>
      </c>
      <c r="V604" s="7" t="s">
        <v>13</v>
      </c>
      <c r="W604" s="7" t="s">
        <v>51</v>
      </c>
      <c r="X604">
        <v>0.1</v>
      </c>
      <c r="Y604">
        <v>0.3</v>
      </c>
      <c r="Z604">
        <v>0.1</v>
      </c>
      <c r="AA604">
        <v>0.3</v>
      </c>
    </row>
    <row r="605" spans="1:27" x14ac:dyDescent="0.25">
      <c r="A605">
        <v>1754</v>
      </c>
      <c r="B605" s="7" t="s">
        <v>154</v>
      </c>
      <c r="C605" s="7" t="s">
        <v>148</v>
      </c>
      <c r="D605">
        <v>-4.58730970790291E-4</v>
      </c>
      <c r="E605">
        <v>0.89400000000000002</v>
      </c>
      <c r="F605">
        <v>3.05412690292097E-2</v>
      </c>
      <c r="G605">
        <v>3.61400062440484E-6</v>
      </c>
      <c r="H605">
        <v>1</v>
      </c>
      <c r="I605">
        <v>1</v>
      </c>
      <c r="J605">
        <v>1</v>
      </c>
      <c r="K605">
        <v>3.5071955875665802E-6</v>
      </c>
      <c r="L605">
        <v>3.8244347279670402E-6</v>
      </c>
      <c r="M605">
        <v>3.7176296911287799E-6</v>
      </c>
      <c r="N605">
        <v>2.4E-2</v>
      </c>
      <c r="O605">
        <v>63</v>
      </c>
      <c r="P605">
        <v>0.291791505564577</v>
      </c>
      <c r="Q605">
        <v>3.1E-2</v>
      </c>
      <c r="R605" s="7" t="s">
        <v>13</v>
      </c>
      <c r="S605" s="7" t="s">
        <v>39</v>
      </c>
      <c r="T605" s="7" t="s">
        <v>13</v>
      </c>
      <c r="U605" s="7" t="s">
        <v>52</v>
      </c>
      <c r="V605" s="7" t="s">
        <v>13</v>
      </c>
      <c r="W605" s="7" t="s">
        <v>53</v>
      </c>
      <c r="X605">
        <v>0.1</v>
      </c>
      <c r="Y605">
        <v>0.3</v>
      </c>
      <c r="Z605">
        <v>0.1</v>
      </c>
      <c r="AA605">
        <v>0.3</v>
      </c>
    </row>
    <row r="606" spans="1:27" x14ac:dyDescent="0.25">
      <c r="A606">
        <v>1755</v>
      </c>
      <c r="B606" s="7" t="s">
        <v>154</v>
      </c>
      <c r="C606" s="7" t="s">
        <v>148</v>
      </c>
      <c r="D606">
        <v>-5.5265151225697797E-4</v>
      </c>
      <c r="E606">
        <v>0.96699999999999997</v>
      </c>
      <c r="F606">
        <v>3.1447348487742999E-2</v>
      </c>
      <c r="G606">
        <v>3.2709207698500498E-6</v>
      </c>
      <c r="H606">
        <v>1</v>
      </c>
      <c r="I606">
        <v>1</v>
      </c>
      <c r="J606">
        <v>1</v>
      </c>
      <c r="K606">
        <v>3.12641890608169E-6</v>
      </c>
      <c r="L606">
        <v>3.5763444638499802E-6</v>
      </c>
      <c r="M606">
        <v>3.4318426000816199E-6</v>
      </c>
      <c r="N606">
        <v>2.4E-2</v>
      </c>
      <c r="O606">
        <v>64</v>
      </c>
      <c r="P606">
        <v>0.317934015745646</v>
      </c>
      <c r="Q606">
        <v>3.2000000000000001E-2</v>
      </c>
      <c r="R606" s="7" t="s">
        <v>13</v>
      </c>
      <c r="S606" s="7" t="s">
        <v>39</v>
      </c>
      <c r="T606" s="7" t="s">
        <v>13</v>
      </c>
      <c r="U606" s="7" t="s">
        <v>54</v>
      </c>
      <c r="V606" s="7" t="s">
        <v>13</v>
      </c>
      <c r="W606" s="7" t="s">
        <v>55</v>
      </c>
      <c r="X606">
        <v>0.1</v>
      </c>
      <c r="Y606">
        <v>0.3</v>
      </c>
      <c r="Z606">
        <v>0.1</v>
      </c>
      <c r="AA606">
        <v>0.3</v>
      </c>
    </row>
    <row r="607" spans="1:27" x14ac:dyDescent="0.25">
      <c r="A607">
        <v>1756</v>
      </c>
      <c r="B607" s="7" t="s">
        <v>154</v>
      </c>
      <c r="C607" s="7" t="s">
        <v>148</v>
      </c>
      <c r="D607">
        <v>-5.4404360662948202E-4</v>
      </c>
      <c r="E607">
        <v>0.99099999999999999</v>
      </c>
      <c r="F607">
        <v>3.2455956393370497E-2</v>
      </c>
      <c r="G607">
        <v>2.8611069845243599E-6</v>
      </c>
      <c r="H607">
        <v>1</v>
      </c>
      <c r="I607">
        <v>1</v>
      </c>
      <c r="J607">
        <v>1</v>
      </c>
      <c r="K607">
        <v>2.9129191415415899E-6</v>
      </c>
      <c r="L607">
        <v>3.1570904304387699E-6</v>
      </c>
      <c r="M607">
        <v>3.2089025874559998E-6</v>
      </c>
      <c r="N607">
        <v>2.4E-2</v>
      </c>
      <c r="O607">
        <v>65</v>
      </c>
      <c r="P607">
        <v>0.34741064121512599</v>
      </c>
      <c r="Q607">
        <v>3.3000000000000002E-2</v>
      </c>
      <c r="R607" s="7" t="s">
        <v>13</v>
      </c>
      <c r="S607" s="7" t="s">
        <v>39</v>
      </c>
      <c r="T607" s="7" t="s">
        <v>13</v>
      </c>
      <c r="U607" s="7" t="s">
        <v>56</v>
      </c>
      <c r="V607" s="7" t="s">
        <v>13</v>
      </c>
      <c r="W607" s="7" t="s">
        <v>57</v>
      </c>
      <c r="X607">
        <v>0.1</v>
      </c>
      <c r="Y607">
        <v>0.3</v>
      </c>
      <c r="Z607">
        <v>0.1</v>
      </c>
      <c r="AA607">
        <v>0.3</v>
      </c>
    </row>
    <row r="608" spans="1:27" x14ac:dyDescent="0.25">
      <c r="A608">
        <v>1757</v>
      </c>
      <c r="B608" s="7" t="s">
        <v>154</v>
      </c>
      <c r="C608" s="7" t="s">
        <v>148</v>
      </c>
      <c r="D608">
        <v>-4.9800088932720797E-4</v>
      </c>
      <c r="E608">
        <v>1</v>
      </c>
      <c r="F608">
        <v>3.3501999110672802E-2</v>
      </c>
      <c r="G608">
        <v>2.47211571388909E-6</v>
      </c>
      <c r="H608">
        <v>1</v>
      </c>
      <c r="I608">
        <v>1</v>
      </c>
      <c r="J608">
        <v>1</v>
      </c>
      <c r="K608">
        <v>2.2880314539248101E-6</v>
      </c>
      <c r="L608">
        <v>2.7201205996597801E-6</v>
      </c>
      <c r="M608">
        <v>2.5360363396955002E-6</v>
      </c>
      <c r="N608">
        <v>2.4E-2</v>
      </c>
      <c r="O608">
        <v>66</v>
      </c>
      <c r="P608">
        <v>0.38136117826681498</v>
      </c>
      <c r="Q608">
        <v>3.4000000000000002E-2</v>
      </c>
      <c r="R608" s="7" t="s">
        <v>13</v>
      </c>
      <c r="S608" s="7" t="s">
        <v>39</v>
      </c>
      <c r="T608" s="7" t="s">
        <v>13</v>
      </c>
      <c r="U608" s="7" t="s">
        <v>58</v>
      </c>
      <c r="V608" s="7" t="s">
        <v>13</v>
      </c>
      <c r="W608" s="7" t="s">
        <v>59</v>
      </c>
      <c r="X608">
        <v>0.1</v>
      </c>
      <c r="Y608">
        <v>0.3</v>
      </c>
      <c r="Z608">
        <v>0.1</v>
      </c>
      <c r="AA608">
        <v>0.3</v>
      </c>
    </row>
    <row r="609" spans="1:27" x14ac:dyDescent="0.25">
      <c r="A609">
        <v>1758</v>
      </c>
      <c r="B609" s="7" t="s">
        <v>154</v>
      </c>
      <c r="C609" s="7" t="s">
        <v>148</v>
      </c>
      <c r="D609">
        <v>-1.77708084464327E-4</v>
      </c>
      <c r="E609">
        <v>5.8999999999999997E-2</v>
      </c>
      <c r="F609">
        <v>2.3822291915535702E-2</v>
      </c>
      <c r="G609">
        <v>5.7665050636407796E-6</v>
      </c>
      <c r="H609">
        <v>1</v>
      </c>
      <c r="I609">
        <v>1</v>
      </c>
      <c r="J609">
        <v>1</v>
      </c>
      <c r="K609">
        <v>5.7920630753191696E-6</v>
      </c>
      <c r="L609">
        <v>5.7980852269247702E-6</v>
      </c>
      <c r="M609">
        <v>5.8236432386031501E-6</v>
      </c>
      <c r="N609">
        <v>2.4E-2</v>
      </c>
      <c r="O609">
        <v>71</v>
      </c>
      <c r="P609">
        <v>0.16666700000000001</v>
      </c>
      <c r="Q609">
        <v>2.4E-2</v>
      </c>
      <c r="R609" s="7" t="s">
        <v>21</v>
      </c>
      <c r="S609" s="7" t="s">
        <v>25</v>
      </c>
      <c r="T609" s="7" t="s">
        <v>21</v>
      </c>
      <c r="U609" s="7" t="s">
        <v>25</v>
      </c>
      <c r="V609" s="7" t="s">
        <v>21</v>
      </c>
      <c r="W609" s="7" t="s">
        <v>25</v>
      </c>
      <c r="X609">
        <v>0.1</v>
      </c>
      <c r="Y609">
        <v>0.3</v>
      </c>
      <c r="Z609">
        <v>0.1</v>
      </c>
      <c r="AA609">
        <v>0.3</v>
      </c>
    </row>
    <row r="610" spans="1:27" x14ac:dyDescent="0.25">
      <c r="A610">
        <v>1759</v>
      </c>
      <c r="B610" s="7" t="s">
        <v>154</v>
      </c>
      <c r="C610" s="7" t="s">
        <v>148</v>
      </c>
      <c r="D610">
        <v>-1.5235871916638899E-4</v>
      </c>
      <c r="E610">
        <v>6.6000000000000003E-2</v>
      </c>
      <c r="F610">
        <v>2.48476412808336E-2</v>
      </c>
      <c r="G610">
        <v>5.5221414210272502E-6</v>
      </c>
      <c r="H610">
        <v>1</v>
      </c>
      <c r="I610">
        <v>1</v>
      </c>
      <c r="J610">
        <v>1</v>
      </c>
      <c r="K610">
        <v>5.0387628847403597E-6</v>
      </c>
      <c r="L610">
        <v>5.5453546003332701E-6</v>
      </c>
      <c r="M610">
        <v>5.0619760640463797E-6</v>
      </c>
      <c r="N610">
        <v>2.4E-2</v>
      </c>
      <c r="O610">
        <v>72</v>
      </c>
      <c r="P610">
        <v>0.18019006691182099</v>
      </c>
      <c r="Q610">
        <v>2.5000000000000001E-2</v>
      </c>
      <c r="R610" s="7" t="s">
        <v>21</v>
      </c>
      <c r="S610" s="7" t="s">
        <v>25</v>
      </c>
      <c r="T610" s="7" t="s">
        <v>21</v>
      </c>
      <c r="U610" s="7" t="s">
        <v>68</v>
      </c>
      <c r="V610" s="7" t="s">
        <v>21</v>
      </c>
      <c r="W610" s="7" t="s">
        <v>69</v>
      </c>
      <c r="X610">
        <v>0.1</v>
      </c>
      <c r="Y610">
        <v>0.3</v>
      </c>
      <c r="Z610">
        <v>0.1</v>
      </c>
      <c r="AA610">
        <v>0.3</v>
      </c>
    </row>
    <row r="611" spans="1:27" x14ac:dyDescent="0.25">
      <c r="A611">
        <v>1760</v>
      </c>
      <c r="B611" s="7" t="s">
        <v>154</v>
      </c>
      <c r="C611" s="7" t="s">
        <v>148</v>
      </c>
      <c r="D611">
        <v>-2.5956517538335098E-4</v>
      </c>
      <c r="E611">
        <v>0.13500000000000001</v>
      </c>
      <c r="F611">
        <v>2.57404348246166E-2</v>
      </c>
      <c r="G611">
        <v>5.19608940282168E-6</v>
      </c>
      <c r="H611">
        <v>1</v>
      </c>
      <c r="I611">
        <v>1</v>
      </c>
      <c r="J611">
        <v>1</v>
      </c>
      <c r="K611">
        <v>4.8985918078654801E-6</v>
      </c>
      <c r="L611">
        <v>5.2634634830934704E-6</v>
      </c>
      <c r="M611">
        <v>4.9659658881372696E-6</v>
      </c>
      <c r="N611">
        <v>2.4E-2</v>
      </c>
      <c r="O611">
        <v>73</v>
      </c>
      <c r="P611">
        <v>0.19468613225625001</v>
      </c>
      <c r="Q611">
        <v>2.5999999999999999E-2</v>
      </c>
      <c r="R611" s="7" t="s">
        <v>21</v>
      </c>
      <c r="S611" s="7" t="s">
        <v>25</v>
      </c>
      <c r="T611" s="7" t="s">
        <v>21</v>
      </c>
      <c r="U611" s="7" t="s">
        <v>70</v>
      </c>
      <c r="V611" s="7" t="s">
        <v>21</v>
      </c>
      <c r="W611" s="7" t="s">
        <v>71</v>
      </c>
      <c r="X611">
        <v>0.1</v>
      </c>
      <c r="Y611">
        <v>0.3</v>
      </c>
      <c r="Z611">
        <v>0.1</v>
      </c>
      <c r="AA611">
        <v>0.3</v>
      </c>
    </row>
    <row r="612" spans="1:27" x14ac:dyDescent="0.25">
      <c r="A612">
        <v>1761</v>
      </c>
      <c r="B612" s="7" t="s">
        <v>154</v>
      </c>
      <c r="C612" s="7" t="s">
        <v>148</v>
      </c>
      <c r="D612">
        <v>-2.8503589914837798E-4</v>
      </c>
      <c r="E612">
        <v>0.251</v>
      </c>
      <c r="F612">
        <v>2.6714964100851599E-2</v>
      </c>
      <c r="G612">
        <v>4.9366762010642602E-6</v>
      </c>
      <c r="H612">
        <v>1</v>
      </c>
      <c r="I612">
        <v>1</v>
      </c>
      <c r="J612">
        <v>1</v>
      </c>
      <c r="K612">
        <v>4.5809569291921399E-6</v>
      </c>
      <c r="L612">
        <v>5.0179216648675799E-6</v>
      </c>
      <c r="M612">
        <v>4.6622023929954698E-6</v>
      </c>
      <c r="N612">
        <v>2.4E-2</v>
      </c>
      <c r="O612">
        <v>74</v>
      </c>
      <c r="P612">
        <v>0.21081960911029299</v>
      </c>
      <c r="Q612">
        <v>2.7E-2</v>
      </c>
      <c r="R612" s="7" t="s">
        <v>21</v>
      </c>
      <c r="S612" s="7" t="s">
        <v>25</v>
      </c>
      <c r="T612" s="7" t="s">
        <v>21</v>
      </c>
      <c r="U612" s="7" t="s">
        <v>72</v>
      </c>
      <c r="V612" s="7" t="s">
        <v>21</v>
      </c>
      <c r="W612" s="7" t="s">
        <v>73</v>
      </c>
      <c r="X612">
        <v>0.1</v>
      </c>
      <c r="Y612">
        <v>0.3</v>
      </c>
      <c r="Z612">
        <v>0.1</v>
      </c>
      <c r="AA612">
        <v>0.3</v>
      </c>
    </row>
    <row r="613" spans="1:27" x14ac:dyDescent="0.25">
      <c r="A613">
        <v>1762</v>
      </c>
      <c r="B613" s="7" t="s">
        <v>154</v>
      </c>
      <c r="C613" s="7" t="s">
        <v>148</v>
      </c>
      <c r="D613">
        <v>-4.1402180018570701E-4</v>
      </c>
      <c r="E613">
        <v>0.42</v>
      </c>
      <c r="F613">
        <v>2.76210226500407E-2</v>
      </c>
      <c r="G613">
        <v>4.6499681270606802E-6</v>
      </c>
      <c r="H613">
        <v>1</v>
      </c>
      <c r="I613">
        <v>1</v>
      </c>
      <c r="J613">
        <v>1</v>
      </c>
      <c r="K613">
        <v>5.0665294076410999E-6</v>
      </c>
      <c r="L613">
        <v>4.8213821780896903E-6</v>
      </c>
      <c r="M613">
        <v>5.23794345867011E-6</v>
      </c>
      <c r="N613">
        <v>2.4E-2</v>
      </c>
      <c r="O613">
        <v>75</v>
      </c>
      <c r="P613">
        <v>0.22857602474559299</v>
      </c>
      <c r="Q613">
        <v>2.8000000000000001E-2</v>
      </c>
      <c r="R613" s="7" t="s">
        <v>21</v>
      </c>
      <c r="S613" s="7" t="s">
        <v>25</v>
      </c>
      <c r="T613" s="7" t="s">
        <v>21</v>
      </c>
      <c r="U613" s="7" t="s">
        <v>74</v>
      </c>
      <c r="V613" s="7" t="s">
        <v>21</v>
      </c>
      <c r="W613" s="7" t="s">
        <v>75</v>
      </c>
      <c r="X613">
        <v>0.1</v>
      </c>
      <c r="Y613">
        <v>0.3</v>
      </c>
      <c r="Z613">
        <v>0.1</v>
      </c>
      <c r="AA613">
        <v>0.3</v>
      </c>
    </row>
    <row r="614" spans="1:27" x14ac:dyDescent="0.25">
      <c r="A614">
        <v>1763</v>
      </c>
      <c r="B614" s="7" t="s">
        <v>154</v>
      </c>
      <c r="C614" s="7" t="s">
        <v>148</v>
      </c>
      <c r="D614">
        <v>-3.6036327558359001E-4</v>
      </c>
      <c r="E614">
        <v>0.6</v>
      </c>
      <c r="F614">
        <v>2.8639636724416401E-2</v>
      </c>
      <c r="G614">
        <v>4.3424836739976802E-6</v>
      </c>
      <c r="H614">
        <v>1</v>
      </c>
      <c r="I614">
        <v>1</v>
      </c>
      <c r="J614">
        <v>1</v>
      </c>
      <c r="K614">
        <v>4.23761248100218E-6</v>
      </c>
      <c r="L614">
        <v>4.4723453643870104E-6</v>
      </c>
      <c r="M614">
        <v>4.3674741713915102E-6</v>
      </c>
      <c r="N614">
        <v>2.4E-2</v>
      </c>
      <c r="O614">
        <v>76</v>
      </c>
      <c r="P614">
        <v>0.246620795667161</v>
      </c>
      <c r="Q614">
        <v>2.9000000000000001E-2</v>
      </c>
      <c r="R614" s="7" t="s">
        <v>21</v>
      </c>
      <c r="S614" s="7" t="s">
        <v>25</v>
      </c>
      <c r="T614" s="7" t="s">
        <v>21</v>
      </c>
      <c r="U614" s="7" t="s">
        <v>76</v>
      </c>
      <c r="V614" s="7" t="s">
        <v>21</v>
      </c>
      <c r="W614" s="7" t="s">
        <v>77</v>
      </c>
      <c r="X614">
        <v>0.1</v>
      </c>
      <c r="Y614">
        <v>0.3</v>
      </c>
      <c r="Z614">
        <v>0.1</v>
      </c>
      <c r="AA614">
        <v>0.3</v>
      </c>
    </row>
    <row r="615" spans="1:27" x14ac:dyDescent="0.25">
      <c r="A615">
        <v>1764</v>
      </c>
      <c r="B615" s="7" t="s">
        <v>154</v>
      </c>
      <c r="C615" s="7" t="s">
        <v>148</v>
      </c>
      <c r="D615">
        <v>-4.2453910127256302E-4</v>
      </c>
      <c r="E615">
        <v>0.77500000000000002</v>
      </c>
      <c r="F615">
        <v>2.9575460898727399E-2</v>
      </c>
      <c r="G615">
        <v>4.0075637770607202E-6</v>
      </c>
      <c r="H615">
        <v>1</v>
      </c>
      <c r="I615">
        <v>1</v>
      </c>
      <c r="J615">
        <v>1</v>
      </c>
      <c r="K615">
        <v>3.73495213227319E-6</v>
      </c>
      <c r="L615">
        <v>4.1877972255700298E-6</v>
      </c>
      <c r="M615">
        <v>3.9151855807825001E-6</v>
      </c>
      <c r="N615">
        <v>2.4E-2</v>
      </c>
      <c r="O615">
        <v>77</v>
      </c>
      <c r="P615">
        <v>0.26812660289046403</v>
      </c>
      <c r="Q615">
        <v>0.03</v>
      </c>
      <c r="R615" s="7" t="s">
        <v>21</v>
      </c>
      <c r="S615" s="7" t="s">
        <v>25</v>
      </c>
      <c r="T615" s="7" t="s">
        <v>21</v>
      </c>
      <c r="U615" s="7" t="s">
        <v>78</v>
      </c>
      <c r="V615" s="7" t="s">
        <v>21</v>
      </c>
      <c r="W615" s="7" t="s">
        <v>79</v>
      </c>
      <c r="X615">
        <v>0.1</v>
      </c>
      <c r="Y615">
        <v>0.3</v>
      </c>
      <c r="Z615">
        <v>0.1</v>
      </c>
      <c r="AA615">
        <v>0.3</v>
      </c>
    </row>
    <row r="616" spans="1:27" x14ac:dyDescent="0.25">
      <c r="A616">
        <v>1765</v>
      </c>
      <c r="B616" s="7" t="s">
        <v>154</v>
      </c>
      <c r="C616" s="7" t="s">
        <v>148</v>
      </c>
      <c r="D616">
        <v>-4.6650187129580598E-4</v>
      </c>
      <c r="E616">
        <v>0.90600000000000003</v>
      </c>
      <c r="F616">
        <v>3.0533498128704199E-2</v>
      </c>
      <c r="G616">
        <v>3.6503673473130799E-6</v>
      </c>
      <c r="H616">
        <v>1</v>
      </c>
      <c r="I616">
        <v>1</v>
      </c>
      <c r="J616">
        <v>1</v>
      </c>
      <c r="K616">
        <v>3.3495203678037201E-6</v>
      </c>
      <c r="L616">
        <v>3.8679913432355604E-6</v>
      </c>
      <c r="M616">
        <v>3.5671443637262098E-6</v>
      </c>
      <c r="N616">
        <v>2.4E-2</v>
      </c>
      <c r="O616">
        <v>78</v>
      </c>
      <c r="P616">
        <v>0.28998281165376399</v>
      </c>
      <c r="Q616">
        <v>3.1E-2</v>
      </c>
      <c r="R616" s="7" t="s">
        <v>21</v>
      </c>
      <c r="S616" s="7" t="s">
        <v>25</v>
      </c>
      <c r="T616" s="7" t="s">
        <v>21</v>
      </c>
      <c r="U616" s="7" t="s">
        <v>80</v>
      </c>
      <c r="V616" s="7" t="s">
        <v>21</v>
      </c>
      <c r="W616" s="7" t="s">
        <v>81</v>
      </c>
      <c r="X616">
        <v>0.1</v>
      </c>
      <c r="Y616">
        <v>0.3</v>
      </c>
      <c r="Z616">
        <v>0.1</v>
      </c>
      <c r="AA616">
        <v>0.3</v>
      </c>
    </row>
    <row r="617" spans="1:27" x14ac:dyDescent="0.25">
      <c r="A617">
        <v>1766</v>
      </c>
      <c r="B617" s="7" t="s">
        <v>154</v>
      </c>
      <c r="C617" s="7" t="s">
        <v>148</v>
      </c>
      <c r="D617">
        <v>-5.6288612805327595E-4</v>
      </c>
      <c r="E617">
        <v>0.96599999999999997</v>
      </c>
      <c r="F617">
        <v>3.1437113871946698E-2</v>
      </c>
      <c r="G617">
        <v>3.2713819839706901E-6</v>
      </c>
      <c r="H617">
        <v>1</v>
      </c>
      <c r="I617">
        <v>1</v>
      </c>
      <c r="J617">
        <v>1</v>
      </c>
      <c r="K617">
        <v>3.3101965194958301E-6</v>
      </c>
      <c r="L617">
        <v>3.5882227771254999E-6</v>
      </c>
      <c r="M617">
        <v>3.6270373126506399E-6</v>
      </c>
      <c r="N617">
        <v>2.4E-2</v>
      </c>
      <c r="O617">
        <v>79</v>
      </c>
      <c r="P617">
        <v>0.31562847911089997</v>
      </c>
      <c r="Q617">
        <v>3.2000000000000001E-2</v>
      </c>
      <c r="R617" s="7" t="s">
        <v>21</v>
      </c>
      <c r="S617" s="7" t="s">
        <v>25</v>
      </c>
      <c r="T617" s="7" t="s">
        <v>21</v>
      </c>
      <c r="U617" s="7" t="s">
        <v>82</v>
      </c>
      <c r="V617" s="7" t="s">
        <v>21</v>
      </c>
      <c r="W617" s="7" t="s">
        <v>83</v>
      </c>
      <c r="X617">
        <v>0.1</v>
      </c>
      <c r="Y617">
        <v>0.3</v>
      </c>
      <c r="Z617">
        <v>0.1</v>
      </c>
      <c r="AA617">
        <v>0.3</v>
      </c>
    </row>
    <row r="618" spans="1:27" x14ac:dyDescent="0.25">
      <c r="A618">
        <v>1767</v>
      </c>
      <c r="B618" s="7" t="s">
        <v>154</v>
      </c>
      <c r="C618" s="7" t="s">
        <v>148</v>
      </c>
      <c r="D618">
        <v>-5.3553762824750599E-4</v>
      </c>
      <c r="E618">
        <v>0.997</v>
      </c>
      <c r="F618">
        <v>3.2464462371752503E-2</v>
      </c>
      <c r="G618">
        <v>2.8714834558826801E-6</v>
      </c>
      <c r="H618">
        <v>1</v>
      </c>
      <c r="I618">
        <v>1</v>
      </c>
      <c r="J618">
        <v>1</v>
      </c>
      <c r="K618">
        <v>2.7459263319608599E-6</v>
      </c>
      <c r="L618">
        <v>3.1582840071516401E-6</v>
      </c>
      <c r="M618">
        <v>3.0327268832298199E-6</v>
      </c>
      <c r="N618">
        <v>2.4E-2</v>
      </c>
      <c r="O618">
        <v>80</v>
      </c>
      <c r="P618">
        <v>0.34456556585070802</v>
      </c>
      <c r="Q618">
        <v>3.3000000000000002E-2</v>
      </c>
      <c r="R618" s="7" t="s">
        <v>21</v>
      </c>
      <c r="S618" s="7" t="s">
        <v>25</v>
      </c>
      <c r="T618" s="7" t="s">
        <v>21</v>
      </c>
      <c r="U618" s="7" t="s">
        <v>84</v>
      </c>
      <c r="V618" s="7" t="s">
        <v>21</v>
      </c>
      <c r="W618" s="7" t="s">
        <v>85</v>
      </c>
      <c r="X618">
        <v>0.1</v>
      </c>
      <c r="Y618">
        <v>0.3</v>
      </c>
      <c r="Z618">
        <v>0.1</v>
      </c>
      <c r="AA618">
        <v>0.3</v>
      </c>
    </row>
    <row r="619" spans="1:27" x14ac:dyDescent="0.25">
      <c r="A619">
        <v>1768</v>
      </c>
      <c r="B619" s="7" t="s">
        <v>154</v>
      </c>
      <c r="C619" s="7" t="s">
        <v>148</v>
      </c>
      <c r="D619">
        <v>-5.3670015514061496E-4</v>
      </c>
      <c r="E619">
        <v>1</v>
      </c>
      <c r="F619">
        <v>3.34632998448594E-2</v>
      </c>
      <c r="G619">
        <v>2.4584098802258799E-6</v>
      </c>
      <c r="H619">
        <v>1</v>
      </c>
      <c r="I619">
        <v>1</v>
      </c>
      <c r="J619">
        <v>1</v>
      </c>
      <c r="K619">
        <v>2.3015569348808799E-6</v>
      </c>
      <c r="L619">
        <v>2.7464569367538402E-6</v>
      </c>
      <c r="M619">
        <v>2.5896039914088399E-6</v>
      </c>
      <c r="N619">
        <v>2.4E-2</v>
      </c>
      <c r="O619">
        <v>81</v>
      </c>
      <c r="P619">
        <v>0.377554801426085</v>
      </c>
      <c r="Q619">
        <v>3.4000000000000002E-2</v>
      </c>
      <c r="R619" s="7" t="s">
        <v>21</v>
      </c>
      <c r="S619" s="7" t="s">
        <v>25</v>
      </c>
      <c r="T619" s="7" t="s">
        <v>21</v>
      </c>
      <c r="U619" s="7" t="s">
        <v>86</v>
      </c>
      <c r="V619" s="7" t="s">
        <v>21</v>
      </c>
      <c r="W619" s="7" t="s">
        <v>87</v>
      </c>
      <c r="X619">
        <v>0.1</v>
      </c>
      <c r="Y619">
        <v>0.3</v>
      </c>
      <c r="Z619">
        <v>0.1</v>
      </c>
      <c r="AA619">
        <v>0.3</v>
      </c>
    </row>
    <row r="620" spans="1:27" x14ac:dyDescent="0.25">
      <c r="A620">
        <v>1769</v>
      </c>
      <c r="B620" s="7" t="s">
        <v>154</v>
      </c>
      <c r="C620" s="7" t="s">
        <v>148</v>
      </c>
      <c r="D620">
        <v>-1.2973912576769999E-4</v>
      </c>
      <c r="E620">
        <v>6.4000000000000001E-2</v>
      </c>
      <c r="F620">
        <v>2.3870260874232298E-2</v>
      </c>
      <c r="G620">
        <v>5.7739166342217201E-6</v>
      </c>
      <c r="H620">
        <v>1</v>
      </c>
      <c r="I620">
        <v>1</v>
      </c>
      <c r="J620">
        <v>1</v>
      </c>
      <c r="K620">
        <v>6.2732548530767498E-6</v>
      </c>
      <c r="L620">
        <v>5.7907488749766802E-6</v>
      </c>
      <c r="M620">
        <v>6.2900870938317201E-6</v>
      </c>
      <c r="N620">
        <v>2.4E-2</v>
      </c>
      <c r="O620">
        <v>86</v>
      </c>
      <c r="P620">
        <v>0.16666700000000001</v>
      </c>
      <c r="Q620">
        <v>2.4E-2</v>
      </c>
      <c r="R620" s="7" t="s">
        <v>30</v>
      </c>
      <c r="S620" s="7" t="s">
        <v>31</v>
      </c>
      <c r="T620" s="7" t="s">
        <v>30</v>
      </c>
      <c r="U620" s="7" t="s">
        <v>31</v>
      </c>
      <c r="V620" s="7" t="s">
        <v>30</v>
      </c>
      <c r="W620" s="7" t="s">
        <v>31</v>
      </c>
      <c r="X620">
        <v>0.1</v>
      </c>
      <c r="Y620">
        <v>0.3</v>
      </c>
      <c r="Z620">
        <v>0.1</v>
      </c>
      <c r="AA620">
        <v>0.3</v>
      </c>
    </row>
    <row r="621" spans="1:27" x14ac:dyDescent="0.25">
      <c r="A621">
        <v>1770</v>
      </c>
      <c r="B621" s="7" t="s">
        <v>154</v>
      </c>
      <c r="C621" s="7" t="s">
        <v>148</v>
      </c>
      <c r="D621">
        <v>-2.06196359162098E-4</v>
      </c>
      <c r="E621">
        <v>7.0000000000000007E-2</v>
      </c>
      <c r="F621">
        <v>2.47938036408379E-2</v>
      </c>
      <c r="G621">
        <v>5.5269156875338597E-6</v>
      </c>
      <c r="H621">
        <v>1</v>
      </c>
      <c r="I621">
        <v>1</v>
      </c>
      <c r="J621">
        <v>1</v>
      </c>
      <c r="K621">
        <v>5.4285778809297502E-6</v>
      </c>
      <c r="L621">
        <v>5.5694326260655696E-6</v>
      </c>
      <c r="M621">
        <v>5.4710948194614601E-6</v>
      </c>
      <c r="N621">
        <v>2.4E-2</v>
      </c>
      <c r="O621">
        <v>87</v>
      </c>
      <c r="P621">
        <v>0.18009174558302601</v>
      </c>
      <c r="Q621">
        <v>2.5000000000000001E-2</v>
      </c>
      <c r="R621" s="7" t="s">
        <v>30</v>
      </c>
      <c r="S621" s="7" t="s">
        <v>31</v>
      </c>
      <c r="T621" s="7" t="s">
        <v>30</v>
      </c>
      <c r="U621" s="7" t="s">
        <v>96</v>
      </c>
      <c r="V621" s="7" t="s">
        <v>30</v>
      </c>
      <c r="W621" s="7" t="s">
        <v>97</v>
      </c>
      <c r="X621">
        <v>0.1</v>
      </c>
      <c r="Y621">
        <v>0.3</v>
      </c>
      <c r="Z621">
        <v>0.1</v>
      </c>
      <c r="AA621">
        <v>0.3</v>
      </c>
    </row>
    <row r="622" spans="1:27" x14ac:dyDescent="0.25">
      <c r="A622">
        <v>1771</v>
      </c>
      <c r="B622" s="7" t="s">
        <v>154</v>
      </c>
      <c r="C622" s="7" t="s">
        <v>148</v>
      </c>
      <c r="D622">
        <v>-2.6281648101060301E-4</v>
      </c>
      <c r="E622">
        <v>0.13100000000000001</v>
      </c>
      <c r="F622">
        <v>2.57371835189894E-2</v>
      </c>
      <c r="G622">
        <v>5.3107849432444302E-6</v>
      </c>
      <c r="H622">
        <v>1</v>
      </c>
      <c r="I622">
        <v>1</v>
      </c>
      <c r="J622">
        <v>1</v>
      </c>
      <c r="K622">
        <v>5.1111104519967502E-6</v>
      </c>
      <c r="L622">
        <v>5.3798574459352299E-6</v>
      </c>
      <c r="M622">
        <v>5.18018295468755E-6</v>
      </c>
      <c r="N622">
        <v>2.4E-2</v>
      </c>
      <c r="O622">
        <v>88</v>
      </c>
      <c r="P622">
        <v>0.19469396867505501</v>
      </c>
      <c r="Q622">
        <v>2.5999999999999999E-2</v>
      </c>
      <c r="R622" s="7" t="s">
        <v>30</v>
      </c>
      <c r="S622" s="7" t="s">
        <v>31</v>
      </c>
      <c r="T622" s="7" t="s">
        <v>30</v>
      </c>
      <c r="U622" s="7" t="s">
        <v>98</v>
      </c>
      <c r="V622" s="7" t="s">
        <v>30</v>
      </c>
      <c r="W622" s="7" t="s">
        <v>99</v>
      </c>
      <c r="X622">
        <v>0.1</v>
      </c>
      <c r="Y622">
        <v>0.3</v>
      </c>
      <c r="Z622">
        <v>0.1</v>
      </c>
      <c r="AA622">
        <v>0.3</v>
      </c>
    </row>
    <row r="623" spans="1:27" x14ac:dyDescent="0.25">
      <c r="A623">
        <v>1772</v>
      </c>
      <c r="B623" s="7" t="s">
        <v>154</v>
      </c>
      <c r="C623" s="7" t="s">
        <v>148</v>
      </c>
      <c r="D623">
        <v>-2.7458297732024502E-4</v>
      </c>
      <c r="E623">
        <v>0.25800000000000001</v>
      </c>
      <c r="F623">
        <v>2.67254170226797E-2</v>
      </c>
      <c r="G623">
        <v>4.9623801792780203E-6</v>
      </c>
      <c r="H623">
        <v>1</v>
      </c>
      <c r="I623">
        <v>1</v>
      </c>
      <c r="J623">
        <v>1</v>
      </c>
      <c r="K623">
        <v>4.8643160733450502E-6</v>
      </c>
      <c r="L623">
        <v>5.0377759907120699E-6</v>
      </c>
      <c r="M623">
        <v>4.9397118847790999E-6</v>
      </c>
      <c r="N623">
        <v>2.4E-2</v>
      </c>
      <c r="O623">
        <v>89</v>
      </c>
      <c r="P623">
        <v>0.21064194022761801</v>
      </c>
      <c r="Q623">
        <v>2.7E-2</v>
      </c>
      <c r="R623" s="7" t="s">
        <v>30</v>
      </c>
      <c r="S623" s="7" t="s">
        <v>31</v>
      </c>
      <c r="T623" s="7" t="s">
        <v>30</v>
      </c>
      <c r="U623" s="7" t="s">
        <v>100</v>
      </c>
      <c r="V623" s="7" t="s">
        <v>30</v>
      </c>
      <c r="W623" s="7" t="s">
        <v>101</v>
      </c>
      <c r="X623">
        <v>0.1</v>
      </c>
      <c r="Y623">
        <v>0.3</v>
      </c>
      <c r="Z623">
        <v>0.1</v>
      </c>
      <c r="AA623">
        <v>0.3</v>
      </c>
    </row>
    <row r="624" spans="1:27" x14ac:dyDescent="0.25">
      <c r="A624">
        <v>1773</v>
      </c>
      <c r="B624" s="7" t="s">
        <v>154</v>
      </c>
      <c r="C624" s="7" t="s">
        <v>148</v>
      </c>
      <c r="D624">
        <v>-3.3446466510342598E-4</v>
      </c>
      <c r="E624">
        <v>0.4</v>
      </c>
      <c r="F624">
        <v>2.7665535334896602E-2</v>
      </c>
      <c r="G624">
        <v>4.6763938182389201E-6</v>
      </c>
      <c r="H624">
        <v>1</v>
      </c>
      <c r="I624">
        <v>1</v>
      </c>
      <c r="J624">
        <v>1</v>
      </c>
      <c r="K624">
        <v>4.6365236099294399E-6</v>
      </c>
      <c r="L624">
        <v>4.7882604304416703E-6</v>
      </c>
      <c r="M624">
        <v>4.7483902221321901E-6</v>
      </c>
      <c r="N624">
        <v>2.4E-2</v>
      </c>
      <c r="O624">
        <v>90</v>
      </c>
      <c r="P624">
        <v>0.228054417930005</v>
      </c>
      <c r="Q624">
        <v>2.8000000000000001E-2</v>
      </c>
      <c r="R624" s="7" t="s">
        <v>30</v>
      </c>
      <c r="S624" s="7" t="s">
        <v>31</v>
      </c>
      <c r="T624" s="7" t="s">
        <v>30</v>
      </c>
      <c r="U624" s="7" t="s">
        <v>102</v>
      </c>
      <c r="V624" s="7" t="s">
        <v>30</v>
      </c>
      <c r="W624" s="7" t="s">
        <v>103</v>
      </c>
      <c r="X624">
        <v>0.1</v>
      </c>
      <c r="Y624">
        <v>0.3</v>
      </c>
      <c r="Z624">
        <v>0.1</v>
      </c>
      <c r="AA624">
        <v>0.3</v>
      </c>
    </row>
    <row r="625" spans="1:27" x14ac:dyDescent="0.25">
      <c r="A625">
        <v>1774</v>
      </c>
      <c r="B625" s="7" t="s">
        <v>154</v>
      </c>
      <c r="C625" s="7" t="s">
        <v>148</v>
      </c>
      <c r="D625">
        <v>-4.4156529320130302E-4</v>
      </c>
      <c r="E625">
        <v>0.59799999999999998</v>
      </c>
      <c r="F625">
        <v>2.85584347067987E-2</v>
      </c>
      <c r="G625">
        <v>4.3364518491276801E-6</v>
      </c>
      <c r="H625">
        <v>1</v>
      </c>
      <c r="I625">
        <v>1</v>
      </c>
      <c r="J625">
        <v>1</v>
      </c>
      <c r="K625">
        <v>4.3865720697311197E-6</v>
      </c>
      <c r="L625">
        <v>4.5314317572876298E-6</v>
      </c>
      <c r="M625">
        <v>4.5815519778910703E-6</v>
      </c>
      <c r="N625">
        <v>2.4E-2</v>
      </c>
      <c r="O625">
        <v>91</v>
      </c>
      <c r="P625">
        <v>0.2472277697717</v>
      </c>
      <c r="Q625">
        <v>2.9000000000000001E-2</v>
      </c>
      <c r="R625" s="7" t="s">
        <v>30</v>
      </c>
      <c r="S625" s="7" t="s">
        <v>31</v>
      </c>
      <c r="T625" s="7" t="s">
        <v>30</v>
      </c>
      <c r="U625" s="7" t="s">
        <v>104</v>
      </c>
      <c r="V625" s="7" t="s">
        <v>30</v>
      </c>
      <c r="W625" s="7" t="s">
        <v>105</v>
      </c>
      <c r="X625">
        <v>0.1</v>
      </c>
      <c r="Y625">
        <v>0.3</v>
      </c>
      <c r="Z625">
        <v>0.1</v>
      </c>
      <c r="AA625">
        <v>0.3</v>
      </c>
    </row>
    <row r="626" spans="1:27" x14ac:dyDescent="0.25">
      <c r="A626">
        <v>1775</v>
      </c>
      <c r="B626" s="7" t="s">
        <v>154</v>
      </c>
      <c r="C626" s="7" t="s">
        <v>148</v>
      </c>
      <c r="D626">
        <v>-4.5740719630697302E-4</v>
      </c>
      <c r="E626">
        <v>0.77800000000000002</v>
      </c>
      <c r="F626">
        <v>2.9542592803693001E-2</v>
      </c>
      <c r="G626">
        <v>3.9777459832495601E-6</v>
      </c>
      <c r="H626">
        <v>1</v>
      </c>
      <c r="I626">
        <v>1</v>
      </c>
      <c r="J626">
        <v>1</v>
      </c>
      <c r="K626">
        <v>3.8183484447484497E-6</v>
      </c>
      <c r="L626">
        <v>4.1869673264829699E-6</v>
      </c>
      <c r="M626">
        <v>4.0275697879818501E-6</v>
      </c>
      <c r="N626">
        <v>2.4E-2</v>
      </c>
      <c r="O626">
        <v>92</v>
      </c>
      <c r="P626">
        <v>0.26834797363047003</v>
      </c>
      <c r="Q626">
        <v>0.03</v>
      </c>
      <c r="R626" s="7" t="s">
        <v>30</v>
      </c>
      <c r="S626" s="7" t="s">
        <v>31</v>
      </c>
      <c r="T626" s="7" t="s">
        <v>30</v>
      </c>
      <c r="U626" s="7" t="s">
        <v>106</v>
      </c>
      <c r="V626" s="7" t="s">
        <v>30</v>
      </c>
      <c r="W626" s="7" t="s">
        <v>107</v>
      </c>
      <c r="X626">
        <v>0.1</v>
      </c>
      <c r="Y626">
        <v>0.3</v>
      </c>
      <c r="Z626">
        <v>0.1</v>
      </c>
      <c r="AA626">
        <v>0.3</v>
      </c>
    </row>
    <row r="627" spans="1:27" x14ac:dyDescent="0.25">
      <c r="A627">
        <v>1776</v>
      </c>
      <c r="B627" s="7" t="s">
        <v>154</v>
      </c>
      <c r="C627" s="7" t="s">
        <v>148</v>
      </c>
      <c r="D627">
        <v>-5.4616181008841701E-4</v>
      </c>
      <c r="E627">
        <v>0.90400000000000003</v>
      </c>
      <c r="F627">
        <v>3.0453838189911601E-2</v>
      </c>
      <c r="G627">
        <v>3.63507999784683E-6</v>
      </c>
      <c r="H627">
        <v>1</v>
      </c>
      <c r="I627">
        <v>1</v>
      </c>
      <c r="J627">
        <v>1</v>
      </c>
      <c r="K627">
        <v>3.2719681870017801E-6</v>
      </c>
      <c r="L627">
        <v>3.9333727206458902E-6</v>
      </c>
      <c r="M627">
        <v>3.5702609098008399E-6</v>
      </c>
      <c r="N627">
        <v>2.4E-2</v>
      </c>
      <c r="O627">
        <v>93</v>
      </c>
      <c r="P627">
        <v>0.29179150557725198</v>
      </c>
      <c r="Q627">
        <v>3.1E-2</v>
      </c>
      <c r="R627" s="7" t="s">
        <v>30</v>
      </c>
      <c r="S627" s="7" t="s">
        <v>31</v>
      </c>
      <c r="T627" s="7" t="s">
        <v>30</v>
      </c>
      <c r="U627" s="7" t="s">
        <v>108</v>
      </c>
      <c r="V627" s="7" t="s">
        <v>30</v>
      </c>
      <c r="W627" s="7" t="s">
        <v>109</v>
      </c>
      <c r="X627">
        <v>0.1</v>
      </c>
      <c r="Y627">
        <v>0.3</v>
      </c>
      <c r="Z627">
        <v>0.1</v>
      </c>
      <c r="AA627">
        <v>0.3</v>
      </c>
    </row>
    <row r="628" spans="1:27" x14ac:dyDescent="0.25">
      <c r="A628">
        <v>1777</v>
      </c>
      <c r="B628" s="7" t="s">
        <v>154</v>
      </c>
      <c r="C628" s="7" t="s">
        <v>148</v>
      </c>
      <c r="D628">
        <v>-4.9011175895697105E-4</v>
      </c>
      <c r="E628">
        <v>0.96899999999999997</v>
      </c>
      <c r="F628">
        <v>3.1509888241043102E-2</v>
      </c>
      <c r="G628">
        <v>3.2620143828418001E-6</v>
      </c>
      <c r="H628">
        <v>1</v>
      </c>
      <c r="I628">
        <v>1</v>
      </c>
      <c r="J628">
        <v>1</v>
      </c>
      <c r="K628">
        <v>3.1587030907507201E-6</v>
      </c>
      <c r="L628">
        <v>3.5022239191096998E-6</v>
      </c>
      <c r="M628">
        <v>3.3989126270186198E-6</v>
      </c>
      <c r="N628">
        <v>2.4E-2</v>
      </c>
      <c r="O628">
        <v>94</v>
      </c>
      <c r="P628">
        <v>0.31788935991414402</v>
      </c>
      <c r="Q628">
        <v>3.2000000000000001E-2</v>
      </c>
      <c r="R628" s="7" t="s">
        <v>30</v>
      </c>
      <c r="S628" s="7" t="s">
        <v>31</v>
      </c>
      <c r="T628" s="7" t="s">
        <v>30</v>
      </c>
      <c r="U628" s="7" t="s">
        <v>110</v>
      </c>
      <c r="V628" s="7" t="s">
        <v>30</v>
      </c>
      <c r="W628" s="7" t="s">
        <v>111</v>
      </c>
      <c r="X628">
        <v>0.1</v>
      </c>
      <c r="Y628">
        <v>0.3</v>
      </c>
      <c r="Z628">
        <v>0.1</v>
      </c>
      <c r="AA628">
        <v>0.3</v>
      </c>
    </row>
    <row r="629" spans="1:27" x14ac:dyDescent="0.25">
      <c r="A629">
        <v>1778</v>
      </c>
      <c r="B629" s="7" t="s">
        <v>154</v>
      </c>
      <c r="C629" s="7" t="s">
        <v>148</v>
      </c>
      <c r="D629">
        <v>-4.98741433123571E-4</v>
      </c>
      <c r="E629">
        <v>0.995</v>
      </c>
      <c r="F629">
        <v>3.2501258566876398E-2</v>
      </c>
      <c r="G629">
        <v>2.8534903625116802E-6</v>
      </c>
      <c r="H629">
        <v>1</v>
      </c>
      <c r="I629">
        <v>1</v>
      </c>
      <c r="J629">
        <v>1</v>
      </c>
      <c r="K629">
        <v>2.7868315962072601E-6</v>
      </c>
      <c r="L629">
        <v>3.1022333796258301E-6</v>
      </c>
      <c r="M629">
        <v>3.0355746133214201E-6</v>
      </c>
      <c r="N629">
        <v>2.4E-2</v>
      </c>
      <c r="O629">
        <v>95</v>
      </c>
      <c r="P629">
        <v>0.34732463126197</v>
      </c>
      <c r="Q629">
        <v>3.3000000000000002E-2</v>
      </c>
      <c r="R629" s="7" t="s">
        <v>30</v>
      </c>
      <c r="S629" s="7" t="s">
        <v>31</v>
      </c>
      <c r="T629" s="7" t="s">
        <v>30</v>
      </c>
      <c r="U629" s="7" t="s">
        <v>112</v>
      </c>
      <c r="V629" s="7" t="s">
        <v>30</v>
      </c>
      <c r="W629" s="7" t="s">
        <v>113</v>
      </c>
      <c r="X629">
        <v>0.1</v>
      </c>
      <c r="Y629">
        <v>0.3</v>
      </c>
      <c r="Z629">
        <v>0.1</v>
      </c>
      <c r="AA629">
        <v>0.3</v>
      </c>
    </row>
    <row r="630" spans="1:27" x14ac:dyDescent="0.25">
      <c r="A630">
        <v>1779</v>
      </c>
      <c r="B630" s="7" t="s">
        <v>154</v>
      </c>
      <c r="C630" s="7" t="s">
        <v>148</v>
      </c>
      <c r="D630">
        <v>-5.5957689400559297E-4</v>
      </c>
      <c r="E630">
        <v>0.999</v>
      </c>
      <c r="F630">
        <v>3.3440423105994398E-2</v>
      </c>
      <c r="G630">
        <v>2.49350913660801E-6</v>
      </c>
      <c r="H630">
        <v>1</v>
      </c>
      <c r="I630">
        <v>1</v>
      </c>
      <c r="J630">
        <v>1</v>
      </c>
      <c r="K630">
        <v>2.2317588878084701E-6</v>
      </c>
      <c r="L630">
        <v>2.8066354369129501E-6</v>
      </c>
      <c r="M630">
        <v>2.5448851881134199E-6</v>
      </c>
      <c r="N630">
        <v>2.4E-2</v>
      </c>
      <c r="O630">
        <v>96</v>
      </c>
      <c r="P630">
        <v>0.38077896240845199</v>
      </c>
      <c r="Q630">
        <v>3.4000000000000002E-2</v>
      </c>
      <c r="R630" s="7" t="s">
        <v>30</v>
      </c>
      <c r="S630" s="7" t="s">
        <v>31</v>
      </c>
      <c r="T630" s="7" t="s">
        <v>30</v>
      </c>
      <c r="U630" s="7" t="s">
        <v>114</v>
      </c>
      <c r="V630" s="7" t="s">
        <v>30</v>
      </c>
      <c r="W630" s="7" t="s">
        <v>115</v>
      </c>
      <c r="X630">
        <v>0.1</v>
      </c>
      <c r="Y630">
        <v>0.3</v>
      </c>
      <c r="Z630">
        <v>0.1</v>
      </c>
      <c r="AA630">
        <v>0.3</v>
      </c>
    </row>
    <row r="631" spans="1:27" x14ac:dyDescent="0.25">
      <c r="A631">
        <v>1780</v>
      </c>
      <c r="B631" s="7" t="s">
        <v>154</v>
      </c>
      <c r="C631" s="7" t="s">
        <v>148</v>
      </c>
      <c r="D631">
        <v>-5.2897711162000504E-4</v>
      </c>
      <c r="E631">
        <v>1</v>
      </c>
      <c r="F631">
        <v>3.4471022888379999E-2</v>
      </c>
      <c r="G631">
        <v>2.0451649651567102E-6</v>
      </c>
      <c r="H631">
        <v>1</v>
      </c>
      <c r="I631">
        <v>1</v>
      </c>
      <c r="J631">
        <v>1</v>
      </c>
      <c r="K631">
        <v>2.0388689215847999E-6</v>
      </c>
      <c r="L631">
        <v>2.3249817497745502E-6</v>
      </c>
      <c r="M631">
        <v>2.3186857062026399E-6</v>
      </c>
      <c r="N631">
        <v>2.4E-2</v>
      </c>
      <c r="O631">
        <v>97</v>
      </c>
      <c r="P631">
        <v>0.41938578830664502</v>
      </c>
      <c r="Q631">
        <v>3.5000000000000003E-2</v>
      </c>
      <c r="R631" s="7" t="s">
        <v>30</v>
      </c>
      <c r="S631" s="7" t="s">
        <v>31</v>
      </c>
      <c r="T631" s="7" t="s">
        <v>30</v>
      </c>
      <c r="U631" s="7" t="s">
        <v>116</v>
      </c>
      <c r="V631" s="7" t="s">
        <v>30</v>
      </c>
      <c r="W631" s="7" t="s">
        <v>117</v>
      </c>
      <c r="X631">
        <v>0.1</v>
      </c>
      <c r="Y631">
        <v>0.3</v>
      </c>
      <c r="Z631">
        <v>0.1</v>
      </c>
      <c r="AA631">
        <v>0.3</v>
      </c>
    </row>
    <row r="632" spans="1:27" x14ac:dyDescent="0.25">
      <c r="A632">
        <v>1836</v>
      </c>
      <c r="B632" s="7" t="s">
        <v>154</v>
      </c>
      <c r="C632" s="7" t="s">
        <v>147</v>
      </c>
      <c r="D632">
        <v>-1.8473868221419699E-4</v>
      </c>
      <c r="E632">
        <v>5.1999999999999998E-2</v>
      </c>
      <c r="F632">
        <v>2.3815261317785798E-2</v>
      </c>
      <c r="G632">
        <v>4.1889601651539799E-6</v>
      </c>
      <c r="H632">
        <v>1</v>
      </c>
      <c r="I632">
        <v>1</v>
      </c>
      <c r="J632">
        <v>1</v>
      </c>
      <c r="K632">
        <v>4.0734709717885003E-6</v>
      </c>
      <c r="L632">
        <v>4.2230885458602201E-6</v>
      </c>
      <c r="M632">
        <v>4.1075993524947397E-6</v>
      </c>
      <c r="N632">
        <v>2.4E-2</v>
      </c>
      <c r="O632">
        <v>56</v>
      </c>
      <c r="P632">
        <v>0.16669999999999999</v>
      </c>
      <c r="Q632">
        <v>2.4E-2</v>
      </c>
      <c r="R632" s="7" t="s">
        <v>13</v>
      </c>
      <c r="S632" s="7" t="s">
        <v>39</v>
      </c>
      <c r="T632" s="7" t="s">
        <v>13</v>
      </c>
      <c r="U632" s="7" t="s">
        <v>39</v>
      </c>
      <c r="V632" s="7" t="s">
        <v>13</v>
      </c>
      <c r="W632" s="7" t="s">
        <v>39</v>
      </c>
      <c r="X632">
        <v>0.1</v>
      </c>
      <c r="Y632">
        <v>0.3</v>
      </c>
      <c r="Z632">
        <v>0.1</v>
      </c>
      <c r="AA632">
        <v>0.3</v>
      </c>
    </row>
    <row r="633" spans="1:27" x14ac:dyDescent="0.25">
      <c r="A633">
        <v>1837</v>
      </c>
      <c r="B633" s="7" t="s">
        <v>154</v>
      </c>
      <c r="C633" s="7" t="s">
        <v>147</v>
      </c>
      <c r="D633">
        <v>-8.9418880080659204E-5</v>
      </c>
      <c r="E633">
        <v>8.2000000000000003E-2</v>
      </c>
      <c r="F633">
        <v>2.4910581119919398E-2</v>
      </c>
      <c r="G633">
        <v>4.04706267948765E-6</v>
      </c>
      <c r="H633">
        <v>1</v>
      </c>
      <c r="I633">
        <v>1</v>
      </c>
      <c r="J633">
        <v>1</v>
      </c>
      <c r="K633">
        <v>3.7145420514714102E-6</v>
      </c>
      <c r="L633">
        <v>4.0550584156025301E-6</v>
      </c>
      <c r="M633">
        <v>3.7225377875862898E-6</v>
      </c>
      <c r="N633">
        <v>2.4E-2</v>
      </c>
      <c r="O633">
        <v>57</v>
      </c>
      <c r="P633">
        <v>0.18008932242929701</v>
      </c>
      <c r="Q633">
        <v>2.5000000000000001E-2</v>
      </c>
      <c r="R633" s="7" t="s">
        <v>13</v>
      </c>
      <c r="S633" s="7" t="s">
        <v>39</v>
      </c>
      <c r="T633" s="7" t="s">
        <v>13</v>
      </c>
      <c r="U633" s="7" t="s">
        <v>40</v>
      </c>
      <c r="V633" s="7" t="s">
        <v>13</v>
      </c>
      <c r="W633" s="7" t="s">
        <v>41</v>
      </c>
      <c r="X633">
        <v>0.1</v>
      </c>
      <c r="Y633">
        <v>0.3</v>
      </c>
      <c r="Z633">
        <v>0.1</v>
      </c>
      <c r="AA633">
        <v>0.3</v>
      </c>
    </row>
    <row r="634" spans="1:27" x14ac:dyDescent="0.25">
      <c r="A634">
        <v>1838</v>
      </c>
      <c r="B634" s="7" t="s">
        <v>154</v>
      </c>
      <c r="C634" s="7" t="s">
        <v>147</v>
      </c>
      <c r="D634">
        <v>-1.4229236050852399E-4</v>
      </c>
      <c r="E634">
        <v>0.17699999999999999</v>
      </c>
      <c r="F634">
        <v>2.5857707639491499E-2</v>
      </c>
      <c r="G634">
        <v>3.7917976213820898E-6</v>
      </c>
      <c r="H634">
        <v>1</v>
      </c>
      <c r="I634">
        <v>1</v>
      </c>
      <c r="J634">
        <v>1</v>
      </c>
      <c r="K634">
        <v>3.7445388408042901E-6</v>
      </c>
      <c r="L634">
        <v>3.8120447372411698E-6</v>
      </c>
      <c r="M634">
        <v>3.7647859566633702E-6</v>
      </c>
      <c r="N634">
        <v>2.4E-2</v>
      </c>
      <c r="O634">
        <v>58</v>
      </c>
      <c r="P634">
        <v>0.19471183272496301</v>
      </c>
      <c r="Q634">
        <v>2.5999999999999999E-2</v>
      </c>
      <c r="R634" s="7" t="s">
        <v>13</v>
      </c>
      <c r="S634" s="7" t="s">
        <v>39</v>
      </c>
      <c r="T634" s="7" t="s">
        <v>13</v>
      </c>
      <c r="U634" s="7" t="s">
        <v>42</v>
      </c>
      <c r="V634" s="7" t="s">
        <v>13</v>
      </c>
      <c r="W634" s="7" t="s">
        <v>43</v>
      </c>
      <c r="X634">
        <v>0.1</v>
      </c>
      <c r="Y634">
        <v>0.3</v>
      </c>
      <c r="Z634">
        <v>0.1</v>
      </c>
      <c r="AA634">
        <v>0.3</v>
      </c>
    </row>
    <row r="635" spans="1:27" x14ac:dyDescent="0.25">
      <c r="A635">
        <v>1839</v>
      </c>
      <c r="B635" s="7" t="s">
        <v>154</v>
      </c>
      <c r="C635" s="7" t="s">
        <v>147</v>
      </c>
      <c r="D635">
        <v>-2.6646192136063097E-4</v>
      </c>
      <c r="E635">
        <v>0.308</v>
      </c>
      <c r="F635">
        <v>2.6733538078639402E-2</v>
      </c>
      <c r="G635">
        <v>3.5481854990203798E-6</v>
      </c>
      <c r="H635">
        <v>1</v>
      </c>
      <c r="I635">
        <v>1</v>
      </c>
      <c r="J635">
        <v>1</v>
      </c>
      <c r="K635">
        <v>3.3222540297001798E-6</v>
      </c>
      <c r="L635">
        <v>3.6191874545555799E-6</v>
      </c>
      <c r="M635">
        <v>3.39325598523538E-6</v>
      </c>
      <c r="N635">
        <v>2.4E-2</v>
      </c>
      <c r="O635">
        <v>59</v>
      </c>
      <c r="P635">
        <v>0.21064697575557001</v>
      </c>
      <c r="Q635">
        <v>2.7E-2</v>
      </c>
      <c r="R635" s="7" t="s">
        <v>13</v>
      </c>
      <c r="S635" s="7" t="s">
        <v>39</v>
      </c>
      <c r="T635" s="7" t="s">
        <v>13</v>
      </c>
      <c r="U635" s="7" t="s">
        <v>44</v>
      </c>
      <c r="V635" s="7" t="s">
        <v>13</v>
      </c>
      <c r="W635" s="7" t="s">
        <v>45</v>
      </c>
      <c r="X635">
        <v>0.1</v>
      </c>
      <c r="Y635">
        <v>0.3</v>
      </c>
      <c r="Z635">
        <v>0.1</v>
      </c>
      <c r="AA635">
        <v>0.3</v>
      </c>
    </row>
    <row r="636" spans="1:27" x14ac:dyDescent="0.25">
      <c r="A636">
        <v>1840</v>
      </c>
      <c r="B636" s="7" t="s">
        <v>154</v>
      </c>
      <c r="C636" s="7" t="s">
        <v>147</v>
      </c>
      <c r="D636">
        <v>-2.6434456155578301E-4</v>
      </c>
      <c r="E636">
        <v>0.54900000000000004</v>
      </c>
      <c r="F636">
        <v>2.7735655438444199E-2</v>
      </c>
      <c r="G636">
        <v>3.31666070451181E-6</v>
      </c>
      <c r="H636">
        <v>1</v>
      </c>
      <c r="I636">
        <v>1</v>
      </c>
      <c r="J636">
        <v>1</v>
      </c>
      <c r="K636">
        <v>3.3912963403013801E-6</v>
      </c>
      <c r="L636">
        <v>3.3865387517359299E-6</v>
      </c>
      <c r="M636">
        <v>3.4611743875255E-6</v>
      </c>
      <c r="N636">
        <v>2.4E-2</v>
      </c>
      <c r="O636">
        <v>60</v>
      </c>
      <c r="P636">
        <v>0.22814853528144899</v>
      </c>
      <c r="Q636">
        <v>2.8000000000000001E-2</v>
      </c>
      <c r="R636" s="7" t="s">
        <v>13</v>
      </c>
      <c r="S636" s="7" t="s">
        <v>39</v>
      </c>
      <c r="T636" s="7" t="s">
        <v>13</v>
      </c>
      <c r="U636" s="7" t="s">
        <v>46</v>
      </c>
      <c r="V636" s="7" t="s">
        <v>13</v>
      </c>
      <c r="W636" s="7" t="s">
        <v>47</v>
      </c>
      <c r="X636">
        <v>0.1</v>
      </c>
      <c r="Y636">
        <v>0.3</v>
      </c>
      <c r="Z636">
        <v>0.1</v>
      </c>
      <c r="AA636">
        <v>0.3</v>
      </c>
    </row>
    <row r="637" spans="1:27" x14ac:dyDescent="0.25">
      <c r="A637">
        <v>1841</v>
      </c>
      <c r="B637" s="7" t="s">
        <v>154</v>
      </c>
      <c r="C637" s="7" t="s">
        <v>147</v>
      </c>
      <c r="D637">
        <v>-2.8357942123560201E-4</v>
      </c>
      <c r="E637">
        <v>0.72199999999999998</v>
      </c>
      <c r="F637">
        <v>2.87164205787644E-2</v>
      </c>
      <c r="G637">
        <v>3.0517103484636499E-6</v>
      </c>
      <c r="H637">
        <v>1</v>
      </c>
      <c r="I637">
        <v>1</v>
      </c>
      <c r="J637">
        <v>1</v>
      </c>
      <c r="K637">
        <v>3.4179038098629001E-6</v>
      </c>
      <c r="L637">
        <v>3.1321276366119698E-6</v>
      </c>
      <c r="M637">
        <v>3.4983210980112199E-6</v>
      </c>
      <c r="N637">
        <v>2.4E-2</v>
      </c>
      <c r="O637">
        <v>61</v>
      </c>
      <c r="P637">
        <v>0.24722776975865701</v>
      </c>
      <c r="Q637">
        <v>2.9000000000000001E-2</v>
      </c>
      <c r="R637" s="7" t="s">
        <v>13</v>
      </c>
      <c r="S637" s="7" t="s">
        <v>39</v>
      </c>
      <c r="T637" s="7" t="s">
        <v>13</v>
      </c>
      <c r="U637" s="7" t="s">
        <v>48</v>
      </c>
      <c r="V637" s="7" t="s">
        <v>13</v>
      </c>
      <c r="W637" s="7" t="s">
        <v>49</v>
      </c>
      <c r="X637">
        <v>0.1</v>
      </c>
      <c r="Y637">
        <v>0.3</v>
      </c>
      <c r="Z637">
        <v>0.1</v>
      </c>
      <c r="AA637">
        <v>0.3</v>
      </c>
    </row>
    <row r="638" spans="1:27" x14ac:dyDescent="0.25">
      <c r="A638">
        <v>1842</v>
      </c>
      <c r="B638" s="7" t="s">
        <v>154</v>
      </c>
      <c r="C638" s="7" t="s">
        <v>147</v>
      </c>
      <c r="D638">
        <v>-3.8446212016199702E-4</v>
      </c>
      <c r="E638">
        <v>0.874</v>
      </c>
      <c r="F638">
        <v>2.9615537879837998E-2</v>
      </c>
      <c r="G638">
        <v>2.8061938772732999E-6</v>
      </c>
      <c r="H638">
        <v>1</v>
      </c>
      <c r="I638">
        <v>1</v>
      </c>
      <c r="J638">
        <v>1</v>
      </c>
      <c r="K638">
        <v>2.9389198759384902E-6</v>
      </c>
      <c r="L638">
        <v>2.95400499911276E-6</v>
      </c>
      <c r="M638">
        <v>3.0867309977779499E-6</v>
      </c>
      <c r="N638">
        <v>2.4E-2</v>
      </c>
      <c r="O638">
        <v>62</v>
      </c>
      <c r="P638">
        <v>0.26860275110638798</v>
      </c>
      <c r="Q638">
        <v>0.03</v>
      </c>
      <c r="R638" s="7" t="s">
        <v>13</v>
      </c>
      <c r="S638" s="7" t="s">
        <v>39</v>
      </c>
      <c r="T638" s="7" t="s">
        <v>13</v>
      </c>
      <c r="U638" s="7" t="s">
        <v>50</v>
      </c>
      <c r="V638" s="7" t="s">
        <v>13</v>
      </c>
      <c r="W638" s="7" t="s">
        <v>51</v>
      </c>
      <c r="X638">
        <v>0.1</v>
      </c>
      <c r="Y638">
        <v>0.3</v>
      </c>
      <c r="Z638">
        <v>0.1</v>
      </c>
      <c r="AA638">
        <v>0.3</v>
      </c>
    </row>
    <row r="639" spans="1:27" x14ac:dyDescent="0.25">
      <c r="A639">
        <v>1843</v>
      </c>
      <c r="B639" s="7" t="s">
        <v>154</v>
      </c>
      <c r="C639" s="7" t="s">
        <v>147</v>
      </c>
      <c r="D639">
        <v>-3.4809354959307201E-4</v>
      </c>
      <c r="E639">
        <v>0.97</v>
      </c>
      <c r="F639">
        <v>3.0651906450406899E-2</v>
      </c>
      <c r="G639">
        <v>2.5406544695954298E-6</v>
      </c>
      <c r="H639">
        <v>1</v>
      </c>
      <c r="I639">
        <v>1</v>
      </c>
      <c r="J639">
        <v>1</v>
      </c>
      <c r="K639">
        <v>2.48595172899564E-6</v>
      </c>
      <c r="L639">
        <v>2.6618235888637302E-6</v>
      </c>
      <c r="M639">
        <v>2.6071208482639399E-6</v>
      </c>
      <c r="N639">
        <v>2.4E-2</v>
      </c>
      <c r="O639">
        <v>63</v>
      </c>
      <c r="P639">
        <v>0.291791505564577</v>
      </c>
      <c r="Q639">
        <v>3.1E-2</v>
      </c>
      <c r="R639" s="7" t="s">
        <v>13</v>
      </c>
      <c r="S639" s="7" t="s">
        <v>39</v>
      </c>
      <c r="T639" s="7" t="s">
        <v>13</v>
      </c>
      <c r="U639" s="7" t="s">
        <v>52</v>
      </c>
      <c r="V639" s="7" t="s">
        <v>13</v>
      </c>
      <c r="W639" s="7" t="s">
        <v>53</v>
      </c>
      <c r="X639">
        <v>0.1</v>
      </c>
      <c r="Y639">
        <v>0.3</v>
      </c>
      <c r="Z639">
        <v>0.1</v>
      </c>
      <c r="AA639">
        <v>0.3</v>
      </c>
    </row>
    <row r="640" spans="1:27" x14ac:dyDescent="0.25">
      <c r="A640">
        <v>1844</v>
      </c>
      <c r="B640" s="7" t="s">
        <v>154</v>
      </c>
      <c r="C640" s="7" t="s">
        <v>147</v>
      </c>
      <c r="D640">
        <v>-4.2886003157550299E-4</v>
      </c>
      <c r="E640">
        <v>1</v>
      </c>
      <c r="F640">
        <v>3.1571139968424498E-2</v>
      </c>
      <c r="G640">
        <v>2.29478948890376E-6</v>
      </c>
      <c r="H640">
        <v>1</v>
      </c>
      <c r="I640">
        <v>1</v>
      </c>
      <c r="J640">
        <v>1</v>
      </c>
      <c r="K640">
        <v>2.0315599346410598E-6</v>
      </c>
      <c r="L640">
        <v>2.4787104155867002E-6</v>
      </c>
      <c r="M640">
        <v>2.215480861324E-6</v>
      </c>
      <c r="N640">
        <v>2.4E-2</v>
      </c>
      <c r="O640">
        <v>64</v>
      </c>
      <c r="P640">
        <v>0.317934015745646</v>
      </c>
      <c r="Q640">
        <v>3.2000000000000001E-2</v>
      </c>
      <c r="R640" s="7" t="s">
        <v>13</v>
      </c>
      <c r="S640" s="7" t="s">
        <v>39</v>
      </c>
      <c r="T640" s="7" t="s">
        <v>13</v>
      </c>
      <c r="U640" s="7" t="s">
        <v>54</v>
      </c>
      <c r="V640" s="7" t="s">
        <v>13</v>
      </c>
      <c r="W640" s="7" t="s">
        <v>55</v>
      </c>
      <c r="X640">
        <v>0.1</v>
      </c>
      <c r="Y640">
        <v>0.3</v>
      </c>
      <c r="Z640">
        <v>0.1</v>
      </c>
      <c r="AA640">
        <v>0.3</v>
      </c>
    </row>
    <row r="641" spans="1:27" x14ac:dyDescent="0.25">
      <c r="A641">
        <v>1845</v>
      </c>
      <c r="B641" s="7" t="s">
        <v>154</v>
      </c>
      <c r="C641" s="7" t="s">
        <v>147</v>
      </c>
      <c r="D641">
        <v>-4.5600169562806902E-4</v>
      </c>
      <c r="E641">
        <v>1</v>
      </c>
      <c r="F641">
        <v>3.25439983043719E-2</v>
      </c>
      <c r="G641">
        <v>2.0052496809459902E-6</v>
      </c>
      <c r="H641">
        <v>1</v>
      </c>
      <c r="I641">
        <v>1</v>
      </c>
      <c r="J641">
        <v>1</v>
      </c>
      <c r="K641">
        <v>1.8977349328848499E-6</v>
      </c>
      <c r="L641">
        <v>2.2131872273616701E-6</v>
      </c>
      <c r="M641">
        <v>2.1056724793005199E-6</v>
      </c>
      <c r="N641">
        <v>2.4E-2</v>
      </c>
      <c r="O641">
        <v>65</v>
      </c>
      <c r="P641">
        <v>0.34741064121512599</v>
      </c>
      <c r="Q641">
        <v>3.3000000000000002E-2</v>
      </c>
      <c r="R641" s="7" t="s">
        <v>13</v>
      </c>
      <c r="S641" s="7" t="s">
        <v>39</v>
      </c>
      <c r="T641" s="7" t="s">
        <v>13</v>
      </c>
      <c r="U641" s="7" t="s">
        <v>56</v>
      </c>
      <c r="V641" s="7" t="s">
        <v>13</v>
      </c>
      <c r="W641" s="7" t="s">
        <v>57</v>
      </c>
      <c r="X641">
        <v>0.1</v>
      </c>
      <c r="Y641">
        <v>0.3</v>
      </c>
      <c r="Z641">
        <v>0.1</v>
      </c>
      <c r="AA641">
        <v>0.3</v>
      </c>
    </row>
    <row r="642" spans="1:27" x14ac:dyDescent="0.25">
      <c r="A642">
        <v>1846</v>
      </c>
      <c r="B642" s="7" t="s">
        <v>154</v>
      </c>
      <c r="C642" s="7" t="s">
        <v>147</v>
      </c>
      <c r="D642">
        <v>-9.0407879821342101E-5</v>
      </c>
      <c r="E642">
        <v>6.0999999999999999E-2</v>
      </c>
      <c r="F642">
        <v>2.39095921201786E-2</v>
      </c>
      <c r="G642">
        <v>4.1896340714259103E-6</v>
      </c>
      <c r="H642">
        <v>1</v>
      </c>
      <c r="I642">
        <v>1</v>
      </c>
      <c r="J642">
        <v>1</v>
      </c>
      <c r="K642">
        <v>4.1828129976536499E-6</v>
      </c>
      <c r="L642">
        <v>4.1978076561597001E-6</v>
      </c>
      <c r="M642">
        <v>4.1909865823874397E-6</v>
      </c>
      <c r="N642">
        <v>2.4E-2</v>
      </c>
      <c r="O642">
        <v>71</v>
      </c>
      <c r="P642">
        <v>0.16666700000000001</v>
      </c>
      <c r="Q642">
        <v>2.4E-2</v>
      </c>
      <c r="R642" s="7" t="s">
        <v>21</v>
      </c>
      <c r="S642" s="7" t="s">
        <v>25</v>
      </c>
      <c r="T642" s="7" t="s">
        <v>21</v>
      </c>
      <c r="U642" s="7" t="s">
        <v>25</v>
      </c>
      <c r="V642" s="7" t="s">
        <v>21</v>
      </c>
      <c r="W642" s="7" t="s">
        <v>25</v>
      </c>
      <c r="X642">
        <v>0.1</v>
      </c>
      <c r="Y642">
        <v>0.3</v>
      </c>
      <c r="Z642">
        <v>0.1</v>
      </c>
      <c r="AA642">
        <v>0.3</v>
      </c>
    </row>
    <row r="643" spans="1:27" x14ac:dyDescent="0.25">
      <c r="A643">
        <v>1847</v>
      </c>
      <c r="B643" s="7" t="s">
        <v>154</v>
      </c>
      <c r="C643" s="7" t="s">
        <v>147</v>
      </c>
      <c r="D643">
        <v>-1.2453709692225701E-4</v>
      </c>
      <c r="E643">
        <v>7.5999999999999998E-2</v>
      </c>
      <c r="F643">
        <v>2.4875462903077801E-2</v>
      </c>
      <c r="G643">
        <v>3.9567774516931597E-6</v>
      </c>
      <c r="H643">
        <v>1</v>
      </c>
      <c r="I643">
        <v>1</v>
      </c>
      <c r="J643">
        <v>1</v>
      </c>
      <c r="K643">
        <v>4.1230327518634799E-6</v>
      </c>
      <c r="L643">
        <v>3.9722869402029903E-6</v>
      </c>
      <c r="M643">
        <v>4.1385422403733096E-6</v>
      </c>
      <c r="N643">
        <v>2.4E-2</v>
      </c>
      <c r="O643">
        <v>72</v>
      </c>
      <c r="P643">
        <v>0.18019006691182099</v>
      </c>
      <c r="Q643">
        <v>2.5000000000000001E-2</v>
      </c>
      <c r="R643" s="7" t="s">
        <v>21</v>
      </c>
      <c r="S643" s="7" t="s">
        <v>25</v>
      </c>
      <c r="T643" s="7" t="s">
        <v>21</v>
      </c>
      <c r="U643" s="7" t="s">
        <v>68</v>
      </c>
      <c r="V643" s="7" t="s">
        <v>21</v>
      </c>
      <c r="W643" s="7" t="s">
        <v>69</v>
      </c>
      <c r="X643">
        <v>0.1</v>
      </c>
      <c r="Y643">
        <v>0.3</v>
      </c>
      <c r="Z643">
        <v>0.1</v>
      </c>
      <c r="AA643">
        <v>0.3</v>
      </c>
    </row>
    <row r="644" spans="1:27" x14ac:dyDescent="0.25">
      <c r="A644">
        <v>1848</v>
      </c>
      <c r="B644" s="7" t="s">
        <v>154</v>
      </c>
      <c r="C644" s="7" t="s">
        <v>147</v>
      </c>
      <c r="D644">
        <v>-2.10861325998466E-4</v>
      </c>
      <c r="E644">
        <v>0.154</v>
      </c>
      <c r="F644">
        <v>2.57891386740015E-2</v>
      </c>
      <c r="G644">
        <v>3.76760662244312E-6</v>
      </c>
      <c r="H644">
        <v>1</v>
      </c>
      <c r="I644">
        <v>1</v>
      </c>
      <c r="J644">
        <v>1</v>
      </c>
      <c r="K644">
        <v>3.71508115688987E-6</v>
      </c>
      <c r="L644">
        <v>3.8120691212449501E-6</v>
      </c>
      <c r="M644">
        <v>3.7595436556917001E-6</v>
      </c>
      <c r="N644">
        <v>2.4E-2</v>
      </c>
      <c r="O644">
        <v>73</v>
      </c>
      <c r="P644">
        <v>0.19468613225625001</v>
      </c>
      <c r="Q644">
        <v>2.5999999999999999E-2</v>
      </c>
      <c r="R644" s="7" t="s">
        <v>21</v>
      </c>
      <c r="S644" s="7" t="s">
        <v>25</v>
      </c>
      <c r="T644" s="7" t="s">
        <v>21</v>
      </c>
      <c r="U644" s="7" t="s">
        <v>70</v>
      </c>
      <c r="V644" s="7" t="s">
        <v>21</v>
      </c>
      <c r="W644" s="7" t="s">
        <v>71</v>
      </c>
      <c r="X644">
        <v>0.1</v>
      </c>
      <c r="Y644">
        <v>0.3</v>
      </c>
      <c r="Z644">
        <v>0.1</v>
      </c>
      <c r="AA644">
        <v>0.3</v>
      </c>
    </row>
    <row r="645" spans="1:27" x14ac:dyDescent="0.25">
      <c r="A645">
        <v>1849</v>
      </c>
      <c r="B645" s="7" t="s">
        <v>154</v>
      </c>
      <c r="C645" s="7" t="s">
        <v>147</v>
      </c>
      <c r="D645">
        <v>-2.4309215381091399E-4</v>
      </c>
      <c r="E645">
        <v>0.32900000000000001</v>
      </c>
      <c r="F645">
        <v>2.6756907846189101E-2</v>
      </c>
      <c r="G645">
        <v>3.5499165089266501E-6</v>
      </c>
      <c r="H645">
        <v>1</v>
      </c>
      <c r="I645">
        <v>1</v>
      </c>
      <c r="J645">
        <v>1</v>
      </c>
      <c r="K645">
        <v>3.55707769745954E-6</v>
      </c>
      <c r="L645">
        <v>3.6090103041710801E-6</v>
      </c>
      <c r="M645">
        <v>3.6161714927039701E-6</v>
      </c>
      <c r="N645">
        <v>2.4E-2</v>
      </c>
      <c r="O645">
        <v>74</v>
      </c>
      <c r="P645">
        <v>0.21081960911029299</v>
      </c>
      <c r="Q645">
        <v>2.7E-2</v>
      </c>
      <c r="R645" s="7" t="s">
        <v>21</v>
      </c>
      <c r="S645" s="7" t="s">
        <v>25</v>
      </c>
      <c r="T645" s="7" t="s">
        <v>21</v>
      </c>
      <c r="U645" s="7" t="s">
        <v>72</v>
      </c>
      <c r="V645" s="7" t="s">
        <v>21</v>
      </c>
      <c r="W645" s="7" t="s">
        <v>73</v>
      </c>
      <c r="X645">
        <v>0.1</v>
      </c>
      <c r="Y645">
        <v>0.3</v>
      </c>
      <c r="Z645">
        <v>0.1</v>
      </c>
      <c r="AA645">
        <v>0.3</v>
      </c>
    </row>
    <row r="646" spans="1:27" x14ac:dyDescent="0.25">
      <c r="A646">
        <v>1850</v>
      </c>
      <c r="B646" s="7" t="s">
        <v>154</v>
      </c>
      <c r="C646" s="7" t="s">
        <v>147</v>
      </c>
      <c r="D646">
        <v>-3.0957786481198001E-4</v>
      </c>
      <c r="E646">
        <v>0.53600000000000003</v>
      </c>
      <c r="F646">
        <v>2.7725466585414402E-2</v>
      </c>
      <c r="G646">
        <v>3.2934979757971201E-6</v>
      </c>
      <c r="H646">
        <v>1</v>
      </c>
      <c r="I646">
        <v>1</v>
      </c>
      <c r="J646">
        <v>1</v>
      </c>
      <c r="K646">
        <v>3.2578548308220002E-6</v>
      </c>
      <c r="L646">
        <v>3.3893364301786699E-6</v>
      </c>
      <c r="M646">
        <v>3.3536932852035499E-6</v>
      </c>
      <c r="N646">
        <v>2.4E-2</v>
      </c>
      <c r="O646">
        <v>75</v>
      </c>
      <c r="P646">
        <v>0.22857602474559299</v>
      </c>
      <c r="Q646">
        <v>2.8000000000000001E-2</v>
      </c>
      <c r="R646" s="7" t="s">
        <v>21</v>
      </c>
      <c r="S646" s="7" t="s">
        <v>25</v>
      </c>
      <c r="T646" s="7" t="s">
        <v>21</v>
      </c>
      <c r="U646" s="7" t="s">
        <v>74</v>
      </c>
      <c r="V646" s="7" t="s">
        <v>21</v>
      </c>
      <c r="W646" s="7" t="s">
        <v>75</v>
      </c>
      <c r="X646">
        <v>0.1</v>
      </c>
      <c r="Y646">
        <v>0.3</v>
      </c>
      <c r="Z646">
        <v>0.1</v>
      </c>
      <c r="AA646">
        <v>0.3</v>
      </c>
    </row>
    <row r="647" spans="1:27" x14ac:dyDescent="0.25">
      <c r="A647">
        <v>1851</v>
      </c>
      <c r="B647" s="7" t="s">
        <v>154</v>
      </c>
      <c r="C647" s="7" t="s">
        <v>147</v>
      </c>
      <c r="D647">
        <v>-3.9169781366569302E-4</v>
      </c>
      <c r="E647">
        <v>0.74099999999999999</v>
      </c>
      <c r="F647">
        <v>2.8608302186334301E-2</v>
      </c>
      <c r="G647">
        <v>3.1130982646337102E-6</v>
      </c>
      <c r="H647">
        <v>1</v>
      </c>
      <c r="I647">
        <v>1</v>
      </c>
      <c r="J647">
        <v>1</v>
      </c>
      <c r="K647">
        <v>2.7029582982254301E-6</v>
      </c>
      <c r="L647">
        <v>3.2665254418642E-6</v>
      </c>
      <c r="M647">
        <v>2.85638547545592E-6</v>
      </c>
      <c r="N647">
        <v>2.4E-2</v>
      </c>
      <c r="O647">
        <v>76</v>
      </c>
      <c r="P647">
        <v>0.246620795667161</v>
      </c>
      <c r="Q647">
        <v>2.9000000000000001E-2</v>
      </c>
      <c r="R647" s="7" t="s">
        <v>21</v>
      </c>
      <c r="S647" s="7" t="s">
        <v>25</v>
      </c>
      <c r="T647" s="7" t="s">
        <v>21</v>
      </c>
      <c r="U647" s="7" t="s">
        <v>76</v>
      </c>
      <c r="V647" s="7" t="s">
        <v>21</v>
      </c>
      <c r="W647" s="7" t="s">
        <v>77</v>
      </c>
      <c r="X647">
        <v>0.1</v>
      </c>
      <c r="Y647">
        <v>0.3</v>
      </c>
      <c r="Z647">
        <v>0.1</v>
      </c>
      <c r="AA647">
        <v>0.3</v>
      </c>
    </row>
    <row r="648" spans="1:27" x14ac:dyDescent="0.25">
      <c r="A648">
        <v>1852</v>
      </c>
      <c r="B648" s="7" t="s">
        <v>154</v>
      </c>
      <c r="C648" s="7" t="s">
        <v>147</v>
      </c>
      <c r="D648">
        <v>-3.7551950616352802E-4</v>
      </c>
      <c r="E648">
        <v>0.88700000000000001</v>
      </c>
      <c r="F648">
        <v>2.9624480493836501E-2</v>
      </c>
      <c r="G648">
        <v>2.8267435019000201E-6</v>
      </c>
      <c r="H648">
        <v>1</v>
      </c>
      <c r="I648">
        <v>1</v>
      </c>
      <c r="J648">
        <v>1</v>
      </c>
      <c r="K648">
        <v>2.7985268484959602E-6</v>
      </c>
      <c r="L648">
        <v>2.9677584014093202E-6</v>
      </c>
      <c r="M648">
        <v>2.9395417480052599E-6</v>
      </c>
      <c r="N648">
        <v>2.4E-2</v>
      </c>
      <c r="O648">
        <v>77</v>
      </c>
      <c r="P648">
        <v>0.26812660289046403</v>
      </c>
      <c r="Q648">
        <v>0.03</v>
      </c>
      <c r="R648" s="7" t="s">
        <v>21</v>
      </c>
      <c r="S648" s="7" t="s">
        <v>25</v>
      </c>
      <c r="T648" s="7" t="s">
        <v>21</v>
      </c>
      <c r="U648" s="7" t="s">
        <v>78</v>
      </c>
      <c r="V648" s="7" t="s">
        <v>21</v>
      </c>
      <c r="W648" s="7" t="s">
        <v>79</v>
      </c>
      <c r="X648">
        <v>0.1</v>
      </c>
      <c r="Y648">
        <v>0.3</v>
      </c>
      <c r="Z648">
        <v>0.1</v>
      </c>
      <c r="AA648">
        <v>0.3</v>
      </c>
    </row>
    <row r="649" spans="1:27" x14ac:dyDescent="0.25">
      <c r="A649">
        <v>1853</v>
      </c>
      <c r="B649" s="7" t="s">
        <v>154</v>
      </c>
      <c r="C649" s="7" t="s">
        <v>147</v>
      </c>
      <c r="D649">
        <v>-3.8378240949640498E-4</v>
      </c>
      <c r="E649">
        <v>0.97</v>
      </c>
      <c r="F649">
        <v>3.0616217590503599E-2</v>
      </c>
      <c r="G649">
        <v>2.5813191171712001E-6</v>
      </c>
      <c r="H649">
        <v>1</v>
      </c>
      <c r="I649">
        <v>1</v>
      </c>
      <c r="J649">
        <v>1</v>
      </c>
      <c r="K649">
        <v>2.5519745829014601E-6</v>
      </c>
      <c r="L649">
        <v>2.7286080550100701E-6</v>
      </c>
      <c r="M649">
        <v>2.6992635207403199E-6</v>
      </c>
      <c r="N649">
        <v>2.4E-2</v>
      </c>
      <c r="O649">
        <v>78</v>
      </c>
      <c r="P649">
        <v>0.28998281165376399</v>
      </c>
      <c r="Q649">
        <v>3.1E-2</v>
      </c>
      <c r="R649" s="7" t="s">
        <v>21</v>
      </c>
      <c r="S649" s="7" t="s">
        <v>25</v>
      </c>
      <c r="T649" s="7" t="s">
        <v>21</v>
      </c>
      <c r="U649" s="7" t="s">
        <v>80</v>
      </c>
      <c r="V649" s="7" t="s">
        <v>21</v>
      </c>
      <c r="W649" s="7" t="s">
        <v>81</v>
      </c>
      <c r="X649">
        <v>0.1</v>
      </c>
      <c r="Y649">
        <v>0.3</v>
      </c>
      <c r="Z649">
        <v>0.1</v>
      </c>
      <c r="AA649">
        <v>0.3</v>
      </c>
    </row>
    <row r="650" spans="1:27" x14ac:dyDescent="0.25">
      <c r="A650">
        <v>1854</v>
      </c>
      <c r="B650" s="7" t="s">
        <v>154</v>
      </c>
      <c r="C650" s="7" t="s">
        <v>147</v>
      </c>
      <c r="D650">
        <v>-3.6634026731664798E-4</v>
      </c>
      <c r="E650">
        <v>0.99399999999999999</v>
      </c>
      <c r="F650">
        <v>3.1633659732683297E-2</v>
      </c>
      <c r="G650">
        <v>2.3285578186359999E-6</v>
      </c>
      <c r="H650">
        <v>1</v>
      </c>
      <c r="I650">
        <v>1</v>
      </c>
      <c r="J650">
        <v>1</v>
      </c>
      <c r="K650">
        <v>2.1386593624988602E-6</v>
      </c>
      <c r="L650">
        <v>2.4627630100936402E-6</v>
      </c>
      <c r="M650">
        <v>2.2728645539564899E-6</v>
      </c>
      <c r="N650">
        <v>2.4E-2</v>
      </c>
      <c r="O650">
        <v>79</v>
      </c>
      <c r="P650">
        <v>0.31562847911089997</v>
      </c>
      <c r="Q650">
        <v>3.2000000000000001E-2</v>
      </c>
      <c r="R650" s="7" t="s">
        <v>21</v>
      </c>
      <c r="S650" s="7" t="s">
        <v>25</v>
      </c>
      <c r="T650" s="7" t="s">
        <v>21</v>
      </c>
      <c r="U650" s="7" t="s">
        <v>82</v>
      </c>
      <c r="V650" s="7" t="s">
        <v>21</v>
      </c>
      <c r="W650" s="7" t="s">
        <v>83</v>
      </c>
      <c r="X650">
        <v>0.1</v>
      </c>
      <c r="Y650">
        <v>0.3</v>
      </c>
      <c r="Z650">
        <v>0.1</v>
      </c>
      <c r="AA650">
        <v>0.3</v>
      </c>
    </row>
    <row r="651" spans="1:27" x14ac:dyDescent="0.25">
      <c r="A651">
        <v>1855</v>
      </c>
      <c r="B651" s="7" t="s">
        <v>154</v>
      </c>
      <c r="C651" s="7" t="s">
        <v>147</v>
      </c>
      <c r="D651">
        <v>-4.5185839902429301E-4</v>
      </c>
      <c r="E651">
        <v>1</v>
      </c>
      <c r="F651">
        <v>3.2548141600975702E-2</v>
      </c>
      <c r="G651">
        <v>2.0369846260783299E-6</v>
      </c>
      <c r="H651">
        <v>1</v>
      </c>
      <c r="I651">
        <v>1</v>
      </c>
      <c r="J651">
        <v>1</v>
      </c>
      <c r="K651">
        <v>1.9650927124073198E-6</v>
      </c>
      <c r="L651">
        <v>2.2411606388471299E-6</v>
      </c>
      <c r="M651">
        <v>2.1692687251761198E-6</v>
      </c>
      <c r="N651">
        <v>2.4E-2</v>
      </c>
      <c r="O651">
        <v>80</v>
      </c>
      <c r="P651">
        <v>0.34456556585070802</v>
      </c>
      <c r="Q651">
        <v>3.3000000000000002E-2</v>
      </c>
      <c r="R651" s="7" t="s">
        <v>21</v>
      </c>
      <c r="S651" s="7" t="s">
        <v>25</v>
      </c>
      <c r="T651" s="7" t="s">
        <v>21</v>
      </c>
      <c r="U651" s="7" t="s">
        <v>84</v>
      </c>
      <c r="V651" s="7" t="s">
        <v>21</v>
      </c>
      <c r="W651" s="7" t="s">
        <v>85</v>
      </c>
      <c r="X651">
        <v>0.1</v>
      </c>
      <c r="Y651">
        <v>0.3</v>
      </c>
      <c r="Z651">
        <v>0.1</v>
      </c>
      <c r="AA651">
        <v>0.3</v>
      </c>
    </row>
    <row r="652" spans="1:27" x14ac:dyDescent="0.25">
      <c r="A652">
        <v>1856</v>
      </c>
      <c r="B652" s="7" t="s">
        <v>154</v>
      </c>
      <c r="C652" s="7" t="s">
        <v>147</v>
      </c>
      <c r="D652">
        <v>-4.2555584685435101E-4</v>
      </c>
      <c r="E652">
        <v>1</v>
      </c>
      <c r="F652">
        <v>3.3574444153145699E-2</v>
      </c>
      <c r="G652">
        <v>1.7132700401781E-6</v>
      </c>
      <c r="H652">
        <v>1</v>
      </c>
      <c r="I652">
        <v>1</v>
      </c>
      <c r="J652">
        <v>1</v>
      </c>
      <c r="K652">
        <v>1.8098769580999E-6</v>
      </c>
      <c r="L652">
        <v>1.8943678189700299E-6</v>
      </c>
      <c r="M652">
        <v>1.9909747368918299E-6</v>
      </c>
      <c r="N652">
        <v>2.4E-2</v>
      </c>
      <c r="O652">
        <v>81</v>
      </c>
      <c r="P652">
        <v>0.377554801426085</v>
      </c>
      <c r="Q652">
        <v>3.4000000000000002E-2</v>
      </c>
      <c r="R652" s="7" t="s">
        <v>21</v>
      </c>
      <c r="S652" s="7" t="s">
        <v>25</v>
      </c>
      <c r="T652" s="7" t="s">
        <v>21</v>
      </c>
      <c r="U652" s="7" t="s">
        <v>86</v>
      </c>
      <c r="V652" s="7" t="s">
        <v>21</v>
      </c>
      <c r="W652" s="7" t="s">
        <v>87</v>
      </c>
      <c r="X652">
        <v>0.1</v>
      </c>
      <c r="Y652">
        <v>0.3</v>
      </c>
      <c r="Z652">
        <v>0.1</v>
      </c>
      <c r="AA652">
        <v>0.3</v>
      </c>
    </row>
    <row r="653" spans="1:27" x14ac:dyDescent="0.25">
      <c r="A653">
        <v>1857</v>
      </c>
      <c r="B653" s="7" t="s">
        <v>154</v>
      </c>
      <c r="C653" s="7" t="s">
        <v>147</v>
      </c>
      <c r="D653">
        <v>-1.0564573337406101E-4</v>
      </c>
      <c r="E653">
        <v>5.3999999999999999E-2</v>
      </c>
      <c r="F653">
        <v>2.3894354266625902E-2</v>
      </c>
      <c r="G653">
        <v>4.2062272867879496E-6</v>
      </c>
      <c r="H653">
        <v>1</v>
      </c>
      <c r="I653">
        <v>1</v>
      </c>
      <c r="J653">
        <v>1</v>
      </c>
      <c r="K653">
        <v>4.0773265847846496E-6</v>
      </c>
      <c r="L653">
        <v>4.21738830776809E-6</v>
      </c>
      <c r="M653">
        <v>4.08848760576479E-6</v>
      </c>
      <c r="N653">
        <v>2.4E-2</v>
      </c>
      <c r="O653">
        <v>86</v>
      </c>
      <c r="P653">
        <v>0.16666700000000001</v>
      </c>
      <c r="Q653">
        <v>2.4E-2</v>
      </c>
      <c r="R653" s="7" t="s">
        <v>30</v>
      </c>
      <c r="S653" s="7" t="s">
        <v>31</v>
      </c>
      <c r="T653" s="7" t="s">
        <v>30</v>
      </c>
      <c r="U653" s="7" t="s">
        <v>31</v>
      </c>
      <c r="V653" s="7" t="s">
        <v>30</v>
      </c>
      <c r="W653" s="7" t="s">
        <v>31</v>
      </c>
      <c r="X653">
        <v>0.1</v>
      </c>
      <c r="Y653">
        <v>0.3</v>
      </c>
      <c r="Z653">
        <v>0.1</v>
      </c>
      <c r="AA653">
        <v>0.3</v>
      </c>
    </row>
    <row r="654" spans="1:27" x14ac:dyDescent="0.25">
      <c r="A654">
        <v>1858</v>
      </c>
      <c r="B654" s="7" t="s">
        <v>154</v>
      </c>
      <c r="C654" s="7" t="s">
        <v>147</v>
      </c>
      <c r="D654">
        <v>-1.58432345596376E-4</v>
      </c>
      <c r="E654">
        <v>8.6999999999999994E-2</v>
      </c>
      <c r="F654">
        <v>2.4841567654403599E-2</v>
      </c>
      <c r="G654">
        <v>3.9889699569949098E-6</v>
      </c>
      <c r="H654">
        <v>1</v>
      </c>
      <c r="I654">
        <v>1</v>
      </c>
      <c r="J654">
        <v>1</v>
      </c>
      <c r="K654">
        <v>4.3282460585884401E-6</v>
      </c>
      <c r="L654">
        <v>4.01407076512608E-6</v>
      </c>
      <c r="M654">
        <v>4.3533468667196102E-6</v>
      </c>
      <c r="N654">
        <v>2.4E-2</v>
      </c>
      <c r="O654">
        <v>87</v>
      </c>
      <c r="P654">
        <v>0.18009174558302601</v>
      </c>
      <c r="Q654">
        <v>2.5000000000000001E-2</v>
      </c>
      <c r="R654" s="7" t="s">
        <v>30</v>
      </c>
      <c r="S654" s="7" t="s">
        <v>31</v>
      </c>
      <c r="T654" s="7" t="s">
        <v>30</v>
      </c>
      <c r="U654" s="7" t="s">
        <v>96</v>
      </c>
      <c r="V654" s="7" t="s">
        <v>30</v>
      </c>
      <c r="W654" s="7" t="s">
        <v>97</v>
      </c>
      <c r="X654">
        <v>0.1</v>
      </c>
      <c r="Y654">
        <v>0.3</v>
      </c>
      <c r="Z654">
        <v>0.1</v>
      </c>
      <c r="AA654">
        <v>0.3</v>
      </c>
    </row>
    <row r="655" spans="1:27" x14ac:dyDescent="0.25">
      <c r="A655">
        <v>1859</v>
      </c>
      <c r="B655" s="7" t="s">
        <v>154</v>
      </c>
      <c r="C655" s="7" t="s">
        <v>147</v>
      </c>
      <c r="D655">
        <v>-1.74068807231011E-4</v>
      </c>
      <c r="E655">
        <v>0.188</v>
      </c>
      <c r="F655">
        <v>2.5825931192768999E-2</v>
      </c>
      <c r="G655">
        <v>3.7836277161269701E-6</v>
      </c>
      <c r="H655">
        <v>1</v>
      </c>
      <c r="I655">
        <v>1</v>
      </c>
      <c r="J655">
        <v>1</v>
      </c>
      <c r="K655">
        <v>3.8951883882221702E-6</v>
      </c>
      <c r="L655">
        <v>3.8139276657778002E-6</v>
      </c>
      <c r="M655">
        <v>3.9254883378729999E-6</v>
      </c>
      <c r="N655">
        <v>2.4E-2</v>
      </c>
      <c r="O655">
        <v>88</v>
      </c>
      <c r="P655">
        <v>0.19469396867505501</v>
      </c>
      <c r="Q655">
        <v>2.5999999999999999E-2</v>
      </c>
      <c r="R655" s="7" t="s">
        <v>30</v>
      </c>
      <c r="S655" s="7" t="s">
        <v>31</v>
      </c>
      <c r="T655" s="7" t="s">
        <v>30</v>
      </c>
      <c r="U655" s="7" t="s">
        <v>98</v>
      </c>
      <c r="V655" s="7" t="s">
        <v>30</v>
      </c>
      <c r="W655" s="7" t="s">
        <v>99</v>
      </c>
      <c r="X655">
        <v>0.1</v>
      </c>
      <c r="Y655">
        <v>0.3</v>
      </c>
      <c r="Z655">
        <v>0.1</v>
      </c>
      <c r="AA655">
        <v>0.3</v>
      </c>
    </row>
    <row r="656" spans="1:27" x14ac:dyDescent="0.25">
      <c r="A656">
        <v>1860</v>
      </c>
      <c r="B656" s="7" t="s">
        <v>154</v>
      </c>
      <c r="C656" s="7" t="s">
        <v>147</v>
      </c>
      <c r="D656">
        <v>-2.4501801035217301E-4</v>
      </c>
      <c r="E656">
        <v>0.32600000000000001</v>
      </c>
      <c r="F656">
        <v>2.6754981989647798E-2</v>
      </c>
      <c r="G656">
        <v>3.5921299442967801E-6</v>
      </c>
      <c r="H656">
        <v>1</v>
      </c>
      <c r="I656">
        <v>1</v>
      </c>
      <c r="J656">
        <v>1</v>
      </c>
      <c r="K656">
        <v>3.5725468105562502E-6</v>
      </c>
      <c r="L656">
        <v>3.6521637696937201E-6</v>
      </c>
      <c r="M656">
        <v>3.6325806359531898E-6</v>
      </c>
      <c r="N656">
        <v>2.4E-2</v>
      </c>
      <c r="O656">
        <v>89</v>
      </c>
      <c r="P656">
        <v>0.21064194022761801</v>
      </c>
      <c r="Q656">
        <v>2.7E-2</v>
      </c>
      <c r="R656" s="7" t="s">
        <v>30</v>
      </c>
      <c r="S656" s="7" t="s">
        <v>31</v>
      </c>
      <c r="T656" s="7" t="s">
        <v>30</v>
      </c>
      <c r="U656" s="7" t="s">
        <v>100</v>
      </c>
      <c r="V656" s="7" t="s">
        <v>30</v>
      </c>
      <c r="W656" s="7" t="s">
        <v>101</v>
      </c>
      <c r="X656">
        <v>0.1</v>
      </c>
      <c r="Y656">
        <v>0.3</v>
      </c>
      <c r="Z656">
        <v>0.1</v>
      </c>
      <c r="AA656">
        <v>0.3</v>
      </c>
    </row>
    <row r="657" spans="1:27" x14ac:dyDescent="0.25">
      <c r="A657">
        <v>1861</v>
      </c>
      <c r="B657" s="7" t="s">
        <v>154</v>
      </c>
      <c r="C657" s="7" t="s">
        <v>147</v>
      </c>
      <c r="D657">
        <v>-1.84790207806686E-4</v>
      </c>
      <c r="E657">
        <v>0.56499999999999995</v>
      </c>
      <c r="F657">
        <v>2.7815209792193301E-2</v>
      </c>
      <c r="G657">
        <v>3.3382150689214699E-6</v>
      </c>
      <c r="H657">
        <v>1</v>
      </c>
      <c r="I657">
        <v>1</v>
      </c>
      <c r="J657">
        <v>1</v>
      </c>
      <c r="K657">
        <v>3.2520870343605501E-6</v>
      </c>
      <c r="L657">
        <v>3.3723624898227098E-6</v>
      </c>
      <c r="M657">
        <v>3.2862344552617901E-6</v>
      </c>
      <c r="N657">
        <v>2.4E-2</v>
      </c>
      <c r="O657">
        <v>90</v>
      </c>
      <c r="P657">
        <v>0.228054417930005</v>
      </c>
      <c r="Q657">
        <v>2.8000000000000001E-2</v>
      </c>
      <c r="R657" s="7" t="s">
        <v>30</v>
      </c>
      <c r="S657" s="7" t="s">
        <v>31</v>
      </c>
      <c r="T657" s="7" t="s">
        <v>30</v>
      </c>
      <c r="U657" s="7" t="s">
        <v>102</v>
      </c>
      <c r="V657" s="7" t="s">
        <v>30</v>
      </c>
      <c r="W657" s="7" t="s">
        <v>103</v>
      </c>
      <c r="X657">
        <v>0.1</v>
      </c>
      <c r="Y657">
        <v>0.3</v>
      </c>
      <c r="Z657">
        <v>0.1</v>
      </c>
      <c r="AA657">
        <v>0.3</v>
      </c>
    </row>
    <row r="658" spans="1:27" x14ac:dyDescent="0.25">
      <c r="A658">
        <v>1862</v>
      </c>
      <c r="B658" s="7" t="s">
        <v>154</v>
      </c>
      <c r="C658" s="7" t="s">
        <v>147</v>
      </c>
      <c r="D658">
        <v>-3.57364720313396E-4</v>
      </c>
      <c r="E658">
        <v>0.74199999999999999</v>
      </c>
      <c r="F658">
        <v>2.86426352796866E-2</v>
      </c>
      <c r="G658">
        <v>3.07078632987142E-6</v>
      </c>
      <c r="H658">
        <v>1</v>
      </c>
      <c r="I658">
        <v>1</v>
      </c>
      <c r="J658">
        <v>1</v>
      </c>
      <c r="K658">
        <v>3.06066453134014E-6</v>
      </c>
      <c r="L658">
        <v>3.1984958731960899E-6</v>
      </c>
      <c r="M658">
        <v>3.1883740746648099E-6</v>
      </c>
      <c r="N658">
        <v>2.4E-2</v>
      </c>
      <c r="O658">
        <v>91</v>
      </c>
      <c r="P658">
        <v>0.2472277697717</v>
      </c>
      <c r="Q658">
        <v>2.9000000000000001E-2</v>
      </c>
      <c r="R658" s="7" t="s">
        <v>30</v>
      </c>
      <c r="S658" s="7" t="s">
        <v>31</v>
      </c>
      <c r="T658" s="7" t="s">
        <v>30</v>
      </c>
      <c r="U658" s="7" t="s">
        <v>104</v>
      </c>
      <c r="V658" s="7" t="s">
        <v>30</v>
      </c>
      <c r="W658" s="7" t="s">
        <v>105</v>
      </c>
      <c r="X658">
        <v>0.1</v>
      </c>
      <c r="Y658">
        <v>0.3</v>
      </c>
      <c r="Z658">
        <v>0.1</v>
      </c>
      <c r="AA658">
        <v>0.3</v>
      </c>
    </row>
    <row r="659" spans="1:27" x14ac:dyDescent="0.25">
      <c r="A659">
        <v>1863</v>
      </c>
      <c r="B659" s="7" t="s">
        <v>154</v>
      </c>
      <c r="C659" s="7" t="s">
        <v>147</v>
      </c>
      <c r="D659">
        <v>-3.8868523822849498E-4</v>
      </c>
      <c r="E659">
        <v>0.89700000000000002</v>
      </c>
      <c r="F659">
        <v>2.96113147617715E-2</v>
      </c>
      <c r="G659">
        <v>2.8460688663609399E-6</v>
      </c>
      <c r="H659">
        <v>1</v>
      </c>
      <c r="I659">
        <v>1</v>
      </c>
      <c r="J659">
        <v>1</v>
      </c>
      <c r="K659">
        <v>2.7260484491677601E-6</v>
      </c>
      <c r="L659">
        <v>2.9971450807776801E-6</v>
      </c>
      <c r="M659">
        <v>2.8771246635844999E-6</v>
      </c>
      <c r="N659">
        <v>2.4E-2</v>
      </c>
      <c r="O659">
        <v>92</v>
      </c>
      <c r="P659">
        <v>0.26834797363047003</v>
      </c>
      <c r="Q659">
        <v>0.03</v>
      </c>
      <c r="R659" s="7" t="s">
        <v>30</v>
      </c>
      <c r="S659" s="7" t="s">
        <v>31</v>
      </c>
      <c r="T659" s="7" t="s">
        <v>30</v>
      </c>
      <c r="U659" s="7" t="s">
        <v>106</v>
      </c>
      <c r="V659" s="7" t="s">
        <v>30</v>
      </c>
      <c r="W659" s="7" t="s">
        <v>107</v>
      </c>
      <c r="X659">
        <v>0.1</v>
      </c>
      <c r="Y659">
        <v>0.3</v>
      </c>
      <c r="Z659">
        <v>0.1</v>
      </c>
      <c r="AA659">
        <v>0.3</v>
      </c>
    </row>
    <row r="660" spans="1:27" x14ac:dyDescent="0.25">
      <c r="A660">
        <v>1864</v>
      </c>
      <c r="B660" s="7" t="s">
        <v>154</v>
      </c>
      <c r="C660" s="7" t="s">
        <v>147</v>
      </c>
      <c r="D660">
        <v>-3.9927381313124101E-4</v>
      </c>
      <c r="E660">
        <v>0.96</v>
      </c>
      <c r="F660">
        <v>3.06007261868688E-2</v>
      </c>
      <c r="G660">
        <v>2.5669944767874599E-6</v>
      </c>
      <c r="H660">
        <v>1</v>
      </c>
      <c r="I660">
        <v>1</v>
      </c>
      <c r="J660">
        <v>1</v>
      </c>
      <c r="K660">
        <v>2.5061745059813698E-6</v>
      </c>
      <c r="L660">
        <v>2.7264140546398201E-6</v>
      </c>
      <c r="M660">
        <v>2.6655940838337301E-6</v>
      </c>
      <c r="N660">
        <v>2.4E-2</v>
      </c>
      <c r="O660">
        <v>93</v>
      </c>
      <c r="P660">
        <v>0.29179150557725198</v>
      </c>
      <c r="Q660">
        <v>3.1E-2</v>
      </c>
      <c r="R660" s="7" t="s">
        <v>30</v>
      </c>
      <c r="S660" s="7" t="s">
        <v>31</v>
      </c>
      <c r="T660" s="7" t="s">
        <v>30</v>
      </c>
      <c r="U660" s="7" t="s">
        <v>108</v>
      </c>
      <c r="V660" s="7" t="s">
        <v>30</v>
      </c>
      <c r="W660" s="7" t="s">
        <v>109</v>
      </c>
      <c r="X660">
        <v>0.1</v>
      </c>
      <c r="Y660">
        <v>0.3</v>
      </c>
      <c r="Z660">
        <v>0.1</v>
      </c>
      <c r="AA660">
        <v>0.3</v>
      </c>
    </row>
    <row r="661" spans="1:27" x14ac:dyDescent="0.25">
      <c r="A661">
        <v>1865</v>
      </c>
      <c r="B661" s="7" t="s">
        <v>154</v>
      </c>
      <c r="C661" s="7" t="s">
        <v>147</v>
      </c>
      <c r="D661">
        <v>-4.8718687979996402E-4</v>
      </c>
      <c r="E661">
        <v>0.99199999999999999</v>
      </c>
      <c r="F661">
        <v>3.1512813120200101E-2</v>
      </c>
      <c r="G661">
        <v>2.3120136672507402E-6</v>
      </c>
      <c r="H661">
        <v>1</v>
      </c>
      <c r="I661">
        <v>1</v>
      </c>
      <c r="J661">
        <v>1</v>
      </c>
      <c r="K661">
        <v>2.3573746439399898E-6</v>
      </c>
      <c r="L661">
        <v>2.5493647230999602E-6</v>
      </c>
      <c r="M661">
        <v>2.59472569978922E-6</v>
      </c>
      <c r="N661">
        <v>2.4E-2</v>
      </c>
      <c r="O661">
        <v>94</v>
      </c>
      <c r="P661">
        <v>0.31788935991414402</v>
      </c>
      <c r="Q661">
        <v>3.2000000000000001E-2</v>
      </c>
      <c r="R661" s="7" t="s">
        <v>30</v>
      </c>
      <c r="S661" s="7" t="s">
        <v>31</v>
      </c>
      <c r="T661" s="7" t="s">
        <v>30</v>
      </c>
      <c r="U661" s="7" t="s">
        <v>110</v>
      </c>
      <c r="V661" s="7" t="s">
        <v>30</v>
      </c>
      <c r="W661" s="7" t="s">
        <v>111</v>
      </c>
      <c r="X661">
        <v>0.1</v>
      </c>
      <c r="Y661">
        <v>0.3</v>
      </c>
      <c r="Z661">
        <v>0.1</v>
      </c>
      <c r="AA661">
        <v>0.3</v>
      </c>
    </row>
    <row r="662" spans="1:27" x14ac:dyDescent="0.25">
      <c r="A662">
        <v>1866</v>
      </c>
      <c r="B662" s="7" t="s">
        <v>154</v>
      </c>
      <c r="C662" s="7" t="s">
        <v>147</v>
      </c>
      <c r="D662">
        <v>-4.0775589222633398E-4</v>
      </c>
      <c r="E662">
        <v>1</v>
      </c>
      <c r="F662">
        <v>3.2592244107773699E-2</v>
      </c>
      <c r="G662">
        <v>2.03323290868724E-6</v>
      </c>
      <c r="H662">
        <v>1</v>
      </c>
      <c r="I662">
        <v>1</v>
      </c>
      <c r="J662">
        <v>1</v>
      </c>
      <c r="K662">
        <v>1.9078910970281598E-6</v>
      </c>
      <c r="L662">
        <v>2.1994977763325302E-6</v>
      </c>
      <c r="M662">
        <v>2.07415596467345E-6</v>
      </c>
      <c r="N662">
        <v>2.4E-2</v>
      </c>
      <c r="O662">
        <v>95</v>
      </c>
      <c r="P662">
        <v>0.34732463126197</v>
      </c>
      <c r="Q662">
        <v>3.3000000000000002E-2</v>
      </c>
      <c r="R662" s="7" t="s">
        <v>30</v>
      </c>
      <c r="S662" s="7" t="s">
        <v>31</v>
      </c>
      <c r="T662" s="7" t="s">
        <v>30</v>
      </c>
      <c r="U662" s="7" t="s">
        <v>112</v>
      </c>
      <c r="V662" s="7" t="s">
        <v>30</v>
      </c>
      <c r="W662" s="7" t="s">
        <v>113</v>
      </c>
      <c r="X662">
        <v>0.1</v>
      </c>
      <c r="Y662">
        <v>0.3</v>
      </c>
      <c r="Z662">
        <v>0.1</v>
      </c>
      <c r="AA662">
        <v>0.3</v>
      </c>
    </row>
    <row r="663" spans="1:27" x14ac:dyDescent="0.25">
      <c r="A663">
        <v>1867</v>
      </c>
      <c r="B663" s="7" t="s">
        <v>154</v>
      </c>
      <c r="C663" s="7" t="s">
        <v>147</v>
      </c>
      <c r="D663">
        <v>-4.2152067026845602E-4</v>
      </c>
      <c r="E663">
        <v>1</v>
      </c>
      <c r="F663">
        <v>3.35784793297315E-2</v>
      </c>
      <c r="G663">
        <v>1.6954930886797101E-6</v>
      </c>
      <c r="H663">
        <v>1</v>
      </c>
      <c r="I663">
        <v>1</v>
      </c>
      <c r="J663">
        <v>1</v>
      </c>
      <c r="K663">
        <v>1.61137439820021E-6</v>
      </c>
      <c r="L663">
        <v>1.8731727641432801E-6</v>
      </c>
      <c r="M663">
        <v>1.78905407366378E-6</v>
      </c>
      <c r="N663">
        <v>2.4E-2</v>
      </c>
      <c r="O663">
        <v>96</v>
      </c>
      <c r="P663">
        <v>0.38077896240845199</v>
      </c>
      <c r="Q663">
        <v>3.4000000000000002E-2</v>
      </c>
      <c r="R663" s="7" t="s">
        <v>30</v>
      </c>
      <c r="S663" s="7" t="s">
        <v>31</v>
      </c>
      <c r="T663" s="7" t="s">
        <v>30</v>
      </c>
      <c r="U663" s="7" t="s">
        <v>114</v>
      </c>
      <c r="V663" s="7" t="s">
        <v>30</v>
      </c>
      <c r="W663" s="7" t="s">
        <v>115</v>
      </c>
      <c r="X663">
        <v>0.1</v>
      </c>
      <c r="Y663">
        <v>0.3</v>
      </c>
      <c r="Z663">
        <v>0.1</v>
      </c>
      <c r="AA663">
        <v>0.3</v>
      </c>
    </row>
    <row r="664" spans="1:27" x14ac:dyDescent="0.25">
      <c r="A664">
        <v>1923</v>
      </c>
      <c r="B664" s="7" t="s">
        <v>154</v>
      </c>
      <c r="C664" s="7" t="s">
        <v>146</v>
      </c>
      <c r="D664">
        <v>-5.0539148080483597E-5</v>
      </c>
      <c r="E664">
        <v>5.3999999999999999E-2</v>
      </c>
      <c r="F664">
        <v>2.3949460851919499E-2</v>
      </c>
      <c r="G664">
        <v>2.9553837157175602E-6</v>
      </c>
      <c r="H664">
        <v>1</v>
      </c>
      <c r="I664">
        <v>1</v>
      </c>
      <c r="J664">
        <v>1</v>
      </c>
      <c r="K664">
        <v>2.9285697927687399E-6</v>
      </c>
      <c r="L664">
        <v>2.95793792120626E-6</v>
      </c>
      <c r="M664">
        <v>2.9311239982574402E-6</v>
      </c>
      <c r="N664">
        <v>2.4E-2</v>
      </c>
      <c r="O664">
        <v>56</v>
      </c>
      <c r="P664">
        <v>0.16669999999999999</v>
      </c>
      <c r="Q664">
        <v>2.4E-2</v>
      </c>
      <c r="R664" s="7" t="s">
        <v>13</v>
      </c>
      <c r="S664" s="7" t="s">
        <v>39</v>
      </c>
      <c r="T664" s="7" t="s">
        <v>13</v>
      </c>
      <c r="U664" s="7" t="s">
        <v>39</v>
      </c>
      <c r="V664" s="7" t="s">
        <v>13</v>
      </c>
      <c r="W664" s="7" t="s">
        <v>39</v>
      </c>
      <c r="X664">
        <v>0.1</v>
      </c>
      <c r="Y664">
        <v>0.3</v>
      </c>
      <c r="Z664">
        <v>0.1</v>
      </c>
      <c r="AA664">
        <v>0.3</v>
      </c>
    </row>
    <row r="665" spans="1:27" x14ac:dyDescent="0.25">
      <c r="A665">
        <v>1924</v>
      </c>
      <c r="B665" s="7" t="s">
        <v>154</v>
      </c>
      <c r="C665" s="7" t="s">
        <v>146</v>
      </c>
      <c r="D665">
        <v>-1.64653980578144E-4</v>
      </c>
      <c r="E665">
        <v>9.8000000000000004E-2</v>
      </c>
      <c r="F665">
        <v>2.4835346019421899E-2</v>
      </c>
      <c r="G665">
        <v>2.8300838514277201E-6</v>
      </c>
      <c r="H665">
        <v>1</v>
      </c>
      <c r="I665">
        <v>1</v>
      </c>
      <c r="J665">
        <v>1</v>
      </c>
      <c r="K665">
        <v>2.9205480887810899E-6</v>
      </c>
      <c r="L665">
        <v>2.8571947847479501E-6</v>
      </c>
      <c r="M665">
        <v>2.9476590221013199E-6</v>
      </c>
      <c r="N665">
        <v>2.4E-2</v>
      </c>
      <c r="O665">
        <v>57</v>
      </c>
      <c r="P665">
        <v>0.18008932242929701</v>
      </c>
      <c r="Q665">
        <v>2.5000000000000001E-2</v>
      </c>
      <c r="R665" s="7" t="s">
        <v>13</v>
      </c>
      <c r="S665" s="7" t="s">
        <v>39</v>
      </c>
      <c r="T665" s="7" t="s">
        <v>13</v>
      </c>
      <c r="U665" s="7" t="s">
        <v>40</v>
      </c>
      <c r="V665" s="7" t="s">
        <v>13</v>
      </c>
      <c r="W665" s="7" t="s">
        <v>41</v>
      </c>
      <c r="X665">
        <v>0.1</v>
      </c>
      <c r="Y665">
        <v>0.3</v>
      </c>
      <c r="Z665">
        <v>0.1</v>
      </c>
      <c r="AA665">
        <v>0.3</v>
      </c>
    </row>
    <row r="666" spans="1:27" x14ac:dyDescent="0.25">
      <c r="A666">
        <v>1925</v>
      </c>
      <c r="B666" s="7" t="s">
        <v>154</v>
      </c>
      <c r="C666" s="7" t="s">
        <v>146</v>
      </c>
      <c r="D666">
        <v>-1.93239604498181E-4</v>
      </c>
      <c r="E666">
        <v>0.21299999999999999</v>
      </c>
      <c r="F666">
        <v>2.5806760395501799E-2</v>
      </c>
      <c r="G666">
        <v>2.6767399360760701E-6</v>
      </c>
      <c r="H666">
        <v>1</v>
      </c>
      <c r="I666">
        <v>1</v>
      </c>
      <c r="J666">
        <v>1</v>
      </c>
      <c r="K666">
        <v>2.7086812569107101E-6</v>
      </c>
      <c r="L666">
        <v>2.71408148082268E-6</v>
      </c>
      <c r="M666">
        <v>2.7460228016573201E-6</v>
      </c>
      <c r="N666">
        <v>2.4E-2</v>
      </c>
      <c r="O666">
        <v>58</v>
      </c>
      <c r="P666">
        <v>0.19471183272496301</v>
      </c>
      <c r="Q666">
        <v>2.5999999999999999E-2</v>
      </c>
      <c r="R666" s="7" t="s">
        <v>13</v>
      </c>
      <c r="S666" s="7" t="s">
        <v>39</v>
      </c>
      <c r="T666" s="7" t="s">
        <v>13</v>
      </c>
      <c r="U666" s="7" t="s">
        <v>42</v>
      </c>
      <c r="V666" s="7" t="s">
        <v>13</v>
      </c>
      <c r="W666" s="7" t="s">
        <v>43</v>
      </c>
      <c r="X666">
        <v>0.1</v>
      </c>
      <c r="Y666">
        <v>0.3</v>
      </c>
      <c r="Z666">
        <v>0.1</v>
      </c>
      <c r="AA666">
        <v>0.3</v>
      </c>
    </row>
    <row r="667" spans="1:27" x14ac:dyDescent="0.25">
      <c r="A667">
        <v>1926</v>
      </c>
      <c r="B667" s="7" t="s">
        <v>154</v>
      </c>
      <c r="C667" s="7" t="s">
        <v>146</v>
      </c>
      <c r="D667">
        <v>-1.6881169078310299E-4</v>
      </c>
      <c r="E667">
        <v>0.441</v>
      </c>
      <c r="F667">
        <v>2.6831188309216901E-2</v>
      </c>
      <c r="G667">
        <v>2.5406057787908102E-6</v>
      </c>
      <c r="H667">
        <v>1</v>
      </c>
      <c r="I667">
        <v>1</v>
      </c>
      <c r="J667">
        <v>1</v>
      </c>
      <c r="K667">
        <v>2.3442669711075299E-6</v>
      </c>
      <c r="L667">
        <v>2.5691031657358599E-6</v>
      </c>
      <c r="M667">
        <v>2.3727643580525801E-6</v>
      </c>
      <c r="N667">
        <v>2.4E-2</v>
      </c>
      <c r="O667">
        <v>59</v>
      </c>
      <c r="P667">
        <v>0.21064697575557001</v>
      </c>
      <c r="Q667">
        <v>2.7E-2</v>
      </c>
      <c r="R667" s="7" t="s">
        <v>13</v>
      </c>
      <c r="S667" s="7" t="s">
        <v>39</v>
      </c>
      <c r="T667" s="7" t="s">
        <v>13</v>
      </c>
      <c r="U667" s="7" t="s">
        <v>44</v>
      </c>
      <c r="V667" s="7" t="s">
        <v>13</v>
      </c>
      <c r="W667" s="7" t="s">
        <v>45</v>
      </c>
      <c r="X667">
        <v>0.1</v>
      </c>
      <c r="Y667">
        <v>0.3</v>
      </c>
      <c r="Z667">
        <v>0.1</v>
      </c>
      <c r="AA667">
        <v>0.3</v>
      </c>
    </row>
    <row r="668" spans="1:27" x14ac:dyDescent="0.25">
      <c r="A668">
        <v>1927</v>
      </c>
      <c r="B668" s="7" t="s">
        <v>154</v>
      </c>
      <c r="C668" s="7" t="s">
        <v>146</v>
      </c>
      <c r="D668">
        <v>-2.9150954665647098E-4</v>
      </c>
      <c r="E668">
        <v>0.66800000000000004</v>
      </c>
      <c r="F668">
        <v>2.77084904533435E-2</v>
      </c>
      <c r="G668">
        <v>2.3825467053737702E-6</v>
      </c>
      <c r="H668">
        <v>1</v>
      </c>
      <c r="I668">
        <v>1</v>
      </c>
      <c r="J668">
        <v>1</v>
      </c>
      <c r="K668">
        <v>2.2139195597672801E-6</v>
      </c>
      <c r="L668">
        <v>2.4675245211656301E-6</v>
      </c>
      <c r="M668">
        <v>2.29889737555914E-6</v>
      </c>
      <c r="N668">
        <v>2.4E-2</v>
      </c>
      <c r="O668">
        <v>60</v>
      </c>
      <c r="P668">
        <v>0.22814853528144899</v>
      </c>
      <c r="Q668">
        <v>2.8000000000000001E-2</v>
      </c>
      <c r="R668" s="7" t="s">
        <v>13</v>
      </c>
      <c r="S668" s="7" t="s">
        <v>39</v>
      </c>
      <c r="T668" s="7" t="s">
        <v>13</v>
      </c>
      <c r="U668" s="7" t="s">
        <v>46</v>
      </c>
      <c r="V668" s="7" t="s">
        <v>13</v>
      </c>
      <c r="W668" s="7" t="s">
        <v>47</v>
      </c>
      <c r="X668">
        <v>0.1</v>
      </c>
      <c r="Y668">
        <v>0.3</v>
      </c>
      <c r="Z668">
        <v>0.1</v>
      </c>
      <c r="AA668">
        <v>0.3</v>
      </c>
    </row>
    <row r="669" spans="1:27" x14ac:dyDescent="0.25">
      <c r="A669">
        <v>1928</v>
      </c>
      <c r="B669" s="7" t="s">
        <v>154</v>
      </c>
      <c r="C669" s="7" t="s">
        <v>146</v>
      </c>
      <c r="D669">
        <v>-2.9191371615699897E-4</v>
      </c>
      <c r="E669">
        <v>0.87</v>
      </c>
      <c r="F669">
        <v>2.8708086283842998E-2</v>
      </c>
      <c r="G669">
        <v>2.2162603831484601E-6</v>
      </c>
      <c r="H669">
        <v>1</v>
      </c>
      <c r="I669">
        <v>1</v>
      </c>
      <c r="J669">
        <v>1</v>
      </c>
      <c r="K669">
        <v>2.2538052427002299E-6</v>
      </c>
      <c r="L669">
        <v>2.30147400082905E-6</v>
      </c>
      <c r="M669">
        <v>2.3390188603808101E-6</v>
      </c>
      <c r="N669">
        <v>2.4E-2</v>
      </c>
      <c r="O669">
        <v>61</v>
      </c>
      <c r="P669">
        <v>0.24722776975865701</v>
      </c>
      <c r="Q669">
        <v>2.9000000000000001E-2</v>
      </c>
      <c r="R669" s="7" t="s">
        <v>13</v>
      </c>
      <c r="S669" s="7" t="s">
        <v>39</v>
      </c>
      <c r="T669" s="7" t="s">
        <v>13</v>
      </c>
      <c r="U669" s="7" t="s">
        <v>48</v>
      </c>
      <c r="V669" s="7" t="s">
        <v>13</v>
      </c>
      <c r="W669" s="7" t="s">
        <v>49</v>
      </c>
      <c r="X669">
        <v>0.1</v>
      </c>
      <c r="Y669">
        <v>0.3</v>
      </c>
      <c r="Z669">
        <v>0.1</v>
      </c>
      <c r="AA669">
        <v>0.3</v>
      </c>
    </row>
    <row r="670" spans="1:27" x14ac:dyDescent="0.25">
      <c r="A670">
        <v>1929</v>
      </c>
      <c r="B670" s="7" t="s">
        <v>154</v>
      </c>
      <c r="C670" s="7" t="s">
        <v>146</v>
      </c>
      <c r="D670">
        <v>-3.4613437169483399E-4</v>
      </c>
      <c r="E670">
        <v>0.96099999999999997</v>
      </c>
      <c r="F670">
        <v>2.9653865628305201E-2</v>
      </c>
      <c r="G670">
        <v>2.01528118841181E-6</v>
      </c>
      <c r="H670">
        <v>1</v>
      </c>
      <c r="I670">
        <v>1</v>
      </c>
      <c r="J670">
        <v>1</v>
      </c>
      <c r="K670">
        <v>2.0511463046379602E-6</v>
      </c>
      <c r="L670">
        <v>2.13509019168039E-6</v>
      </c>
      <c r="M670">
        <v>2.1709553079065398E-6</v>
      </c>
      <c r="N670">
        <v>2.4E-2</v>
      </c>
      <c r="O670">
        <v>62</v>
      </c>
      <c r="P670">
        <v>0.26860275110638798</v>
      </c>
      <c r="Q670">
        <v>0.03</v>
      </c>
      <c r="R670" s="7" t="s">
        <v>13</v>
      </c>
      <c r="S670" s="7" t="s">
        <v>39</v>
      </c>
      <c r="T670" s="7" t="s">
        <v>13</v>
      </c>
      <c r="U670" s="7" t="s">
        <v>50</v>
      </c>
      <c r="V670" s="7" t="s">
        <v>13</v>
      </c>
      <c r="W670" s="7" t="s">
        <v>51</v>
      </c>
      <c r="X670">
        <v>0.1</v>
      </c>
      <c r="Y670">
        <v>0.3</v>
      </c>
      <c r="Z670">
        <v>0.1</v>
      </c>
      <c r="AA670">
        <v>0.3</v>
      </c>
    </row>
    <row r="671" spans="1:27" x14ac:dyDescent="0.25">
      <c r="A671">
        <v>1930</v>
      </c>
      <c r="B671" s="7" t="s">
        <v>154</v>
      </c>
      <c r="C671" s="7" t="s">
        <v>146</v>
      </c>
      <c r="D671">
        <v>-3.8903962471967902E-4</v>
      </c>
      <c r="E671">
        <v>0.997</v>
      </c>
      <c r="F671">
        <v>3.0610960375280299E-2</v>
      </c>
      <c r="G671">
        <v>1.8448855693996E-6</v>
      </c>
      <c r="H671">
        <v>1</v>
      </c>
      <c r="I671">
        <v>1</v>
      </c>
      <c r="J671">
        <v>1</v>
      </c>
      <c r="K671">
        <v>1.77018785109499E-6</v>
      </c>
      <c r="L671">
        <v>1.99623739900163E-6</v>
      </c>
      <c r="M671">
        <v>1.9215396806970201E-6</v>
      </c>
      <c r="N671">
        <v>2.4E-2</v>
      </c>
      <c r="O671">
        <v>63</v>
      </c>
      <c r="P671">
        <v>0.291791505564577</v>
      </c>
      <c r="Q671">
        <v>3.1E-2</v>
      </c>
      <c r="R671" s="7" t="s">
        <v>13</v>
      </c>
      <c r="S671" s="7" t="s">
        <v>39</v>
      </c>
      <c r="T671" s="7" t="s">
        <v>13</v>
      </c>
      <c r="U671" s="7" t="s">
        <v>52</v>
      </c>
      <c r="V671" s="7" t="s">
        <v>13</v>
      </c>
      <c r="W671" s="7" t="s">
        <v>53</v>
      </c>
      <c r="X671">
        <v>0.1</v>
      </c>
      <c r="Y671">
        <v>0.3</v>
      </c>
      <c r="Z671">
        <v>0.1</v>
      </c>
      <c r="AA671">
        <v>0.3</v>
      </c>
    </row>
    <row r="672" spans="1:27" x14ac:dyDescent="0.25">
      <c r="A672">
        <v>1931</v>
      </c>
      <c r="B672" s="7" t="s">
        <v>154</v>
      </c>
      <c r="C672" s="7" t="s">
        <v>146</v>
      </c>
      <c r="D672">
        <v>-3.4626010874684099E-4</v>
      </c>
      <c r="E672">
        <v>1</v>
      </c>
      <c r="F672">
        <v>3.1653739891253203E-2</v>
      </c>
      <c r="G672">
        <v>1.6262912229556401E-6</v>
      </c>
      <c r="H672">
        <v>1</v>
      </c>
      <c r="I672">
        <v>1</v>
      </c>
      <c r="J672">
        <v>1</v>
      </c>
      <c r="K672">
        <v>1.6692806296952899E-6</v>
      </c>
      <c r="L672">
        <v>1.7461872858650199E-6</v>
      </c>
      <c r="M672">
        <v>1.7891766926046601E-6</v>
      </c>
      <c r="N672">
        <v>2.4E-2</v>
      </c>
      <c r="O672">
        <v>64</v>
      </c>
      <c r="P672">
        <v>0.317934015745646</v>
      </c>
      <c r="Q672">
        <v>3.2000000000000001E-2</v>
      </c>
      <c r="R672" s="7" t="s">
        <v>13</v>
      </c>
      <c r="S672" s="7" t="s">
        <v>39</v>
      </c>
      <c r="T672" s="7" t="s">
        <v>13</v>
      </c>
      <c r="U672" s="7" t="s">
        <v>54</v>
      </c>
      <c r="V672" s="7" t="s">
        <v>13</v>
      </c>
      <c r="W672" s="7" t="s">
        <v>55</v>
      </c>
      <c r="X672">
        <v>0.1</v>
      </c>
      <c r="Y672">
        <v>0.3</v>
      </c>
      <c r="Z672">
        <v>0.1</v>
      </c>
      <c r="AA672">
        <v>0.3</v>
      </c>
    </row>
    <row r="673" spans="1:27" x14ac:dyDescent="0.25">
      <c r="A673">
        <v>1932</v>
      </c>
      <c r="B673" s="7" t="s">
        <v>154</v>
      </c>
      <c r="C673" s="7" t="s">
        <v>146</v>
      </c>
      <c r="D673">
        <v>-1.3150778153180699E-4</v>
      </c>
      <c r="E673">
        <v>4.2999999999999997E-2</v>
      </c>
      <c r="F673">
        <v>2.38684922184682E-2</v>
      </c>
      <c r="G673">
        <v>2.9557066829361902E-6</v>
      </c>
      <c r="H673">
        <v>1</v>
      </c>
      <c r="I673">
        <v>1</v>
      </c>
      <c r="J673">
        <v>1</v>
      </c>
      <c r="K673">
        <v>3.0121634724911099E-6</v>
      </c>
      <c r="L673">
        <v>2.97300097953961E-6</v>
      </c>
      <c r="M673">
        <v>3.0294577690945301E-6</v>
      </c>
      <c r="N673">
        <v>2.4E-2</v>
      </c>
      <c r="O673">
        <v>71</v>
      </c>
      <c r="P673">
        <v>0.16666700000000001</v>
      </c>
      <c r="Q673">
        <v>2.4E-2</v>
      </c>
      <c r="R673" s="7" t="s">
        <v>21</v>
      </c>
      <c r="S673" s="7" t="s">
        <v>25</v>
      </c>
      <c r="T673" s="7" t="s">
        <v>21</v>
      </c>
      <c r="U673" s="7" t="s">
        <v>25</v>
      </c>
      <c r="V673" s="7" t="s">
        <v>21</v>
      </c>
      <c r="W673" s="7" t="s">
        <v>25</v>
      </c>
      <c r="X673">
        <v>0.1</v>
      </c>
      <c r="Y673">
        <v>0.3</v>
      </c>
      <c r="Z673">
        <v>0.1</v>
      </c>
      <c r="AA673">
        <v>0.3</v>
      </c>
    </row>
    <row r="674" spans="1:27" x14ac:dyDescent="0.25">
      <c r="A674">
        <v>1933</v>
      </c>
      <c r="B674" s="7" t="s">
        <v>154</v>
      </c>
      <c r="C674" s="7" t="s">
        <v>146</v>
      </c>
      <c r="D674">
        <v>-9.5342902203977796E-5</v>
      </c>
      <c r="E674">
        <v>8.2000000000000003E-2</v>
      </c>
      <c r="F674">
        <v>2.4904657097796001E-2</v>
      </c>
      <c r="G674">
        <v>2.81649441250091E-6</v>
      </c>
      <c r="H674">
        <v>1</v>
      </c>
      <c r="I674">
        <v>1</v>
      </c>
      <c r="J674">
        <v>1</v>
      </c>
      <c r="K674">
        <v>2.8088729967506802E-6</v>
      </c>
      <c r="L674">
        <v>2.8255846815015899E-6</v>
      </c>
      <c r="M674">
        <v>2.8179632657513602E-6</v>
      </c>
      <c r="N674">
        <v>2.4E-2</v>
      </c>
      <c r="O674">
        <v>72</v>
      </c>
      <c r="P674">
        <v>0.18019006691182099</v>
      </c>
      <c r="Q674">
        <v>2.5000000000000001E-2</v>
      </c>
      <c r="R674" s="7" t="s">
        <v>21</v>
      </c>
      <c r="S674" s="7" t="s">
        <v>25</v>
      </c>
      <c r="T674" s="7" t="s">
        <v>21</v>
      </c>
      <c r="U674" s="7" t="s">
        <v>68</v>
      </c>
      <c r="V674" s="7" t="s">
        <v>21</v>
      </c>
      <c r="W674" s="7" t="s">
        <v>69</v>
      </c>
      <c r="X674">
        <v>0.1</v>
      </c>
      <c r="Y674">
        <v>0.3</v>
      </c>
      <c r="Z674">
        <v>0.1</v>
      </c>
      <c r="AA674">
        <v>0.3</v>
      </c>
    </row>
    <row r="675" spans="1:27" x14ac:dyDescent="0.25">
      <c r="A675">
        <v>1934</v>
      </c>
      <c r="B675" s="7" t="s">
        <v>154</v>
      </c>
      <c r="C675" s="7" t="s">
        <v>146</v>
      </c>
      <c r="D675">
        <v>-8.5197729048898404E-5</v>
      </c>
      <c r="E675">
        <v>0.222</v>
      </c>
      <c r="F675">
        <v>2.5914802270951099E-2</v>
      </c>
      <c r="G675">
        <v>2.6907916031639401E-6</v>
      </c>
      <c r="H675">
        <v>1</v>
      </c>
      <c r="I675">
        <v>1</v>
      </c>
      <c r="J675">
        <v>1</v>
      </c>
      <c r="K675">
        <v>2.5566441597751101E-6</v>
      </c>
      <c r="L675">
        <v>2.6980502561990299E-6</v>
      </c>
      <c r="M675">
        <v>2.5639028128101901E-6</v>
      </c>
      <c r="N675">
        <v>2.4E-2</v>
      </c>
      <c r="O675">
        <v>73</v>
      </c>
      <c r="P675">
        <v>0.19468613225625001</v>
      </c>
      <c r="Q675">
        <v>2.5999999999999999E-2</v>
      </c>
      <c r="R675" s="7" t="s">
        <v>21</v>
      </c>
      <c r="S675" s="7" t="s">
        <v>25</v>
      </c>
      <c r="T675" s="7" t="s">
        <v>21</v>
      </c>
      <c r="U675" s="7" t="s">
        <v>70</v>
      </c>
      <c r="V675" s="7" t="s">
        <v>21</v>
      </c>
      <c r="W675" s="7" t="s">
        <v>71</v>
      </c>
      <c r="X675">
        <v>0.1</v>
      </c>
      <c r="Y675">
        <v>0.3</v>
      </c>
      <c r="Z675">
        <v>0.1</v>
      </c>
      <c r="AA675">
        <v>0.3</v>
      </c>
    </row>
    <row r="676" spans="1:27" x14ac:dyDescent="0.25">
      <c r="A676">
        <v>1935</v>
      </c>
      <c r="B676" s="7" t="s">
        <v>154</v>
      </c>
      <c r="C676" s="7" t="s">
        <v>146</v>
      </c>
      <c r="D676">
        <v>-1.8390974514764799E-4</v>
      </c>
      <c r="E676">
        <v>0.43099999999999999</v>
      </c>
      <c r="F676">
        <v>2.68160902548524E-2</v>
      </c>
      <c r="G676">
        <v>2.5081501813505399E-6</v>
      </c>
      <c r="H676">
        <v>1</v>
      </c>
      <c r="I676">
        <v>1</v>
      </c>
      <c r="J676">
        <v>1</v>
      </c>
      <c r="K676">
        <v>2.4432364482446801E-6</v>
      </c>
      <c r="L676">
        <v>2.54197297571081E-6</v>
      </c>
      <c r="M676">
        <v>2.4770592426049498E-6</v>
      </c>
      <c r="N676">
        <v>2.4E-2</v>
      </c>
      <c r="O676">
        <v>74</v>
      </c>
      <c r="P676">
        <v>0.21081960911029299</v>
      </c>
      <c r="Q676">
        <v>2.7E-2</v>
      </c>
      <c r="R676" s="7" t="s">
        <v>21</v>
      </c>
      <c r="S676" s="7" t="s">
        <v>25</v>
      </c>
      <c r="T676" s="7" t="s">
        <v>21</v>
      </c>
      <c r="U676" s="7" t="s">
        <v>72</v>
      </c>
      <c r="V676" s="7" t="s">
        <v>21</v>
      </c>
      <c r="W676" s="7" t="s">
        <v>73</v>
      </c>
      <c r="X676">
        <v>0.1</v>
      </c>
      <c r="Y676">
        <v>0.3</v>
      </c>
      <c r="Z676">
        <v>0.1</v>
      </c>
      <c r="AA676">
        <v>0.3</v>
      </c>
    </row>
    <row r="677" spans="1:27" x14ac:dyDescent="0.25">
      <c r="A677">
        <v>1936</v>
      </c>
      <c r="B677" s="7" t="s">
        <v>154</v>
      </c>
      <c r="C677" s="7" t="s">
        <v>146</v>
      </c>
      <c r="D677">
        <v>-2.1647535055930599E-4</v>
      </c>
      <c r="E677">
        <v>0.70699999999999996</v>
      </c>
      <c r="F677">
        <v>2.7818569099667099E-2</v>
      </c>
      <c r="G677">
        <v>2.3375397636919399E-6</v>
      </c>
      <c r="H677">
        <v>1</v>
      </c>
      <c r="I677">
        <v>1</v>
      </c>
      <c r="J677">
        <v>1</v>
      </c>
      <c r="K677">
        <v>2.2810863875033899E-6</v>
      </c>
      <c r="L677">
        <v>2.38440134109171E-6</v>
      </c>
      <c r="M677">
        <v>2.32794796490316E-6</v>
      </c>
      <c r="N677">
        <v>2.4E-2</v>
      </c>
      <c r="O677">
        <v>75</v>
      </c>
      <c r="P677">
        <v>0.22857602474559299</v>
      </c>
      <c r="Q677">
        <v>2.8000000000000001E-2</v>
      </c>
      <c r="R677" s="7" t="s">
        <v>21</v>
      </c>
      <c r="S677" s="7" t="s">
        <v>25</v>
      </c>
      <c r="T677" s="7" t="s">
        <v>21</v>
      </c>
      <c r="U677" s="7" t="s">
        <v>74</v>
      </c>
      <c r="V677" s="7" t="s">
        <v>21</v>
      </c>
      <c r="W677" s="7" t="s">
        <v>75</v>
      </c>
      <c r="X677">
        <v>0.1</v>
      </c>
      <c r="Y677">
        <v>0.3</v>
      </c>
      <c r="Z677">
        <v>0.1</v>
      </c>
      <c r="AA677">
        <v>0.3</v>
      </c>
    </row>
    <row r="678" spans="1:27" x14ac:dyDescent="0.25">
      <c r="A678">
        <v>1937</v>
      </c>
      <c r="B678" s="7" t="s">
        <v>154</v>
      </c>
      <c r="C678" s="7" t="s">
        <v>146</v>
      </c>
      <c r="D678">
        <v>-3.6048615598398899E-4</v>
      </c>
      <c r="E678">
        <v>0.86699999999999999</v>
      </c>
      <c r="F678">
        <v>2.8639513844016001E-2</v>
      </c>
      <c r="G678">
        <v>2.1924838331285498E-6</v>
      </c>
      <c r="H678">
        <v>1</v>
      </c>
      <c r="I678">
        <v>1</v>
      </c>
      <c r="J678">
        <v>1</v>
      </c>
      <c r="K678">
        <v>2.20949391409476E-6</v>
      </c>
      <c r="L678">
        <v>2.3224341017846599E-6</v>
      </c>
      <c r="M678">
        <v>2.3394441827508701E-6</v>
      </c>
      <c r="N678">
        <v>2.4E-2</v>
      </c>
      <c r="O678">
        <v>76</v>
      </c>
      <c r="P678">
        <v>0.246620795667161</v>
      </c>
      <c r="Q678">
        <v>2.9000000000000001E-2</v>
      </c>
      <c r="R678" s="7" t="s">
        <v>21</v>
      </c>
      <c r="S678" s="7" t="s">
        <v>25</v>
      </c>
      <c r="T678" s="7" t="s">
        <v>21</v>
      </c>
      <c r="U678" s="7" t="s">
        <v>76</v>
      </c>
      <c r="V678" s="7" t="s">
        <v>21</v>
      </c>
      <c r="W678" s="7" t="s">
        <v>77</v>
      </c>
      <c r="X678">
        <v>0.1</v>
      </c>
      <c r="Y678">
        <v>0.3</v>
      </c>
      <c r="Z678">
        <v>0.1</v>
      </c>
      <c r="AA678">
        <v>0.3</v>
      </c>
    </row>
    <row r="679" spans="1:27" x14ac:dyDescent="0.25">
      <c r="A679">
        <v>1938</v>
      </c>
      <c r="B679" s="7" t="s">
        <v>154</v>
      </c>
      <c r="C679" s="7" t="s">
        <v>146</v>
      </c>
      <c r="D679">
        <v>-3.1818242151719698E-4</v>
      </c>
      <c r="E679">
        <v>0.96599999999999997</v>
      </c>
      <c r="F679">
        <v>2.9681817578482799E-2</v>
      </c>
      <c r="G679">
        <v>2.0070860495939398E-6</v>
      </c>
      <c r="H679">
        <v>1</v>
      </c>
      <c r="I679">
        <v>1</v>
      </c>
      <c r="J679">
        <v>1</v>
      </c>
      <c r="K679">
        <v>2.01796471067656E-6</v>
      </c>
      <c r="L679">
        <v>2.10832610295648E-6</v>
      </c>
      <c r="M679">
        <v>2.1192047640391002E-6</v>
      </c>
      <c r="N679">
        <v>2.4E-2</v>
      </c>
      <c r="O679">
        <v>77</v>
      </c>
      <c r="P679">
        <v>0.26812660289046403</v>
      </c>
      <c r="Q679">
        <v>0.03</v>
      </c>
      <c r="R679" s="7" t="s">
        <v>21</v>
      </c>
      <c r="S679" s="7" t="s">
        <v>25</v>
      </c>
      <c r="T679" s="7" t="s">
        <v>21</v>
      </c>
      <c r="U679" s="7" t="s">
        <v>78</v>
      </c>
      <c r="V679" s="7" t="s">
        <v>21</v>
      </c>
      <c r="W679" s="7" t="s">
        <v>79</v>
      </c>
      <c r="X679">
        <v>0.1</v>
      </c>
      <c r="Y679">
        <v>0.3</v>
      </c>
      <c r="Z679">
        <v>0.1</v>
      </c>
      <c r="AA679">
        <v>0.3</v>
      </c>
    </row>
    <row r="680" spans="1:27" x14ac:dyDescent="0.25">
      <c r="A680">
        <v>1939</v>
      </c>
      <c r="B680" s="7" t="s">
        <v>154</v>
      </c>
      <c r="C680" s="7" t="s">
        <v>146</v>
      </c>
      <c r="D680">
        <v>-3.3223602699710602E-4</v>
      </c>
      <c r="E680">
        <v>0.997</v>
      </c>
      <c r="F680">
        <v>3.0667763973002901E-2</v>
      </c>
      <c r="G680">
        <v>1.81254738302665E-6</v>
      </c>
      <c r="H680">
        <v>1</v>
      </c>
      <c r="I680">
        <v>1</v>
      </c>
      <c r="J680">
        <v>1</v>
      </c>
      <c r="K680">
        <v>1.74737576804779E-6</v>
      </c>
      <c r="L680">
        <v>1.9229281606614801E-6</v>
      </c>
      <c r="M680">
        <v>1.8577565456826201E-6</v>
      </c>
      <c r="N680">
        <v>2.4E-2</v>
      </c>
      <c r="O680">
        <v>78</v>
      </c>
      <c r="P680">
        <v>0.28998281165376399</v>
      </c>
      <c r="Q680">
        <v>3.1E-2</v>
      </c>
      <c r="R680" s="7" t="s">
        <v>21</v>
      </c>
      <c r="S680" s="7" t="s">
        <v>25</v>
      </c>
      <c r="T680" s="7" t="s">
        <v>21</v>
      </c>
      <c r="U680" s="7" t="s">
        <v>80</v>
      </c>
      <c r="V680" s="7" t="s">
        <v>21</v>
      </c>
      <c r="W680" s="7" t="s">
        <v>81</v>
      </c>
      <c r="X680">
        <v>0.1</v>
      </c>
      <c r="Y680">
        <v>0.3</v>
      </c>
      <c r="Z680">
        <v>0.1</v>
      </c>
      <c r="AA680">
        <v>0.3</v>
      </c>
    </row>
    <row r="681" spans="1:27" x14ac:dyDescent="0.25">
      <c r="A681">
        <v>1940</v>
      </c>
      <c r="B681" s="7" t="s">
        <v>154</v>
      </c>
      <c r="C681" s="7" t="s">
        <v>146</v>
      </c>
      <c r="D681">
        <v>-4.4029478656453799E-4</v>
      </c>
      <c r="E681">
        <v>0.998</v>
      </c>
      <c r="F681">
        <v>3.1559705213435499E-2</v>
      </c>
      <c r="G681">
        <v>1.6374937944710701E-6</v>
      </c>
      <c r="H681">
        <v>1</v>
      </c>
      <c r="I681">
        <v>1</v>
      </c>
      <c r="J681">
        <v>1</v>
      </c>
      <c r="K681">
        <v>1.60518536168095E-6</v>
      </c>
      <c r="L681">
        <v>1.83135329354698E-6</v>
      </c>
      <c r="M681">
        <v>1.79904486075687E-6</v>
      </c>
      <c r="N681">
        <v>2.4E-2</v>
      </c>
      <c r="O681">
        <v>79</v>
      </c>
      <c r="P681">
        <v>0.31562847911089997</v>
      </c>
      <c r="Q681">
        <v>3.2000000000000001E-2</v>
      </c>
      <c r="R681" s="7" t="s">
        <v>21</v>
      </c>
      <c r="S681" s="7" t="s">
        <v>25</v>
      </c>
      <c r="T681" s="7" t="s">
        <v>21</v>
      </c>
      <c r="U681" s="7" t="s">
        <v>82</v>
      </c>
      <c r="V681" s="7" t="s">
        <v>21</v>
      </c>
      <c r="W681" s="7" t="s">
        <v>83</v>
      </c>
      <c r="X681">
        <v>0.1</v>
      </c>
      <c r="Y681">
        <v>0.3</v>
      </c>
      <c r="Z681">
        <v>0.1</v>
      </c>
      <c r="AA681">
        <v>0.3</v>
      </c>
    </row>
    <row r="682" spans="1:27" x14ac:dyDescent="0.25">
      <c r="A682">
        <v>1941</v>
      </c>
      <c r="B682" s="7" t="s">
        <v>154</v>
      </c>
      <c r="C682" s="7" t="s">
        <v>146</v>
      </c>
      <c r="D682">
        <v>-8.0373371000359893E-5</v>
      </c>
      <c r="E682">
        <v>5.1999999999999998E-2</v>
      </c>
      <c r="F682">
        <v>2.3919626628999598E-2</v>
      </c>
      <c r="G682">
        <v>2.9966273529917798E-6</v>
      </c>
      <c r="H682">
        <v>1</v>
      </c>
      <c r="I682">
        <v>1</v>
      </c>
      <c r="J682">
        <v>1</v>
      </c>
      <c r="K682">
        <v>2.8000193164902399E-6</v>
      </c>
      <c r="L682">
        <v>3.0030872317577401E-6</v>
      </c>
      <c r="M682">
        <v>2.8064791952562001E-6</v>
      </c>
      <c r="N682">
        <v>2.4E-2</v>
      </c>
      <c r="O682">
        <v>86</v>
      </c>
      <c r="P682">
        <v>0.16666700000000001</v>
      </c>
      <c r="Q682">
        <v>2.4E-2</v>
      </c>
      <c r="R682" s="7" t="s">
        <v>30</v>
      </c>
      <c r="S682" s="7" t="s">
        <v>31</v>
      </c>
      <c r="T682" s="7" t="s">
        <v>30</v>
      </c>
      <c r="U682" s="7" t="s">
        <v>31</v>
      </c>
      <c r="V682" s="7" t="s">
        <v>30</v>
      </c>
      <c r="W682" s="7" t="s">
        <v>31</v>
      </c>
      <c r="X682">
        <v>0.1</v>
      </c>
      <c r="Y682">
        <v>0.3</v>
      </c>
      <c r="Z682">
        <v>0.1</v>
      </c>
      <c r="AA682">
        <v>0.3</v>
      </c>
    </row>
    <row r="683" spans="1:27" x14ac:dyDescent="0.25">
      <c r="A683">
        <v>1942</v>
      </c>
      <c r="B683" s="7" t="s">
        <v>154</v>
      </c>
      <c r="C683" s="7" t="s">
        <v>146</v>
      </c>
      <c r="D683">
        <v>-1.5044381654251901E-4</v>
      </c>
      <c r="E683">
        <v>0.1</v>
      </c>
      <c r="F683">
        <v>2.4849556183457501E-2</v>
      </c>
      <c r="G683">
        <v>2.8332847406751401E-6</v>
      </c>
      <c r="H683">
        <v>1</v>
      </c>
      <c r="I683">
        <v>1</v>
      </c>
      <c r="J683">
        <v>1</v>
      </c>
      <c r="K683">
        <v>2.9823493985243101E-6</v>
      </c>
      <c r="L683">
        <v>2.8559180826110201E-6</v>
      </c>
      <c r="M683">
        <v>3.0049827404601901E-6</v>
      </c>
      <c r="N683">
        <v>2.4E-2</v>
      </c>
      <c r="O683">
        <v>87</v>
      </c>
      <c r="P683">
        <v>0.18009174558302601</v>
      </c>
      <c r="Q683">
        <v>2.5000000000000001E-2</v>
      </c>
      <c r="R683" s="7" t="s">
        <v>30</v>
      </c>
      <c r="S683" s="7" t="s">
        <v>31</v>
      </c>
      <c r="T683" s="7" t="s">
        <v>30</v>
      </c>
      <c r="U683" s="7" t="s">
        <v>96</v>
      </c>
      <c r="V683" s="7" t="s">
        <v>30</v>
      </c>
      <c r="W683" s="7" t="s">
        <v>97</v>
      </c>
      <c r="X683">
        <v>0.1</v>
      </c>
      <c r="Y683">
        <v>0.3</v>
      </c>
      <c r="Z683">
        <v>0.1</v>
      </c>
      <c r="AA683">
        <v>0.3</v>
      </c>
    </row>
    <row r="684" spans="1:27" x14ac:dyDescent="0.25">
      <c r="A684">
        <v>1943</v>
      </c>
      <c r="B684" s="7" t="s">
        <v>154</v>
      </c>
      <c r="C684" s="7" t="s">
        <v>146</v>
      </c>
      <c r="D684">
        <v>-1.5422367617270801E-4</v>
      </c>
      <c r="E684">
        <v>0.20799999999999999</v>
      </c>
      <c r="F684">
        <v>2.5845776323827299E-2</v>
      </c>
      <c r="G684">
        <v>2.7075074561609001E-6</v>
      </c>
      <c r="H684">
        <v>1</v>
      </c>
      <c r="I684">
        <v>1</v>
      </c>
      <c r="J684">
        <v>1</v>
      </c>
      <c r="K684">
        <v>2.4743184669424199E-6</v>
      </c>
      <c r="L684">
        <v>2.7312923984531302E-6</v>
      </c>
      <c r="M684">
        <v>2.4981034092346398E-6</v>
      </c>
      <c r="N684">
        <v>2.4E-2</v>
      </c>
      <c r="O684">
        <v>88</v>
      </c>
      <c r="P684">
        <v>0.19469396867505501</v>
      </c>
      <c r="Q684">
        <v>2.5999999999999999E-2</v>
      </c>
      <c r="R684" s="7" t="s">
        <v>30</v>
      </c>
      <c r="S684" s="7" t="s">
        <v>31</v>
      </c>
      <c r="T684" s="7" t="s">
        <v>30</v>
      </c>
      <c r="U684" s="7" t="s">
        <v>98</v>
      </c>
      <c r="V684" s="7" t="s">
        <v>30</v>
      </c>
      <c r="W684" s="7" t="s">
        <v>99</v>
      </c>
      <c r="X684">
        <v>0.1</v>
      </c>
      <c r="Y684">
        <v>0.3</v>
      </c>
      <c r="Z684">
        <v>0.1</v>
      </c>
      <c r="AA684">
        <v>0.3</v>
      </c>
    </row>
    <row r="685" spans="1:27" x14ac:dyDescent="0.25">
      <c r="A685">
        <v>1944</v>
      </c>
      <c r="B685" s="7" t="s">
        <v>154</v>
      </c>
      <c r="C685" s="7" t="s">
        <v>146</v>
      </c>
      <c r="D685">
        <v>-1.3438530461182499E-4</v>
      </c>
      <c r="E685">
        <v>0.45600000000000002</v>
      </c>
      <c r="F685">
        <v>2.6865614695388101E-2</v>
      </c>
      <c r="G685">
        <v>2.5385222723764501E-6</v>
      </c>
      <c r="H685">
        <v>1</v>
      </c>
      <c r="I685">
        <v>1</v>
      </c>
      <c r="J685">
        <v>1</v>
      </c>
      <c r="K685">
        <v>2.6453241482493701E-6</v>
      </c>
      <c r="L685">
        <v>2.5565816824720701E-6</v>
      </c>
      <c r="M685">
        <v>2.6633835583449801E-6</v>
      </c>
      <c r="N685">
        <v>2.4E-2</v>
      </c>
      <c r="O685">
        <v>89</v>
      </c>
      <c r="P685">
        <v>0.21064194022761801</v>
      </c>
      <c r="Q685">
        <v>2.7E-2</v>
      </c>
      <c r="R685" s="7" t="s">
        <v>30</v>
      </c>
      <c r="S685" s="7" t="s">
        <v>31</v>
      </c>
      <c r="T685" s="7" t="s">
        <v>30</v>
      </c>
      <c r="U685" s="7" t="s">
        <v>100</v>
      </c>
      <c r="V685" s="7" t="s">
        <v>30</v>
      </c>
      <c r="W685" s="7" t="s">
        <v>101</v>
      </c>
      <c r="X685">
        <v>0.1</v>
      </c>
      <c r="Y685">
        <v>0.3</v>
      </c>
      <c r="Z685">
        <v>0.1</v>
      </c>
      <c r="AA685">
        <v>0.3</v>
      </c>
    </row>
    <row r="686" spans="1:27" x14ac:dyDescent="0.25">
      <c r="A686">
        <v>1945</v>
      </c>
      <c r="B686" s="7" t="s">
        <v>154</v>
      </c>
      <c r="C686" s="7" t="s">
        <v>146</v>
      </c>
      <c r="D686">
        <v>-2.7556929538933E-4</v>
      </c>
      <c r="E686">
        <v>0.65600000000000003</v>
      </c>
      <c r="F686">
        <v>2.7724430704610701E-2</v>
      </c>
      <c r="G686">
        <v>2.3833235833132902E-6</v>
      </c>
      <c r="H686">
        <v>1</v>
      </c>
      <c r="I686">
        <v>1</v>
      </c>
      <c r="J686">
        <v>1</v>
      </c>
      <c r="K686">
        <v>2.2361016776656702E-6</v>
      </c>
      <c r="L686">
        <v>2.4592620198746601E-6</v>
      </c>
      <c r="M686">
        <v>2.3120401142270498E-6</v>
      </c>
      <c r="N686">
        <v>2.4E-2</v>
      </c>
      <c r="O686">
        <v>90</v>
      </c>
      <c r="P686">
        <v>0.228054417930005</v>
      </c>
      <c r="Q686">
        <v>2.8000000000000001E-2</v>
      </c>
      <c r="R686" s="7" t="s">
        <v>30</v>
      </c>
      <c r="S686" s="7" t="s">
        <v>31</v>
      </c>
      <c r="T686" s="7" t="s">
        <v>30</v>
      </c>
      <c r="U686" s="7" t="s">
        <v>102</v>
      </c>
      <c r="V686" s="7" t="s">
        <v>30</v>
      </c>
      <c r="W686" s="7" t="s">
        <v>103</v>
      </c>
      <c r="X686">
        <v>0.1</v>
      </c>
      <c r="Y686">
        <v>0.3</v>
      </c>
      <c r="Z686">
        <v>0.1</v>
      </c>
      <c r="AA686">
        <v>0.3</v>
      </c>
    </row>
    <row r="687" spans="1:27" x14ac:dyDescent="0.25">
      <c r="A687">
        <v>1946</v>
      </c>
      <c r="B687" s="7" t="s">
        <v>154</v>
      </c>
      <c r="C687" s="7" t="s">
        <v>146</v>
      </c>
      <c r="D687">
        <v>-2.3850778107106801E-4</v>
      </c>
      <c r="E687">
        <v>0.86499999999999999</v>
      </c>
      <c r="F687">
        <v>2.8761492218929E-2</v>
      </c>
      <c r="G687">
        <v>2.20547439869648E-6</v>
      </c>
      <c r="H687">
        <v>1</v>
      </c>
      <c r="I687">
        <v>1</v>
      </c>
      <c r="J687">
        <v>1</v>
      </c>
      <c r="K687">
        <v>2.3725625136775698E-6</v>
      </c>
      <c r="L687">
        <v>2.2623603603279198E-6</v>
      </c>
      <c r="M687">
        <v>2.4294484753090198E-6</v>
      </c>
      <c r="N687">
        <v>2.4E-2</v>
      </c>
      <c r="O687">
        <v>91</v>
      </c>
      <c r="P687">
        <v>0.2472277697717</v>
      </c>
      <c r="Q687">
        <v>2.9000000000000001E-2</v>
      </c>
      <c r="R687" s="7" t="s">
        <v>30</v>
      </c>
      <c r="S687" s="7" t="s">
        <v>31</v>
      </c>
      <c r="T687" s="7" t="s">
        <v>30</v>
      </c>
      <c r="U687" s="7" t="s">
        <v>104</v>
      </c>
      <c r="V687" s="7" t="s">
        <v>30</v>
      </c>
      <c r="W687" s="7" t="s">
        <v>105</v>
      </c>
      <c r="X687">
        <v>0.1</v>
      </c>
      <c r="Y687">
        <v>0.3</v>
      </c>
      <c r="Z687">
        <v>0.1</v>
      </c>
      <c r="AA687">
        <v>0.3</v>
      </c>
    </row>
    <row r="688" spans="1:27" x14ac:dyDescent="0.25">
      <c r="A688">
        <v>1947</v>
      </c>
      <c r="B688" s="7" t="s">
        <v>154</v>
      </c>
      <c r="C688" s="7" t="s">
        <v>146</v>
      </c>
      <c r="D688">
        <v>-3.40602076041596E-4</v>
      </c>
      <c r="E688">
        <v>0.96699999999999997</v>
      </c>
      <c r="F688">
        <v>2.96593979239584E-2</v>
      </c>
      <c r="G688">
        <v>2.0107186134474902E-6</v>
      </c>
      <c r="H688">
        <v>1</v>
      </c>
      <c r="I688">
        <v>1</v>
      </c>
      <c r="J688">
        <v>1</v>
      </c>
      <c r="K688">
        <v>2.0193744099355402E-6</v>
      </c>
      <c r="L688">
        <v>2.12672838765134E-6</v>
      </c>
      <c r="M688">
        <v>2.13538418413939E-6</v>
      </c>
      <c r="N688">
        <v>2.4E-2</v>
      </c>
      <c r="O688">
        <v>92</v>
      </c>
      <c r="P688">
        <v>0.26834797363047003</v>
      </c>
      <c r="Q688">
        <v>0.03</v>
      </c>
      <c r="R688" s="7" t="s">
        <v>30</v>
      </c>
      <c r="S688" s="7" t="s">
        <v>31</v>
      </c>
      <c r="T688" s="7" t="s">
        <v>30</v>
      </c>
      <c r="U688" s="7" t="s">
        <v>106</v>
      </c>
      <c r="V688" s="7" t="s">
        <v>30</v>
      </c>
      <c r="W688" s="7" t="s">
        <v>107</v>
      </c>
      <c r="X688">
        <v>0.1</v>
      </c>
      <c r="Y688">
        <v>0.3</v>
      </c>
      <c r="Z688">
        <v>0.1</v>
      </c>
      <c r="AA688">
        <v>0.3</v>
      </c>
    </row>
    <row r="689" spans="1:27" x14ac:dyDescent="0.25">
      <c r="A689">
        <v>1948</v>
      </c>
      <c r="B689" s="7" t="s">
        <v>154</v>
      </c>
      <c r="C689" s="7" t="s">
        <v>146</v>
      </c>
      <c r="D689">
        <v>-3.7830572750552002E-4</v>
      </c>
      <c r="E689">
        <v>0.995</v>
      </c>
      <c r="F689">
        <v>3.0621694272494501E-2</v>
      </c>
      <c r="G689">
        <v>1.8351761856500399E-6</v>
      </c>
      <c r="H689">
        <v>1</v>
      </c>
      <c r="I689">
        <v>1</v>
      </c>
      <c r="J689">
        <v>1</v>
      </c>
      <c r="K689">
        <v>1.7833821384742101E-6</v>
      </c>
      <c r="L689">
        <v>1.9782914091135302E-6</v>
      </c>
      <c r="M689">
        <v>1.9264973619376902E-6</v>
      </c>
      <c r="N689">
        <v>2.4E-2</v>
      </c>
      <c r="O689">
        <v>93</v>
      </c>
      <c r="P689">
        <v>0.29179150557725198</v>
      </c>
      <c r="Q689">
        <v>3.1E-2</v>
      </c>
      <c r="R689" s="7" t="s">
        <v>30</v>
      </c>
      <c r="S689" s="7" t="s">
        <v>31</v>
      </c>
      <c r="T689" s="7" t="s">
        <v>30</v>
      </c>
      <c r="U689" s="7" t="s">
        <v>108</v>
      </c>
      <c r="V689" s="7" t="s">
        <v>30</v>
      </c>
      <c r="W689" s="7" t="s">
        <v>109</v>
      </c>
      <c r="X689">
        <v>0.1</v>
      </c>
      <c r="Y689">
        <v>0.3</v>
      </c>
      <c r="Z689">
        <v>0.1</v>
      </c>
      <c r="AA689">
        <v>0.3</v>
      </c>
    </row>
    <row r="690" spans="1:27" x14ac:dyDescent="0.25">
      <c r="A690">
        <v>1949</v>
      </c>
      <c r="B690" s="7" t="s">
        <v>154</v>
      </c>
      <c r="C690" s="7" t="s">
        <v>146</v>
      </c>
      <c r="D690">
        <v>-4.1129294472628299E-4</v>
      </c>
      <c r="E690">
        <v>1</v>
      </c>
      <c r="F690">
        <v>3.15887070552738E-2</v>
      </c>
      <c r="G690">
        <v>1.6424156584634699E-6</v>
      </c>
      <c r="H690">
        <v>1</v>
      </c>
      <c r="I690">
        <v>1</v>
      </c>
      <c r="J690">
        <v>1</v>
      </c>
      <c r="K690">
        <v>1.5305940606421899E-6</v>
      </c>
      <c r="L690">
        <v>1.8115775448450901E-6</v>
      </c>
      <c r="M690">
        <v>1.6997559470237999E-6</v>
      </c>
      <c r="N690">
        <v>2.4E-2</v>
      </c>
      <c r="O690">
        <v>94</v>
      </c>
      <c r="P690">
        <v>0.31788935991414402</v>
      </c>
      <c r="Q690">
        <v>3.2000000000000001E-2</v>
      </c>
      <c r="R690" s="7" t="s">
        <v>30</v>
      </c>
      <c r="S690" s="7" t="s">
        <v>31</v>
      </c>
      <c r="T690" s="7" t="s">
        <v>30</v>
      </c>
      <c r="U690" s="7" t="s">
        <v>110</v>
      </c>
      <c r="V690" s="7" t="s">
        <v>30</v>
      </c>
      <c r="W690" s="7" t="s">
        <v>111</v>
      </c>
      <c r="X690">
        <v>0.1</v>
      </c>
      <c r="Y690">
        <v>0.3</v>
      </c>
      <c r="Z690">
        <v>0.1</v>
      </c>
      <c r="AA690">
        <v>0.3</v>
      </c>
    </row>
    <row r="691" spans="1:27" x14ac:dyDescent="0.25">
      <c r="A691">
        <v>1950</v>
      </c>
      <c r="B691" s="7" t="s">
        <v>154</v>
      </c>
      <c r="C691" s="7" t="s">
        <v>146</v>
      </c>
      <c r="D691">
        <v>-4.0433278920199702E-4</v>
      </c>
      <c r="E691">
        <v>1</v>
      </c>
      <c r="F691">
        <v>3.2595667210797999E-2</v>
      </c>
      <c r="G691">
        <v>1.4319419498620699E-6</v>
      </c>
      <c r="H691">
        <v>1</v>
      </c>
      <c r="I691">
        <v>1</v>
      </c>
      <c r="J691">
        <v>1</v>
      </c>
      <c r="K691">
        <v>1.41592854224283E-6</v>
      </c>
      <c r="L691">
        <v>1.5954269542859299E-6</v>
      </c>
      <c r="M691">
        <v>1.5794135466666999E-6</v>
      </c>
      <c r="N691">
        <v>2.4E-2</v>
      </c>
      <c r="O691">
        <v>95</v>
      </c>
      <c r="P691">
        <v>0.34732463126197</v>
      </c>
      <c r="Q691">
        <v>3.3000000000000002E-2</v>
      </c>
      <c r="R691" s="7" t="s">
        <v>30</v>
      </c>
      <c r="S691" s="7" t="s">
        <v>31</v>
      </c>
      <c r="T691" s="7" t="s">
        <v>30</v>
      </c>
      <c r="U691" s="7" t="s">
        <v>112</v>
      </c>
      <c r="V691" s="7" t="s">
        <v>30</v>
      </c>
      <c r="W691" s="7" t="s">
        <v>113</v>
      </c>
      <c r="X691">
        <v>0.1</v>
      </c>
      <c r="Y691">
        <v>0.3</v>
      </c>
      <c r="Z691">
        <v>0.1</v>
      </c>
      <c r="AA691">
        <v>0.3</v>
      </c>
    </row>
    <row r="692" spans="1:27" x14ac:dyDescent="0.25">
      <c r="A692">
        <v>2006</v>
      </c>
      <c r="B692" s="7" t="s">
        <v>154</v>
      </c>
      <c r="C692" s="7" t="s">
        <v>150</v>
      </c>
      <c r="D692">
        <v>-5.4649043594704198E-4</v>
      </c>
      <c r="E692">
        <v>5.5E-2</v>
      </c>
      <c r="F692">
        <v>2.3453509564053E-2</v>
      </c>
      <c r="G692">
        <v>1.9276133093980999E-5</v>
      </c>
      <c r="H692">
        <v>1</v>
      </c>
      <c r="I692">
        <v>1</v>
      </c>
      <c r="J692">
        <v>1</v>
      </c>
      <c r="K692">
        <v>1.7781869666666899E-5</v>
      </c>
      <c r="L692">
        <v>1.9574784890562601E-5</v>
      </c>
      <c r="M692">
        <v>1.8080521463248399E-5</v>
      </c>
      <c r="N692">
        <v>2.4E-2</v>
      </c>
      <c r="O692">
        <v>56</v>
      </c>
      <c r="P692">
        <v>0.16669999999999999</v>
      </c>
      <c r="Q692">
        <v>2.4E-2</v>
      </c>
      <c r="R692" s="7" t="s">
        <v>13</v>
      </c>
      <c r="S692" s="7" t="s">
        <v>39</v>
      </c>
      <c r="T692" s="7" t="s">
        <v>13</v>
      </c>
      <c r="U692" s="7" t="s">
        <v>39</v>
      </c>
      <c r="V692" s="7" t="s">
        <v>13</v>
      </c>
      <c r="W692" s="7" t="s">
        <v>39</v>
      </c>
      <c r="X692">
        <v>0.1</v>
      </c>
      <c r="Y692">
        <v>0.3</v>
      </c>
      <c r="Z692">
        <v>0.1</v>
      </c>
      <c r="AA692">
        <v>0.3</v>
      </c>
    </row>
    <row r="693" spans="1:27" x14ac:dyDescent="0.25">
      <c r="A693">
        <v>2007</v>
      </c>
      <c r="B693" s="7" t="s">
        <v>154</v>
      </c>
      <c r="C693" s="7" t="s">
        <v>150</v>
      </c>
      <c r="D693">
        <v>-6.3451762081704602E-4</v>
      </c>
      <c r="E693">
        <v>6.3E-2</v>
      </c>
      <c r="F693">
        <v>2.4365482379182998E-2</v>
      </c>
      <c r="G693">
        <v>1.81858635013853E-5</v>
      </c>
      <c r="H693">
        <v>1</v>
      </c>
      <c r="I693">
        <v>1</v>
      </c>
      <c r="J693">
        <v>1</v>
      </c>
      <c r="K693">
        <v>1.7052955079607E-5</v>
      </c>
      <c r="L693">
        <v>1.85884761125126E-5</v>
      </c>
      <c r="M693">
        <v>1.74555676907343E-5</v>
      </c>
      <c r="N693">
        <v>2.4E-2</v>
      </c>
      <c r="O693">
        <v>57</v>
      </c>
      <c r="P693">
        <v>0.18008932242929701</v>
      </c>
      <c r="Q693">
        <v>2.5000000000000001E-2</v>
      </c>
      <c r="R693" s="7" t="s">
        <v>13</v>
      </c>
      <c r="S693" s="7" t="s">
        <v>39</v>
      </c>
      <c r="T693" s="7" t="s">
        <v>13</v>
      </c>
      <c r="U693" s="7" t="s">
        <v>40</v>
      </c>
      <c r="V693" s="7" t="s">
        <v>13</v>
      </c>
      <c r="W693" s="7" t="s">
        <v>41</v>
      </c>
      <c r="X693">
        <v>0.1</v>
      </c>
      <c r="Y693">
        <v>0.3</v>
      </c>
      <c r="Z693">
        <v>0.1</v>
      </c>
      <c r="AA693">
        <v>0.3</v>
      </c>
    </row>
    <row r="694" spans="1:27" x14ac:dyDescent="0.25">
      <c r="A694">
        <v>2008</v>
      </c>
      <c r="B694" s="7" t="s">
        <v>154</v>
      </c>
      <c r="C694" s="7" t="s">
        <v>150</v>
      </c>
      <c r="D694">
        <v>-7.3353294226437998E-4</v>
      </c>
      <c r="E694">
        <v>9.6000000000000002E-2</v>
      </c>
      <c r="F694">
        <v>2.5266467057735598E-2</v>
      </c>
      <c r="G694">
        <v>1.7139242542320802E-5</v>
      </c>
      <c r="H694">
        <v>1</v>
      </c>
      <c r="I694">
        <v>1</v>
      </c>
      <c r="J694">
        <v>1</v>
      </c>
      <c r="K694">
        <v>1.7453739416062701E-5</v>
      </c>
      <c r="L694">
        <v>1.7677313119707798E-5</v>
      </c>
      <c r="M694">
        <v>1.7991809993449701E-5</v>
      </c>
      <c r="N694">
        <v>2.4E-2</v>
      </c>
      <c r="O694">
        <v>58</v>
      </c>
      <c r="P694">
        <v>0.19471183272496301</v>
      </c>
      <c r="Q694">
        <v>2.5999999999999999E-2</v>
      </c>
      <c r="R694" s="7" t="s">
        <v>13</v>
      </c>
      <c r="S694" s="7" t="s">
        <v>39</v>
      </c>
      <c r="T694" s="7" t="s">
        <v>13</v>
      </c>
      <c r="U694" s="7" t="s">
        <v>42</v>
      </c>
      <c r="V694" s="7" t="s">
        <v>13</v>
      </c>
      <c r="W694" s="7" t="s">
        <v>43</v>
      </c>
      <c r="X694">
        <v>0.1</v>
      </c>
      <c r="Y694">
        <v>0.3</v>
      </c>
      <c r="Z694">
        <v>0.1</v>
      </c>
      <c r="AA694">
        <v>0.3</v>
      </c>
    </row>
    <row r="695" spans="1:27" x14ac:dyDescent="0.25">
      <c r="A695">
        <v>2009</v>
      </c>
      <c r="B695" s="7" t="s">
        <v>154</v>
      </c>
      <c r="C695" s="7" t="s">
        <v>150</v>
      </c>
      <c r="D695">
        <v>-7.8064877499100399E-4</v>
      </c>
      <c r="E695">
        <v>0.121</v>
      </c>
      <c r="F695">
        <v>2.6219351225008999E-2</v>
      </c>
      <c r="G695">
        <v>1.6180897542301699E-5</v>
      </c>
      <c r="H695">
        <v>1</v>
      </c>
      <c r="I695">
        <v>1</v>
      </c>
      <c r="J695">
        <v>1</v>
      </c>
      <c r="K695">
        <v>1.6992008231788799E-5</v>
      </c>
      <c r="L695">
        <v>1.6790310052196699E-5</v>
      </c>
      <c r="M695">
        <v>1.7601420741683799E-5</v>
      </c>
      <c r="N695">
        <v>2.4E-2</v>
      </c>
      <c r="O695">
        <v>59</v>
      </c>
      <c r="P695">
        <v>0.21064697575557001</v>
      </c>
      <c r="Q695">
        <v>2.7E-2</v>
      </c>
      <c r="R695" s="7" t="s">
        <v>13</v>
      </c>
      <c r="S695" s="7" t="s">
        <v>39</v>
      </c>
      <c r="T695" s="7" t="s">
        <v>13</v>
      </c>
      <c r="U695" s="7" t="s">
        <v>44</v>
      </c>
      <c r="V695" s="7" t="s">
        <v>13</v>
      </c>
      <c r="W695" s="7" t="s">
        <v>45</v>
      </c>
      <c r="X695">
        <v>0.1</v>
      </c>
      <c r="Y695">
        <v>0.3</v>
      </c>
      <c r="Z695">
        <v>0.1</v>
      </c>
      <c r="AA695">
        <v>0.3</v>
      </c>
    </row>
    <row r="696" spans="1:27" x14ac:dyDescent="0.25">
      <c r="A696">
        <v>2010</v>
      </c>
      <c r="B696" s="7" t="s">
        <v>154</v>
      </c>
      <c r="C696" s="7" t="s">
        <v>150</v>
      </c>
      <c r="D696">
        <v>-7.5079495109935102E-4</v>
      </c>
      <c r="E696">
        <v>0.18099999999999999</v>
      </c>
      <c r="F696">
        <v>2.7249205048900601E-2</v>
      </c>
      <c r="G696">
        <v>1.5337726331713201E-5</v>
      </c>
      <c r="H696">
        <v>1</v>
      </c>
      <c r="I696">
        <v>1</v>
      </c>
      <c r="J696">
        <v>1</v>
      </c>
      <c r="K696">
        <v>1.5250609236225401E-5</v>
      </c>
      <c r="L696">
        <v>1.5901419390309501E-5</v>
      </c>
      <c r="M696">
        <v>1.5814302294821599E-5</v>
      </c>
      <c r="N696">
        <v>2.4E-2</v>
      </c>
      <c r="O696">
        <v>60</v>
      </c>
      <c r="P696">
        <v>0.22814853528144899</v>
      </c>
      <c r="Q696">
        <v>2.8000000000000001E-2</v>
      </c>
      <c r="R696" s="7" t="s">
        <v>13</v>
      </c>
      <c r="S696" s="7" t="s">
        <v>39</v>
      </c>
      <c r="T696" s="7" t="s">
        <v>13</v>
      </c>
      <c r="U696" s="7" t="s">
        <v>46</v>
      </c>
      <c r="V696" s="7" t="s">
        <v>13</v>
      </c>
      <c r="W696" s="7" t="s">
        <v>47</v>
      </c>
      <c r="X696">
        <v>0.1</v>
      </c>
      <c r="Y696">
        <v>0.3</v>
      </c>
      <c r="Z696">
        <v>0.1</v>
      </c>
      <c r="AA696">
        <v>0.3</v>
      </c>
    </row>
    <row r="697" spans="1:27" x14ac:dyDescent="0.25">
      <c r="A697">
        <v>2011</v>
      </c>
      <c r="B697" s="7" t="s">
        <v>154</v>
      </c>
      <c r="C697" s="7" t="s">
        <v>150</v>
      </c>
      <c r="D697">
        <v>-8.8311571301340902E-4</v>
      </c>
      <c r="E697">
        <v>0.22800000000000001</v>
      </c>
      <c r="F697">
        <v>2.8116884286986599E-2</v>
      </c>
      <c r="G697">
        <v>1.42134522235406E-5</v>
      </c>
      <c r="H697">
        <v>1</v>
      </c>
      <c r="I697">
        <v>1</v>
      </c>
      <c r="J697">
        <v>1</v>
      </c>
      <c r="K697">
        <v>1.37789780403806E-5</v>
      </c>
      <c r="L697">
        <v>1.4993345586111801E-5</v>
      </c>
      <c r="M697">
        <v>1.4558871402951801E-5</v>
      </c>
      <c r="N697">
        <v>2.4E-2</v>
      </c>
      <c r="O697">
        <v>61</v>
      </c>
      <c r="P697">
        <v>0.24722776975865701</v>
      </c>
      <c r="Q697">
        <v>2.9000000000000001E-2</v>
      </c>
      <c r="R697" s="7" t="s">
        <v>13</v>
      </c>
      <c r="S697" s="7" t="s">
        <v>39</v>
      </c>
      <c r="T697" s="7" t="s">
        <v>13</v>
      </c>
      <c r="U697" s="7" t="s">
        <v>48</v>
      </c>
      <c r="V697" s="7" t="s">
        <v>13</v>
      </c>
      <c r="W697" s="7" t="s">
        <v>49</v>
      </c>
      <c r="X697">
        <v>0.1</v>
      </c>
      <c r="Y697">
        <v>0.3</v>
      </c>
      <c r="Z697">
        <v>0.1</v>
      </c>
      <c r="AA697">
        <v>0.3</v>
      </c>
    </row>
    <row r="698" spans="1:27" x14ac:dyDescent="0.25">
      <c r="A698">
        <v>2012</v>
      </c>
      <c r="B698" s="7" t="s">
        <v>154</v>
      </c>
      <c r="C698" s="7" t="s">
        <v>150</v>
      </c>
      <c r="D698">
        <v>-9.5180292456928405E-4</v>
      </c>
      <c r="E698">
        <v>0.32200000000000001</v>
      </c>
      <c r="F698">
        <v>2.9048197075430701E-2</v>
      </c>
      <c r="G698">
        <v>1.3334114368933699E-5</v>
      </c>
      <c r="H698">
        <v>1</v>
      </c>
      <c r="I698">
        <v>1</v>
      </c>
      <c r="J698">
        <v>1</v>
      </c>
      <c r="K698">
        <v>1.32188596584906E-5</v>
      </c>
      <c r="L698">
        <v>1.4240043176152301E-5</v>
      </c>
      <c r="M698">
        <v>1.41247884657093E-5</v>
      </c>
      <c r="N698">
        <v>2.4E-2</v>
      </c>
      <c r="O698">
        <v>62</v>
      </c>
      <c r="P698">
        <v>0.26860275110638798</v>
      </c>
      <c r="Q698">
        <v>0.03</v>
      </c>
      <c r="R698" s="7" t="s">
        <v>13</v>
      </c>
      <c r="S698" s="7" t="s">
        <v>39</v>
      </c>
      <c r="T698" s="7" t="s">
        <v>13</v>
      </c>
      <c r="U698" s="7" t="s">
        <v>50</v>
      </c>
      <c r="V698" s="7" t="s">
        <v>13</v>
      </c>
      <c r="W698" s="7" t="s">
        <v>51</v>
      </c>
      <c r="X698">
        <v>0.1</v>
      </c>
      <c r="Y698">
        <v>0.3</v>
      </c>
      <c r="Z698">
        <v>0.1</v>
      </c>
      <c r="AA698">
        <v>0.3</v>
      </c>
    </row>
    <row r="699" spans="1:27" x14ac:dyDescent="0.25">
      <c r="A699">
        <v>2013</v>
      </c>
      <c r="B699" s="7" t="s">
        <v>154</v>
      </c>
      <c r="C699" s="7" t="s">
        <v>150</v>
      </c>
      <c r="D699">
        <v>-1.0355894266569901E-3</v>
      </c>
      <c r="E699">
        <v>0.442</v>
      </c>
      <c r="F699">
        <v>2.9964410573342998E-2</v>
      </c>
      <c r="G699">
        <v>1.22204662987585E-5</v>
      </c>
      <c r="H699">
        <v>1</v>
      </c>
      <c r="I699">
        <v>1</v>
      </c>
      <c r="J699">
        <v>1</v>
      </c>
      <c r="K699">
        <v>1.26571791364833E-5</v>
      </c>
      <c r="L699">
        <v>1.3292911759362201E-5</v>
      </c>
      <c r="M699">
        <v>1.3729624597087E-5</v>
      </c>
      <c r="N699">
        <v>2.4E-2</v>
      </c>
      <c r="O699">
        <v>63</v>
      </c>
      <c r="P699">
        <v>0.291791505564577</v>
      </c>
      <c r="Q699">
        <v>3.1E-2</v>
      </c>
      <c r="R699" s="7" t="s">
        <v>13</v>
      </c>
      <c r="S699" s="7" t="s">
        <v>39</v>
      </c>
      <c r="T699" s="7" t="s">
        <v>13</v>
      </c>
      <c r="U699" s="7" t="s">
        <v>52</v>
      </c>
      <c r="V699" s="7" t="s">
        <v>13</v>
      </c>
      <c r="W699" s="7" t="s">
        <v>53</v>
      </c>
      <c r="X699">
        <v>0.1</v>
      </c>
      <c r="Y699">
        <v>0.3</v>
      </c>
      <c r="Z699">
        <v>0.1</v>
      </c>
      <c r="AA699">
        <v>0.3</v>
      </c>
    </row>
    <row r="700" spans="1:27" x14ac:dyDescent="0.25">
      <c r="A700">
        <v>2014</v>
      </c>
      <c r="B700" s="7" t="s">
        <v>154</v>
      </c>
      <c r="C700" s="7" t="s">
        <v>150</v>
      </c>
      <c r="D700">
        <v>-1.0050576188222E-3</v>
      </c>
      <c r="E700">
        <v>0.55100000000000005</v>
      </c>
      <c r="F700">
        <v>3.0994942381177799E-2</v>
      </c>
      <c r="G700">
        <v>1.11323365957104E-5</v>
      </c>
      <c r="H700">
        <v>1</v>
      </c>
      <c r="I700">
        <v>1</v>
      </c>
      <c r="J700">
        <v>1</v>
      </c>
      <c r="K700">
        <v>1.03439613230881E-5</v>
      </c>
      <c r="L700">
        <v>1.2142477412863E-5</v>
      </c>
      <c r="M700">
        <v>1.13541021402407E-5</v>
      </c>
      <c r="N700">
        <v>2.4E-2</v>
      </c>
      <c r="O700">
        <v>64</v>
      </c>
      <c r="P700">
        <v>0.317934015745646</v>
      </c>
      <c r="Q700">
        <v>3.2000000000000001E-2</v>
      </c>
      <c r="R700" s="7" t="s">
        <v>13</v>
      </c>
      <c r="S700" s="7" t="s">
        <v>39</v>
      </c>
      <c r="T700" s="7" t="s">
        <v>13</v>
      </c>
      <c r="U700" s="7" t="s">
        <v>54</v>
      </c>
      <c r="V700" s="7" t="s">
        <v>13</v>
      </c>
      <c r="W700" s="7" t="s">
        <v>55</v>
      </c>
      <c r="X700">
        <v>0.1</v>
      </c>
      <c r="Y700">
        <v>0.3</v>
      </c>
      <c r="Z700">
        <v>0.1</v>
      </c>
      <c r="AA700">
        <v>0.3</v>
      </c>
    </row>
    <row r="701" spans="1:27" x14ac:dyDescent="0.25">
      <c r="A701">
        <v>2015</v>
      </c>
      <c r="B701" s="7" t="s">
        <v>154</v>
      </c>
      <c r="C701" s="7" t="s">
        <v>150</v>
      </c>
      <c r="D701">
        <v>-1.15931113950771E-3</v>
      </c>
      <c r="E701">
        <v>0.69299999999999995</v>
      </c>
      <c r="F701">
        <v>3.1840688860492301E-2</v>
      </c>
      <c r="G701">
        <v>9.9751494649039598E-6</v>
      </c>
      <c r="H701">
        <v>1</v>
      </c>
      <c r="I701">
        <v>1</v>
      </c>
      <c r="J701">
        <v>1</v>
      </c>
      <c r="K701">
        <v>9.4406297570571503E-6</v>
      </c>
      <c r="L701">
        <v>1.13191517830906E-5</v>
      </c>
      <c r="M701">
        <v>1.0784632075243799E-5</v>
      </c>
      <c r="N701">
        <v>2.4E-2</v>
      </c>
      <c r="O701">
        <v>65</v>
      </c>
      <c r="P701">
        <v>0.34741064121512599</v>
      </c>
      <c r="Q701">
        <v>3.3000000000000002E-2</v>
      </c>
      <c r="R701" s="7" t="s">
        <v>13</v>
      </c>
      <c r="S701" s="7" t="s">
        <v>39</v>
      </c>
      <c r="T701" s="7" t="s">
        <v>13</v>
      </c>
      <c r="U701" s="7" t="s">
        <v>56</v>
      </c>
      <c r="V701" s="7" t="s">
        <v>13</v>
      </c>
      <c r="W701" s="7" t="s">
        <v>57</v>
      </c>
      <c r="X701">
        <v>0.1</v>
      </c>
      <c r="Y701">
        <v>0.3</v>
      </c>
      <c r="Z701">
        <v>0.1</v>
      </c>
      <c r="AA701">
        <v>0.3</v>
      </c>
    </row>
    <row r="702" spans="1:27" x14ac:dyDescent="0.25">
      <c r="A702">
        <v>2016</v>
      </c>
      <c r="B702" s="7" t="s">
        <v>154</v>
      </c>
      <c r="C702" s="7" t="s">
        <v>150</v>
      </c>
      <c r="D702">
        <v>-9.3693163710245803E-4</v>
      </c>
      <c r="E702">
        <v>0.81200000000000006</v>
      </c>
      <c r="F702">
        <v>3.3063068362897498E-2</v>
      </c>
      <c r="G702">
        <v>8.5536502915154392E-6</v>
      </c>
      <c r="H702">
        <v>1</v>
      </c>
      <c r="I702">
        <v>1</v>
      </c>
      <c r="J702">
        <v>1</v>
      </c>
      <c r="K702">
        <v>7.94215445390771E-6</v>
      </c>
      <c r="L702">
        <v>9.43149118411894E-6</v>
      </c>
      <c r="M702">
        <v>8.8199953465112107E-6</v>
      </c>
      <c r="N702">
        <v>2.4E-2</v>
      </c>
      <c r="O702">
        <v>66</v>
      </c>
      <c r="P702">
        <v>0.38136117826681498</v>
      </c>
      <c r="Q702">
        <v>3.4000000000000002E-2</v>
      </c>
      <c r="R702" s="7" t="s">
        <v>13</v>
      </c>
      <c r="S702" s="7" t="s">
        <v>39</v>
      </c>
      <c r="T702" s="7" t="s">
        <v>13</v>
      </c>
      <c r="U702" s="7" t="s">
        <v>58</v>
      </c>
      <c r="V702" s="7" t="s">
        <v>13</v>
      </c>
      <c r="W702" s="7" t="s">
        <v>59</v>
      </c>
      <c r="X702">
        <v>0.1</v>
      </c>
      <c r="Y702">
        <v>0.3</v>
      </c>
      <c r="Z702">
        <v>0.1</v>
      </c>
      <c r="AA702">
        <v>0.3</v>
      </c>
    </row>
    <row r="703" spans="1:27" x14ac:dyDescent="0.25">
      <c r="A703">
        <v>2017</v>
      </c>
      <c r="B703" s="7" t="s">
        <v>154</v>
      </c>
      <c r="C703" s="7" t="s">
        <v>150</v>
      </c>
      <c r="D703">
        <v>-1.06398310446077E-3</v>
      </c>
      <c r="E703">
        <v>0.90400000000000003</v>
      </c>
      <c r="F703">
        <v>3.3936016895539198E-2</v>
      </c>
      <c r="G703">
        <v>7.3527260474295398E-6</v>
      </c>
      <c r="H703">
        <v>1</v>
      </c>
      <c r="I703">
        <v>1</v>
      </c>
      <c r="J703">
        <v>1</v>
      </c>
      <c r="K703">
        <v>6.7021679139202199E-6</v>
      </c>
      <c r="L703">
        <v>8.4847860940075202E-6</v>
      </c>
      <c r="M703">
        <v>7.8342279604982003E-6</v>
      </c>
      <c r="N703">
        <v>2.4E-2</v>
      </c>
      <c r="O703">
        <v>67</v>
      </c>
      <c r="P703">
        <v>0.41971861396821503</v>
      </c>
      <c r="Q703">
        <v>3.5000000000000003E-2</v>
      </c>
      <c r="R703" s="7" t="s">
        <v>13</v>
      </c>
      <c r="S703" s="7" t="s">
        <v>39</v>
      </c>
      <c r="T703" s="7" t="s">
        <v>13</v>
      </c>
      <c r="U703" s="7" t="s">
        <v>60</v>
      </c>
      <c r="V703" s="7" t="s">
        <v>13</v>
      </c>
      <c r="W703" s="7" t="s">
        <v>61</v>
      </c>
      <c r="X703">
        <v>0.1</v>
      </c>
      <c r="Y703">
        <v>0.3</v>
      </c>
      <c r="Z703">
        <v>0.1</v>
      </c>
      <c r="AA703">
        <v>0.3</v>
      </c>
    </row>
    <row r="704" spans="1:27" x14ac:dyDescent="0.25">
      <c r="A704">
        <v>2018</v>
      </c>
      <c r="B704" s="7" t="s">
        <v>154</v>
      </c>
      <c r="C704" s="7" t="s">
        <v>150</v>
      </c>
      <c r="D704">
        <v>-1.0187897393147899E-3</v>
      </c>
      <c r="E704">
        <v>0.96299999999999997</v>
      </c>
      <c r="F704">
        <v>3.4981210260685201E-2</v>
      </c>
      <c r="G704">
        <v>6.0876218076316799E-6</v>
      </c>
      <c r="H704">
        <v>1</v>
      </c>
      <c r="I704">
        <v>1</v>
      </c>
      <c r="J704">
        <v>1</v>
      </c>
      <c r="K704">
        <v>5.2724925384386002E-6</v>
      </c>
      <c r="L704">
        <v>7.1255543405647702E-6</v>
      </c>
      <c r="M704">
        <v>6.3104250713716897E-6</v>
      </c>
      <c r="N704">
        <v>2.4E-2</v>
      </c>
      <c r="O704">
        <v>68</v>
      </c>
      <c r="P704">
        <v>0.46494056718020699</v>
      </c>
      <c r="Q704">
        <v>3.5999999999999997E-2</v>
      </c>
      <c r="R704" s="7" t="s">
        <v>13</v>
      </c>
      <c r="S704" s="7" t="s">
        <v>39</v>
      </c>
      <c r="T704" s="7" t="s">
        <v>13</v>
      </c>
      <c r="U704" s="7" t="s">
        <v>62</v>
      </c>
      <c r="V704" s="7" t="s">
        <v>13</v>
      </c>
      <c r="W704" s="7" t="s">
        <v>63</v>
      </c>
      <c r="X704">
        <v>0.1</v>
      </c>
      <c r="Y704">
        <v>0.3</v>
      </c>
      <c r="Z704">
        <v>0.1</v>
      </c>
      <c r="AA704">
        <v>0.3</v>
      </c>
    </row>
    <row r="705" spans="1:27" x14ac:dyDescent="0.25">
      <c r="A705">
        <v>2019</v>
      </c>
      <c r="B705" s="7" t="s">
        <v>154</v>
      </c>
      <c r="C705" s="7" t="s">
        <v>150</v>
      </c>
      <c r="D705">
        <v>-9.4386202989002596E-4</v>
      </c>
      <c r="E705">
        <v>0.98599999999999999</v>
      </c>
      <c r="F705">
        <v>3.6056137970110001E-2</v>
      </c>
      <c r="G705">
        <v>4.6098131938487704E-6</v>
      </c>
      <c r="H705">
        <v>1</v>
      </c>
      <c r="I705">
        <v>1</v>
      </c>
      <c r="J705">
        <v>1</v>
      </c>
      <c r="K705">
        <v>4.33202183775155E-6</v>
      </c>
      <c r="L705">
        <v>5.5006887253168896E-6</v>
      </c>
      <c r="M705">
        <v>5.22289736921967E-6</v>
      </c>
      <c r="N705">
        <v>2.4E-2</v>
      </c>
      <c r="O705">
        <v>69</v>
      </c>
      <c r="P705">
        <v>0.520046078211299</v>
      </c>
      <c r="Q705">
        <v>3.6999999999999998E-2</v>
      </c>
      <c r="R705" s="7" t="s">
        <v>13</v>
      </c>
      <c r="S705" s="7" t="s">
        <v>39</v>
      </c>
      <c r="T705" s="7" t="s">
        <v>13</v>
      </c>
      <c r="U705" s="7" t="s">
        <v>64</v>
      </c>
      <c r="V705" s="7" t="s">
        <v>13</v>
      </c>
      <c r="W705" s="7" t="s">
        <v>65</v>
      </c>
      <c r="X705">
        <v>0.1</v>
      </c>
      <c r="Y705">
        <v>0.3</v>
      </c>
      <c r="Z705">
        <v>0.1</v>
      </c>
      <c r="AA705">
        <v>0.3</v>
      </c>
    </row>
    <row r="706" spans="1:27" x14ac:dyDescent="0.25">
      <c r="A706">
        <v>2020</v>
      </c>
      <c r="B706" s="7" t="s">
        <v>154</v>
      </c>
      <c r="C706" s="7" t="s">
        <v>150</v>
      </c>
      <c r="D706">
        <v>-7.8313744745269799E-4</v>
      </c>
      <c r="E706">
        <v>0.999</v>
      </c>
      <c r="F706">
        <v>3.7216862552546102E-2</v>
      </c>
      <c r="G706">
        <v>3.0940566494029898E-6</v>
      </c>
      <c r="H706">
        <v>1</v>
      </c>
      <c r="I706">
        <v>1</v>
      </c>
      <c r="J706">
        <v>1</v>
      </c>
      <c r="K706">
        <v>2.66021650267528E-6</v>
      </c>
      <c r="L706">
        <v>3.7073609110057201E-6</v>
      </c>
      <c r="M706">
        <v>3.2735207642780102E-6</v>
      </c>
      <c r="N706">
        <v>2.4E-2</v>
      </c>
      <c r="O706">
        <v>70</v>
      </c>
      <c r="P706">
        <v>0.59109064984413795</v>
      </c>
      <c r="Q706">
        <v>3.7999999999999999E-2</v>
      </c>
      <c r="R706" s="7" t="s">
        <v>13</v>
      </c>
      <c r="S706" s="7" t="s">
        <v>39</v>
      </c>
      <c r="T706" s="7" t="s">
        <v>13</v>
      </c>
      <c r="U706" s="7" t="s">
        <v>66</v>
      </c>
      <c r="V706" s="7" t="s">
        <v>13</v>
      </c>
      <c r="W706" s="7" t="s">
        <v>67</v>
      </c>
      <c r="X706">
        <v>0.1</v>
      </c>
      <c r="Y706">
        <v>0.3</v>
      </c>
      <c r="Z706">
        <v>0.1</v>
      </c>
      <c r="AA706">
        <v>0.3</v>
      </c>
    </row>
    <row r="707" spans="1:27" x14ac:dyDescent="0.25">
      <c r="A707">
        <v>2021</v>
      </c>
      <c r="B707" s="7" t="s">
        <v>154</v>
      </c>
      <c r="C707" s="7" t="s">
        <v>150</v>
      </c>
      <c r="D707">
        <v>-4.6174642863415E-4</v>
      </c>
      <c r="E707">
        <v>5.5E-2</v>
      </c>
      <c r="F707">
        <v>2.35382535713658E-2</v>
      </c>
      <c r="G707">
        <v>1.9465278141232801E-5</v>
      </c>
      <c r="H707">
        <v>1</v>
      </c>
      <c r="I707">
        <v>1</v>
      </c>
      <c r="J707">
        <v>1</v>
      </c>
      <c r="K707">
        <v>1.7330302503476399E-5</v>
      </c>
      <c r="L707">
        <v>1.9678487905589201E-5</v>
      </c>
      <c r="M707">
        <v>1.7543512267832799E-5</v>
      </c>
      <c r="N707">
        <v>2.4E-2</v>
      </c>
      <c r="O707">
        <v>71</v>
      </c>
      <c r="P707">
        <v>0.16666700000000001</v>
      </c>
      <c r="Q707">
        <v>2.4E-2</v>
      </c>
      <c r="R707" s="7" t="s">
        <v>21</v>
      </c>
      <c r="S707" s="7" t="s">
        <v>25</v>
      </c>
      <c r="T707" s="7" t="s">
        <v>21</v>
      </c>
      <c r="U707" s="7" t="s">
        <v>25</v>
      </c>
      <c r="V707" s="7" t="s">
        <v>21</v>
      </c>
      <c r="W707" s="7" t="s">
        <v>25</v>
      </c>
      <c r="X707">
        <v>0.1</v>
      </c>
      <c r="Y707">
        <v>0.3</v>
      </c>
      <c r="Z707">
        <v>0.1</v>
      </c>
      <c r="AA707">
        <v>0.3</v>
      </c>
    </row>
    <row r="708" spans="1:27" x14ac:dyDescent="0.25">
      <c r="A708">
        <v>2022</v>
      </c>
      <c r="B708" s="7" t="s">
        <v>154</v>
      </c>
      <c r="C708" s="7" t="s">
        <v>150</v>
      </c>
      <c r="D708">
        <v>-5.5114682989898002E-4</v>
      </c>
      <c r="E708">
        <v>7.3999999999999996E-2</v>
      </c>
      <c r="F708">
        <v>2.4448853170100999E-2</v>
      </c>
      <c r="G708">
        <v>1.8224064939182599E-5</v>
      </c>
      <c r="H708">
        <v>1</v>
      </c>
      <c r="I708">
        <v>1</v>
      </c>
      <c r="J708">
        <v>1</v>
      </c>
      <c r="K708">
        <v>1.71248942525596E-5</v>
      </c>
      <c r="L708">
        <v>1.8527827767290301E-5</v>
      </c>
      <c r="M708">
        <v>1.74286570806672E-5</v>
      </c>
      <c r="N708">
        <v>2.4E-2</v>
      </c>
      <c r="O708">
        <v>72</v>
      </c>
      <c r="P708">
        <v>0.18019006691182099</v>
      </c>
      <c r="Q708">
        <v>2.5000000000000001E-2</v>
      </c>
      <c r="R708" s="7" t="s">
        <v>21</v>
      </c>
      <c r="S708" s="7" t="s">
        <v>25</v>
      </c>
      <c r="T708" s="7" t="s">
        <v>21</v>
      </c>
      <c r="U708" s="7" t="s">
        <v>68</v>
      </c>
      <c r="V708" s="7" t="s">
        <v>21</v>
      </c>
      <c r="W708" s="7" t="s">
        <v>69</v>
      </c>
      <c r="X708">
        <v>0.1</v>
      </c>
      <c r="Y708">
        <v>0.3</v>
      </c>
      <c r="Z708">
        <v>0.1</v>
      </c>
      <c r="AA708">
        <v>0.3</v>
      </c>
    </row>
    <row r="709" spans="1:27" x14ac:dyDescent="0.25">
      <c r="A709">
        <v>2023</v>
      </c>
      <c r="B709" s="7" t="s">
        <v>154</v>
      </c>
      <c r="C709" s="7" t="s">
        <v>150</v>
      </c>
      <c r="D709">
        <v>-5.2966937716357704E-4</v>
      </c>
      <c r="E709">
        <v>9.2999999999999999E-2</v>
      </c>
      <c r="F709">
        <v>2.54703306228364E-2</v>
      </c>
      <c r="G709">
        <v>1.6958040807069599E-5</v>
      </c>
      <c r="H709">
        <v>1</v>
      </c>
      <c r="I709">
        <v>1</v>
      </c>
      <c r="J709">
        <v>1</v>
      </c>
      <c r="K709">
        <v>1.6668451404517901E-5</v>
      </c>
      <c r="L709">
        <v>1.7238590456174399E-5</v>
      </c>
      <c r="M709">
        <v>1.6949001053622701E-5</v>
      </c>
      <c r="N709">
        <v>2.4E-2</v>
      </c>
      <c r="O709">
        <v>73</v>
      </c>
      <c r="P709">
        <v>0.19468613225625001</v>
      </c>
      <c r="Q709">
        <v>2.5999999999999999E-2</v>
      </c>
      <c r="R709" s="7" t="s">
        <v>21</v>
      </c>
      <c r="S709" s="7" t="s">
        <v>25</v>
      </c>
      <c r="T709" s="7" t="s">
        <v>21</v>
      </c>
      <c r="U709" s="7" t="s">
        <v>70</v>
      </c>
      <c r="V709" s="7" t="s">
        <v>21</v>
      </c>
      <c r="W709" s="7" t="s">
        <v>71</v>
      </c>
      <c r="X709">
        <v>0.1</v>
      </c>
      <c r="Y709">
        <v>0.3</v>
      </c>
      <c r="Z709">
        <v>0.1</v>
      </c>
      <c r="AA709">
        <v>0.3</v>
      </c>
    </row>
    <row r="710" spans="1:27" x14ac:dyDescent="0.25">
      <c r="A710">
        <v>2024</v>
      </c>
      <c r="B710" s="7" t="s">
        <v>154</v>
      </c>
      <c r="C710" s="7" t="s">
        <v>150</v>
      </c>
      <c r="D710">
        <v>-7.13095727594098E-4</v>
      </c>
      <c r="E710">
        <v>0.127</v>
      </c>
      <c r="F710">
        <v>2.62869042724059E-2</v>
      </c>
      <c r="G710">
        <v>1.6158326512370899E-5</v>
      </c>
      <c r="H710">
        <v>1</v>
      </c>
      <c r="I710">
        <v>1</v>
      </c>
      <c r="J710">
        <v>1</v>
      </c>
      <c r="K710">
        <v>1.6500078569997301E-5</v>
      </c>
      <c r="L710">
        <v>1.6666832029083901E-5</v>
      </c>
      <c r="M710">
        <v>1.70085840867103E-5</v>
      </c>
      <c r="N710">
        <v>2.4E-2</v>
      </c>
      <c r="O710">
        <v>74</v>
      </c>
      <c r="P710">
        <v>0.21081960911029299</v>
      </c>
      <c r="Q710">
        <v>2.7E-2</v>
      </c>
      <c r="R710" s="7" t="s">
        <v>21</v>
      </c>
      <c r="S710" s="7" t="s">
        <v>25</v>
      </c>
      <c r="T710" s="7" t="s">
        <v>21</v>
      </c>
      <c r="U710" s="7" t="s">
        <v>72</v>
      </c>
      <c r="V710" s="7" t="s">
        <v>21</v>
      </c>
      <c r="W710" s="7" t="s">
        <v>73</v>
      </c>
      <c r="X710">
        <v>0.1</v>
      </c>
      <c r="Y710">
        <v>0.3</v>
      </c>
      <c r="Z710">
        <v>0.1</v>
      </c>
      <c r="AA710">
        <v>0.3</v>
      </c>
    </row>
    <row r="711" spans="1:27" x14ac:dyDescent="0.25">
      <c r="A711">
        <v>2025</v>
      </c>
      <c r="B711" s="7" t="s">
        <v>154</v>
      </c>
      <c r="C711" s="7" t="s">
        <v>150</v>
      </c>
      <c r="D711">
        <v>-8.0171526337025696E-4</v>
      </c>
      <c r="E711">
        <v>0.16800000000000001</v>
      </c>
      <c r="F711">
        <v>2.7233329186856101E-2</v>
      </c>
      <c r="G711">
        <v>1.5149847976265E-5</v>
      </c>
      <c r="H711">
        <v>1</v>
      </c>
      <c r="I711">
        <v>1</v>
      </c>
      <c r="J711">
        <v>1</v>
      </c>
      <c r="K711">
        <v>1.5161744892863099E-5</v>
      </c>
      <c r="L711">
        <v>1.5792595339785801E-5</v>
      </c>
      <c r="M711">
        <v>1.5804492256384001E-5</v>
      </c>
      <c r="N711">
        <v>2.4E-2</v>
      </c>
      <c r="O711">
        <v>75</v>
      </c>
      <c r="P711">
        <v>0.22857602474559299</v>
      </c>
      <c r="Q711">
        <v>2.8000000000000001E-2</v>
      </c>
      <c r="R711" s="7" t="s">
        <v>21</v>
      </c>
      <c r="S711" s="7" t="s">
        <v>25</v>
      </c>
      <c r="T711" s="7" t="s">
        <v>21</v>
      </c>
      <c r="U711" s="7" t="s">
        <v>74</v>
      </c>
      <c r="V711" s="7" t="s">
        <v>21</v>
      </c>
      <c r="W711" s="7" t="s">
        <v>75</v>
      </c>
      <c r="X711">
        <v>0.1</v>
      </c>
      <c r="Y711">
        <v>0.3</v>
      </c>
      <c r="Z711">
        <v>0.1</v>
      </c>
      <c r="AA711">
        <v>0.3</v>
      </c>
    </row>
    <row r="712" spans="1:27" x14ac:dyDescent="0.25">
      <c r="A712">
        <v>2026</v>
      </c>
      <c r="B712" s="7" t="s">
        <v>154</v>
      </c>
      <c r="C712" s="7" t="s">
        <v>150</v>
      </c>
      <c r="D712">
        <v>-8.8739453991392196E-4</v>
      </c>
      <c r="E712">
        <v>0.24</v>
      </c>
      <c r="F712">
        <v>2.81126054600861E-2</v>
      </c>
      <c r="G712">
        <v>1.4308765830693601E-5</v>
      </c>
      <c r="H712">
        <v>1</v>
      </c>
      <c r="I712">
        <v>1</v>
      </c>
      <c r="J712">
        <v>1</v>
      </c>
      <c r="K712">
        <v>1.44251096172158E-5</v>
      </c>
      <c r="L712">
        <v>1.50962349001626E-5</v>
      </c>
      <c r="M712">
        <v>1.52125786866848E-5</v>
      </c>
      <c r="N712">
        <v>2.4E-2</v>
      </c>
      <c r="O712">
        <v>76</v>
      </c>
      <c r="P712">
        <v>0.246620795667161</v>
      </c>
      <c r="Q712">
        <v>2.9000000000000001E-2</v>
      </c>
      <c r="R712" s="7" t="s">
        <v>21</v>
      </c>
      <c r="S712" s="7" t="s">
        <v>25</v>
      </c>
      <c r="T712" s="7" t="s">
        <v>21</v>
      </c>
      <c r="U712" s="7" t="s">
        <v>76</v>
      </c>
      <c r="V712" s="7" t="s">
        <v>21</v>
      </c>
      <c r="W712" s="7" t="s">
        <v>77</v>
      </c>
      <c r="X712">
        <v>0.1</v>
      </c>
      <c r="Y712">
        <v>0.3</v>
      </c>
      <c r="Z712">
        <v>0.1</v>
      </c>
      <c r="AA712">
        <v>0.3</v>
      </c>
    </row>
    <row r="713" spans="1:27" x14ac:dyDescent="0.25">
      <c r="A713">
        <v>2027</v>
      </c>
      <c r="B713" s="7" t="s">
        <v>154</v>
      </c>
      <c r="C713" s="7" t="s">
        <v>150</v>
      </c>
      <c r="D713">
        <v>-1.0655443959463201E-3</v>
      </c>
      <c r="E713">
        <v>0.317</v>
      </c>
      <c r="F713">
        <v>2.8934455604053701E-2</v>
      </c>
      <c r="G713">
        <v>1.3184555430064E-5</v>
      </c>
      <c r="H713">
        <v>1</v>
      </c>
      <c r="I713">
        <v>1</v>
      </c>
      <c r="J713">
        <v>1</v>
      </c>
      <c r="K713">
        <v>1.3367200839592499E-5</v>
      </c>
      <c r="L713">
        <v>1.43199402897966E-5</v>
      </c>
      <c r="M713">
        <v>1.45025856993251E-5</v>
      </c>
      <c r="N713">
        <v>2.4E-2</v>
      </c>
      <c r="O713">
        <v>77</v>
      </c>
      <c r="P713">
        <v>0.26812660289046403</v>
      </c>
      <c r="Q713">
        <v>0.03</v>
      </c>
      <c r="R713" s="7" t="s">
        <v>21</v>
      </c>
      <c r="S713" s="7" t="s">
        <v>25</v>
      </c>
      <c r="T713" s="7" t="s">
        <v>21</v>
      </c>
      <c r="U713" s="7" t="s">
        <v>78</v>
      </c>
      <c r="V713" s="7" t="s">
        <v>21</v>
      </c>
      <c r="W713" s="7" t="s">
        <v>79</v>
      </c>
      <c r="X713">
        <v>0.1</v>
      </c>
      <c r="Y713">
        <v>0.3</v>
      </c>
      <c r="Z713">
        <v>0.1</v>
      </c>
      <c r="AA713">
        <v>0.3</v>
      </c>
    </row>
    <row r="714" spans="1:27" x14ac:dyDescent="0.25">
      <c r="A714">
        <v>2028</v>
      </c>
      <c r="B714" s="7" t="s">
        <v>154</v>
      </c>
      <c r="C714" s="7" t="s">
        <v>150</v>
      </c>
      <c r="D714">
        <v>-1.0054009255625199E-3</v>
      </c>
      <c r="E714">
        <v>0.42499999999999999</v>
      </c>
      <c r="F714">
        <v>2.9994599074437502E-2</v>
      </c>
      <c r="G714">
        <v>1.22543414447941E-5</v>
      </c>
      <c r="H714">
        <v>1</v>
      </c>
      <c r="I714">
        <v>1</v>
      </c>
      <c r="J714">
        <v>1</v>
      </c>
      <c r="K714">
        <v>1.2207186943793399E-5</v>
      </c>
      <c r="L714">
        <v>1.32651724659161E-5</v>
      </c>
      <c r="M714">
        <v>1.3218017964915399E-5</v>
      </c>
      <c r="N714">
        <v>2.4E-2</v>
      </c>
      <c r="O714">
        <v>78</v>
      </c>
      <c r="P714">
        <v>0.28998281165376399</v>
      </c>
      <c r="Q714">
        <v>3.1E-2</v>
      </c>
      <c r="R714" s="7" t="s">
        <v>21</v>
      </c>
      <c r="S714" s="7" t="s">
        <v>25</v>
      </c>
      <c r="T714" s="7" t="s">
        <v>21</v>
      </c>
      <c r="U714" s="7" t="s">
        <v>80</v>
      </c>
      <c r="V714" s="7" t="s">
        <v>21</v>
      </c>
      <c r="W714" s="7" t="s">
        <v>81</v>
      </c>
      <c r="X714">
        <v>0.1</v>
      </c>
      <c r="Y714">
        <v>0.3</v>
      </c>
      <c r="Z714">
        <v>0.1</v>
      </c>
      <c r="AA714">
        <v>0.3</v>
      </c>
    </row>
    <row r="715" spans="1:27" x14ac:dyDescent="0.25">
      <c r="A715">
        <v>2029</v>
      </c>
      <c r="B715" s="7" t="s">
        <v>154</v>
      </c>
      <c r="C715" s="7" t="s">
        <v>150</v>
      </c>
      <c r="D715">
        <v>-1.13858158454855E-3</v>
      </c>
      <c r="E715">
        <v>0.53100000000000003</v>
      </c>
      <c r="F715">
        <v>3.0861418415451501E-2</v>
      </c>
      <c r="G715">
        <v>1.1095770220834401E-5</v>
      </c>
      <c r="H715">
        <v>1</v>
      </c>
      <c r="I715">
        <v>1</v>
      </c>
      <c r="J715">
        <v>1</v>
      </c>
      <c r="K715">
        <v>1.0864712085754401E-5</v>
      </c>
      <c r="L715">
        <v>1.2392138245507501E-5</v>
      </c>
      <c r="M715">
        <v>1.21610801104275E-5</v>
      </c>
      <c r="N715">
        <v>2.4E-2</v>
      </c>
      <c r="O715">
        <v>79</v>
      </c>
      <c r="P715">
        <v>0.31562847911089997</v>
      </c>
      <c r="Q715">
        <v>3.2000000000000001E-2</v>
      </c>
      <c r="R715" s="7" t="s">
        <v>21</v>
      </c>
      <c r="S715" s="7" t="s">
        <v>25</v>
      </c>
      <c r="T715" s="7" t="s">
        <v>21</v>
      </c>
      <c r="U715" s="7" t="s">
        <v>82</v>
      </c>
      <c r="V715" s="7" t="s">
        <v>21</v>
      </c>
      <c r="W715" s="7" t="s">
        <v>83</v>
      </c>
      <c r="X715">
        <v>0.1</v>
      </c>
      <c r="Y715">
        <v>0.3</v>
      </c>
      <c r="Z715">
        <v>0.1</v>
      </c>
      <c r="AA715">
        <v>0.3</v>
      </c>
    </row>
    <row r="716" spans="1:27" x14ac:dyDescent="0.25">
      <c r="A716">
        <v>2030</v>
      </c>
      <c r="B716" s="7" t="s">
        <v>154</v>
      </c>
      <c r="C716" s="7" t="s">
        <v>150</v>
      </c>
      <c r="D716">
        <v>-9.8796237547438205E-4</v>
      </c>
      <c r="E716">
        <v>0.68600000000000005</v>
      </c>
      <c r="F716">
        <v>3.2012037624525598E-2</v>
      </c>
      <c r="G716">
        <v>9.9219932959931393E-6</v>
      </c>
      <c r="H716">
        <v>1</v>
      </c>
      <c r="I716">
        <v>1</v>
      </c>
      <c r="J716">
        <v>1</v>
      </c>
      <c r="K716">
        <v>9.1526420547152801E-6</v>
      </c>
      <c r="L716">
        <v>1.0898062951346099E-5</v>
      </c>
      <c r="M716">
        <v>1.0128711710068299E-5</v>
      </c>
      <c r="N716">
        <v>2.4E-2</v>
      </c>
      <c r="O716">
        <v>80</v>
      </c>
      <c r="P716">
        <v>0.34456556585070802</v>
      </c>
      <c r="Q716">
        <v>3.3000000000000002E-2</v>
      </c>
      <c r="R716" s="7" t="s">
        <v>21</v>
      </c>
      <c r="S716" s="7" t="s">
        <v>25</v>
      </c>
      <c r="T716" s="7" t="s">
        <v>21</v>
      </c>
      <c r="U716" s="7" t="s">
        <v>84</v>
      </c>
      <c r="V716" s="7" t="s">
        <v>21</v>
      </c>
      <c r="W716" s="7" t="s">
        <v>85</v>
      </c>
      <c r="X716">
        <v>0.1</v>
      </c>
      <c r="Y716">
        <v>0.3</v>
      </c>
      <c r="Z716">
        <v>0.1</v>
      </c>
      <c r="AA716">
        <v>0.3</v>
      </c>
    </row>
    <row r="717" spans="1:27" x14ac:dyDescent="0.25">
      <c r="A717">
        <v>2031</v>
      </c>
      <c r="B717" s="7" t="s">
        <v>154</v>
      </c>
      <c r="C717" s="7" t="s">
        <v>150</v>
      </c>
      <c r="D717">
        <v>-9.5398022182394701E-4</v>
      </c>
      <c r="E717">
        <v>0.82599999999999996</v>
      </c>
      <c r="F717">
        <v>3.3046019778176103E-2</v>
      </c>
      <c r="G717">
        <v>8.6098380995081693E-6</v>
      </c>
      <c r="H717">
        <v>1</v>
      </c>
      <c r="I717">
        <v>1</v>
      </c>
      <c r="J717">
        <v>1</v>
      </c>
      <c r="K717">
        <v>7.6192075996079401E-6</v>
      </c>
      <c r="L717">
        <v>9.5199163631394405E-6</v>
      </c>
      <c r="M717">
        <v>8.5292858632392003E-6</v>
      </c>
      <c r="N717">
        <v>2.4E-2</v>
      </c>
      <c r="O717">
        <v>81</v>
      </c>
      <c r="P717">
        <v>0.377554801426085</v>
      </c>
      <c r="Q717">
        <v>3.4000000000000002E-2</v>
      </c>
      <c r="R717" s="7" t="s">
        <v>21</v>
      </c>
      <c r="S717" s="7" t="s">
        <v>25</v>
      </c>
      <c r="T717" s="7" t="s">
        <v>21</v>
      </c>
      <c r="U717" s="7" t="s">
        <v>86</v>
      </c>
      <c r="V717" s="7" t="s">
        <v>21</v>
      </c>
      <c r="W717" s="7" t="s">
        <v>87</v>
      </c>
      <c r="X717">
        <v>0.1</v>
      </c>
      <c r="Y717">
        <v>0.3</v>
      </c>
      <c r="Z717">
        <v>0.1</v>
      </c>
      <c r="AA717">
        <v>0.3</v>
      </c>
    </row>
    <row r="718" spans="1:27" x14ac:dyDescent="0.25">
      <c r="A718">
        <v>2032</v>
      </c>
      <c r="B718" s="7" t="s">
        <v>154</v>
      </c>
      <c r="C718" s="7" t="s">
        <v>150</v>
      </c>
      <c r="D718">
        <v>-1.0886633365418999E-3</v>
      </c>
      <c r="E718">
        <v>0.89700000000000002</v>
      </c>
      <c r="F718">
        <v>3.3911336663458101E-2</v>
      </c>
      <c r="G718">
        <v>7.4713802372687402E-6</v>
      </c>
      <c r="H718">
        <v>1</v>
      </c>
      <c r="I718">
        <v>1</v>
      </c>
      <c r="J718">
        <v>1</v>
      </c>
      <c r="K718">
        <v>6.7766901834465002E-6</v>
      </c>
      <c r="L718">
        <v>8.6565680975993004E-6</v>
      </c>
      <c r="M718">
        <v>7.9618780437770503E-6</v>
      </c>
      <c r="N718">
        <v>2.4E-2</v>
      </c>
      <c r="O718">
        <v>82</v>
      </c>
      <c r="P718">
        <v>0.41493746136423199</v>
      </c>
      <c r="Q718">
        <v>3.5000000000000003E-2</v>
      </c>
      <c r="R718" s="7" t="s">
        <v>21</v>
      </c>
      <c r="S718" s="7" t="s">
        <v>25</v>
      </c>
      <c r="T718" s="7" t="s">
        <v>21</v>
      </c>
      <c r="U718" s="7" t="s">
        <v>88</v>
      </c>
      <c r="V718" s="7" t="s">
        <v>21</v>
      </c>
      <c r="W718" s="7" t="s">
        <v>89</v>
      </c>
      <c r="X718">
        <v>0.1</v>
      </c>
      <c r="Y718">
        <v>0.3</v>
      </c>
      <c r="Z718">
        <v>0.1</v>
      </c>
      <c r="AA718">
        <v>0.3</v>
      </c>
    </row>
    <row r="719" spans="1:27" x14ac:dyDescent="0.25">
      <c r="A719">
        <v>2033</v>
      </c>
      <c r="B719" s="7" t="s">
        <v>154</v>
      </c>
      <c r="C719" s="7" t="s">
        <v>150</v>
      </c>
      <c r="D719">
        <v>-9.4685323048394204E-4</v>
      </c>
      <c r="E719">
        <v>0.96099999999999997</v>
      </c>
      <c r="F719">
        <v>3.5053146769516E-2</v>
      </c>
      <c r="G719">
        <v>5.9919461817988502E-6</v>
      </c>
      <c r="H719">
        <v>1</v>
      </c>
      <c r="I719">
        <v>1</v>
      </c>
      <c r="J719">
        <v>1</v>
      </c>
      <c r="K719">
        <v>5.6237511930639202E-6</v>
      </c>
      <c r="L719">
        <v>6.8884772218767304E-6</v>
      </c>
      <c r="M719">
        <v>6.5202822331418004E-6</v>
      </c>
      <c r="N719">
        <v>2.4E-2</v>
      </c>
      <c r="O719">
        <v>83</v>
      </c>
      <c r="P719">
        <v>0.46021970738738699</v>
      </c>
      <c r="Q719">
        <v>3.5999999999999997E-2</v>
      </c>
      <c r="R719" s="7" t="s">
        <v>21</v>
      </c>
      <c r="S719" s="7" t="s">
        <v>25</v>
      </c>
      <c r="T719" s="7" t="s">
        <v>21</v>
      </c>
      <c r="U719" s="7" t="s">
        <v>90</v>
      </c>
      <c r="V719" s="7" t="s">
        <v>21</v>
      </c>
      <c r="W719" s="7" t="s">
        <v>91</v>
      </c>
      <c r="X719">
        <v>0.1</v>
      </c>
      <c r="Y719">
        <v>0.3</v>
      </c>
      <c r="Z719">
        <v>0.1</v>
      </c>
      <c r="AA719">
        <v>0.3</v>
      </c>
    </row>
    <row r="720" spans="1:27" x14ac:dyDescent="0.25">
      <c r="A720">
        <v>2034</v>
      </c>
      <c r="B720" s="7" t="s">
        <v>154</v>
      </c>
      <c r="C720" s="7" t="s">
        <v>150</v>
      </c>
      <c r="D720">
        <v>-9.1188602149472201E-4</v>
      </c>
      <c r="E720">
        <v>0.99299999999999999</v>
      </c>
      <c r="F720">
        <v>3.6088113978505303E-2</v>
      </c>
      <c r="G720">
        <v>4.6120426398909002E-6</v>
      </c>
      <c r="H720">
        <v>1</v>
      </c>
      <c r="I720">
        <v>1</v>
      </c>
      <c r="J720">
        <v>1</v>
      </c>
      <c r="K720">
        <v>4.1472621655084103E-6</v>
      </c>
      <c r="L720">
        <v>5.4435787560883797E-6</v>
      </c>
      <c r="M720">
        <v>4.9787982817058797E-6</v>
      </c>
      <c r="N720">
        <v>2.4E-2</v>
      </c>
      <c r="O720">
        <v>84</v>
      </c>
      <c r="P720">
        <v>0.51656033582523198</v>
      </c>
      <c r="Q720">
        <v>3.6999999999999998E-2</v>
      </c>
      <c r="R720" s="7" t="s">
        <v>21</v>
      </c>
      <c r="S720" s="7" t="s">
        <v>25</v>
      </c>
      <c r="T720" s="7" t="s">
        <v>21</v>
      </c>
      <c r="U720" s="7" t="s">
        <v>92</v>
      </c>
      <c r="V720" s="7" t="s">
        <v>21</v>
      </c>
      <c r="W720" s="7" t="s">
        <v>93</v>
      </c>
      <c r="X720">
        <v>0.1</v>
      </c>
      <c r="Y720">
        <v>0.3</v>
      </c>
      <c r="Z720">
        <v>0.1</v>
      </c>
      <c r="AA720">
        <v>0.3</v>
      </c>
    </row>
    <row r="721" spans="1:27" x14ac:dyDescent="0.25">
      <c r="A721">
        <v>2035</v>
      </c>
      <c r="B721" s="7" t="s">
        <v>154</v>
      </c>
      <c r="C721" s="7" t="s">
        <v>150</v>
      </c>
      <c r="D721">
        <v>-7.78983639238336E-4</v>
      </c>
      <c r="E721">
        <v>1</v>
      </c>
      <c r="F721">
        <v>3.7221016360761701E-2</v>
      </c>
      <c r="G721">
        <v>3.1170941209502401E-6</v>
      </c>
      <c r="H721">
        <v>1</v>
      </c>
      <c r="I721">
        <v>1</v>
      </c>
      <c r="J721">
        <v>1</v>
      </c>
      <c r="K721">
        <v>2.6663380051055101E-6</v>
      </c>
      <c r="L721">
        <v>3.7239096311512499E-6</v>
      </c>
      <c r="M721">
        <v>3.2731535153065199E-6</v>
      </c>
      <c r="N721">
        <v>2.4E-2</v>
      </c>
      <c r="O721">
        <v>85</v>
      </c>
      <c r="P721">
        <v>0.59600511763160702</v>
      </c>
      <c r="Q721">
        <v>3.7999999999999999E-2</v>
      </c>
      <c r="R721" s="7" t="s">
        <v>21</v>
      </c>
      <c r="S721" s="7" t="s">
        <v>25</v>
      </c>
      <c r="T721" s="7" t="s">
        <v>21</v>
      </c>
      <c r="U721" s="7" t="s">
        <v>94</v>
      </c>
      <c r="V721" s="7" t="s">
        <v>21</v>
      </c>
      <c r="W721" s="7" t="s">
        <v>95</v>
      </c>
      <c r="X721">
        <v>0.1</v>
      </c>
      <c r="Y721">
        <v>0.3</v>
      </c>
      <c r="Z721">
        <v>0.1</v>
      </c>
      <c r="AA721">
        <v>0.3</v>
      </c>
    </row>
    <row r="722" spans="1:27" x14ac:dyDescent="0.25">
      <c r="A722">
        <v>2036</v>
      </c>
      <c r="B722" s="7" t="s">
        <v>154</v>
      </c>
      <c r="C722" s="7" t="s">
        <v>150</v>
      </c>
      <c r="D722">
        <v>-5.4329362994828497E-4</v>
      </c>
      <c r="E722">
        <v>0.06</v>
      </c>
      <c r="F722">
        <v>2.3456706370051698E-2</v>
      </c>
      <c r="G722">
        <v>1.93034300498658E-5</v>
      </c>
      <c r="H722">
        <v>1</v>
      </c>
      <c r="I722">
        <v>1</v>
      </c>
      <c r="J722">
        <v>1</v>
      </c>
      <c r="K722">
        <v>1.7423903553381999E-5</v>
      </c>
      <c r="L722">
        <v>1.95985980182082E-5</v>
      </c>
      <c r="M722">
        <v>1.7719071521724399E-5</v>
      </c>
      <c r="N722">
        <v>2.4E-2</v>
      </c>
      <c r="O722">
        <v>86</v>
      </c>
      <c r="P722">
        <v>0.16666700000000001</v>
      </c>
      <c r="Q722">
        <v>2.4E-2</v>
      </c>
      <c r="R722" s="7" t="s">
        <v>30</v>
      </c>
      <c r="S722" s="7" t="s">
        <v>31</v>
      </c>
      <c r="T722" s="7" t="s">
        <v>30</v>
      </c>
      <c r="U722" s="7" t="s">
        <v>31</v>
      </c>
      <c r="V722" s="7" t="s">
        <v>30</v>
      </c>
      <c r="W722" s="7" t="s">
        <v>31</v>
      </c>
      <c r="X722">
        <v>0.1</v>
      </c>
      <c r="Y722">
        <v>0.3</v>
      </c>
      <c r="Z722">
        <v>0.1</v>
      </c>
      <c r="AA722">
        <v>0.3</v>
      </c>
    </row>
    <row r="723" spans="1:27" x14ac:dyDescent="0.25">
      <c r="A723">
        <v>2037</v>
      </c>
      <c r="B723" s="7" t="s">
        <v>154</v>
      </c>
      <c r="C723" s="7" t="s">
        <v>150</v>
      </c>
      <c r="D723">
        <v>-6.7707556513718202E-4</v>
      </c>
      <c r="E723">
        <v>7.8E-2</v>
      </c>
      <c r="F723">
        <v>2.4322924434862801E-2</v>
      </c>
      <c r="G723">
        <v>1.8271045201261301E-5</v>
      </c>
      <c r="H723">
        <v>1</v>
      </c>
      <c r="I723">
        <v>1</v>
      </c>
      <c r="J723">
        <v>1</v>
      </c>
      <c r="K723">
        <v>1.8046138138185301E-5</v>
      </c>
      <c r="L723">
        <v>1.8729476522167099E-5</v>
      </c>
      <c r="M723">
        <v>1.8504569459091099E-5</v>
      </c>
      <c r="N723">
        <v>2.4E-2</v>
      </c>
      <c r="O723">
        <v>87</v>
      </c>
      <c r="P723">
        <v>0.18009174558302601</v>
      </c>
      <c r="Q723">
        <v>2.5000000000000001E-2</v>
      </c>
      <c r="R723" s="7" t="s">
        <v>30</v>
      </c>
      <c r="S723" s="7" t="s">
        <v>31</v>
      </c>
      <c r="T723" s="7" t="s">
        <v>30</v>
      </c>
      <c r="U723" s="7" t="s">
        <v>96</v>
      </c>
      <c r="V723" s="7" t="s">
        <v>30</v>
      </c>
      <c r="W723" s="7" t="s">
        <v>97</v>
      </c>
      <c r="X723">
        <v>0.1</v>
      </c>
      <c r="Y723">
        <v>0.3</v>
      </c>
      <c r="Z723">
        <v>0.1</v>
      </c>
      <c r="AA723">
        <v>0.3</v>
      </c>
    </row>
    <row r="724" spans="1:27" x14ac:dyDescent="0.25">
      <c r="A724">
        <v>2038</v>
      </c>
      <c r="B724" s="7" t="s">
        <v>154</v>
      </c>
      <c r="C724" s="7" t="s">
        <v>150</v>
      </c>
      <c r="D724">
        <v>-5.7801982782930601E-4</v>
      </c>
      <c r="E724">
        <v>0.09</v>
      </c>
      <c r="F724">
        <v>2.5421980172170702E-2</v>
      </c>
      <c r="G724">
        <v>1.7098184496626799E-5</v>
      </c>
      <c r="H724">
        <v>1</v>
      </c>
      <c r="I724">
        <v>1</v>
      </c>
      <c r="J724">
        <v>1</v>
      </c>
      <c r="K724">
        <v>1.60526873954906E-5</v>
      </c>
      <c r="L724">
        <v>1.7432291417990601E-5</v>
      </c>
      <c r="M724">
        <v>1.6386794316854399E-5</v>
      </c>
      <c r="N724">
        <v>2.4E-2</v>
      </c>
      <c r="O724">
        <v>88</v>
      </c>
      <c r="P724">
        <v>0.19469396867505501</v>
      </c>
      <c r="Q724">
        <v>2.5999999999999999E-2</v>
      </c>
      <c r="R724" s="7" t="s">
        <v>30</v>
      </c>
      <c r="S724" s="7" t="s">
        <v>31</v>
      </c>
      <c r="T724" s="7" t="s">
        <v>30</v>
      </c>
      <c r="U724" s="7" t="s">
        <v>98</v>
      </c>
      <c r="V724" s="7" t="s">
        <v>30</v>
      </c>
      <c r="W724" s="7" t="s">
        <v>99</v>
      </c>
      <c r="X724">
        <v>0.1</v>
      </c>
      <c r="Y724">
        <v>0.3</v>
      </c>
      <c r="Z724">
        <v>0.1</v>
      </c>
      <c r="AA724">
        <v>0.3</v>
      </c>
    </row>
    <row r="725" spans="1:27" x14ac:dyDescent="0.25">
      <c r="A725">
        <v>2039</v>
      </c>
      <c r="B725" s="7" t="s">
        <v>154</v>
      </c>
      <c r="C725" s="7" t="s">
        <v>150</v>
      </c>
      <c r="D725">
        <v>-6.3461264814211301E-4</v>
      </c>
      <c r="E725">
        <v>0.12</v>
      </c>
      <c r="F725">
        <v>2.6365387351857901E-2</v>
      </c>
      <c r="G725">
        <v>1.6246139607810101E-5</v>
      </c>
      <c r="H725">
        <v>1</v>
      </c>
      <c r="I725">
        <v>1</v>
      </c>
      <c r="J725">
        <v>1</v>
      </c>
      <c r="K725">
        <v>1.4753540514040201E-5</v>
      </c>
      <c r="L725">
        <v>1.6648872820991999E-5</v>
      </c>
      <c r="M725">
        <v>1.5156273727222201E-5</v>
      </c>
      <c r="N725">
        <v>2.4E-2</v>
      </c>
      <c r="O725">
        <v>89</v>
      </c>
      <c r="P725">
        <v>0.21064194022761801</v>
      </c>
      <c r="Q725">
        <v>2.7E-2</v>
      </c>
      <c r="R725" s="7" t="s">
        <v>30</v>
      </c>
      <c r="S725" s="7" t="s">
        <v>31</v>
      </c>
      <c r="T725" s="7" t="s">
        <v>30</v>
      </c>
      <c r="U725" s="7" t="s">
        <v>100</v>
      </c>
      <c r="V725" s="7" t="s">
        <v>30</v>
      </c>
      <c r="W725" s="7" t="s">
        <v>101</v>
      </c>
      <c r="X725">
        <v>0.1</v>
      </c>
      <c r="Y725">
        <v>0.3</v>
      </c>
      <c r="Z725">
        <v>0.1</v>
      </c>
      <c r="AA725">
        <v>0.3</v>
      </c>
    </row>
    <row r="726" spans="1:27" x14ac:dyDescent="0.25">
      <c r="A726">
        <v>2040</v>
      </c>
      <c r="B726" s="7" t="s">
        <v>154</v>
      </c>
      <c r="C726" s="7" t="s">
        <v>150</v>
      </c>
      <c r="D726">
        <v>-7.9008719736270796E-4</v>
      </c>
      <c r="E726">
        <v>0.17899999999999999</v>
      </c>
      <c r="F726">
        <v>2.72099128026373E-2</v>
      </c>
      <c r="G726">
        <v>1.53981420348209E-5</v>
      </c>
      <c r="H726">
        <v>1</v>
      </c>
      <c r="I726">
        <v>1</v>
      </c>
      <c r="J726">
        <v>1</v>
      </c>
      <c r="K726">
        <v>1.3935147040794399E-5</v>
      </c>
      <c r="L726">
        <v>1.6022379814257401E-5</v>
      </c>
      <c r="M726">
        <v>1.45593848202309E-5</v>
      </c>
      <c r="N726">
        <v>2.4E-2</v>
      </c>
      <c r="O726">
        <v>90</v>
      </c>
      <c r="P726">
        <v>0.228054417930005</v>
      </c>
      <c r="Q726">
        <v>2.8000000000000001E-2</v>
      </c>
      <c r="R726" s="7" t="s">
        <v>30</v>
      </c>
      <c r="S726" s="7" t="s">
        <v>31</v>
      </c>
      <c r="T726" s="7" t="s">
        <v>30</v>
      </c>
      <c r="U726" s="7" t="s">
        <v>102</v>
      </c>
      <c r="V726" s="7" t="s">
        <v>30</v>
      </c>
      <c r="W726" s="7" t="s">
        <v>103</v>
      </c>
      <c r="X726">
        <v>0.1</v>
      </c>
      <c r="Y726">
        <v>0.3</v>
      </c>
      <c r="Z726">
        <v>0.1</v>
      </c>
      <c r="AA726">
        <v>0.3</v>
      </c>
    </row>
    <row r="727" spans="1:27" x14ac:dyDescent="0.25">
      <c r="A727">
        <v>2041</v>
      </c>
      <c r="B727" s="7" t="s">
        <v>154</v>
      </c>
      <c r="C727" s="7" t="s">
        <v>150</v>
      </c>
      <c r="D727">
        <v>-9.5038260201988104E-4</v>
      </c>
      <c r="E727">
        <v>0.23599999999999999</v>
      </c>
      <c r="F727">
        <v>2.8049617397980099E-2</v>
      </c>
      <c r="G727">
        <v>1.42974414936114E-5</v>
      </c>
      <c r="H727">
        <v>1</v>
      </c>
      <c r="I727">
        <v>1</v>
      </c>
      <c r="J727">
        <v>1</v>
      </c>
      <c r="K727">
        <v>1.43869228637354E-5</v>
      </c>
      <c r="L727">
        <v>1.5200668583833501E-5</v>
      </c>
      <c r="M727">
        <v>1.5290149953957499E-5</v>
      </c>
      <c r="N727">
        <v>2.4E-2</v>
      </c>
      <c r="O727">
        <v>91</v>
      </c>
      <c r="P727">
        <v>0.2472277697717</v>
      </c>
      <c r="Q727">
        <v>2.9000000000000001E-2</v>
      </c>
      <c r="R727" s="7" t="s">
        <v>30</v>
      </c>
      <c r="S727" s="7" t="s">
        <v>31</v>
      </c>
      <c r="T727" s="7" t="s">
        <v>30</v>
      </c>
      <c r="U727" s="7" t="s">
        <v>104</v>
      </c>
      <c r="V727" s="7" t="s">
        <v>30</v>
      </c>
      <c r="W727" s="7" t="s">
        <v>105</v>
      </c>
      <c r="X727">
        <v>0.1</v>
      </c>
      <c r="Y727">
        <v>0.3</v>
      </c>
      <c r="Z727">
        <v>0.1</v>
      </c>
      <c r="AA727">
        <v>0.3</v>
      </c>
    </row>
    <row r="728" spans="1:27" x14ac:dyDescent="0.25">
      <c r="A728">
        <v>2042</v>
      </c>
      <c r="B728" s="7" t="s">
        <v>154</v>
      </c>
      <c r="C728" s="7" t="s">
        <v>150</v>
      </c>
      <c r="D728">
        <v>-1.0327093706239601E-3</v>
      </c>
      <c r="E728">
        <v>0.314</v>
      </c>
      <c r="F728">
        <v>2.8967290629375999E-2</v>
      </c>
      <c r="G728">
        <v>1.3360698633915201E-5</v>
      </c>
      <c r="H728">
        <v>1</v>
      </c>
      <c r="I728">
        <v>1</v>
      </c>
      <c r="J728">
        <v>1</v>
      </c>
      <c r="K728">
        <v>1.23236416174177E-5</v>
      </c>
      <c r="L728">
        <v>1.4427187278089699E-5</v>
      </c>
      <c r="M728">
        <v>1.33901302615922E-5</v>
      </c>
      <c r="N728">
        <v>2.4E-2</v>
      </c>
      <c r="O728">
        <v>92</v>
      </c>
      <c r="P728">
        <v>0.26834797363047003</v>
      </c>
      <c r="Q728">
        <v>0.03</v>
      </c>
      <c r="R728" s="7" t="s">
        <v>30</v>
      </c>
      <c r="S728" s="7" t="s">
        <v>31</v>
      </c>
      <c r="T728" s="7" t="s">
        <v>30</v>
      </c>
      <c r="U728" s="7" t="s">
        <v>106</v>
      </c>
      <c r="V728" s="7" t="s">
        <v>30</v>
      </c>
      <c r="W728" s="7" t="s">
        <v>107</v>
      </c>
      <c r="X728">
        <v>0.1</v>
      </c>
      <c r="Y728">
        <v>0.3</v>
      </c>
      <c r="Z728">
        <v>0.1</v>
      </c>
      <c r="AA728">
        <v>0.3</v>
      </c>
    </row>
    <row r="729" spans="1:27" x14ac:dyDescent="0.25">
      <c r="A729">
        <v>2043</v>
      </c>
      <c r="B729" s="7" t="s">
        <v>154</v>
      </c>
      <c r="C729" s="7" t="s">
        <v>150</v>
      </c>
      <c r="D729">
        <v>-8.9613136466953599E-4</v>
      </c>
      <c r="E729">
        <v>0.437</v>
      </c>
      <c r="F729">
        <v>3.0103868635330499E-2</v>
      </c>
      <c r="G729">
        <v>1.2027163098022699E-5</v>
      </c>
      <c r="H729">
        <v>1</v>
      </c>
      <c r="I729">
        <v>1</v>
      </c>
      <c r="J729">
        <v>1</v>
      </c>
      <c r="K729">
        <v>1.18107868598288E-5</v>
      </c>
      <c r="L729">
        <v>1.2830214520767201E-5</v>
      </c>
      <c r="M729">
        <v>1.26138382825733E-5</v>
      </c>
      <c r="N729">
        <v>2.4E-2</v>
      </c>
      <c r="O729">
        <v>93</v>
      </c>
      <c r="P729">
        <v>0.29179150557725198</v>
      </c>
      <c r="Q729">
        <v>3.1E-2</v>
      </c>
      <c r="R729" s="7" t="s">
        <v>30</v>
      </c>
      <c r="S729" s="7" t="s">
        <v>31</v>
      </c>
      <c r="T729" s="7" t="s">
        <v>30</v>
      </c>
      <c r="U729" s="7" t="s">
        <v>108</v>
      </c>
      <c r="V729" s="7" t="s">
        <v>30</v>
      </c>
      <c r="W729" s="7" t="s">
        <v>109</v>
      </c>
      <c r="X729">
        <v>0.1</v>
      </c>
      <c r="Y729">
        <v>0.3</v>
      </c>
      <c r="Z729">
        <v>0.1</v>
      </c>
      <c r="AA729">
        <v>0.3</v>
      </c>
    </row>
    <row r="730" spans="1:27" x14ac:dyDescent="0.25">
      <c r="A730">
        <v>2044</v>
      </c>
      <c r="B730" s="7" t="s">
        <v>154</v>
      </c>
      <c r="C730" s="7" t="s">
        <v>150</v>
      </c>
      <c r="D730">
        <v>-1.05751743547723E-3</v>
      </c>
      <c r="E730">
        <v>0.56399999999999995</v>
      </c>
      <c r="F730">
        <v>3.09424825645228E-2</v>
      </c>
      <c r="G730">
        <v>1.1064576981214599E-5</v>
      </c>
      <c r="H730">
        <v>1</v>
      </c>
      <c r="I730">
        <v>1</v>
      </c>
      <c r="J730">
        <v>1</v>
      </c>
      <c r="K730">
        <v>1.0648279205748E-5</v>
      </c>
      <c r="L730">
        <v>1.2182920107553001E-5</v>
      </c>
      <c r="M730">
        <v>1.1766622332086399E-5</v>
      </c>
      <c r="N730">
        <v>2.4E-2</v>
      </c>
      <c r="O730">
        <v>94</v>
      </c>
      <c r="P730">
        <v>0.31788935991414402</v>
      </c>
      <c r="Q730">
        <v>3.2000000000000001E-2</v>
      </c>
      <c r="R730" s="7" t="s">
        <v>30</v>
      </c>
      <c r="S730" s="7" t="s">
        <v>31</v>
      </c>
      <c r="T730" s="7" t="s">
        <v>30</v>
      </c>
      <c r="U730" s="7" t="s">
        <v>110</v>
      </c>
      <c r="V730" s="7" t="s">
        <v>30</v>
      </c>
      <c r="W730" s="7" t="s">
        <v>111</v>
      </c>
      <c r="X730">
        <v>0.1</v>
      </c>
      <c r="Y730">
        <v>0.3</v>
      </c>
      <c r="Z730">
        <v>0.1</v>
      </c>
      <c r="AA730">
        <v>0.3</v>
      </c>
    </row>
    <row r="731" spans="1:27" x14ac:dyDescent="0.25">
      <c r="A731">
        <v>2045</v>
      </c>
      <c r="B731" s="7" t="s">
        <v>154</v>
      </c>
      <c r="C731" s="7" t="s">
        <v>150</v>
      </c>
      <c r="D731">
        <v>-1.13705930900452E-3</v>
      </c>
      <c r="E731">
        <v>0.67500000000000004</v>
      </c>
      <c r="F731">
        <v>3.1862940690995503E-2</v>
      </c>
      <c r="G731">
        <v>9.92639801593467E-6</v>
      </c>
      <c r="H731">
        <v>1</v>
      </c>
      <c r="I731">
        <v>1</v>
      </c>
      <c r="J731">
        <v>1</v>
      </c>
      <c r="K731">
        <v>9.5328039109872699E-6</v>
      </c>
      <c r="L731">
        <v>1.12193018881285E-5</v>
      </c>
      <c r="M731">
        <v>1.0825707783181099E-5</v>
      </c>
      <c r="N731">
        <v>2.4E-2</v>
      </c>
      <c r="O731">
        <v>95</v>
      </c>
      <c r="P731">
        <v>0.34732463126197</v>
      </c>
      <c r="Q731">
        <v>3.3000000000000002E-2</v>
      </c>
      <c r="R731" s="7" t="s">
        <v>30</v>
      </c>
      <c r="S731" s="7" t="s">
        <v>31</v>
      </c>
      <c r="T731" s="7" t="s">
        <v>30</v>
      </c>
      <c r="U731" s="7" t="s">
        <v>112</v>
      </c>
      <c r="V731" s="7" t="s">
        <v>30</v>
      </c>
      <c r="W731" s="7" t="s">
        <v>113</v>
      </c>
      <c r="X731">
        <v>0.1</v>
      </c>
      <c r="Y731">
        <v>0.3</v>
      </c>
      <c r="Z731">
        <v>0.1</v>
      </c>
      <c r="AA731">
        <v>0.3</v>
      </c>
    </row>
    <row r="732" spans="1:27" x14ac:dyDescent="0.25">
      <c r="A732">
        <v>2046</v>
      </c>
      <c r="B732" s="7" t="s">
        <v>154</v>
      </c>
      <c r="C732" s="7" t="s">
        <v>150</v>
      </c>
      <c r="D732">
        <v>-1.0562715954272699E-3</v>
      </c>
      <c r="E732">
        <v>0.82</v>
      </c>
      <c r="F732">
        <v>3.29437284045727E-2</v>
      </c>
      <c r="G732">
        <v>8.6951770928859394E-6</v>
      </c>
      <c r="H732">
        <v>1</v>
      </c>
      <c r="I732">
        <v>1</v>
      </c>
      <c r="J732">
        <v>1</v>
      </c>
      <c r="K732">
        <v>7.9148803555494197E-6</v>
      </c>
      <c r="L732">
        <v>9.8108867761924101E-6</v>
      </c>
      <c r="M732">
        <v>9.0305900388558803E-6</v>
      </c>
      <c r="N732">
        <v>2.4E-2</v>
      </c>
      <c r="O732">
        <v>96</v>
      </c>
      <c r="P732">
        <v>0.38077896240845199</v>
      </c>
      <c r="Q732">
        <v>3.4000000000000002E-2</v>
      </c>
      <c r="R732" s="7" t="s">
        <v>30</v>
      </c>
      <c r="S732" s="7" t="s">
        <v>31</v>
      </c>
      <c r="T732" s="7" t="s">
        <v>30</v>
      </c>
      <c r="U732" s="7" t="s">
        <v>114</v>
      </c>
      <c r="V732" s="7" t="s">
        <v>30</v>
      </c>
      <c r="W732" s="7" t="s">
        <v>115</v>
      </c>
      <c r="X732">
        <v>0.1</v>
      </c>
      <c r="Y732">
        <v>0.3</v>
      </c>
      <c r="Z732">
        <v>0.1</v>
      </c>
      <c r="AA732">
        <v>0.3</v>
      </c>
    </row>
    <row r="733" spans="1:27" x14ac:dyDescent="0.25">
      <c r="A733">
        <v>2047</v>
      </c>
      <c r="B733" s="7" t="s">
        <v>154</v>
      </c>
      <c r="C733" s="7" t="s">
        <v>150</v>
      </c>
      <c r="D733">
        <v>-9.3482327178339298E-4</v>
      </c>
      <c r="E733">
        <v>0.90600000000000003</v>
      </c>
      <c r="F733">
        <v>3.4065176728216601E-2</v>
      </c>
      <c r="G733">
        <v>7.2883492894117001E-6</v>
      </c>
      <c r="H733">
        <v>1</v>
      </c>
      <c r="I733">
        <v>1</v>
      </c>
      <c r="J733">
        <v>1</v>
      </c>
      <c r="K733">
        <v>6.1367248787532002E-6</v>
      </c>
      <c r="L733">
        <v>8.1622438388795103E-6</v>
      </c>
      <c r="M733">
        <v>7.0106194282210104E-6</v>
      </c>
      <c r="N733">
        <v>2.4E-2</v>
      </c>
      <c r="O733">
        <v>97</v>
      </c>
      <c r="P733">
        <v>0.41938578830664502</v>
      </c>
      <c r="Q733">
        <v>3.5000000000000003E-2</v>
      </c>
      <c r="R733" s="7" t="s">
        <v>30</v>
      </c>
      <c r="S733" s="7" t="s">
        <v>31</v>
      </c>
      <c r="T733" s="7" t="s">
        <v>30</v>
      </c>
      <c r="U733" s="7" t="s">
        <v>116</v>
      </c>
      <c r="V733" s="7" t="s">
        <v>30</v>
      </c>
      <c r="W733" s="7" t="s">
        <v>117</v>
      </c>
      <c r="X733">
        <v>0.1</v>
      </c>
      <c r="Y733">
        <v>0.3</v>
      </c>
      <c r="Z733">
        <v>0.1</v>
      </c>
      <c r="AA733">
        <v>0.3</v>
      </c>
    </row>
    <row r="734" spans="1:27" x14ac:dyDescent="0.25">
      <c r="A734">
        <v>2048</v>
      </c>
      <c r="B734" s="7" t="s">
        <v>154</v>
      </c>
      <c r="C734" s="7" t="s">
        <v>150</v>
      </c>
      <c r="D734">
        <v>-9.9883988439958293E-4</v>
      </c>
      <c r="E734">
        <v>0.95799999999999996</v>
      </c>
      <c r="F734">
        <v>3.5001160115600401E-2</v>
      </c>
      <c r="G734">
        <v>6.03463960533938E-6</v>
      </c>
      <c r="H734">
        <v>1</v>
      </c>
      <c r="I734">
        <v>1</v>
      </c>
      <c r="J734">
        <v>1</v>
      </c>
      <c r="K734">
        <v>5.9884207454210197E-6</v>
      </c>
      <c r="L734">
        <v>7.0323207200067604E-6</v>
      </c>
      <c r="M734">
        <v>6.9861018600883899E-6</v>
      </c>
      <c r="N734">
        <v>2.4E-2</v>
      </c>
      <c r="O734">
        <v>98</v>
      </c>
      <c r="P734">
        <v>0.46494056714030102</v>
      </c>
      <c r="Q734">
        <v>3.5999999999999997E-2</v>
      </c>
      <c r="R734" s="7" t="s">
        <v>30</v>
      </c>
      <c r="S734" s="7" t="s">
        <v>31</v>
      </c>
      <c r="T734" s="7" t="s">
        <v>30</v>
      </c>
      <c r="U734" s="7" t="s">
        <v>118</v>
      </c>
      <c r="V734" s="7" t="s">
        <v>30</v>
      </c>
      <c r="W734" s="7" t="s">
        <v>119</v>
      </c>
      <c r="X734">
        <v>0.1</v>
      </c>
      <c r="Y734">
        <v>0.3</v>
      </c>
      <c r="Z734">
        <v>0.1</v>
      </c>
      <c r="AA734">
        <v>0.3</v>
      </c>
    </row>
    <row r="735" spans="1:27" x14ac:dyDescent="0.25">
      <c r="A735">
        <v>2049</v>
      </c>
      <c r="B735" s="7" t="s">
        <v>154</v>
      </c>
      <c r="C735" s="7" t="s">
        <v>150</v>
      </c>
      <c r="D735">
        <v>-8.8944121020109702E-4</v>
      </c>
      <c r="E735">
        <v>0.98799999999999999</v>
      </c>
      <c r="F735">
        <v>3.6110558789798901E-2</v>
      </c>
      <c r="G735">
        <v>4.5507234715712098E-6</v>
      </c>
      <c r="H735">
        <v>1</v>
      </c>
      <c r="I735">
        <v>1</v>
      </c>
      <c r="J735">
        <v>1</v>
      </c>
      <c r="K735">
        <v>4.1892801518592103E-6</v>
      </c>
      <c r="L735">
        <v>5.3418291379751996E-6</v>
      </c>
      <c r="M735">
        <v>4.9803858182632E-6</v>
      </c>
      <c r="N735">
        <v>2.4E-2</v>
      </c>
      <c r="O735">
        <v>99</v>
      </c>
      <c r="P735">
        <v>0.52094179302395105</v>
      </c>
      <c r="Q735">
        <v>3.6999999999999998E-2</v>
      </c>
      <c r="R735" s="7" t="s">
        <v>30</v>
      </c>
      <c r="S735" s="7" t="s">
        <v>31</v>
      </c>
      <c r="T735" s="7" t="s">
        <v>30</v>
      </c>
      <c r="U735" s="7" t="s">
        <v>120</v>
      </c>
      <c r="V735" s="7" t="s">
        <v>30</v>
      </c>
      <c r="W735" s="7" t="s">
        <v>121</v>
      </c>
      <c r="X735">
        <v>0.1</v>
      </c>
      <c r="Y735">
        <v>0.3</v>
      </c>
      <c r="Z735">
        <v>0.1</v>
      </c>
      <c r="AA735">
        <v>0.3</v>
      </c>
    </row>
    <row r="736" spans="1:27" x14ac:dyDescent="0.25">
      <c r="A736">
        <v>2050</v>
      </c>
      <c r="B736" s="7" t="s">
        <v>154</v>
      </c>
      <c r="C736" s="7" t="s">
        <v>150</v>
      </c>
      <c r="D736">
        <v>-7.7506752782105504E-4</v>
      </c>
      <c r="E736">
        <v>0.998</v>
      </c>
      <c r="F736">
        <v>3.7224932472178902E-2</v>
      </c>
      <c r="G736">
        <v>3.1126340476505399E-6</v>
      </c>
      <c r="H736">
        <v>1</v>
      </c>
      <c r="I736">
        <v>1</v>
      </c>
      <c r="J736">
        <v>1</v>
      </c>
      <c r="K736">
        <v>2.8874971404663599E-6</v>
      </c>
      <c r="L736">
        <v>3.71336372033318E-6</v>
      </c>
      <c r="M736">
        <v>3.4882268131490101E-6</v>
      </c>
      <c r="N736">
        <v>2.4E-2</v>
      </c>
      <c r="O736">
        <v>100</v>
      </c>
      <c r="P736">
        <v>0.59134723767447706</v>
      </c>
      <c r="Q736">
        <v>3.7999999999999999E-2</v>
      </c>
      <c r="R736" s="7" t="s">
        <v>30</v>
      </c>
      <c r="S736" s="7" t="s">
        <v>31</v>
      </c>
      <c r="T736" s="7" t="s">
        <v>30</v>
      </c>
      <c r="U736" s="7" t="s">
        <v>122</v>
      </c>
      <c r="V736" s="7" t="s">
        <v>30</v>
      </c>
      <c r="W736" s="7" t="s">
        <v>123</v>
      </c>
      <c r="X736">
        <v>0.1</v>
      </c>
      <c r="Y736">
        <v>0.3</v>
      </c>
      <c r="Z736">
        <v>0.1</v>
      </c>
      <c r="AA736">
        <v>0.3</v>
      </c>
    </row>
    <row r="737" spans="1:27" x14ac:dyDescent="0.25">
      <c r="A737">
        <v>2051</v>
      </c>
      <c r="B737" s="7" t="s">
        <v>154</v>
      </c>
      <c r="C737" s="7" t="s">
        <v>150</v>
      </c>
      <c r="D737">
        <v>-5.8388241495046405E-4</v>
      </c>
      <c r="E737">
        <v>1</v>
      </c>
      <c r="F737">
        <v>3.8416117585049599E-2</v>
      </c>
      <c r="G737">
        <v>1.6392584059188699E-6</v>
      </c>
      <c r="H737">
        <v>1</v>
      </c>
      <c r="I737">
        <v>1</v>
      </c>
      <c r="J737">
        <v>1</v>
      </c>
      <c r="K737">
        <v>1.4683681645771701E-6</v>
      </c>
      <c r="L737">
        <v>1.9801770804072602E-6</v>
      </c>
      <c r="M737">
        <v>1.8092868390655599E-6</v>
      </c>
      <c r="N737">
        <v>2.4E-2</v>
      </c>
      <c r="O737">
        <v>101</v>
      </c>
      <c r="P737">
        <v>0.69635271824446598</v>
      </c>
      <c r="Q737">
        <v>3.9E-2</v>
      </c>
      <c r="R737" s="7" t="s">
        <v>30</v>
      </c>
      <c r="S737" s="7" t="s">
        <v>31</v>
      </c>
      <c r="T737" s="7" t="s">
        <v>30</v>
      </c>
      <c r="U737" s="7" t="s">
        <v>124</v>
      </c>
      <c r="V737" s="7" t="s">
        <v>30</v>
      </c>
      <c r="W737" s="7" t="s">
        <v>125</v>
      </c>
      <c r="X737">
        <v>0.1</v>
      </c>
      <c r="Y737">
        <v>0.3</v>
      </c>
      <c r="Z737">
        <v>0.1</v>
      </c>
      <c r="AA737">
        <v>0.3</v>
      </c>
    </row>
    <row r="738" spans="1:27" x14ac:dyDescent="0.25">
      <c r="A738">
        <v>2107</v>
      </c>
      <c r="B738" s="7" t="s">
        <v>154</v>
      </c>
      <c r="C738" s="7" t="s">
        <v>149</v>
      </c>
      <c r="D738">
        <v>-3.5128836691908502E-4</v>
      </c>
      <c r="E738">
        <v>7.9000000000000001E-2</v>
      </c>
      <c r="F738">
        <v>2.36487116330809E-2</v>
      </c>
      <c r="G738">
        <v>1.134804868358E-5</v>
      </c>
      <c r="H738">
        <v>1</v>
      </c>
      <c r="I738">
        <v>1</v>
      </c>
      <c r="J738">
        <v>1</v>
      </c>
      <c r="K738">
        <v>1.2116684968859301E-5</v>
      </c>
      <c r="L738">
        <v>1.14714522003127E-5</v>
      </c>
      <c r="M738">
        <v>1.2240088485592E-5</v>
      </c>
      <c r="N738">
        <v>2.4E-2</v>
      </c>
      <c r="O738">
        <v>56</v>
      </c>
      <c r="P738">
        <v>0.16669999999999999</v>
      </c>
      <c r="Q738">
        <v>2.4E-2</v>
      </c>
      <c r="R738" s="7" t="s">
        <v>13</v>
      </c>
      <c r="S738" s="7" t="s">
        <v>39</v>
      </c>
      <c r="T738" s="7" t="s">
        <v>13</v>
      </c>
      <c r="U738" s="7" t="s">
        <v>39</v>
      </c>
      <c r="V738" s="7" t="s">
        <v>13</v>
      </c>
      <c r="W738" s="7" t="s">
        <v>39</v>
      </c>
      <c r="X738">
        <v>0.1</v>
      </c>
      <c r="Y738">
        <v>0.3</v>
      </c>
      <c r="Z738">
        <v>0.1</v>
      </c>
      <c r="AA738">
        <v>0.3</v>
      </c>
    </row>
    <row r="739" spans="1:27" x14ac:dyDescent="0.25">
      <c r="A739">
        <v>2108</v>
      </c>
      <c r="B739" s="7" t="s">
        <v>154</v>
      </c>
      <c r="C739" s="7" t="s">
        <v>149</v>
      </c>
      <c r="D739">
        <v>-4.7698152260487498E-4</v>
      </c>
      <c r="E739">
        <v>6.9000000000000006E-2</v>
      </c>
      <c r="F739">
        <v>2.45230184773951E-2</v>
      </c>
      <c r="G739">
        <v>1.08121658351992E-5</v>
      </c>
      <c r="H739">
        <v>1</v>
      </c>
      <c r="I739">
        <v>1</v>
      </c>
      <c r="J739">
        <v>1</v>
      </c>
      <c r="K739">
        <v>1.03052444780416E-5</v>
      </c>
      <c r="L739">
        <v>1.1039677208105599E-5</v>
      </c>
      <c r="M739">
        <v>1.05327558509481E-5</v>
      </c>
      <c r="N739">
        <v>2.4E-2</v>
      </c>
      <c r="O739">
        <v>57</v>
      </c>
      <c r="P739">
        <v>0.18008932242929701</v>
      </c>
      <c r="Q739">
        <v>2.5000000000000001E-2</v>
      </c>
      <c r="R739" s="7" t="s">
        <v>13</v>
      </c>
      <c r="S739" s="7" t="s">
        <v>39</v>
      </c>
      <c r="T739" s="7" t="s">
        <v>13</v>
      </c>
      <c r="U739" s="7" t="s">
        <v>40</v>
      </c>
      <c r="V739" s="7" t="s">
        <v>13</v>
      </c>
      <c r="W739" s="7" t="s">
        <v>41</v>
      </c>
      <c r="X739">
        <v>0.1</v>
      </c>
      <c r="Y739">
        <v>0.3</v>
      </c>
      <c r="Z739">
        <v>0.1</v>
      </c>
      <c r="AA739">
        <v>0.3</v>
      </c>
    </row>
    <row r="740" spans="1:27" x14ac:dyDescent="0.25">
      <c r="A740">
        <v>2109</v>
      </c>
      <c r="B740" s="7" t="s">
        <v>154</v>
      </c>
      <c r="C740" s="7" t="s">
        <v>149</v>
      </c>
      <c r="D740">
        <v>-3.8636009090013202E-4</v>
      </c>
      <c r="E740">
        <v>9.5000000000000001E-2</v>
      </c>
      <c r="F740">
        <v>2.56136399090999E-2</v>
      </c>
      <c r="G740">
        <v>1.03673611446021E-5</v>
      </c>
      <c r="H740">
        <v>1</v>
      </c>
      <c r="I740">
        <v>1</v>
      </c>
      <c r="J740">
        <v>1</v>
      </c>
      <c r="K740">
        <v>9.5666053138836893E-6</v>
      </c>
      <c r="L740">
        <v>1.05166352644425E-5</v>
      </c>
      <c r="M740">
        <v>9.7158794337240394E-6</v>
      </c>
      <c r="N740">
        <v>2.4E-2</v>
      </c>
      <c r="O740">
        <v>58</v>
      </c>
      <c r="P740">
        <v>0.19471183272496301</v>
      </c>
      <c r="Q740">
        <v>2.5999999999999999E-2</v>
      </c>
      <c r="R740" s="7" t="s">
        <v>13</v>
      </c>
      <c r="S740" s="7" t="s">
        <v>39</v>
      </c>
      <c r="T740" s="7" t="s">
        <v>13</v>
      </c>
      <c r="U740" s="7" t="s">
        <v>42</v>
      </c>
      <c r="V740" s="7" t="s">
        <v>13</v>
      </c>
      <c r="W740" s="7" t="s">
        <v>43</v>
      </c>
      <c r="X740">
        <v>0.1</v>
      </c>
      <c r="Y740">
        <v>0.3</v>
      </c>
      <c r="Z740">
        <v>0.1</v>
      </c>
      <c r="AA740">
        <v>0.3</v>
      </c>
    </row>
    <row r="741" spans="1:27" x14ac:dyDescent="0.25">
      <c r="A741">
        <v>2110</v>
      </c>
      <c r="B741" s="7" t="s">
        <v>154</v>
      </c>
      <c r="C741" s="7" t="s">
        <v>149</v>
      </c>
      <c r="D741">
        <v>-5.45295685277827E-4</v>
      </c>
      <c r="E741">
        <v>0.15</v>
      </c>
      <c r="F741">
        <v>2.6454704314722199E-2</v>
      </c>
      <c r="G741">
        <v>9.8294422326178302E-6</v>
      </c>
      <c r="H741">
        <v>1</v>
      </c>
      <c r="I741">
        <v>1</v>
      </c>
      <c r="J741">
        <v>1</v>
      </c>
      <c r="K741">
        <v>9.3759759201421207E-6</v>
      </c>
      <c r="L741">
        <v>1.0126789617000401E-5</v>
      </c>
      <c r="M741">
        <v>9.6733233045247302E-6</v>
      </c>
      <c r="N741">
        <v>2.4E-2</v>
      </c>
      <c r="O741">
        <v>59</v>
      </c>
      <c r="P741">
        <v>0.21064697575557001</v>
      </c>
      <c r="Q741">
        <v>2.7E-2</v>
      </c>
      <c r="R741" s="7" t="s">
        <v>13</v>
      </c>
      <c r="S741" s="7" t="s">
        <v>39</v>
      </c>
      <c r="T741" s="7" t="s">
        <v>13</v>
      </c>
      <c r="U741" s="7" t="s">
        <v>44</v>
      </c>
      <c r="V741" s="7" t="s">
        <v>13</v>
      </c>
      <c r="W741" s="7" t="s">
        <v>45</v>
      </c>
      <c r="X741">
        <v>0.1</v>
      </c>
      <c r="Y741">
        <v>0.3</v>
      </c>
      <c r="Z741">
        <v>0.1</v>
      </c>
      <c r="AA741">
        <v>0.3</v>
      </c>
    </row>
    <row r="742" spans="1:27" x14ac:dyDescent="0.25">
      <c r="A742">
        <v>2111</v>
      </c>
      <c r="B742" s="7" t="s">
        <v>154</v>
      </c>
      <c r="C742" s="7" t="s">
        <v>149</v>
      </c>
      <c r="D742">
        <v>-6.0944227518566199E-4</v>
      </c>
      <c r="E742">
        <v>0.248</v>
      </c>
      <c r="F742">
        <v>2.7390557724814302E-2</v>
      </c>
      <c r="G742">
        <v>9.2266150851956497E-6</v>
      </c>
      <c r="H742">
        <v>1</v>
      </c>
      <c r="I742">
        <v>1</v>
      </c>
      <c r="J742">
        <v>1</v>
      </c>
      <c r="K742">
        <v>9.2938000184726102E-6</v>
      </c>
      <c r="L742">
        <v>9.5980349719791296E-6</v>
      </c>
      <c r="M742">
        <v>9.6652199052560902E-6</v>
      </c>
      <c r="N742">
        <v>2.4E-2</v>
      </c>
      <c r="O742">
        <v>60</v>
      </c>
      <c r="P742">
        <v>0.22814853528144899</v>
      </c>
      <c r="Q742">
        <v>2.8000000000000001E-2</v>
      </c>
      <c r="R742" s="7" t="s">
        <v>13</v>
      </c>
      <c r="S742" s="7" t="s">
        <v>39</v>
      </c>
      <c r="T742" s="7" t="s">
        <v>13</v>
      </c>
      <c r="U742" s="7" t="s">
        <v>46</v>
      </c>
      <c r="V742" s="7" t="s">
        <v>13</v>
      </c>
      <c r="W742" s="7" t="s">
        <v>47</v>
      </c>
      <c r="X742">
        <v>0.1</v>
      </c>
      <c r="Y742">
        <v>0.3</v>
      </c>
      <c r="Z742">
        <v>0.1</v>
      </c>
      <c r="AA742">
        <v>0.3</v>
      </c>
    </row>
    <row r="743" spans="1:27" x14ac:dyDescent="0.25">
      <c r="A743">
        <v>2112</v>
      </c>
      <c r="B743" s="7" t="s">
        <v>154</v>
      </c>
      <c r="C743" s="7" t="s">
        <v>149</v>
      </c>
      <c r="D743">
        <v>-6.1771269276234095E-4</v>
      </c>
      <c r="E743">
        <v>0.35599999999999998</v>
      </c>
      <c r="F743">
        <v>2.83822873072377E-2</v>
      </c>
      <c r="G743">
        <v>8.6140224181230805E-6</v>
      </c>
      <c r="H743">
        <v>1</v>
      </c>
      <c r="I743">
        <v>1</v>
      </c>
      <c r="J743">
        <v>1</v>
      </c>
      <c r="K743">
        <v>8.7580980722831706E-6</v>
      </c>
      <c r="L743">
        <v>8.9955913889227801E-6</v>
      </c>
      <c r="M743">
        <v>9.1396670430828702E-6</v>
      </c>
      <c r="N743">
        <v>2.4E-2</v>
      </c>
      <c r="O743">
        <v>61</v>
      </c>
      <c r="P743">
        <v>0.24722776975865701</v>
      </c>
      <c r="Q743">
        <v>2.9000000000000001E-2</v>
      </c>
      <c r="R743" s="7" t="s">
        <v>13</v>
      </c>
      <c r="S743" s="7" t="s">
        <v>39</v>
      </c>
      <c r="T743" s="7" t="s">
        <v>13</v>
      </c>
      <c r="U743" s="7" t="s">
        <v>48</v>
      </c>
      <c r="V743" s="7" t="s">
        <v>13</v>
      </c>
      <c r="W743" s="7" t="s">
        <v>49</v>
      </c>
      <c r="X743">
        <v>0.1</v>
      </c>
      <c r="Y743">
        <v>0.3</v>
      </c>
      <c r="Z743">
        <v>0.1</v>
      </c>
      <c r="AA743">
        <v>0.3</v>
      </c>
    </row>
    <row r="744" spans="1:27" x14ac:dyDescent="0.25">
      <c r="A744">
        <v>2113</v>
      </c>
      <c r="B744" s="7" t="s">
        <v>154</v>
      </c>
      <c r="C744" s="7" t="s">
        <v>149</v>
      </c>
      <c r="D744">
        <v>-7.4209125479986096E-4</v>
      </c>
      <c r="E744">
        <v>0.48799999999999999</v>
      </c>
      <c r="F744">
        <v>2.9257908745200099E-2</v>
      </c>
      <c r="G744">
        <v>7.9722354809395802E-6</v>
      </c>
      <c r="H744">
        <v>1</v>
      </c>
      <c r="I744">
        <v>1</v>
      </c>
      <c r="J744">
        <v>1</v>
      </c>
      <c r="K744">
        <v>8.0408262852639106E-6</v>
      </c>
      <c r="L744">
        <v>8.5229349113900098E-6</v>
      </c>
      <c r="M744">
        <v>8.5915257157143504E-6</v>
      </c>
      <c r="N744">
        <v>2.4E-2</v>
      </c>
      <c r="O744">
        <v>62</v>
      </c>
      <c r="P744">
        <v>0.26860275110638798</v>
      </c>
      <c r="Q744">
        <v>0.03</v>
      </c>
      <c r="R744" s="7" t="s">
        <v>13</v>
      </c>
      <c r="S744" s="7" t="s">
        <v>39</v>
      </c>
      <c r="T744" s="7" t="s">
        <v>13</v>
      </c>
      <c r="U744" s="7" t="s">
        <v>50</v>
      </c>
      <c r="V744" s="7" t="s">
        <v>13</v>
      </c>
      <c r="W744" s="7" t="s">
        <v>51</v>
      </c>
      <c r="X744">
        <v>0.1</v>
      </c>
      <c r="Y744">
        <v>0.3</v>
      </c>
      <c r="Z744">
        <v>0.1</v>
      </c>
      <c r="AA744">
        <v>0.3</v>
      </c>
    </row>
    <row r="745" spans="1:27" x14ac:dyDescent="0.25">
      <c r="A745">
        <v>2114</v>
      </c>
      <c r="B745" s="7" t="s">
        <v>154</v>
      </c>
      <c r="C745" s="7" t="s">
        <v>149</v>
      </c>
      <c r="D745">
        <v>-7.4481840395496904E-4</v>
      </c>
      <c r="E745">
        <v>0.64500000000000002</v>
      </c>
      <c r="F745">
        <v>3.0255181596045001E-2</v>
      </c>
      <c r="G745">
        <v>7.3399207378887696E-6</v>
      </c>
      <c r="H745">
        <v>1</v>
      </c>
      <c r="I745">
        <v>1</v>
      </c>
      <c r="J745">
        <v>1</v>
      </c>
      <c r="K745">
        <v>6.9645609494086704E-6</v>
      </c>
      <c r="L745">
        <v>7.8946751927588007E-6</v>
      </c>
      <c r="M745">
        <v>7.5193154042786896E-6</v>
      </c>
      <c r="N745">
        <v>2.4E-2</v>
      </c>
      <c r="O745">
        <v>63</v>
      </c>
      <c r="P745">
        <v>0.291791505564577</v>
      </c>
      <c r="Q745">
        <v>3.1E-2</v>
      </c>
      <c r="R745" s="7" t="s">
        <v>13</v>
      </c>
      <c r="S745" s="7" t="s">
        <v>39</v>
      </c>
      <c r="T745" s="7" t="s">
        <v>13</v>
      </c>
      <c r="U745" s="7" t="s">
        <v>52</v>
      </c>
      <c r="V745" s="7" t="s">
        <v>13</v>
      </c>
      <c r="W745" s="7" t="s">
        <v>53</v>
      </c>
      <c r="X745">
        <v>0.1</v>
      </c>
      <c r="Y745">
        <v>0.3</v>
      </c>
      <c r="Z745">
        <v>0.1</v>
      </c>
      <c r="AA745">
        <v>0.3</v>
      </c>
    </row>
    <row r="746" spans="1:27" x14ac:dyDescent="0.25">
      <c r="A746">
        <v>2115</v>
      </c>
      <c r="B746" s="7" t="s">
        <v>154</v>
      </c>
      <c r="C746" s="7" t="s">
        <v>149</v>
      </c>
      <c r="D746">
        <v>-7.5640712645389104E-4</v>
      </c>
      <c r="E746">
        <v>0.77400000000000002</v>
      </c>
      <c r="F746">
        <v>3.1243592873546101E-2</v>
      </c>
      <c r="G746">
        <v>6.5755842134084499E-6</v>
      </c>
      <c r="H746">
        <v>1</v>
      </c>
      <c r="I746">
        <v>1</v>
      </c>
      <c r="J746">
        <v>1</v>
      </c>
      <c r="K746">
        <v>6.2798751784165998E-6</v>
      </c>
      <c r="L746">
        <v>7.1477359543586803E-6</v>
      </c>
      <c r="M746">
        <v>6.8520269193668404E-6</v>
      </c>
      <c r="N746">
        <v>2.4E-2</v>
      </c>
      <c r="O746">
        <v>64</v>
      </c>
      <c r="P746">
        <v>0.317934015745646</v>
      </c>
      <c r="Q746">
        <v>3.2000000000000001E-2</v>
      </c>
      <c r="R746" s="7" t="s">
        <v>13</v>
      </c>
      <c r="S746" s="7" t="s">
        <v>39</v>
      </c>
      <c r="T746" s="7" t="s">
        <v>13</v>
      </c>
      <c r="U746" s="7" t="s">
        <v>54</v>
      </c>
      <c r="V746" s="7" t="s">
        <v>13</v>
      </c>
      <c r="W746" s="7" t="s">
        <v>55</v>
      </c>
      <c r="X746">
        <v>0.1</v>
      </c>
      <c r="Y746">
        <v>0.3</v>
      </c>
      <c r="Z746">
        <v>0.1</v>
      </c>
      <c r="AA746">
        <v>0.3</v>
      </c>
    </row>
    <row r="747" spans="1:27" x14ac:dyDescent="0.25">
      <c r="A747">
        <v>2116</v>
      </c>
      <c r="B747" s="7" t="s">
        <v>154</v>
      </c>
      <c r="C747" s="7" t="s">
        <v>149</v>
      </c>
      <c r="D747">
        <v>-6.9035047539038E-4</v>
      </c>
      <c r="E747">
        <v>0.88800000000000001</v>
      </c>
      <c r="F747">
        <v>3.2309649524609602E-2</v>
      </c>
      <c r="G747">
        <v>5.77813967285511E-6</v>
      </c>
      <c r="H747">
        <v>1</v>
      </c>
      <c r="I747">
        <v>1</v>
      </c>
      <c r="J747">
        <v>1</v>
      </c>
      <c r="K747">
        <v>5.6327551162910599E-6</v>
      </c>
      <c r="L747">
        <v>6.2547234517268297E-6</v>
      </c>
      <c r="M747">
        <v>6.1093388951627898E-6</v>
      </c>
      <c r="N747">
        <v>2.4E-2</v>
      </c>
      <c r="O747">
        <v>65</v>
      </c>
      <c r="P747">
        <v>0.34741064121512599</v>
      </c>
      <c r="Q747">
        <v>3.3000000000000002E-2</v>
      </c>
      <c r="R747" s="7" t="s">
        <v>13</v>
      </c>
      <c r="S747" s="7" t="s">
        <v>39</v>
      </c>
      <c r="T747" s="7" t="s">
        <v>13</v>
      </c>
      <c r="U747" s="7" t="s">
        <v>56</v>
      </c>
      <c r="V747" s="7" t="s">
        <v>13</v>
      </c>
      <c r="W747" s="7" t="s">
        <v>57</v>
      </c>
      <c r="X747">
        <v>0.1</v>
      </c>
      <c r="Y747">
        <v>0.3</v>
      </c>
      <c r="Z747">
        <v>0.1</v>
      </c>
      <c r="AA747">
        <v>0.3</v>
      </c>
    </row>
    <row r="748" spans="1:27" x14ac:dyDescent="0.25">
      <c r="A748">
        <v>2117</v>
      </c>
      <c r="B748" s="7" t="s">
        <v>154</v>
      </c>
      <c r="C748" s="7" t="s">
        <v>149</v>
      </c>
      <c r="D748">
        <v>-7.8498531691565602E-4</v>
      </c>
      <c r="E748">
        <v>0.95299999999999996</v>
      </c>
      <c r="F748">
        <v>3.3215014683084298E-2</v>
      </c>
      <c r="G748">
        <v>5.0500949750599397E-6</v>
      </c>
      <c r="H748">
        <v>1</v>
      </c>
      <c r="I748">
        <v>1</v>
      </c>
      <c r="J748">
        <v>1</v>
      </c>
      <c r="K748">
        <v>4.6500704769569903E-6</v>
      </c>
      <c r="L748">
        <v>5.6662969228331102E-6</v>
      </c>
      <c r="M748">
        <v>5.26627242473016E-6</v>
      </c>
      <c r="N748">
        <v>2.4E-2</v>
      </c>
      <c r="O748">
        <v>66</v>
      </c>
      <c r="P748">
        <v>0.38136117826681498</v>
      </c>
      <c r="Q748">
        <v>3.4000000000000002E-2</v>
      </c>
      <c r="R748" s="7" t="s">
        <v>13</v>
      </c>
      <c r="S748" s="7" t="s">
        <v>39</v>
      </c>
      <c r="T748" s="7" t="s">
        <v>13</v>
      </c>
      <c r="U748" s="7" t="s">
        <v>58</v>
      </c>
      <c r="V748" s="7" t="s">
        <v>13</v>
      </c>
      <c r="W748" s="7" t="s">
        <v>59</v>
      </c>
      <c r="X748">
        <v>0.1</v>
      </c>
      <c r="Y748">
        <v>0.3</v>
      </c>
      <c r="Z748">
        <v>0.1</v>
      </c>
      <c r="AA748">
        <v>0.3</v>
      </c>
    </row>
    <row r="749" spans="1:27" x14ac:dyDescent="0.25">
      <c r="A749">
        <v>2118</v>
      </c>
      <c r="B749" s="7" t="s">
        <v>154</v>
      </c>
      <c r="C749" s="7" t="s">
        <v>149</v>
      </c>
      <c r="D749">
        <v>-6.9393131926377704E-4</v>
      </c>
      <c r="E749">
        <v>0.99</v>
      </c>
      <c r="F749">
        <v>3.4306068680736199E-2</v>
      </c>
      <c r="G749">
        <v>4.2202122749586E-6</v>
      </c>
      <c r="H749">
        <v>1</v>
      </c>
      <c r="I749">
        <v>1</v>
      </c>
      <c r="J749">
        <v>1</v>
      </c>
      <c r="K749">
        <v>3.8064205819884198E-6</v>
      </c>
      <c r="L749">
        <v>4.7017529508137702E-6</v>
      </c>
      <c r="M749">
        <v>4.2879612578435803E-6</v>
      </c>
      <c r="N749">
        <v>2.4E-2</v>
      </c>
      <c r="O749">
        <v>67</v>
      </c>
      <c r="P749">
        <v>0.41971861396821503</v>
      </c>
      <c r="Q749">
        <v>3.5000000000000003E-2</v>
      </c>
      <c r="R749" s="7" t="s">
        <v>13</v>
      </c>
      <c r="S749" s="7" t="s">
        <v>39</v>
      </c>
      <c r="T749" s="7" t="s">
        <v>13</v>
      </c>
      <c r="U749" s="7" t="s">
        <v>60</v>
      </c>
      <c r="V749" s="7" t="s">
        <v>13</v>
      </c>
      <c r="W749" s="7" t="s">
        <v>61</v>
      </c>
      <c r="X749">
        <v>0.1</v>
      </c>
      <c r="Y749">
        <v>0.3</v>
      </c>
      <c r="Z749">
        <v>0.1</v>
      </c>
      <c r="AA749">
        <v>0.3</v>
      </c>
    </row>
    <row r="750" spans="1:27" x14ac:dyDescent="0.25">
      <c r="A750">
        <v>2119</v>
      </c>
      <c r="B750" s="7" t="s">
        <v>154</v>
      </c>
      <c r="C750" s="7" t="s">
        <v>149</v>
      </c>
      <c r="D750">
        <v>-7.5545914335198305E-4</v>
      </c>
      <c r="E750">
        <v>0.998</v>
      </c>
      <c r="F750">
        <v>3.5244540856648E-2</v>
      </c>
      <c r="G750">
        <v>3.4309521781501902E-6</v>
      </c>
      <c r="H750">
        <v>1</v>
      </c>
      <c r="I750">
        <v>1</v>
      </c>
      <c r="J750">
        <v>1</v>
      </c>
      <c r="K750">
        <v>3.0872789014367798E-6</v>
      </c>
      <c r="L750">
        <v>4.0016706954243002E-6</v>
      </c>
      <c r="M750">
        <v>3.6579974187108899E-6</v>
      </c>
      <c r="N750">
        <v>2.4E-2</v>
      </c>
      <c r="O750">
        <v>68</v>
      </c>
      <c r="P750">
        <v>0.46494056718020699</v>
      </c>
      <c r="Q750">
        <v>3.5999999999999997E-2</v>
      </c>
      <c r="R750" s="7" t="s">
        <v>13</v>
      </c>
      <c r="S750" s="7" t="s">
        <v>39</v>
      </c>
      <c r="T750" s="7" t="s">
        <v>13</v>
      </c>
      <c r="U750" s="7" t="s">
        <v>62</v>
      </c>
      <c r="V750" s="7" t="s">
        <v>13</v>
      </c>
      <c r="W750" s="7" t="s">
        <v>63</v>
      </c>
      <c r="X750">
        <v>0.1</v>
      </c>
      <c r="Y750">
        <v>0.3</v>
      </c>
      <c r="Z750">
        <v>0.1</v>
      </c>
      <c r="AA750">
        <v>0.3</v>
      </c>
    </row>
    <row r="751" spans="1:27" x14ac:dyDescent="0.25">
      <c r="A751">
        <v>2120</v>
      </c>
      <c r="B751" s="7" t="s">
        <v>154</v>
      </c>
      <c r="C751" s="7" t="s">
        <v>149</v>
      </c>
      <c r="D751">
        <v>-6.3444168557619501E-4</v>
      </c>
      <c r="E751">
        <v>0.999</v>
      </c>
      <c r="F751">
        <v>3.6365558314423799E-2</v>
      </c>
      <c r="G751">
        <v>2.5328657561362802E-6</v>
      </c>
      <c r="H751">
        <v>1</v>
      </c>
      <c r="I751">
        <v>1</v>
      </c>
      <c r="J751">
        <v>1</v>
      </c>
      <c r="K751">
        <v>2.4772519897078902E-6</v>
      </c>
      <c r="L751">
        <v>2.9353820085330402E-6</v>
      </c>
      <c r="M751">
        <v>2.8797682421046498E-6</v>
      </c>
      <c r="N751">
        <v>2.4E-2</v>
      </c>
      <c r="O751">
        <v>69</v>
      </c>
      <c r="P751">
        <v>0.520046078211299</v>
      </c>
      <c r="Q751">
        <v>3.6999999999999998E-2</v>
      </c>
      <c r="R751" s="7" t="s">
        <v>13</v>
      </c>
      <c r="S751" s="7" t="s">
        <v>39</v>
      </c>
      <c r="T751" s="7" t="s">
        <v>13</v>
      </c>
      <c r="U751" s="7" t="s">
        <v>64</v>
      </c>
      <c r="V751" s="7" t="s">
        <v>13</v>
      </c>
      <c r="W751" s="7" t="s">
        <v>65</v>
      </c>
      <c r="X751">
        <v>0.1</v>
      </c>
      <c r="Y751">
        <v>0.3</v>
      </c>
      <c r="Z751">
        <v>0.1</v>
      </c>
      <c r="AA751">
        <v>0.3</v>
      </c>
    </row>
    <row r="752" spans="1:27" x14ac:dyDescent="0.25">
      <c r="A752">
        <v>2121</v>
      </c>
      <c r="B752" s="7" t="s">
        <v>154</v>
      </c>
      <c r="C752" s="7" t="s">
        <v>149</v>
      </c>
      <c r="D752">
        <v>-2.99959633699022E-4</v>
      </c>
      <c r="E752">
        <v>5.8999999999999997E-2</v>
      </c>
      <c r="F752">
        <v>2.3700040366300999E-2</v>
      </c>
      <c r="G752">
        <v>1.13781535047574E-5</v>
      </c>
      <c r="H752">
        <v>1</v>
      </c>
      <c r="I752">
        <v>1</v>
      </c>
      <c r="J752">
        <v>1</v>
      </c>
      <c r="K752">
        <v>1.03746752172954E-5</v>
      </c>
      <c r="L752">
        <v>1.14681292866062E-5</v>
      </c>
      <c r="M752">
        <v>1.0464650999144299E-5</v>
      </c>
      <c r="N752">
        <v>2.4E-2</v>
      </c>
      <c r="O752">
        <v>71</v>
      </c>
      <c r="P752">
        <v>0.16666700000000001</v>
      </c>
      <c r="Q752">
        <v>2.4E-2</v>
      </c>
      <c r="R752" s="7" t="s">
        <v>21</v>
      </c>
      <c r="S752" s="7" t="s">
        <v>25</v>
      </c>
      <c r="T752" s="7" t="s">
        <v>21</v>
      </c>
      <c r="U752" s="7" t="s">
        <v>25</v>
      </c>
      <c r="V752" s="7" t="s">
        <v>21</v>
      </c>
      <c r="W752" s="7" t="s">
        <v>25</v>
      </c>
      <c r="X752">
        <v>0.1</v>
      </c>
      <c r="Y752">
        <v>0.3</v>
      </c>
      <c r="Z752">
        <v>0.1</v>
      </c>
      <c r="AA752">
        <v>0.3</v>
      </c>
    </row>
    <row r="753" spans="1:27" x14ac:dyDescent="0.25">
      <c r="A753">
        <v>2122</v>
      </c>
      <c r="B753" s="7" t="s">
        <v>154</v>
      </c>
      <c r="C753" s="7" t="s">
        <v>149</v>
      </c>
      <c r="D753">
        <v>-3.16247136660249E-4</v>
      </c>
      <c r="E753">
        <v>5.7000000000000002E-2</v>
      </c>
      <c r="F753">
        <v>2.4683752863339799E-2</v>
      </c>
      <c r="G753">
        <v>1.08137470826943E-5</v>
      </c>
      <c r="H753">
        <v>1</v>
      </c>
      <c r="I753">
        <v>1</v>
      </c>
      <c r="J753">
        <v>1</v>
      </c>
      <c r="K753">
        <v>9.4916009610317496E-6</v>
      </c>
      <c r="L753">
        <v>1.09137593341401E-5</v>
      </c>
      <c r="M753">
        <v>9.5916132124775494E-6</v>
      </c>
      <c r="N753">
        <v>2.4E-2</v>
      </c>
      <c r="O753">
        <v>72</v>
      </c>
      <c r="P753">
        <v>0.18019006691182099</v>
      </c>
      <c r="Q753">
        <v>2.5000000000000001E-2</v>
      </c>
      <c r="R753" s="7" t="s">
        <v>21</v>
      </c>
      <c r="S753" s="7" t="s">
        <v>25</v>
      </c>
      <c r="T753" s="7" t="s">
        <v>21</v>
      </c>
      <c r="U753" s="7" t="s">
        <v>68</v>
      </c>
      <c r="V753" s="7" t="s">
        <v>21</v>
      </c>
      <c r="W753" s="7" t="s">
        <v>69</v>
      </c>
      <c r="X753">
        <v>0.1</v>
      </c>
      <c r="Y753">
        <v>0.3</v>
      </c>
      <c r="Z753">
        <v>0.1</v>
      </c>
      <c r="AA753">
        <v>0.3</v>
      </c>
    </row>
    <row r="754" spans="1:27" x14ac:dyDescent="0.25">
      <c r="A754">
        <v>2123</v>
      </c>
      <c r="B754" s="7" t="s">
        <v>154</v>
      </c>
      <c r="C754" s="7" t="s">
        <v>149</v>
      </c>
      <c r="D754">
        <v>-3.9985038901708898E-4</v>
      </c>
      <c r="E754">
        <v>0.105</v>
      </c>
      <c r="F754">
        <v>2.5600149610982899E-2</v>
      </c>
      <c r="G754">
        <v>1.02403266009907E-5</v>
      </c>
      <c r="H754">
        <v>1</v>
      </c>
      <c r="I754">
        <v>1</v>
      </c>
      <c r="J754">
        <v>1</v>
      </c>
      <c r="K754">
        <v>1.0250068285953799E-5</v>
      </c>
      <c r="L754">
        <v>1.0400206934587799E-5</v>
      </c>
      <c r="M754">
        <v>1.04099486195509E-5</v>
      </c>
      <c r="N754">
        <v>2.4E-2</v>
      </c>
      <c r="O754">
        <v>73</v>
      </c>
      <c r="P754">
        <v>0.19468613225625001</v>
      </c>
      <c r="Q754">
        <v>2.5999999999999999E-2</v>
      </c>
      <c r="R754" s="7" t="s">
        <v>21</v>
      </c>
      <c r="S754" s="7" t="s">
        <v>25</v>
      </c>
      <c r="T754" s="7" t="s">
        <v>21</v>
      </c>
      <c r="U754" s="7" t="s">
        <v>70</v>
      </c>
      <c r="V754" s="7" t="s">
        <v>21</v>
      </c>
      <c r="W754" s="7" t="s">
        <v>71</v>
      </c>
      <c r="X754">
        <v>0.1</v>
      </c>
      <c r="Y754">
        <v>0.3</v>
      </c>
      <c r="Z754">
        <v>0.1</v>
      </c>
      <c r="AA754">
        <v>0.3</v>
      </c>
    </row>
    <row r="755" spans="1:27" x14ac:dyDescent="0.25">
      <c r="A755">
        <v>2124</v>
      </c>
      <c r="B755" s="7" t="s">
        <v>154</v>
      </c>
      <c r="C755" s="7" t="s">
        <v>149</v>
      </c>
      <c r="D755">
        <v>-5.6450969815145704E-4</v>
      </c>
      <c r="E755">
        <v>0.152</v>
      </c>
      <c r="F755">
        <v>2.6435490301848601E-2</v>
      </c>
      <c r="G755">
        <v>9.7503305012670992E-6</v>
      </c>
      <c r="H755">
        <v>1</v>
      </c>
      <c r="I755">
        <v>1</v>
      </c>
      <c r="J755">
        <v>1</v>
      </c>
      <c r="K755">
        <v>9.6897966762263808E-6</v>
      </c>
      <c r="L755">
        <v>1.0069001700574101E-5</v>
      </c>
      <c r="M755">
        <v>1.0008467875533401E-5</v>
      </c>
      <c r="N755">
        <v>2.4E-2</v>
      </c>
      <c r="O755">
        <v>74</v>
      </c>
      <c r="P755">
        <v>0.21081960911029299</v>
      </c>
      <c r="Q755">
        <v>2.7E-2</v>
      </c>
      <c r="R755" s="7" t="s">
        <v>21</v>
      </c>
      <c r="S755" s="7" t="s">
        <v>25</v>
      </c>
      <c r="T755" s="7" t="s">
        <v>21</v>
      </c>
      <c r="U755" s="7" t="s">
        <v>72</v>
      </c>
      <c r="V755" s="7" t="s">
        <v>21</v>
      </c>
      <c r="W755" s="7" t="s">
        <v>73</v>
      </c>
      <c r="X755">
        <v>0.1</v>
      </c>
      <c r="Y755">
        <v>0.3</v>
      </c>
      <c r="Z755">
        <v>0.1</v>
      </c>
      <c r="AA755">
        <v>0.3</v>
      </c>
    </row>
    <row r="756" spans="1:27" x14ac:dyDescent="0.25">
      <c r="A756">
        <v>2125</v>
      </c>
      <c r="B756" s="7" t="s">
        <v>154</v>
      </c>
      <c r="C756" s="7" t="s">
        <v>149</v>
      </c>
      <c r="D756">
        <v>-5.7314930620050702E-4</v>
      </c>
      <c r="E756">
        <v>0.23799999999999999</v>
      </c>
      <c r="F756">
        <v>2.7461895144025899E-2</v>
      </c>
      <c r="G756">
        <v>9.1044732342224892E-6</v>
      </c>
      <c r="H756">
        <v>1</v>
      </c>
      <c r="I756">
        <v>1</v>
      </c>
      <c r="J756">
        <v>1</v>
      </c>
      <c r="K756">
        <v>8.7981658864826199E-6</v>
      </c>
      <c r="L756">
        <v>9.4329733614206107E-6</v>
      </c>
      <c r="M756">
        <v>9.1266660136807499E-6</v>
      </c>
      <c r="N756">
        <v>2.4E-2</v>
      </c>
      <c r="O756">
        <v>75</v>
      </c>
      <c r="P756">
        <v>0.22857602474559299</v>
      </c>
      <c r="Q756">
        <v>2.8000000000000001E-2</v>
      </c>
      <c r="R756" s="7" t="s">
        <v>21</v>
      </c>
      <c r="S756" s="7" t="s">
        <v>25</v>
      </c>
      <c r="T756" s="7" t="s">
        <v>21</v>
      </c>
      <c r="U756" s="7" t="s">
        <v>74</v>
      </c>
      <c r="V756" s="7" t="s">
        <v>21</v>
      </c>
      <c r="W756" s="7" t="s">
        <v>75</v>
      </c>
      <c r="X756">
        <v>0.1</v>
      </c>
      <c r="Y756">
        <v>0.3</v>
      </c>
      <c r="Z756">
        <v>0.1</v>
      </c>
      <c r="AA756">
        <v>0.3</v>
      </c>
    </row>
    <row r="757" spans="1:27" x14ac:dyDescent="0.25">
      <c r="A757">
        <v>2126</v>
      </c>
      <c r="B757" s="7" t="s">
        <v>154</v>
      </c>
      <c r="C757" s="7" t="s">
        <v>149</v>
      </c>
      <c r="D757">
        <v>-6.9837727458299601E-4</v>
      </c>
      <c r="E757">
        <v>0.33700000000000002</v>
      </c>
      <c r="F757">
        <v>2.8301622725416999E-2</v>
      </c>
      <c r="G757">
        <v>8.6076644592900399E-6</v>
      </c>
      <c r="H757">
        <v>1</v>
      </c>
      <c r="I757">
        <v>1</v>
      </c>
      <c r="J757">
        <v>1</v>
      </c>
      <c r="K757">
        <v>8.3885998343202501E-6</v>
      </c>
      <c r="L757">
        <v>9.0953952769440195E-6</v>
      </c>
      <c r="M757">
        <v>8.8763306519742196E-6</v>
      </c>
      <c r="N757">
        <v>2.4E-2</v>
      </c>
      <c r="O757">
        <v>76</v>
      </c>
      <c r="P757">
        <v>0.246620795667161</v>
      </c>
      <c r="Q757">
        <v>2.9000000000000001E-2</v>
      </c>
      <c r="R757" s="7" t="s">
        <v>21</v>
      </c>
      <c r="S757" s="7" t="s">
        <v>25</v>
      </c>
      <c r="T757" s="7" t="s">
        <v>21</v>
      </c>
      <c r="U757" s="7" t="s">
        <v>76</v>
      </c>
      <c r="V757" s="7" t="s">
        <v>21</v>
      </c>
      <c r="W757" s="7" t="s">
        <v>77</v>
      </c>
      <c r="X757">
        <v>0.1</v>
      </c>
      <c r="Y757">
        <v>0.3</v>
      </c>
      <c r="Z757">
        <v>0.1</v>
      </c>
      <c r="AA757">
        <v>0.3</v>
      </c>
    </row>
    <row r="758" spans="1:27" x14ac:dyDescent="0.25">
      <c r="A758">
        <v>2127</v>
      </c>
      <c r="B758" s="7" t="s">
        <v>154</v>
      </c>
      <c r="C758" s="7" t="s">
        <v>149</v>
      </c>
      <c r="D758">
        <v>-6.98406668687489E-4</v>
      </c>
      <c r="E758">
        <v>0.48599999999999999</v>
      </c>
      <c r="F758">
        <v>2.9301593331312499E-2</v>
      </c>
      <c r="G758">
        <v>7.9606769540567994E-6</v>
      </c>
      <c r="H758">
        <v>1</v>
      </c>
      <c r="I758">
        <v>1</v>
      </c>
      <c r="J758">
        <v>1</v>
      </c>
      <c r="K758">
        <v>7.8257466480319307E-6</v>
      </c>
      <c r="L758">
        <v>8.4484488289239604E-6</v>
      </c>
      <c r="M758">
        <v>8.3135185228990901E-6</v>
      </c>
      <c r="N758">
        <v>2.4E-2</v>
      </c>
      <c r="O758">
        <v>77</v>
      </c>
      <c r="P758">
        <v>0.26812660289046403</v>
      </c>
      <c r="Q758">
        <v>0.03</v>
      </c>
      <c r="R758" s="7" t="s">
        <v>21</v>
      </c>
      <c r="S758" s="7" t="s">
        <v>25</v>
      </c>
      <c r="T758" s="7" t="s">
        <v>21</v>
      </c>
      <c r="U758" s="7" t="s">
        <v>78</v>
      </c>
      <c r="V758" s="7" t="s">
        <v>21</v>
      </c>
      <c r="W758" s="7" t="s">
        <v>79</v>
      </c>
      <c r="X758">
        <v>0.1</v>
      </c>
      <c r="Y758">
        <v>0.3</v>
      </c>
      <c r="Z758">
        <v>0.1</v>
      </c>
      <c r="AA758">
        <v>0.3</v>
      </c>
    </row>
    <row r="759" spans="1:27" x14ac:dyDescent="0.25">
      <c r="A759">
        <v>2128</v>
      </c>
      <c r="B759" s="7" t="s">
        <v>154</v>
      </c>
      <c r="C759" s="7" t="s">
        <v>149</v>
      </c>
      <c r="D759">
        <v>-6.8049872178641501E-4</v>
      </c>
      <c r="E759">
        <v>0.64500000000000002</v>
      </c>
      <c r="F759">
        <v>3.03195012782136E-2</v>
      </c>
      <c r="G759">
        <v>7.2287747633896997E-6</v>
      </c>
      <c r="H759">
        <v>1</v>
      </c>
      <c r="I759">
        <v>1</v>
      </c>
      <c r="J759">
        <v>1</v>
      </c>
      <c r="K759">
        <v>7.40995217709878E-6</v>
      </c>
      <c r="L759">
        <v>7.6918532737426406E-6</v>
      </c>
      <c r="M759">
        <v>7.8730306874517293E-6</v>
      </c>
      <c r="N759">
        <v>2.4E-2</v>
      </c>
      <c r="O759">
        <v>78</v>
      </c>
      <c r="P759">
        <v>0.28998281165376399</v>
      </c>
      <c r="Q759">
        <v>3.1E-2</v>
      </c>
      <c r="R759" s="7" t="s">
        <v>21</v>
      </c>
      <c r="S759" s="7" t="s">
        <v>25</v>
      </c>
      <c r="T759" s="7" t="s">
        <v>21</v>
      </c>
      <c r="U759" s="7" t="s">
        <v>80</v>
      </c>
      <c r="V759" s="7" t="s">
        <v>21</v>
      </c>
      <c r="W759" s="7" t="s">
        <v>81</v>
      </c>
      <c r="X759">
        <v>0.1</v>
      </c>
      <c r="Y759">
        <v>0.3</v>
      </c>
      <c r="Z759">
        <v>0.1</v>
      </c>
      <c r="AA759">
        <v>0.3</v>
      </c>
    </row>
    <row r="760" spans="1:27" x14ac:dyDescent="0.25">
      <c r="A760">
        <v>2129</v>
      </c>
      <c r="B760" s="7" t="s">
        <v>154</v>
      </c>
      <c r="C760" s="7" t="s">
        <v>149</v>
      </c>
      <c r="D760">
        <v>-7.9933250185398397E-4</v>
      </c>
      <c r="E760">
        <v>0.76</v>
      </c>
      <c r="F760">
        <v>3.1200667498146002E-2</v>
      </c>
      <c r="G760">
        <v>6.5892231641166501E-6</v>
      </c>
      <c r="H760">
        <v>1</v>
      </c>
      <c r="I760">
        <v>1</v>
      </c>
      <c r="J760">
        <v>1</v>
      </c>
      <c r="K760">
        <v>6.5113616972466402E-6</v>
      </c>
      <c r="L760">
        <v>7.2281556126368002E-6</v>
      </c>
      <c r="M760">
        <v>7.1502941457667903E-6</v>
      </c>
      <c r="N760">
        <v>2.4E-2</v>
      </c>
      <c r="O760">
        <v>79</v>
      </c>
      <c r="P760">
        <v>0.31562847911089997</v>
      </c>
      <c r="Q760">
        <v>3.2000000000000001E-2</v>
      </c>
      <c r="R760" s="7" t="s">
        <v>21</v>
      </c>
      <c r="S760" s="7" t="s">
        <v>25</v>
      </c>
      <c r="T760" s="7" t="s">
        <v>21</v>
      </c>
      <c r="U760" s="7" t="s">
        <v>82</v>
      </c>
      <c r="V760" s="7" t="s">
        <v>21</v>
      </c>
      <c r="W760" s="7" t="s">
        <v>83</v>
      </c>
      <c r="X760">
        <v>0.1</v>
      </c>
      <c r="Y760">
        <v>0.3</v>
      </c>
      <c r="Z760">
        <v>0.1</v>
      </c>
      <c r="AA760">
        <v>0.3</v>
      </c>
    </row>
    <row r="761" spans="1:27" x14ac:dyDescent="0.25">
      <c r="A761">
        <v>2130</v>
      </c>
      <c r="B761" s="7" t="s">
        <v>154</v>
      </c>
      <c r="C761" s="7" t="s">
        <v>149</v>
      </c>
      <c r="D761">
        <v>-8.1099889451913298E-4</v>
      </c>
      <c r="E761">
        <v>0.874</v>
      </c>
      <c r="F761">
        <v>3.2189001105480897E-2</v>
      </c>
      <c r="G761">
        <v>5.8371414301761999E-6</v>
      </c>
      <c r="H761">
        <v>1</v>
      </c>
      <c r="I761">
        <v>1</v>
      </c>
      <c r="J761">
        <v>1</v>
      </c>
      <c r="K761">
        <v>5.9748387838254503E-6</v>
      </c>
      <c r="L761">
        <v>6.4948606370874499E-6</v>
      </c>
      <c r="M761">
        <v>6.6325579907367002E-6</v>
      </c>
      <c r="N761">
        <v>2.4E-2</v>
      </c>
      <c r="O761">
        <v>80</v>
      </c>
      <c r="P761">
        <v>0.34456556585070802</v>
      </c>
      <c r="Q761">
        <v>3.3000000000000002E-2</v>
      </c>
      <c r="R761" s="7" t="s">
        <v>21</v>
      </c>
      <c r="S761" s="7" t="s">
        <v>25</v>
      </c>
      <c r="T761" s="7" t="s">
        <v>21</v>
      </c>
      <c r="U761" s="7" t="s">
        <v>84</v>
      </c>
      <c r="V761" s="7" t="s">
        <v>21</v>
      </c>
      <c r="W761" s="7" t="s">
        <v>85</v>
      </c>
      <c r="X761">
        <v>0.1</v>
      </c>
      <c r="Y761">
        <v>0.3</v>
      </c>
      <c r="Z761">
        <v>0.1</v>
      </c>
      <c r="AA761">
        <v>0.3</v>
      </c>
    </row>
    <row r="762" spans="1:27" x14ac:dyDescent="0.25">
      <c r="A762">
        <v>2131</v>
      </c>
      <c r="B762" s="7" t="s">
        <v>154</v>
      </c>
      <c r="C762" s="7" t="s">
        <v>149</v>
      </c>
      <c r="D762">
        <v>-7.8942212040584796E-4</v>
      </c>
      <c r="E762">
        <v>0.95</v>
      </c>
      <c r="F762">
        <v>3.3210577879594201E-2</v>
      </c>
      <c r="G762">
        <v>5.0724635915453299E-6</v>
      </c>
      <c r="H762">
        <v>1</v>
      </c>
      <c r="I762">
        <v>1</v>
      </c>
      <c r="J762">
        <v>1</v>
      </c>
      <c r="K762">
        <v>4.7323175504199097E-6</v>
      </c>
      <c r="L762">
        <v>5.6956508757313902E-6</v>
      </c>
      <c r="M762">
        <v>5.3555048346059701E-6</v>
      </c>
      <c r="N762">
        <v>2.4E-2</v>
      </c>
      <c r="O762">
        <v>81</v>
      </c>
      <c r="P762">
        <v>0.377554801426085</v>
      </c>
      <c r="Q762">
        <v>3.4000000000000002E-2</v>
      </c>
      <c r="R762" s="7" t="s">
        <v>21</v>
      </c>
      <c r="S762" s="7" t="s">
        <v>25</v>
      </c>
      <c r="T762" s="7" t="s">
        <v>21</v>
      </c>
      <c r="U762" s="7" t="s">
        <v>86</v>
      </c>
      <c r="V762" s="7" t="s">
        <v>21</v>
      </c>
      <c r="W762" s="7" t="s">
        <v>87</v>
      </c>
      <c r="X762">
        <v>0.1</v>
      </c>
      <c r="Y762">
        <v>0.3</v>
      </c>
      <c r="Z762">
        <v>0.1</v>
      </c>
      <c r="AA762">
        <v>0.3</v>
      </c>
    </row>
    <row r="763" spans="1:27" x14ac:dyDescent="0.25">
      <c r="A763">
        <v>2132</v>
      </c>
      <c r="B763" s="7" t="s">
        <v>154</v>
      </c>
      <c r="C763" s="7" t="s">
        <v>149</v>
      </c>
      <c r="D763">
        <v>-8.0985923765919995E-4</v>
      </c>
      <c r="E763">
        <v>0.98399999999999999</v>
      </c>
      <c r="F763">
        <v>3.4190140762340802E-2</v>
      </c>
      <c r="G763">
        <v>4.2988111926247302E-6</v>
      </c>
      <c r="H763">
        <v>1</v>
      </c>
      <c r="I763">
        <v>1</v>
      </c>
      <c r="J763">
        <v>1</v>
      </c>
      <c r="K763">
        <v>4.1718765516210598E-6</v>
      </c>
      <c r="L763">
        <v>4.9546831774466697E-6</v>
      </c>
      <c r="M763">
        <v>4.8277485364430002E-6</v>
      </c>
      <c r="N763">
        <v>2.4E-2</v>
      </c>
      <c r="O763">
        <v>82</v>
      </c>
      <c r="P763">
        <v>0.41493746136423199</v>
      </c>
      <c r="Q763">
        <v>3.5000000000000003E-2</v>
      </c>
      <c r="R763" s="7" t="s">
        <v>21</v>
      </c>
      <c r="S763" s="7" t="s">
        <v>25</v>
      </c>
      <c r="T763" s="7" t="s">
        <v>21</v>
      </c>
      <c r="U763" s="7" t="s">
        <v>88</v>
      </c>
      <c r="V763" s="7" t="s">
        <v>21</v>
      </c>
      <c r="W763" s="7" t="s">
        <v>89</v>
      </c>
      <c r="X763">
        <v>0.1</v>
      </c>
      <c r="Y763">
        <v>0.3</v>
      </c>
      <c r="Z763">
        <v>0.1</v>
      </c>
      <c r="AA763">
        <v>0.3</v>
      </c>
    </row>
    <row r="764" spans="1:27" x14ac:dyDescent="0.25">
      <c r="A764">
        <v>2133</v>
      </c>
      <c r="B764" s="7" t="s">
        <v>154</v>
      </c>
      <c r="C764" s="7" t="s">
        <v>149</v>
      </c>
      <c r="D764">
        <v>-7.3282580493800405E-4</v>
      </c>
      <c r="E764">
        <v>0.999</v>
      </c>
      <c r="F764">
        <v>3.5267174195062E-2</v>
      </c>
      <c r="G764">
        <v>3.4068457971158802E-6</v>
      </c>
      <c r="H764">
        <v>1</v>
      </c>
      <c r="I764">
        <v>1</v>
      </c>
      <c r="J764">
        <v>1</v>
      </c>
      <c r="K764">
        <v>3.2976004019229602E-6</v>
      </c>
      <c r="L764">
        <v>3.94387945749891E-6</v>
      </c>
      <c r="M764">
        <v>3.8346340623059896E-6</v>
      </c>
      <c r="N764">
        <v>2.4E-2</v>
      </c>
      <c r="O764">
        <v>83</v>
      </c>
      <c r="P764">
        <v>0.46021970738738699</v>
      </c>
      <c r="Q764">
        <v>3.5999999999999997E-2</v>
      </c>
      <c r="R764" s="7" t="s">
        <v>21</v>
      </c>
      <c r="S764" s="7" t="s">
        <v>25</v>
      </c>
      <c r="T764" s="7" t="s">
        <v>21</v>
      </c>
      <c r="U764" s="7" t="s">
        <v>90</v>
      </c>
      <c r="V764" s="7" t="s">
        <v>21</v>
      </c>
      <c r="W764" s="7" t="s">
        <v>91</v>
      </c>
      <c r="X764">
        <v>0.1</v>
      </c>
      <c r="Y764">
        <v>0.3</v>
      </c>
      <c r="Z764">
        <v>0.1</v>
      </c>
      <c r="AA764">
        <v>0.3</v>
      </c>
    </row>
    <row r="765" spans="1:27" x14ac:dyDescent="0.25">
      <c r="A765">
        <v>2134</v>
      </c>
      <c r="B765" s="7" t="s">
        <v>154</v>
      </c>
      <c r="C765" s="7" t="s">
        <v>149</v>
      </c>
      <c r="D765">
        <v>-6.4942864737019604E-4</v>
      </c>
      <c r="E765">
        <v>1</v>
      </c>
      <c r="F765">
        <v>3.6350571352629903E-2</v>
      </c>
      <c r="G765">
        <v>2.55800543819755E-6</v>
      </c>
      <c r="H765">
        <v>1</v>
      </c>
      <c r="I765">
        <v>1</v>
      </c>
      <c r="J765">
        <v>1</v>
      </c>
      <c r="K765">
        <v>2.5549450660591399E-6</v>
      </c>
      <c r="L765">
        <v>2.97976300622263E-6</v>
      </c>
      <c r="M765">
        <v>2.9767026340842199E-6</v>
      </c>
      <c r="N765">
        <v>2.4E-2</v>
      </c>
      <c r="O765">
        <v>84</v>
      </c>
      <c r="P765">
        <v>0.51656033582523198</v>
      </c>
      <c r="Q765">
        <v>3.6999999999999998E-2</v>
      </c>
      <c r="R765" s="7" t="s">
        <v>21</v>
      </c>
      <c r="S765" s="7" t="s">
        <v>25</v>
      </c>
      <c r="T765" s="7" t="s">
        <v>21</v>
      </c>
      <c r="U765" s="7" t="s">
        <v>92</v>
      </c>
      <c r="V765" s="7" t="s">
        <v>21</v>
      </c>
      <c r="W765" s="7" t="s">
        <v>93</v>
      </c>
      <c r="X765">
        <v>0.1</v>
      </c>
      <c r="Y765">
        <v>0.3</v>
      </c>
      <c r="Z765">
        <v>0.1</v>
      </c>
      <c r="AA765">
        <v>0.3</v>
      </c>
    </row>
    <row r="766" spans="1:27" x14ac:dyDescent="0.25">
      <c r="A766">
        <v>2135</v>
      </c>
      <c r="B766" s="7" t="s">
        <v>154</v>
      </c>
      <c r="C766" s="7" t="s">
        <v>149</v>
      </c>
      <c r="D766">
        <v>-2.8234112065600897E-4</v>
      </c>
      <c r="E766">
        <v>5.5E-2</v>
      </c>
      <c r="F766">
        <v>2.3717658879343999E-2</v>
      </c>
      <c r="G766">
        <v>1.13283989672938E-5</v>
      </c>
      <c r="H766">
        <v>1</v>
      </c>
      <c r="I766">
        <v>1</v>
      </c>
      <c r="J766">
        <v>1</v>
      </c>
      <c r="K766">
        <v>1.0735146759428399E-5</v>
      </c>
      <c r="L766">
        <v>1.1408115475707099E-5</v>
      </c>
      <c r="M766">
        <v>1.08148632678417E-5</v>
      </c>
      <c r="N766">
        <v>2.4E-2</v>
      </c>
      <c r="O766">
        <v>86</v>
      </c>
      <c r="P766">
        <v>0.16666700000000001</v>
      </c>
      <c r="Q766">
        <v>2.4E-2</v>
      </c>
      <c r="R766" s="7" t="s">
        <v>30</v>
      </c>
      <c r="S766" s="7" t="s">
        <v>31</v>
      </c>
      <c r="T766" s="7" t="s">
        <v>30</v>
      </c>
      <c r="U766" s="7" t="s">
        <v>31</v>
      </c>
      <c r="V766" s="7" t="s">
        <v>30</v>
      </c>
      <c r="W766" s="7" t="s">
        <v>31</v>
      </c>
      <c r="X766">
        <v>0.1</v>
      </c>
      <c r="Y766">
        <v>0.3</v>
      </c>
      <c r="Z766">
        <v>0.1</v>
      </c>
      <c r="AA766">
        <v>0.3</v>
      </c>
    </row>
    <row r="767" spans="1:27" x14ac:dyDescent="0.25">
      <c r="A767">
        <v>2136</v>
      </c>
      <c r="B767" s="7" t="s">
        <v>154</v>
      </c>
      <c r="C767" s="7" t="s">
        <v>149</v>
      </c>
      <c r="D767">
        <v>-3.3034304322416403E-4</v>
      </c>
      <c r="E767">
        <v>6.2E-2</v>
      </c>
      <c r="F767">
        <v>2.4669656956775799E-2</v>
      </c>
      <c r="G767">
        <v>1.07788488546441E-5</v>
      </c>
      <c r="H767">
        <v>1</v>
      </c>
      <c r="I767">
        <v>1</v>
      </c>
      <c r="J767">
        <v>1</v>
      </c>
      <c r="K767">
        <v>1.0498410410927501E-5</v>
      </c>
      <c r="L767">
        <v>1.08879753808507E-5</v>
      </c>
      <c r="M767">
        <v>1.06075369371341E-5</v>
      </c>
      <c r="N767">
        <v>2.4E-2</v>
      </c>
      <c r="O767">
        <v>87</v>
      </c>
      <c r="P767">
        <v>0.18009174558302601</v>
      </c>
      <c r="Q767">
        <v>2.5000000000000001E-2</v>
      </c>
      <c r="R767" s="7" t="s">
        <v>30</v>
      </c>
      <c r="S767" s="7" t="s">
        <v>31</v>
      </c>
      <c r="T767" s="7" t="s">
        <v>30</v>
      </c>
      <c r="U767" s="7" t="s">
        <v>96</v>
      </c>
      <c r="V767" s="7" t="s">
        <v>30</v>
      </c>
      <c r="W767" s="7" t="s">
        <v>97</v>
      </c>
      <c r="X767">
        <v>0.1</v>
      </c>
      <c r="Y767">
        <v>0.3</v>
      </c>
      <c r="Z767">
        <v>0.1</v>
      </c>
      <c r="AA767">
        <v>0.3</v>
      </c>
    </row>
    <row r="768" spans="1:27" x14ac:dyDescent="0.25">
      <c r="A768">
        <v>2137</v>
      </c>
      <c r="B768" s="7" t="s">
        <v>154</v>
      </c>
      <c r="C768" s="7" t="s">
        <v>149</v>
      </c>
      <c r="D768">
        <v>-4.4492392856509402E-4</v>
      </c>
      <c r="E768">
        <v>0.104</v>
      </c>
      <c r="F768">
        <v>2.5555076071434899E-2</v>
      </c>
      <c r="G768">
        <v>1.03443924027526E-5</v>
      </c>
      <c r="H768">
        <v>1</v>
      </c>
      <c r="I768">
        <v>1</v>
      </c>
      <c r="J768">
        <v>1</v>
      </c>
      <c r="K768">
        <v>1.01266473566212E-5</v>
      </c>
      <c r="L768">
        <v>1.0542349704962399E-5</v>
      </c>
      <c r="M768">
        <v>1.0324604658831E-5</v>
      </c>
      <c r="N768">
        <v>2.4E-2</v>
      </c>
      <c r="O768">
        <v>88</v>
      </c>
      <c r="P768">
        <v>0.19469396867505501</v>
      </c>
      <c r="Q768">
        <v>2.5999999999999999E-2</v>
      </c>
      <c r="R768" s="7" t="s">
        <v>30</v>
      </c>
      <c r="S768" s="7" t="s">
        <v>31</v>
      </c>
      <c r="T768" s="7" t="s">
        <v>30</v>
      </c>
      <c r="U768" s="7" t="s">
        <v>98</v>
      </c>
      <c r="V768" s="7" t="s">
        <v>30</v>
      </c>
      <c r="W768" s="7" t="s">
        <v>99</v>
      </c>
      <c r="X768">
        <v>0.1</v>
      </c>
      <c r="Y768">
        <v>0.3</v>
      </c>
      <c r="Z768">
        <v>0.1</v>
      </c>
      <c r="AA768">
        <v>0.3</v>
      </c>
    </row>
    <row r="769" spans="1:27" x14ac:dyDescent="0.25">
      <c r="A769">
        <v>2138</v>
      </c>
      <c r="B769" s="7" t="s">
        <v>154</v>
      </c>
      <c r="C769" s="7" t="s">
        <v>149</v>
      </c>
      <c r="D769">
        <v>-4.6288490841142301E-4</v>
      </c>
      <c r="E769">
        <v>0.13900000000000001</v>
      </c>
      <c r="F769">
        <v>2.6537115091588501E-2</v>
      </c>
      <c r="G769">
        <v>9.8333321951823395E-6</v>
      </c>
      <c r="H769">
        <v>1</v>
      </c>
      <c r="I769">
        <v>1</v>
      </c>
      <c r="J769">
        <v>1</v>
      </c>
      <c r="K769">
        <v>8.9770167759707906E-6</v>
      </c>
      <c r="L769">
        <v>1.0047594633617399E-5</v>
      </c>
      <c r="M769">
        <v>9.1912792144058404E-6</v>
      </c>
      <c r="N769">
        <v>2.4E-2</v>
      </c>
      <c r="O769">
        <v>89</v>
      </c>
      <c r="P769">
        <v>0.21064194022761801</v>
      </c>
      <c r="Q769">
        <v>2.7E-2</v>
      </c>
      <c r="R769" s="7" t="s">
        <v>30</v>
      </c>
      <c r="S769" s="7" t="s">
        <v>31</v>
      </c>
      <c r="T769" s="7" t="s">
        <v>30</v>
      </c>
      <c r="U769" s="7" t="s">
        <v>100</v>
      </c>
      <c r="V769" s="7" t="s">
        <v>30</v>
      </c>
      <c r="W769" s="7" t="s">
        <v>101</v>
      </c>
      <c r="X769">
        <v>0.1</v>
      </c>
      <c r="Y769">
        <v>0.3</v>
      </c>
      <c r="Z769">
        <v>0.1</v>
      </c>
      <c r="AA769">
        <v>0.3</v>
      </c>
    </row>
    <row r="770" spans="1:27" x14ac:dyDescent="0.25">
      <c r="A770">
        <v>2139</v>
      </c>
      <c r="B770" s="7" t="s">
        <v>154</v>
      </c>
      <c r="C770" s="7" t="s">
        <v>149</v>
      </c>
      <c r="D770">
        <v>-5.1004423404981704E-4</v>
      </c>
      <c r="E770">
        <v>0.24</v>
      </c>
      <c r="F770">
        <v>2.7489955765950199E-2</v>
      </c>
      <c r="G770">
        <v>9.1547223721209208E-6</v>
      </c>
      <c r="H770">
        <v>1</v>
      </c>
      <c r="I770">
        <v>1</v>
      </c>
      <c r="J770">
        <v>1</v>
      </c>
      <c r="K770">
        <v>9.0260710261725292E-6</v>
      </c>
      <c r="L770">
        <v>9.41486749280838E-6</v>
      </c>
      <c r="M770">
        <v>9.2862161468599901E-6</v>
      </c>
      <c r="N770">
        <v>2.4E-2</v>
      </c>
      <c r="O770">
        <v>90</v>
      </c>
      <c r="P770">
        <v>0.228054417930005</v>
      </c>
      <c r="Q770">
        <v>2.8000000000000001E-2</v>
      </c>
      <c r="R770" s="7" t="s">
        <v>30</v>
      </c>
      <c r="S770" s="7" t="s">
        <v>31</v>
      </c>
      <c r="T770" s="7" t="s">
        <v>30</v>
      </c>
      <c r="U770" s="7" t="s">
        <v>102</v>
      </c>
      <c r="V770" s="7" t="s">
        <v>30</v>
      </c>
      <c r="W770" s="7" t="s">
        <v>103</v>
      </c>
      <c r="X770">
        <v>0.1</v>
      </c>
      <c r="Y770">
        <v>0.3</v>
      </c>
      <c r="Z770">
        <v>0.1</v>
      </c>
      <c r="AA770">
        <v>0.3</v>
      </c>
    </row>
    <row r="771" spans="1:27" x14ac:dyDescent="0.25">
      <c r="A771">
        <v>2140</v>
      </c>
      <c r="B771" s="7" t="s">
        <v>154</v>
      </c>
      <c r="C771" s="7" t="s">
        <v>149</v>
      </c>
      <c r="D771">
        <v>-6.8033543292935405E-4</v>
      </c>
      <c r="E771">
        <v>0.34799999999999998</v>
      </c>
      <c r="F771">
        <v>2.8319664567070701E-2</v>
      </c>
      <c r="G771">
        <v>8.5580471559587203E-6</v>
      </c>
      <c r="H771">
        <v>1</v>
      </c>
      <c r="I771">
        <v>1</v>
      </c>
      <c r="J771">
        <v>1</v>
      </c>
      <c r="K771">
        <v>8.8505789824386799E-6</v>
      </c>
      <c r="L771">
        <v>9.0209034572578907E-6</v>
      </c>
      <c r="M771">
        <v>9.3134352837378604E-6</v>
      </c>
      <c r="N771">
        <v>2.4E-2</v>
      </c>
      <c r="O771">
        <v>91</v>
      </c>
      <c r="P771">
        <v>0.2472277697717</v>
      </c>
      <c r="Q771">
        <v>2.9000000000000001E-2</v>
      </c>
      <c r="R771" s="7" t="s">
        <v>30</v>
      </c>
      <c r="S771" s="7" t="s">
        <v>31</v>
      </c>
      <c r="T771" s="7" t="s">
        <v>30</v>
      </c>
      <c r="U771" s="7" t="s">
        <v>104</v>
      </c>
      <c r="V771" s="7" t="s">
        <v>30</v>
      </c>
      <c r="W771" s="7" t="s">
        <v>105</v>
      </c>
      <c r="X771">
        <v>0.1</v>
      </c>
      <c r="Y771">
        <v>0.3</v>
      </c>
      <c r="Z771">
        <v>0.1</v>
      </c>
      <c r="AA771">
        <v>0.3</v>
      </c>
    </row>
    <row r="772" spans="1:27" x14ac:dyDescent="0.25">
      <c r="A772">
        <v>2141</v>
      </c>
      <c r="B772" s="7" t="s">
        <v>154</v>
      </c>
      <c r="C772" s="7" t="s">
        <v>149</v>
      </c>
      <c r="D772">
        <v>-6.1279118261089104E-4</v>
      </c>
      <c r="E772">
        <v>0.49299999999999999</v>
      </c>
      <c r="F772">
        <v>2.9387208817389099E-2</v>
      </c>
      <c r="G772">
        <v>7.9361707120879508E-6</v>
      </c>
      <c r="H772">
        <v>1</v>
      </c>
      <c r="I772">
        <v>1</v>
      </c>
      <c r="J772">
        <v>1</v>
      </c>
      <c r="K772">
        <v>7.3005260072596103E-6</v>
      </c>
      <c r="L772">
        <v>8.3116837455735999E-6</v>
      </c>
      <c r="M772">
        <v>7.6760390407452603E-6</v>
      </c>
      <c r="N772">
        <v>2.4E-2</v>
      </c>
      <c r="O772">
        <v>92</v>
      </c>
      <c r="P772">
        <v>0.26834797363047003</v>
      </c>
      <c r="Q772">
        <v>0.03</v>
      </c>
      <c r="R772" s="7" t="s">
        <v>30</v>
      </c>
      <c r="S772" s="7" t="s">
        <v>31</v>
      </c>
      <c r="T772" s="7" t="s">
        <v>30</v>
      </c>
      <c r="U772" s="7" t="s">
        <v>106</v>
      </c>
      <c r="V772" s="7" t="s">
        <v>30</v>
      </c>
      <c r="W772" s="7" t="s">
        <v>107</v>
      </c>
      <c r="X772">
        <v>0.1</v>
      </c>
      <c r="Y772">
        <v>0.3</v>
      </c>
      <c r="Z772">
        <v>0.1</v>
      </c>
      <c r="AA772">
        <v>0.3</v>
      </c>
    </row>
    <row r="773" spans="1:27" x14ac:dyDescent="0.25">
      <c r="A773">
        <v>2142</v>
      </c>
      <c r="B773" s="7" t="s">
        <v>154</v>
      </c>
      <c r="C773" s="7" t="s">
        <v>149</v>
      </c>
      <c r="D773">
        <v>-7.4988784201763397E-4</v>
      </c>
      <c r="E773">
        <v>0.621</v>
      </c>
      <c r="F773">
        <v>3.0250112157982401E-2</v>
      </c>
      <c r="G773">
        <v>7.3365049849536603E-6</v>
      </c>
      <c r="H773">
        <v>1</v>
      </c>
      <c r="I773">
        <v>1</v>
      </c>
      <c r="J773">
        <v>1</v>
      </c>
      <c r="K773">
        <v>6.5366598962592004E-6</v>
      </c>
      <c r="L773">
        <v>7.8988367605595195E-6</v>
      </c>
      <c r="M773">
        <v>7.0989916718650596E-6</v>
      </c>
      <c r="N773">
        <v>2.4E-2</v>
      </c>
      <c r="O773">
        <v>93</v>
      </c>
      <c r="P773">
        <v>0.29179150557725198</v>
      </c>
      <c r="Q773">
        <v>3.1E-2</v>
      </c>
      <c r="R773" s="7" t="s">
        <v>30</v>
      </c>
      <c r="S773" s="7" t="s">
        <v>31</v>
      </c>
      <c r="T773" s="7" t="s">
        <v>30</v>
      </c>
      <c r="U773" s="7" t="s">
        <v>108</v>
      </c>
      <c r="V773" s="7" t="s">
        <v>30</v>
      </c>
      <c r="W773" s="7" t="s">
        <v>109</v>
      </c>
      <c r="X773">
        <v>0.1</v>
      </c>
      <c r="Y773">
        <v>0.3</v>
      </c>
      <c r="Z773">
        <v>0.1</v>
      </c>
      <c r="AA773">
        <v>0.3</v>
      </c>
    </row>
    <row r="774" spans="1:27" x14ac:dyDescent="0.25">
      <c r="A774">
        <v>2143</v>
      </c>
      <c r="B774" s="7" t="s">
        <v>154</v>
      </c>
      <c r="C774" s="7" t="s">
        <v>149</v>
      </c>
      <c r="D774">
        <v>-7.17438434846513E-4</v>
      </c>
      <c r="E774">
        <v>0.76400000000000001</v>
      </c>
      <c r="F774">
        <v>3.1282561565153501E-2</v>
      </c>
      <c r="G774">
        <v>6.6134471848551697E-6</v>
      </c>
      <c r="H774">
        <v>1</v>
      </c>
      <c r="I774">
        <v>1</v>
      </c>
      <c r="J774">
        <v>1</v>
      </c>
      <c r="K774">
        <v>6.2877758632262099E-6</v>
      </c>
      <c r="L774">
        <v>7.1281650926501797E-6</v>
      </c>
      <c r="M774">
        <v>6.8024937710212199E-6</v>
      </c>
      <c r="N774">
        <v>2.4E-2</v>
      </c>
      <c r="O774">
        <v>94</v>
      </c>
      <c r="P774">
        <v>0.31788935991414402</v>
      </c>
      <c r="Q774">
        <v>3.2000000000000001E-2</v>
      </c>
      <c r="R774" s="7" t="s">
        <v>30</v>
      </c>
      <c r="S774" s="7" t="s">
        <v>31</v>
      </c>
      <c r="T774" s="7" t="s">
        <v>30</v>
      </c>
      <c r="U774" s="7" t="s">
        <v>110</v>
      </c>
      <c r="V774" s="7" t="s">
        <v>30</v>
      </c>
      <c r="W774" s="7" t="s">
        <v>111</v>
      </c>
      <c r="X774">
        <v>0.1</v>
      </c>
      <c r="Y774">
        <v>0.3</v>
      </c>
      <c r="Z774">
        <v>0.1</v>
      </c>
      <c r="AA774">
        <v>0.3</v>
      </c>
    </row>
    <row r="775" spans="1:27" x14ac:dyDescent="0.25">
      <c r="A775">
        <v>2144</v>
      </c>
      <c r="B775" s="7" t="s">
        <v>154</v>
      </c>
      <c r="C775" s="7" t="s">
        <v>149</v>
      </c>
      <c r="D775">
        <v>-7.5146280584749501E-4</v>
      </c>
      <c r="E775">
        <v>0.879</v>
      </c>
      <c r="F775">
        <v>3.22485371941525E-2</v>
      </c>
      <c r="G775">
        <v>5.8458981726036397E-6</v>
      </c>
      <c r="H775">
        <v>1</v>
      </c>
      <c r="I775">
        <v>1</v>
      </c>
      <c r="J775">
        <v>1</v>
      </c>
      <c r="K775">
        <v>5.6145637008747703E-6</v>
      </c>
      <c r="L775">
        <v>6.4105945211758296E-6</v>
      </c>
      <c r="M775">
        <v>6.1792600494469603E-6</v>
      </c>
      <c r="N775">
        <v>2.4E-2</v>
      </c>
      <c r="O775">
        <v>95</v>
      </c>
      <c r="P775">
        <v>0.34732463126197</v>
      </c>
      <c r="Q775">
        <v>3.3000000000000002E-2</v>
      </c>
      <c r="R775" s="7" t="s">
        <v>30</v>
      </c>
      <c r="S775" s="7" t="s">
        <v>31</v>
      </c>
      <c r="T775" s="7" t="s">
        <v>30</v>
      </c>
      <c r="U775" s="7" t="s">
        <v>112</v>
      </c>
      <c r="V775" s="7" t="s">
        <v>30</v>
      </c>
      <c r="W775" s="7" t="s">
        <v>113</v>
      </c>
      <c r="X775">
        <v>0.1</v>
      </c>
      <c r="Y775">
        <v>0.3</v>
      </c>
      <c r="Z775">
        <v>0.1</v>
      </c>
      <c r="AA775">
        <v>0.3</v>
      </c>
    </row>
    <row r="776" spans="1:27" x14ac:dyDescent="0.25">
      <c r="A776">
        <v>2145</v>
      </c>
      <c r="B776" s="7" t="s">
        <v>154</v>
      </c>
      <c r="C776" s="7" t="s">
        <v>149</v>
      </c>
      <c r="D776">
        <v>-8.1762626967151603E-4</v>
      </c>
      <c r="E776">
        <v>0.95399999999999996</v>
      </c>
      <c r="F776">
        <v>3.31823737303285E-2</v>
      </c>
      <c r="G776">
        <v>5.0677964210896199E-6</v>
      </c>
      <c r="H776">
        <v>1</v>
      </c>
      <c r="I776">
        <v>1</v>
      </c>
      <c r="J776">
        <v>1</v>
      </c>
      <c r="K776">
        <v>4.6716541922019601E-6</v>
      </c>
      <c r="L776">
        <v>5.7363091379465704E-6</v>
      </c>
      <c r="M776">
        <v>5.3401669090589199E-6</v>
      </c>
      <c r="N776">
        <v>2.4E-2</v>
      </c>
      <c r="O776">
        <v>96</v>
      </c>
      <c r="P776">
        <v>0.38077896240845199</v>
      </c>
      <c r="Q776">
        <v>3.4000000000000002E-2</v>
      </c>
      <c r="R776" s="7" t="s">
        <v>30</v>
      </c>
      <c r="S776" s="7" t="s">
        <v>31</v>
      </c>
      <c r="T776" s="7" t="s">
        <v>30</v>
      </c>
      <c r="U776" s="7" t="s">
        <v>114</v>
      </c>
      <c r="V776" s="7" t="s">
        <v>30</v>
      </c>
      <c r="W776" s="7" t="s">
        <v>115</v>
      </c>
      <c r="X776">
        <v>0.1</v>
      </c>
      <c r="Y776">
        <v>0.3</v>
      </c>
      <c r="Z776">
        <v>0.1</v>
      </c>
      <c r="AA776">
        <v>0.3</v>
      </c>
    </row>
    <row r="777" spans="1:27" x14ac:dyDescent="0.25">
      <c r="A777">
        <v>2146</v>
      </c>
      <c r="B777" s="7" t="s">
        <v>154</v>
      </c>
      <c r="C777" s="7" t="s">
        <v>149</v>
      </c>
      <c r="D777">
        <v>-7.4914389758812402E-4</v>
      </c>
      <c r="E777">
        <v>0.99</v>
      </c>
      <c r="F777">
        <v>3.4250856102411902E-2</v>
      </c>
      <c r="G777">
        <v>4.2261706945527704E-6</v>
      </c>
      <c r="H777">
        <v>1</v>
      </c>
      <c r="I777">
        <v>1</v>
      </c>
      <c r="J777">
        <v>1</v>
      </c>
      <c r="K777">
        <v>4.0123904634975503E-6</v>
      </c>
      <c r="L777">
        <v>4.7873872738462901E-6</v>
      </c>
      <c r="M777">
        <v>4.57360704279107E-6</v>
      </c>
      <c r="N777">
        <v>2.4E-2</v>
      </c>
      <c r="O777">
        <v>97</v>
      </c>
      <c r="P777">
        <v>0.41938578830664502</v>
      </c>
      <c r="Q777">
        <v>3.5000000000000003E-2</v>
      </c>
      <c r="R777" s="7" t="s">
        <v>30</v>
      </c>
      <c r="S777" s="7" t="s">
        <v>31</v>
      </c>
      <c r="T777" s="7" t="s">
        <v>30</v>
      </c>
      <c r="U777" s="7" t="s">
        <v>116</v>
      </c>
      <c r="V777" s="7" t="s">
        <v>30</v>
      </c>
      <c r="W777" s="7" t="s">
        <v>117</v>
      </c>
      <c r="X777">
        <v>0.1</v>
      </c>
      <c r="Y777">
        <v>0.3</v>
      </c>
      <c r="Z777">
        <v>0.1</v>
      </c>
      <c r="AA777">
        <v>0.3</v>
      </c>
    </row>
    <row r="778" spans="1:27" x14ac:dyDescent="0.25">
      <c r="A778">
        <v>2147</v>
      </c>
      <c r="B778" s="7" t="s">
        <v>154</v>
      </c>
      <c r="C778" s="7" t="s">
        <v>149</v>
      </c>
      <c r="D778">
        <v>-7.13047129397037E-4</v>
      </c>
      <c r="E778">
        <v>0.997</v>
      </c>
      <c r="F778">
        <v>3.5286952870603003E-2</v>
      </c>
      <c r="G778">
        <v>3.4276893661603899E-6</v>
      </c>
      <c r="H778">
        <v>1</v>
      </c>
      <c r="I778">
        <v>1</v>
      </c>
      <c r="J778">
        <v>1</v>
      </c>
      <c r="K778">
        <v>2.9379761803394498E-6</v>
      </c>
      <c r="L778">
        <v>3.9361255749017497E-6</v>
      </c>
      <c r="M778">
        <v>3.44641238908081E-6</v>
      </c>
      <c r="N778">
        <v>2.4E-2</v>
      </c>
      <c r="O778">
        <v>98</v>
      </c>
      <c r="P778">
        <v>0.46494056714030102</v>
      </c>
      <c r="Q778">
        <v>3.5999999999999997E-2</v>
      </c>
      <c r="R778" s="7" t="s">
        <v>30</v>
      </c>
      <c r="S778" s="7" t="s">
        <v>31</v>
      </c>
      <c r="T778" s="7" t="s">
        <v>30</v>
      </c>
      <c r="U778" s="7" t="s">
        <v>118</v>
      </c>
      <c r="V778" s="7" t="s">
        <v>30</v>
      </c>
      <c r="W778" s="7" t="s">
        <v>119</v>
      </c>
      <c r="X778">
        <v>0.1</v>
      </c>
      <c r="Y778">
        <v>0.3</v>
      </c>
      <c r="Z778">
        <v>0.1</v>
      </c>
      <c r="AA778">
        <v>0.3</v>
      </c>
    </row>
    <row r="779" spans="1:27" x14ac:dyDescent="0.25">
      <c r="A779">
        <v>2148</v>
      </c>
      <c r="B779" s="7" t="s">
        <v>154</v>
      </c>
      <c r="C779" s="7" t="s">
        <v>149</v>
      </c>
      <c r="D779">
        <v>-7.1702784666608703E-4</v>
      </c>
      <c r="E779">
        <v>1</v>
      </c>
      <c r="F779">
        <v>3.6282972153334002E-2</v>
      </c>
      <c r="G779">
        <v>2.5874771301528599E-6</v>
      </c>
      <c r="H779">
        <v>1</v>
      </c>
      <c r="I779">
        <v>1</v>
      </c>
      <c r="J779">
        <v>1</v>
      </c>
      <c r="K779">
        <v>2.46429605122789E-6</v>
      </c>
      <c r="L779">
        <v>3.1016060630474598E-6</v>
      </c>
      <c r="M779">
        <v>2.97842498412249E-6</v>
      </c>
      <c r="N779">
        <v>2.4E-2</v>
      </c>
      <c r="O779">
        <v>99</v>
      </c>
      <c r="P779">
        <v>0.52094179302395105</v>
      </c>
      <c r="Q779">
        <v>3.6999999999999998E-2</v>
      </c>
      <c r="R779" s="7" t="s">
        <v>30</v>
      </c>
      <c r="S779" s="7" t="s">
        <v>31</v>
      </c>
      <c r="T779" s="7" t="s">
        <v>30</v>
      </c>
      <c r="U779" s="7" t="s">
        <v>120</v>
      </c>
      <c r="V779" s="7" t="s">
        <v>30</v>
      </c>
      <c r="W779" s="7" t="s">
        <v>121</v>
      </c>
      <c r="X779">
        <v>0.1</v>
      </c>
      <c r="Y779">
        <v>0.3</v>
      </c>
      <c r="Z779">
        <v>0.1</v>
      </c>
      <c r="AA779">
        <v>0.3</v>
      </c>
    </row>
    <row r="780" spans="1:27" x14ac:dyDescent="0.25">
      <c r="A780">
        <v>2204</v>
      </c>
      <c r="B780" s="7" t="s">
        <v>155</v>
      </c>
      <c r="C780" s="7" t="s">
        <v>148</v>
      </c>
      <c r="D780">
        <v>-1.81685424016678E-4</v>
      </c>
      <c r="E780">
        <v>6.0999999999999999E-2</v>
      </c>
      <c r="F780">
        <v>2.3818314575983299E-2</v>
      </c>
      <c r="G780">
        <v>5.7802975670273597E-6</v>
      </c>
      <c r="H780">
        <v>1</v>
      </c>
      <c r="I780">
        <v>1</v>
      </c>
      <c r="J780">
        <v>1</v>
      </c>
      <c r="K780">
        <v>5.9733576316513899E-6</v>
      </c>
      <c r="L780">
        <v>5.8133071603274803E-6</v>
      </c>
      <c r="M780">
        <v>6.0063672249515097E-6</v>
      </c>
      <c r="N780">
        <v>2.4E-2</v>
      </c>
      <c r="O780">
        <v>56</v>
      </c>
      <c r="P780">
        <v>0.16669999999999999</v>
      </c>
      <c r="Q780">
        <v>2.4E-2</v>
      </c>
      <c r="R780" s="7" t="s">
        <v>13</v>
      </c>
      <c r="S780" s="7" t="s">
        <v>39</v>
      </c>
      <c r="T780" s="7" t="s">
        <v>13</v>
      </c>
      <c r="U780" s="7" t="s">
        <v>39</v>
      </c>
      <c r="V780" s="7" t="s">
        <v>13</v>
      </c>
      <c r="W780" s="7" t="s">
        <v>39</v>
      </c>
      <c r="X780">
        <v>0.1</v>
      </c>
      <c r="Y780">
        <v>0.3</v>
      </c>
      <c r="Z780">
        <v>0.1</v>
      </c>
      <c r="AA780">
        <v>0.3</v>
      </c>
    </row>
    <row r="781" spans="1:27" x14ac:dyDescent="0.25">
      <c r="A781">
        <v>2205</v>
      </c>
      <c r="B781" s="7" t="s">
        <v>155</v>
      </c>
      <c r="C781" s="7" t="s">
        <v>148</v>
      </c>
      <c r="D781">
        <v>-2.7051887874122098E-4</v>
      </c>
      <c r="E781">
        <v>9.0999999999999998E-2</v>
      </c>
      <c r="F781">
        <v>2.4729481121258799E-2</v>
      </c>
      <c r="G781">
        <v>5.5406740552573301E-6</v>
      </c>
      <c r="H781">
        <v>1</v>
      </c>
      <c r="I781">
        <v>1</v>
      </c>
      <c r="J781">
        <v>1</v>
      </c>
      <c r="K781">
        <v>5.9108993283659798E-6</v>
      </c>
      <c r="L781">
        <v>5.6138545190127398E-6</v>
      </c>
      <c r="M781">
        <v>5.9840797921213904E-6</v>
      </c>
      <c r="N781">
        <v>2.4E-2</v>
      </c>
      <c r="O781">
        <v>57</v>
      </c>
      <c r="P781">
        <v>0.18008932242929701</v>
      </c>
      <c r="Q781">
        <v>2.5000000000000001E-2</v>
      </c>
      <c r="R781" s="7" t="s">
        <v>13</v>
      </c>
      <c r="S781" s="7" t="s">
        <v>39</v>
      </c>
      <c r="T781" s="7" t="s">
        <v>13</v>
      </c>
      <c r="U781" s="7" t="s">
        <v>40</v>
      </c>
      <c r="V781" s="7" t="s">
        <v>13</v>
      </c>
      <c r="W781" s="7" t="s">
        <v>41</v>
      </c>
      <c r="X781">
        <v>0.1</v>
      </c>
      <c r="Y781">
        <v>0.3</v>
      </c>
      <c r="Z781">
        <v>0.1</v>
      </c>
      <c r="AA781">
        <v>0.3</v>
      </c>
    </row>
    <row r="782" spans="1:27" x14ac:dyDescent="0.25">
      <c r="A782">
        <v>2206</v>
      </c>
      <c r="B782" s="7" t="s">
        <v>155</v>
      </c>
      <c r="C782" s="7" t="s">
        <v>148</v>
      </c>
      <c r="D782">
        <v>-2.7154725690778001E-4</v>
      </c>
      <c r="E782">
        <v>0.127</v>
      </c>
      <c r="F782">
        <v>2.5728452743092201E-2</v>
      </c>
      <c r="G782">
        <v>5.2454228142517303E-6</v>
      </c>
      <c r="H782">
        <v>1</v>
      </c>
      <c r="I782">
        <v>1</v>
      </c>
      <c r="J782">
        <v>1</v>
      </c>
      <c r="K782">
        <v>5.2456484367561897E-6</v>
      </c>
      <c r="L782">
        <v>5.31916072698587E-6</v>
      </c>
      <c r="M782">
        <v>5.3193863494903302E-6</v>
      </c>
      <c r="N782">
        <v>2.4E-2</v>
      </c>
      <c r="O782">
        <v>58</v>
      </c>
      <c r="P782">
        <v>0.19471183272496301</v>
      </c>
      <c r="Q782">
        <v>2.5999999999999999E-2</v>
      </c>
      <c r="R782" s="7" t="s">
        <v>13</v>
      </c>
      <c r="S782" s="7" t="s">
        <v>39</v>
      </c>
      <c r="T782" s="7" t="s">
        <v>13</v>
      </c>
      <c r="U782" s="7" t="s">
        <v>42</v>
      </c>
      <c r="V782" s="7" t="s">
        <v>13</v>
      </c>
      <c r="W782" s="7" t="s">
        <v>43</v>
      </c>
      <c r="X782">
        <v>0.1</v>
      </c>
      <c r="Y782">
        <v>0.3</v>
      </c>
      <c r="Z782">
        <v>0.1</v>
      </c>
      <c r="AA782">
        <v>0.3</v>
      </c>
    </row>
    <row r="783" spans="1:27" x14ac:dyDescent="0.25">
      <c r="A783">
        <v>2207</v>
      </c>
      <c r="B783" s="7" t="s">
        <v>155</v>
      </c>
      <c r="C783" s="7" t="s">
        <v>148</v>
      </c>
      <c r="D783">
        <v>-4.1144436357300798E-4</v>
      </c>
      <c r="E783">
        <v>0.24099999999999999</v>
      </c>
      <c r="F783">
        <v>2.6588555636427001E-2</v>
      </c>
      <c r="G783">
        <v>4.9801804897449799E-6</v>
      </c>
      <c r="H783">
        <v>1</v>
      </c>
      <c r="I783">
        <v>1</v>
      </c>
      <c r="J783">
        <v>1</v>
      </c>
      <c r="K783">
        <v>5.3277707813754497E-6</v>
      </c>
      <c r="L783">
        <v>5.1494669540609802E-6</v>
      </c>
      <c r="M783">
        <v>5.4970572456914399E-6</v>
      </c>
      <c r="N783">
        <v>2.4E-2</v>
      </c>
      <c r="O783">
        <v>59</v>
      </c>
      <c r="P783">
        <v>0.21064697575557001</v>
      </c>
      <c r="Q783">
        <v>2.7E-2</v>
      </c>
      <c r="R783" s="7" t="s">
        <v>13</v>
      </c>
      <c r="S783" s="7" t="s">
        <v>39</v>
      </c>
      <c r="T783" s="7" t="s">
        <v>13</v>
      </c>
      <c r="U783" s="7" t="s">
        <v>44</v>
      </c>
      <c r="V783" s="7" t="s">
        <v>13</v>
      </c>
      <c r="W783" s="7" t="s">
        <v>45</v>
      </c>
      <c r="X783">
        <v>0.1</v>
      </c>
      <c r="Y783">
        <v>0.3</v>
      </c>
      <c r="Z783">
        <v>0.1</v>
      </c>
      <c r="AA783">
        <v>0.3</v>
      </c>
    </row>
    <row r="784" spans="1:27" x14ac:dyDescent="0.25">
      <c r="A784">
        <v>2208</v>
      </c>
      <c r="B784" s="7" t="s">
        <v>155</v>
      </c>
      <c r="C784" s="7" t="s">
        <v>148</v>
      </c>
      <c r="D784">
        <v>-3.8082144164413299E-4</v>
      </c>
      <c r="E784">
        <v>0.40200000000000002</v>
      </c>
      <c r="F784">
        <v>2.76191785583558E-2</v>
      </c>
      <c r="G784">
        <v>4.6783927203526501E-6</v>
      </c>
      <c r="H784">
        <v>1</v>
      </c>
      <c r="I784">
        <v>1</v>
      </c>
      <c r="J784">
        <v>1</v>
      </c>
      <c r="K784">
        <v>4.2353798077671402E-6</v>
      </c>
      <c r="L784">
        <v>4.8234176907685603E-6</v>
      </c>
      <c r="M784">
        <v>4.3804047781830597E-6</v>
      </c>
      <c r="N784">
        <v>2.4E-2</v>
      </c>
      <c r="O784">
        <v>60</v>
      </c>
      <c r="P784">
        <v>0.22814853528144899</v>
      </c>
      <c r="Q784">
        <v>2.8000000000000001E-2</v>
      </c>
      <c r="R784" s="7" t="s">
        <v>13</v>
      </c>
      <c r="S784" s="7" t="s">
        <v>39</v>
      </c>
      <c r="T784" s="7" t="s">
        <v>13</v>
      </c>
      <c r="U784" s="7" t="s">
        <v>46</v>
      </c>
      <c r="V784" s="7" t="s">
        <v>13</v>
      </c>
      <c r="W784" s="7" t="s">
        <v>47</v>
      </c>
      <c r="X784">
        <v>0.1</v>
      </c>
      <c r="Y784">
        <v>0.3</v>
      </c>
      <c r="Z784">
        <v>0.1</v>
      </c>
      <c r="AA784">
        <v>0.3</v>
      </c>
    </row>
    <row r="785" spans="1:27" x14ac:dyDescent="0.25">
      <c r="A785">
        <v>2209</v>
      </c>
      <c r="B785" s="7" t="s">
        <v>155</v>
      </c>
      <c r="C785" s="7" t="s">
        <v>148</v>
      </c>
      <c r="D785">
        <v>-4.8090642534901899E-4</v>
      </c>
      <c r="E785">
        <v>0.57399999999999995</v>
      </c>
      <c r="F785">
        <v>2.8519093574650999E-2</v>
      </c>
      <c r="G785">
        <v>4.3453426356526697E-6</v>
      </c>
      <c r="H785">
        <v>1</v>
      </c>
      <c r="I785">
        <v>1</v>
      </c>
      <c r="J785">
        <v>1</v>
      </c>
      <c r="K785">
        <v>4.1973082270300399E-6</v>
      </c>
      <c r="L785">
        <v>4.5766136255946503E-6</v>
      </c>
      <c r="M785">
        <v>4.4285792169720104E-6</v>
      </c>
      <c r="N785">
        <v>2.4E-2</v>
      </c>
      <c r="O785">
        <v>61</v>
      </c>
      <c r="P785">
        <v>0.24722776975865701</v>
      </c>
      <c r="Q785">
        <v>2.9000000000000001E-2</v>
      </c>
      <c r="R785" s="7" t="s">
        <v>13</v>
      </c>
      <c r="S785" s="7" t="s">
        <v>39</v>
      </c>
      <c r="T785" s="7" t="s">
        <v>13</v>
      </c>
      <c r="U785" s="7" t="s">
        <v>48</v>
      </c>
      <c r="V785" s="7" t="s">
        <v>13</v>
      </c>
      <c r="W785" s="7" t="s">
        <v>49</v>
      </c>
      <c r="X785">
        <v>0.1</v>
      </c>
      <c r="Y785">
        <v>0.3</v>
      </c>
      <c r="Z785">
        <v>0.1</v>
      </c>
      <c r="AA785">
        <v>0.3</v>
      </c>
    </row>
    <row r="786" spans="1:27" x14ac:dyDescent="0.25">
      <c r="A786">
        <v>2210</v>
      </c>
      <c r="B786" s="7" t="s">
        <v>155</v>
      </c>
      <c r="C786" s="7" t="s">
        <v>148</v>
      </c>
      <c r="D786">
        <v>-5.3133581718718898E-4</v>
      </c>
      <c r="E786">
        <v>0.76300000000000001</v>
      </c>
      <c r="F786">
        <v>2.9468664182812802E-2</v>
      </c>
      <c r="G786">
        <v>4.0311276827323698E-6</v>
      </c>
      <c r="H786">
        <v>1</v>
      </c>
      <c r="I786">
        <v>1</v>
      </c>
      <c r="J786">
        <v>1</v>
      </c>
      <c r="K786">
        <v>3.8877646427105096E-6</v>
      </c>
      <c r="L786">
        <v>4.31344543335835E-6</v>
      </c>
      <c r="M786">
        <v>4.1700823933364898E-6</v>
      </c>
      <c r="N786">
        <v>2.4E-2</v>
      </c>
      <c r="O786">
        <v>62</v>
      </c>
      <c r="P786">
        <v>0.26860275110638798</v>
      </c>
      <c r="Q786">
        <v>0.03</v>
      </c>
      <c r="R786" s="7" t="s">
        <v>13</v>
      </c>
      <c r="S786" s="7" t="s">
        <v>39</v>
      </c>
      <c r="T786" s="7" t="s">
        <v>13</v>
      </c>
      <c r="U786" s="7" t="s">
        <v>50</v>
      </c>
      <c r="V786" s="7" t="s">
        <v>13</v>
      </c>
      <c r="W786" s="7" t="s">
        <v>51</v>
      </c>
      <c r="X786">
        <v>0.1</v>
      </c>
      <c r="Y786">
        <v>0.3</v>
      </c>
      <c r="Z786">
        <v>0.1</v>
      </c>
      <c r="AA786">
        <v>0.3</v>
      </c>
    </row>
    <row r="787" spans="1:27" x14ac:dyDescent="0.25">
      <c r="A787">
        <v>2211</v>
      </c>
      <c r="B787" s="7" t="s">
        <v>155</v>
      </c>
      <c r="C787" s="7" t="s">
        <v>148</v>
      </c>
      <c r="D787">
        <v>-4.5088363939220201E-4</v>
      </c>
      <c r="E787">
        <v>0.90600000000000003</v>
      </c>
      <c r="F787">
        <v>3.0549116360607802E-2</v>
      </c>
      <c r="G787">
        <v>3.6251313565568001E-6</v>
      </c>
      <c r="H787">
        <v>1</v>
      </c>
      <c r="I787">
        <v>1</v>
      </c>
      <c r="J787">
        <v>1</v>
      </c>
      <c r="K787">
        <v>3.5584084449216699E-6</v>
      </c>
      <c r="L787">
        <v>3.8284274128283596E-6</v>
      </c>
      <c r="M787">
        <v>3.7617045011932299E-6</v>
      </c>
      <c r="N787">
        <v>2.4E-2</v>
      </c>
      <c r="O787">
        <v>63</v>
      </c>
      <c r="P787">
        <v>0.291791505564577</v>
      </c>
      <c r="Q787">
        <v>3.1E-2</v>
      </c>
      <c r="R787" s="7" t="s">
        <v>13</v>
      </c>
      <c r="S787" s="7" t="s">
        <v>39</v>
      </c>
      <c r="T787" s="7" t="s">
        <v>13</v>
      </c>
      <c r="U787" s="7" t="s">
        <v>52</v>
      </c>
      <c r="V787" s="7" t="s">
        <v>13</v>
      </c>
      <c r="W787" s="7" t="s">
        <v>53</v>
      </c>
      <c r="X787">
        <v>0.1</v>
      </c>
      <c r="Y787">
        <v>0.3</v>
      </c>
      <c r="Z787">
        <v>0.1</v>
      </c>
      <c r="AA787">
        <v>0.3</v>
      </c>
    </row>
    <row r="788" spans="1:27" x14ac:dyDescent="0.25">
      <c r="A788">
        <v>2212</v>
      </c>
      <c r="B788" s="7" t="s">
        <v>155</v>
      </c>
      <c r="C788" s="7" t="s">
        <v>148</v>
      </c>
      <c r="D788">
        <v>-5.1368885860998096E-4</v>
      </c>
      <c r="E788">
        <v>0.97399999999999998</v>
      </c>
      <c r="F788">
        <v>3.148631114139E-2</v>
      </c>
      <c r="G788">
        <v>3.25950883818505E-6</v>
      </c>
      <c r="H788">
        <v>1</v>
      </c>
      <c r="I788">
        <v>1</v>
      </c>
      <c r="J788">
        <v>1</v>
      </c>
      <c r="K788">
        <v>2.9576831079349201E-6</v>
      </c>
      <c r="L788">
        <v>3.5233850816450698E-6</v>
      </c>
      <c r="M788">
        <v>3.2215593513949501E-6</v>
      </c>
      <c r="N788">
        <v>2.4E-2</v>
      </c>
      <c r="O788">
        <v>64</v>
      </c>
      <c r="P788">
        <v>0.317934015745646</v>
      </c>
      <c r="Q788">
        <v>3.2000000000000001E-2</v>
      </c>
      <c r="R788" s="7" t="s">
        <v>13</v>
      </c>
      <c r="S788" s="7" t="s">
        <v>39</v>
      </c>
      <c r="T788" s="7" t="s">
        <v>13</v>
      </c>
      <c r="U788" s="7" t="s">
        <v>54</v>
      </c>
      <c r="V788" s="7" t="s">
        <v>13</v>
      </c>
      <c r="W788" s="7" t="s">
        <v>55</v>
      </c>
      <c r="X788">
        <v>0.1</v>
      </c>
      <c r="Y788">
        <v>0.3</v>
      </c>
      <c r="Z788">
        <v>0.1</v>
      </c>
      <c r="AA788">
        <v>0.3</v>
      </c>
    </row>
    <row r="789" spans="1:27" x14ac:dyDescent="0.25">
      <c r="A789">
        <v>2213</v>
      </c>
      <c r="B789" s="7" t="s">
        <v>155</v>
      </c>
      <c r="C789" s="7" t="s">
        <v>148</v>
      </c>
      <c r="D789">
        <v>-5.41362462855921E-4</v>
      </c>
      <c r="E789">
        <v>0.99399999999999999</v>
      </c>
      <c r="F789">
        <v>3.2458637537144001E-2</v>
      </c>
      <c r="G789">
        <v>2.8736112457815001E-6</v>
      </c>
      <c r="H789">
        <v>1</v>
      </c>
      <c r="I789">
        <v>1</v>
      </c>
      <c r="J789">
        <v>1</v>
      </c>
      <c r="K789">
        <v>2.8520722833175202E-6</v>
      </c>
      <c r="L789">
        <v>3.1666845619709301E-6</v>
      </c>
      <c r="M789">
        <v>3.14514559950694E-6</v>
      </c>
      <c r="N789">
        <v>2.4E-2</v>
      </c>
      <c r="O789">
        <v>65</v>
      </c>
      <c r="P789">
        <v>0.34741064121512599</v>
      </c>
      <c r="Q789">
        <v>3.3000000000000002E-2</v>
      </c>
      <c r="R789" s="7" t="s">
        <v>13</v>
      </c>
      <c r="S789" s="7" t="s">
        <v>39</v>
      </c>
      <c r="T789" s="7" t="s">
        <v>13</v>
      </c>
      <c r="U789" s="7" t="s">
        <v>56</v>
      </c>
      <c r="V789" s="7" t="s">
        <v>13</v>
      </c>
      <c r="W789" s="7" t="s">
        <v>57</v>
      </c>
      <c r="X789">
        <v>0.1</v>
      </c>
      <c r="Y789">
        <v>0.3</v>
      </c>
      <c r="Z789">
        <v>0.1</v>
      </c>
      <c r="AA789">
        <v>0.3</v>
      </c>
    </row>
    <row r="790" spans="1:27" x14ac:dyDescent="0.25">
      <c r="A790">
        <v>2214</v>
      </c>
      <c r="B790" s="7" t="s">
        <v>155</v>
      </c>
      <c r="C790" s="7" t="s">
        <v>148</v>
      </c>
      <c r="D790">
        <v>-5.0391270402422295E-4</v>
      </c>
      <c r="E790">
        <v>0.999</v>
      </c>
      <c r="F790">
        <v>3.3496087295975703E-2</v>
      </c>
      <c r="G790">
        <v>2.4509172341838402E-6</v>
      </c>
      <c r="H790">
        <v>1</v>
      </c>
      <c r="I790">
        <v>1</v>
      </c>
      <c r="J790">
        <v>1</v>
      </c>
      <c r="K790">
        <v>2.2952787613849898E-6</v>
      </c>
      <c r="L790">
        <v>2.70484524746084E-6</v>
      </c>
      <c r="M790">
        <v>2.54920677466199E-6</v>
      </c>
      <c r="N790">
        <v>2.4E-2</v>
      </c>
      <c r="O790">
        <v>66</v>
      </c>
      <c r="P790">
        <v>0.38136117826681498</v>
      </c>
      <c r="Q790">
        <v>3.4000000000000002E-2</v>
      </c>
      <c r="R790" s="7" t="s">
        <v>13</v>
      </c>
      <c r="S790" s="7" t="s">
        <v>39</v>
      </c>
      <c r="T790" s="7" t="s">
        <v>13</v>
      </c>
      <c r="U790" s="7" t="s">
        <v>58</v>
      </c>
      <c r="V790" s="7" t="s">
        <v>13</v>
      </c>
      <c r="W790" s="7" t="s">
        <v>59</v>
      </c>
      <c r="X790">
        <v>0.1</v>
      </c>
      <c r="Y790">
        <v>0.3</v>
      </c>
      <c r="Z790">
        <v>0.1</v>
      </c>
      <c r="AA790">
        <v>0.3</v>
      </c>
    </row>
    <row r="791" spans="1:27" x14ac:dyDescent="0.25">
      <c r="A791">
        <v>2215</v>
      </c>
      <c r="B791" s="7" t="s">
        <v>155</v>
      </c>
      <c r="C791" s="7" t="s">
        <v>148</v>
      </c>
      <c r="D791">
        <v>-2.2877632164102301E-4</v>
      </c>
      <c r="E791">
        <v>4.8000000000000001E-2</v>
      </c>
      <c r="F791">
        <v>2.3771223678358998E-2</v>
      </c>
      <c r="G791">
        <v>5.5055039039723501E-6</v>
      </c>
      <c r="H791">
        <v>1</v>
      </c>
      <c r="I791">
        <v>1</v>
      </c>
      <c r="J791">
        <v>1</v>
      </c>
      <c r="K791">
        <v>5.3081731471930697E-6</v>
      </c>
      <c r="L791">
        <v>5.5578425093159504E-6</v>
      </c>
      <c r="M791">
        <v>5.3605117525366598E-6</v>
      </c>
      <c r="N791">
        <v>2.4E-2</v>
      </c>
      <c r="O791">
        <v>71</v>
      </c>
      <c r="P791">
        <v>0.16666700000000001</v>
      </c>
      <c r="Q791">
        <v>2.4E-2</v>
      </c>
      <c r="R791" s="7" t="s">
        <v>21</v>
      </c>
      <c r="S791" s="7" t="s">
        <v>25</v>
      </c>
      <c r="T791" s="7" t="s">
        <v>21</v>
      </c>
      <c r="U791" s="7" t="s">
        <v>25</v>
      </c>
      <c r="V791" s="7" t="s">
        <v>21</v>
      </c>
      <c r="W791" s="7" t="s">
        <v>25</v>
      </c>
      <c r="X791">
        <v>0.1</v>
      </c>
      <c r="Y791">
        <v>0.3</v>
      </c>
      <c r="Z791">
        <v>0.1</v>
      </c>
      <c r="AA791">
        <v>0.3</v>
      </c>
    </row>
    <row r="792" spans="1:27" x14ac:dyDescent="0.25">
      <c r="A792">
        <v>2216</v>
      </c>
      <c r="B792" s="7" t="s">
        <v>155</v>
      </c>
      <c r="C792" s="7" t="s">
        <v>148</v>
      </c>
      <c r="D792">
        <v>-3.7678809662549198E-4</v>
      </c>
      <c r="E792">
        <v>0.09</v>
      </c>
      <c r="F792">
        <v>2.4623211903374499E-2</v>
      </c>
      <c r="G792">
        <v>5.1943732491153096E-6</v>
      </c>
      <c r="H792">
        <v>1</v>
      </c>
      <c r="I792">
        <v>1</v>
      </c>
      <c r="J792">
        <v>1</v>
      </c>
      <c r="K792">
        <v>5.7542370532911798E-6</v>
      </c>
      <c r="L792">
        <v>5.3363425188739698E-6</v>
      </c>
      <c r="M792">
        <v>5.89620632304984E-6</v>
      </c>
      <c r="N792">
        <v>2.4E-2</v>
      </c>
      <c r="O792">
        <v>72</v>
      </c>
      <c r="P792">
        <v>0.18019006691182099</v>
      </c>
      <c r="Q792">
        <v>2.5000000000000001E-2</v>
      </c>
      <c r="R792" s="7" t="s">
        <v>21</v>
      </c>
      <c r="S792" s="7" t="s">
        <v>25</v>
      </c>
      <c r="T792" s="7" t="s">
        <v>21</v>
      </c>
      <c r="U792" s="7" t="s">
        <v>68</v>
      </c>
      <c r="V792" s="7" t="s">
        <v>21</v>
      </c>
      <c r="W792" s="7" t="s">
        <v>69</v>
      </c>
      <c r="X792">
        <v>0.1</v>
      </c>
      <c r="Y792">
        <v>0.3</v>
      </c>
      <c r="Z792">
        <v>0.1</v>
      </c>
      <c r="AA792">
        <v>0.3</v>
      </c>
    </row>
    <row r="793" spans="1:27" x14ac:dyDescent="0.25">
      <c r="A793">
        <v>2217</v>
      </c>
      <c r="B793" s="7" t="s">
        <v>155</v>
      </c>
      <c r="C793" s="7" t="s">
        <v>148</v>
      </c>
      <c r="D793">
        <v>-4.04007033403217E-4</v>
      </c>
      <c r="E793">
        <v>0.13200000000000001</v>
      </c>
      <c r="F793">
        <v>2.5595992966596801E-2</v>
      </c>
      <c r="G793">
        <v>4.9592616819758297E-6</v>
      </c>
      <c r="H793">
        <v>1</v>
      </c>
      <c r="I793">
        <v>1</v>
      </c>
      <c r="J793">
        <v>1</v>
      </c>
      <c r="K793">
        <v>4.8347079695321197E-6</v>
      </c>
      <c r="L793">
        <v>5.1224833650151003E-6</v>
      </c>
      <c r="M793">
        <v>4.9979296525713902E-6</v>
      </c>
      <c r="N793">
        <v>2.4E-2</v>
      </c>
      <c r="O793">
        <v>73</v>
      </c>
      <c r="P793">
        <v>0.19468613225625001</v>
      </c>
      <c r="Q793">
        <v>2.5999999999999999E-2</v>
      </c>
      <c r="R793" s="7" t="s">
        <v>21</v>
      </c>
      <c r="S793" s="7" t="s">
        <v>25</v>
      </c>
      <c r="T793" s="7" t="s">
        <v>21</v>
      </c>
      <c r="U793" s="7" t="s">
        <v>70</v>
      </c>
      <c r="V793" s="7" t="s">
        <v>21</v>
      </c>
      <c r="W793" s="7" t="s">
        <v>71</v>
      </c>
      <c r="X793">
        <v>0.1</v>
      </c>
      <c r="Y793">
        <v>0.3</v>
      </c>
      <c r="Z793">
        <v>0.1</v>
      </c>
      <c r="AA793">
        <v>0.3</v>
      </c>
    </row>
    <row r="794" spans="1:27" x14ac:dyDescent="0.25">
      <c r="A794">
        <v>2218</v>
      </c>
      <c r="B794" s="7" t="s">
        <v>155</v>
      </c>
      <c r="C794" s="7" t="s">
        <v>148</v>
      </c>
      <c r="D794">
        <v>-4.80217348992894E-4</v>
      </c>
      <c r="E794">
        <v>0.23300000000000001</v>
      </c>
      <c r="F794">
        <v>2.6519782651007101E-2</v>
      </c>
      <c r="G794">
        <v>4.69400382237917E-6</v>
      </c>
      <c r="H794">
        <v>1</v>
      </c>
      <c r="I794">
        <v>1</v>
      </c>
      <c r="J794">
        <v>1</v>
      </c>
      <c r="K794">
        <v>4.3660858976898096E-6</v>
      </c>
      <c r="L794">
        <v>4.9246125246529298E-6</v>
      </c>
      <c r="M794">
        <v>4.5966945999635702E-6</v>
      </c>
      <c r="N794">
        <v>2.4E-2</v>
      </c>
      <c r="O794">
        <v>74</v>
      </c>
      <c r="P794">
        <v>0.21081960911029299</v>
      </c>
      <c r="Q794">
        <v>2.7E-2</v>
      </c>
      <c r="R794" s="7" t="s">
        <v>21</v>
      </c>
      <c r="S794" s="7" t="s">
        <v>25</v>
      </c>
      <c r="T794" s="7" t="s">
        <v>21</v>
      </c>
      <c r="U794" s="7" t="s">
        <v>72</v>
      </c>
      <c r="V794" s="7" t="s">
        <v>21</v>
      </c>
      <c r="W794" s="7" t="s">
        <v>73</v>
      </c>
      <c r="X794">
        <v>0.1</v>
      </c>
      <c r="Y794">
        <v>0.3</v>
      </c>
      <c r="Z794">
        <v>0.1</v>
      </c>
      <c r="AA794">
        <v>0.3</v>
      </c>
    </row>
    <row r="795" spans="1:27" x14ac:dyDescent="0.25">
      <c r="A795">
        <v>2219</v>
      </c>
      <c r="B795" s="7" t="s">
        <v>155</v>
      </c>
      <c r="C795" s="7" t="s">
        <v>148</v>
      </c>
      <c r="D795">
        <v>-5.3868076377275797E-4</v>
      </c>
      <c r="E795">
        <v>0.39300000000000002</v>
      </c>
      <c r="F795">
        <v>2.7496363686453699E-2</v>
      </c>
      <c r="G795">
        <v>4.3794644051082403E-6</v>
      </c>
      <c r="H795">
        <v>1</v>
      </c>
      <c r="I795">
        <v>1</v>
      </c>
      <c r="J795">
        <v>1</v>
      </c>
      <c r="K795">
        <v>3.94284612046412E-6</v>
      </c>
      <c r="L795">
        <v>4.6696413703670398E-6</v>
      </c>
      <c r="M795">
        <v>4.2330230857229203E-6</v>
      </c>
      <c r="N795">
        <v>2.4E-2</v>
      </c>
      <c r="O795">
        <v>75</v>
      </c>
      <c r="P795">
        <v>0.22857602474559299</v>
      </c>
      <c r="Q795">
        <v>2.8000000000000001E-2</v>
      </c>
      <c r="R795" s="7" t="s">
        <v>21</v>
      </c>
      <c r="S795" s="7" t="s">
        <v>25</v>
      </c>
      <c r="T795" s="7" t="s">
        <v>21</v>
      </c>
      <c r="U795" s="7" t="s">
        <v>74</v>
      </c>
      <c r="V795" s="7" t="s">
        <v>21</v>
      </c>
      <c r="W795" s="7" t="s">
        <v>75</v>
      </c>
      <c r="X795">
        <v>0.1</v>
      </c>
      <c r="Y795">
        <v>0.3</v>
      </c>
      <c r="Z795">
        <v>0.1</v>
      </c>
      <c r="AA795">
        <v>0.3</v>
      </c>
    </row>
    <row r="796" spans="1:27" x14ac:dyDescent="0.25">
      <c r="A796">
        <v>2220</v>
      </c>
      <c r="B796" s="7" t="s">
        <v>155</v>
      </c>
      <c r="C796" s="7" t="s">
        <v>148</v>
      </c>
      <c r="D796">
        <v>-6.3634572455721996E-4</v>
      </c>
      <c r="E796">
        <v>0.57099999999999995</v>
      </c>
      <c r="F796">
        <v>2.8363654275442799E-2</v>
      </c>
      <c r="G796">
        <v>4.1169401126732203E-6</v>
      </c>
      <c r="H796">
        <v>1</v>
      </c>
      <c r="I796">
        <v>1</v>
      </c>
      <c r="J796">
        <v>1</v>
      </c>
      <c r="K796">
        <v>4.18237611972998E-6</v>
      </c>
      <c r="L796">
        <v>4.5218759938354797E-6</v>
      </c>
      <c r="M796">
        <v>4.5873120008922404E-6</v>
      </c>
      <c r="N796">
        <v>2.4E-2</v>
      </c>
      <c r="O796">
        <v>76</v>
      </c>
      <c r="P796">
        <v>0.246620795667161</v>
      </c>
      <c r="Q796">
        <v>2.9000000000000001E-2</v>
      </c>
      <c r="R796" s="7" t="s">
        <v>21</v>
      </c>
      <c r="S796" s="7" t="s">
        <v>25</v>
      </c>
      <c r="T796" s="7" t="s">
        <v>21</v>
      </c>
      <c r="U796" s="7" t="s">
        <v>76</v>
      </c>
      <c r="V796" s="7" t="s">
        <v>21</v>
      </c>
      <c r="W796" s="7" t="s">
        <v>77</v>
      </c>
      <c r="X796">
        <v>0.1</v>
      </c>
      <c r="Y796">
        <v>0.3</v>
      </c>
      <c r="Z796">
        <v>0.1</v>
      </c>
      <c r="AA796">
        <v>0.3</v>
      </c>
    </row>
    <row r="797" spans="1:27" x14ac:dyDescent="0.25">
      <c r="A797">
        <v>2221</v>
      </c>
      <c r="B797" s="7" t="s">
        <v>155</v>
      </c>
      <c r="C797" s="7" t="s">
        <v>148</v>
      </c>
      <c r="D797">
        <v>-6.71022958178887E-4</v>
      </c>
      <c r="E797">
        <v>0.753</v>
      </c>
      <c r="F797">
        <v>2.9328977041821101E-2</v>
      </c>
      <c r="G797">
        <v>3.7485193558069901E-6</v>
      </c>
      <c r="H797">
        <v>1</v>
      </c>
      <c r="I797">
        <v>1</v>
      </c>
      <c r="J797">
        <v>1</v>
      </c>
      <c r="K797">
        <v>3.81069159560266E-6</v>
      </c>
      <c r="L797">
        <v>4.1987911662101403E-6</v>
      </c>
      <c r="M797">
        <v>4.2609634060057996E-6</v>
      </c>
      <c r="N797">
        <v>2.4E-2</v>
      </c>
      <c r="O797">
        <v>77</v>
      </c>
      <c r="P797">
        <v>0.26812660289046403</v>
      </c>
      <c r="Q797">
        <v>0.03</v>
      </c>
      <c r="R797" s="7" t="s">
        <v>21</v>
      </c>
      <c r="S797" s="7" t="s">
        <v>25</v>
      </c>
      <c r="T797" s="7" t="s">
        <v>21</v>
      </c>
      <c r="U797" s="7" t="s">
        <v>78</v>
      </c>
      <c r="V797" s="7" t="s">
        <v>21</v>
      </c>
      <c r="W797" s="7" t="s">
        <v>79</v>
      </c>
      <c r="X797">
        <v>0.1</v>
      </c>
      <c r="Y797">
        <v>0.3</v>
      </c>
      <c r="Z797">
        <v>0.1</v>
      </c>
      <c r="AA797">
        <v>0.3</v>
      </c>
    </row>
    <row r="798" spans="1:27" x14ac:dyDescent="0.25">
      <c r="A798">
        <v>2222</v>
      </c>
      <c r="B798" s="7" t="s">
        <v>155</v>
      </c>
      <c r="C798" s="7" t="s">
        <v>148</v>
      </c>
      <c r="D798">
        <v>-8.8448211823682595E-4</v>
      </c>
      <c r="E798">
        <v>0.878</v>
      </c>
      <c r="F798">
        <v>3.0115517881763199E-2</v>
      </c>
      <c r="G798">
        <v>3.5258949657101099E-6</v>
      </c>
      <c r="H798">
        <v>1</v>
      </c>
      <c r="I798">
        <v>1</v>
      </c>
      <c r="J798">
        <v>1</v>
      </c>
      <c r="K798">
        <v>3.3737701949966201E-6</v>
      </c>
      <c r="L798">
        <v>4.3082035831908099E-6</v>
      </c>
      <c r="M798">
        <v>4.1560788124773197E-6</v>
      </c>
      <c r="N798">
        <v>2.4E-2</v>
      </c>
      <c r="O798">
        <v>78</v>
      </c>
      <c r="P798">
        <v>0.28998281165376399</v>
      </c>
      <c r="Q798">
        <v>3.1E-2</v>
      </c>
      <c r="R798" s="7" t="s">
        <v>21</v>
      </c>
      <c r="S798" s="7" t="s">
        <v>25</v>
      </c>
      <c r="T798" s="7" t="s">
        <v>21</v>
      </c>
      <c r="U798" s="7" t="s">
        <v>80</v>
      </c>
      <c r="V798" s="7" t="s">
        <v>21</v>
      </c>
      <c r="W798" s="7" t="s">
        <v>81</v>
      </c>
      <c r="X798">
        <v>0.1</v>
      </c>
      <c r="Y798">
        <v>0.3</v>
      </c>
      <c r="Z798">
        <v>0.1</v>
      </c>
      <c r="AA798">
        <v>0.3</v>
      </c>
    </row>
    <row r="799" spans="1:27" x14ac:dyDescent="0.25">
      <c r="A799">
        <v>2223</v>
      </c>
      <c r="B799" s="7" t="s">
        <v>155</v>
      </c>
      <c r="C799" s="7" t="s">
        <v>148</v>
      </c>
      <c r="D799">
        <v>-9.6927214654198295E-4</v>
      </c>
      <c r="E799">
        <v>0.94</v>
      </c>
      <c r="F799">
        <v>3.1030727853458E-2</v>
      </c>
      <c r="G799">
        <v>3.2148118441553902E-6</v>
      </c>
      <c r="H799">
        <v>1</v>
      </c>
      <c r="I799">
        <v>1</v>
      </c>
      <c r="J799">
        <v>1</v>
      </c>
      <c r="K799">
        <v>3.3443490818837899E-6</v>
      </c>
      <c r="L799">
        <v>4.1543003382174998E-6</v>
      </c>
      <c r="M799">
        <v>4.2838375759459003E-6</v>
      </c>
      <c r="N799">
        <v>2.4E-2</v>
      </c>
      <c r="O799">
        <v>79</v>
      </c>
      <c r="P799">
        <v>0.31562847911089997</v>
      </c>
      <c r="Q799">
        <v>3.2000000000000001E-2</v>
      </c>
      <c r="R799" s="7" t="s">
        <v>21</v>
      </c>
      <c r="S799" s="7" t="s">
        <v>25</v>
      </c>
      <c r="T799" s="7" t="s">
        <v>21</v>
      </c>
      <c r="U799" s="7" t="s">
        <v>82</v>
      </c>
      <c r="V799" s="7" t="s">
        <v>21</v>
      </c>
      <c r="W799" s="7" t="s">
        <v>83</v>
      </c>
      <c r="X799">
        <v>0.1</v>
      </c>
      <c r="Y799">
        <v>0.3</v>
      </c>
      <c r="Z799">
        <v>0.1</v>
      </c>
      <c r="AA799">
        <v>0.3</v>
      </c>
    </row>
    <row r="800" spans="1:27" x14ac:dyDescent="0.25">
      <c r="A800">
        <v>2224</v>
      </c>
      <c r="B800" s="7" t="s">
        <v>155</v>
      </c>
      <c r="C800" s="7" t="s">
        <v>148</v>
      </c>
      <c r="D800">
        <v>-9.9073498844098103E-4</v>
      </c>
      <c r="E800">
        <v>0.99099999999999999</v>
      </c>
      <c r="F800">
        <v>3.2009265011558999E-2</v>
      </c>
      <c r="G800">
        <v>2.83713185450761E-6</v>
      </c>
      <c r="H800">
        <v>1</v>
      </c>
      <c r="I800">
        <v>1</v>
      </c>
      <c r="J800">
        <v>1</v>
      </c>
      <c r="K800">
        <v>2.9053855000686602E-6</v>
      </c>
      <c r="L800">
        <v>3.8186876718287601E-6</v>
      </c>
      <c r="M800">
        <v>3.8869413173898103E-6</v>
      </c>
      <c r="N800">
        <v>2.4E-2</v>
      </c>
      <c r="O800">
        <v>80</v>
      </c>
      <c r="P800">
        <v>0.34456556585070802</v>
      </c>
      <c r="Q800">
        <v>3.3000000000000002E-2</v>
      </c>
      <c r="R800" s="7" t="s">
        <v>21</v>
      </c>
      <c r="S800" s="7" t="s">
        <v>25</v>
      </c>
      <c r="T800" s="7" t="s">
        <v>21</v>
      </c>
      <c r="U800" s="7" t="s">
        <v>84</v>
      </c>
      <c r="V800" s="7" t="s">
        <v>21</v>
      </c>
      <c r="W800" s="7" t="s">
        <v>85</v>
      </c>
      <c r="X800">
        <v>0.1</v>
      </c>
      <c r="Y800">
        <v>0.3</v>
      </c>
      <c r="Z800">
        <v>0.1</v>
      </c>
      <c r="AA800">
        <v>0.3</v>
      </c>
    </row>
    <row r="801" spans="1:27" x14ac:dyDescent="0.25">
      <c r="A801">
        <v>2225</v>
      </c>
      <c r="B801" s="7" t="s">
        <v>155</v>
      </c>
      <c r="C801" s="7" t="s">
        <v>148</v>
      </c>
      <c r="D801">
        <v>-1.00613725494545E-3</v>
      </c>
      <c r="E801">
        <v>0.998</v>
      </c>
      <c r="F801">
        <v>3.2993862745054503E-2</v>
      </c>
      <c r="G801">
        <v>2.43508191390929E-6</v>
      </c>
      <c r="H801">
        <v>1</v>
      </c>
      <c r="I801">
        <v>1</v>
      </c>
      <c r="J801">
        <v>1</v>
      </c>
      <c r="K801">
        <v>2.2150146345436201E-6</v>
      </c>
      <c r="L801">
        <v>3.4473940896984598E-6</v>
      </c>
      <c r="M801">
        <v>3.22732681033279E-6</v>
      </c>
      <c r="N801">
        <v>2.4E-2</v>
      </c>
      <c r="O801">
        <v>81</v>
      </c>
      <c r="P801">
        <v>0.377554801426085</v>
      </c>
      <c r="Q801">
        <v>3.4000000000000002E-2</v>
      </c>
      <c r="R801" s="7" t="s">
        <v>21</v>
      </c>
      <c r="S801" s="7" t="s">
        <v>25</v>
      </c>
      <c r="T801" s="7" t="s">
        <v>21</v>
      </c>
      <c r="U801" s="7" t="s">
        <v>86</v>
      </c>
      <c r="V801" s="7" t="s">
        <v>21</v>
      </c>
      <c r="W801" s="7" t="s">
        <v>87</v>
      </c>
      <c r="X801">
        <v>0.1</v>
      </c>
      <c r="Y801">
        <v>0.3</v>
      </c>
      <c r="Z801">
        <v>0.1</v>
      </c>
      <c r="AA801">
        <v>0.3</v>
      </c>
    </row>
    <row r="802" spans="1:27" x14ac:dyDescent="0.25">
      <c r="A802">
        <v>2226</v>
      </c>
      <c r="B802" s="7" t="s">
        <v>155</v>
      </c>
      <c r="C802" s="7" t="s">
        <v>148</v>
      </c>
      <c r="D802">
        <v>-2.2902932914091299E-4</v>
      </c>
      <c r="E802">
        <v>0.05</v>
      </c>
      <c r="F802">
        <v>2.37709706708591E-2</v>
      </c>
      <c r="G802">
        <v>5.6706840712739297E-6</v>
      </c>
      <c r="H802">
        <v>1</v>
      </c>
      <c r="I802">
        <v>1</v>
      </c>
      <c r="J802">
        <v>1</v>
      </c>
      <c r="K802">
        <v>5.5599239336668998E-6</v>
      </c>
      <c r="L802">
        <v>5.7231385048806697E-6</v>
      </c>
      <c r="M802">
        <v>5.6123783672736397E-6</v>
      </c>
      <c r="N802">
        <v>2.4E-2</v>
      </c>
      <c r="O802">
        <v>86</v>
      </c>
      <c r="P802">
        <v>0.16666700000000001</v>
      </c>
      <c r="Q802">
        <v>2.4E-2</v>
      </c>
      <c r="R802" s="7" t="s">
        <v>30</v>
      </c>
      <c r="S802" s="7" t="s">
        <v>31</v>
      </c>
      <c r="T802" s="7" t="s">
        <v>30</v>
      </c>
      <c r="U802" s="7" t="s">
        <v>31</v>
      </c>
      <c r="V802" s="7" t="s">
        <v>30</v>
      </c>
      <c r="W802" s="7" t="s">
        <v>31</v>
      </c>
      <c r="X802">
        <v>0.1</v>
      </c>
      <c r="Y802">
        <v>0.3</v>
      </c>
      <c r="Z802">
        <v>0.1</v>
      </c>
      <c r="AA802">
        <v>0.3</v>
      </c>
    </row>
    <row r="803" spans="1:27" x14ac:dyDescent="0.25">
      <c r="A803">
        <v>2227</v>
      </c>
      <c r="B803" s="7" t="s">
        <v>155</v>
      </c>
      <c r="C803" s="7" t="s">
        <v>148</v>
      </c>
      <c r="D803">
        <v>-2.5235888874750701E-4</v>
      </c>
      <c r="E803">
        <v>6.6000000000000003E-2</v>
      </c>
      <c r="F803">
        <v>2.4747641111252501E-2</v>
      </c>
      <c r="G803">
        <v>5.4286580649877697E-6</v>
      </c>
      <c r="H803">
        <v>1</v>
      </c>
      <c r="I803">
        <v>1</v>
      </c>
      <c r="J803">
        <v>1</v>
      </c>
      <c r="K803">
        <v>5.1110771774403502E-6</v>
      </c>
      <c r="L803">
        <v>5.4923430737176501E-6</v>
      </c>
      <c r="M803">
        <v>5.1747621861702297E-6</v>
      </c>
      <c r="N803">
        <v>2.4E-2</v>
      </c>
      <c r="O803">
        <v>87</v>
      </c>
      <c r="P803">
        <v>0.18009174558302601</v>
      </c>
      <c r="Q803">
        <v>2.5000000000000001E-2</v>
      </c>
      <c r="R803" s="7" t="s">
        <v>30</v>
      </c>
      <c r="S803" s="7" t="s">
        <v>31</v>
      </c>
      <c r="T803" s="7" t="s">
        <v>30</v>
      </c>
      <c r="U803" s="7" t="s">
        <v>96</v>
      </c>
      <c r="V803" s="7" t="s">
        <v>30</v>
      </c>
      <c r="W803" s="7" t="s">
        <v>97</v>
      </c>
      <c r="X803">
        <v>0.1</v>
      </c>
      <c r="Y803">
        <v>0.3</v>
      </c>
      <c r="Z803">
        <v>0.1</v>
      </c>
      <c r="AA803">
        <v>0.3</v>
      </c>
    </row>
    <row r="804" spans="1:27" x14ac:dyDescent="0.25">
      <c r="A804">
        <v>2228</v>
      </c>
      <c r="B804" s="7" t="s">
        <v>155</v>
      </c>
      <c r="C804" s="7" t="s">
        <v>148</v>
      </c>
      <c r="D804">
        <v>-3.9632875408826399E-4</v>
      </c>
      <c r="E804">
        <v>0.13600000000000001</v>
      </c>
      <c r="F804">
        <v>2.5603671245911699E-2</v>
      </c>
      <c r="G804">
        <v>5.1406159281506098E-6</v>
      </c>
      <c r="H804">
        <v>1</v>
      </c>
      <c r="I804">
        <v>1</v>
      </c>
      <c r="J804">
        <v>1</v>
      </c>
      <c r="K804">
        <v>5.2247954870339302E-6</v>
      </c>
      <c r="L804">
        <v>5.2976924094677604E-6</v>
      </c>
      <c r="M804">
        <v>5.3818719683510901E-6</v>
      </c>
      <c r="N804">
        <v>2.4E-2</v>
      </c>
      <c r="O804">
        <v>88</v>
      </c>
      <c r="P804">
        <v>0.19469396867505501</v>
      </c>
      <c r="Q804">
        <v>2.5999999999999999E-2</v>
      </c>
      <c r="R804" s="7" t="s">
        <v>30</v>
      </c>
      <c r="S804" s="7" t="s">
        <v>31</v>
      </c>
      <c r="T804" s="7" t="s">
        <v>30</v>
      </c>
      <c r="U804" s="7" t="s">
        <v>98</v>
      </c>
      <c r="V804" s="7" t="s">
        <v>30</v>
      </c>
      <c r="W804" s="7" t="s">
        <v>99</v>
      </c>
      <c r="X804">
        <v>0.1</v>
      </c>
      <c r="Y804">
        <v>0.3</v>
      </c>
      <c r="Z804">
        <v>0.1</v>
      </c>
      <c r="AA804">
        <v>0.3</v>
      </c>
    </row>
    <row r="805" spans="1:27" x14ac:dyDescent="0.25">
      <c r="A805">
        <v>2229</v>
      </c>
      <c r="B805" s="7" t="s">
        <v>155</v>
      </c>
      <c r="C805" s="7" t="s">
        <v>148</v>
      </c>
      <c r="D805">
        <v>-5.0817819066592497E-4</v>
      </c>
      <c r="E805">
        <v>0.222</v>
      </c>
      <c r="F805">
        <v>2.6491821809334001E-2</v>
      </c>
      <c r="G805">
        <v>4.8751574873315397E-6</v>
      </c>
      <c r="H805">
        <v>1</v>
      </c>
      <c r="I805">
        <v>1</v>
      </c>
      <c r="J805">
        <v>1</v>
      </c>
      <c r="K805">
        <v>4.7349502159604201E-6</v>
      </c>
      <c r="L805">
        <v>5.1334025608000301E-6</v>
      </c>
      <c r="M805">
        <v>4.9931952894289096E-6</v>
      </c>
      <c r="N805">
        <v>2.4E-2</v>
      </c>
      <c r="O805">
        <v>89</v>
      </c>
      <c r="P805">
        <v>0.21064194022761801</v>
      </c>
      <c r="Q805">
        <v>2.7E-2</v>
      </c>
      <c r="R805" s="7" t="s">
        <v>30</v>
      </c>
      <c r="S805" s="7" t="s">
        <v>31</v>
      </c>
      <c r="T805" s="7" t="s">
        <v>30</v>
      </c>
      <c r="U805" s="7" t="s">
        <v>100</v>
      </c>
      <c r="V805" s="7" t="s">
        <v>30</v>
      </c>
      <c r="W805" s="7" t="s">
        <v>101</v>
      </c>
      <c r="X805">
        <v>0.1</v>
      </c>
      <c r="Y805">
        <v>0.3</v>
      </c>
      <c r="Z805">
        <v>0.1</v>
      </c>
      <c r="AA805">
        <v>0.3</v>
      </c>
    </row>
    <row r="806" spans="1:27" x14ac:dyDescent="0.25">
      <c r="A806">
        <v>2230</v>
      </c>
      <c r="B806" s="7" t="s">
        <v>155</v>
      </c>
      <c r="C806" s="7" t="s">
        <v>148</v>
      </c>
      <c r="D806">
        <v>-5.4929071137841702E-4</v>
      </c>
      <c r="E806">
        <v>0.38</v>
      </c>
      <c r="F806">
        <v>2.7450709288621599E-2</v>
      </c>
      <c r="G806">
        <v>4.5700838553372098E-6</v>
      </c>
      <c r="H806">
        <v>1</v>
      </c>
      <c r="I806">
        <v>1</v>
      </c>
      <c r="J806">
        <v>1</v>
      </c>
      <c r="K806">
        <v>4.5633869402377798E-6</v>
      </c>
      <c r="L806">
        <v>4.8718041409438097E-6</v>
      </c>
      <c r="M806">
        <v>4.8651072258443899E-6</v>
      </c>
      <c r="N806">
        <v>2.4E-2</v>
      </c>
      <c r="O806">
        <v>90</v>
      </c>
      <c r="P806">
        <v>0.228054417930005</v>
      </c>
      <c r="Q806">
        <v>2.8000000000000001E-2</v>
      </c>
      <c r="R806" s="7" t="s">
        <v>30</v>
      </c>
      <c r="S806" s="7" t="s">
        <v>31</v>
      </c>
      <c r="T806" s="7" t="s">
        <v>30</v>
      </c>
      <c r="U806" s="7" t="s">
        <v>102</v>
      </c>
      <c r="V806" s="7" t="s">
        <v>30</v>
      </c>
      <c r="W806" s="7" t="s">
        <v>103</v>
      </c>
      <c r="X806">
        <v>0.1</v>
      </c>
      <c r="Y806">
        <v>0.3</v>
      </c>
      <c r="Z806">
        <v>0.1</v>
      </c>
      <c r="AA806">
        <v>0.3</v>
      </c>
    </row>
    <row r="807" spans="1:27" x14ac:dyDescent="0.25">
      <c r="A807">
        <v>2231</v>
      </c>
      <c r="B807" s="7" t="s">
        <v>155</v>
      </c>
      <c r="C807" s="7" t="s">
        <v>148</v>
      </c>
      <c r="D807">
        <v>-5.6325720573253502E-4</v>
      </c>
      <c r="E807">
        <v>0.56999999999999995</v>
      </c>
      <c r="F807">
        <v>2.84367427942675E-2</v>
      </c>
      <c r="G807">
        <v>4.2260028933440699E-6</v>
      </c>
      <c r="H807">
        <v>1</v>
      </c>
      <c r="I807">
        <v>1</v>
      </c>
      <c r="J807">
        <v>1</v>
      </c>
      <c r="K807">
        <v>4.0435515064097901E-6</v>
      </c>
      <c r="L807">
        <v>4.5432615731536997E-6</v>
      </c>
      <c r="M807">
        <v>4.3608101862194096E-6</v>
      </c>
      <c r="N807">
        <v>2.4E-2</v>
      </c>
      <c r="O807">
        <v>91</v>
      </c>
      <c r="P807">
        <v>0.2472277697717</v>
      </c>
      <c r="Q807">
        <v>2.9000000000000001E-2</v>
      </c>
      <c r="R807" s="7" t="s">
        <v>30</v>
      </c>
      <c r="S807" s="7" t="s">
        <v>31</v>
      </c>
      <c r="T807" s="7" t="s">
        <v>30</v>
      </c>
      <c r="U807" s="7" t="s">
        <v>104</v>
      </c>
      <c r="V807" s="7" t="s">
        <v>30</v>
      </c>
      <c r="W807" s="7" t="s">
        <v>105</v>
      </c>
      <c r="X807">
        <v>0.1</v>
      </c>
      <c r="Y807">
        <v>0.3</v>
      </c>
      <c r="Z807">
        <v>0.1</v>
      </c>
      <c r="AA807">
        <v>0.3</v>
      </c>
    </row>
    <row r="808" spans="1:27" x14ac:dyDescent="0.25">
      <c r="A808">
        <v>2232</v>
      </c>
      <c r="B808" s="7" t="s">
        <v>155</v>
      </c>
      <c r="C808" s="7" t="s">
        <v>148</v>
      </c>
      <c r="D808">
        <v>-6.2439955563462705E-4</v>
      </c>
      <c r="E808">
        <v>0.76</v>
      </c>
      <c r="F808">
        <v>2.93756004443654E-2</v>
      </c>
      <c r="G808">
        <v>3.8657759487965497E-6</v>
      </c>
      <c r="H808">
        <v>1</v>
      </c>
      <c r="I808">
        <v>1</v>
      </c>
      <c r="J808">
        <v>1</v>
      </c>
      <c r="K808">
        <v>3.6670085610243402E-6</v>
      </c>
      <c r="L808">
        <v>4.25565075387327E-6</v>
      </c>
      <c r="M808">
        <v>4.0568833661010596E-6</v>
      </c>
      <c r="N808">
        <v>2.4E-2</v>
      </c>
      <c r="O808">
        <v>92</v>
      </c>
      <c r="P808">
        <v>0.26834797363047003</v>
      </c>
      <c r="Q808">
        <v>0.03</v>
      </c>
      <c r="R808" s="7" t="s">
        <v>30</v>
      </c>
      <c r="S808" s="7" t="s">
        <v>31</v>
      </c>
      <c r="T808" s="7" t="s">
        <v>30</v>
      </c>
      <c r="U808" s="7" t="s">
        <v>106</v>
      </c>
      <c r="V808" s="7" t="s">
        <v>30</v>
      </c>
      <c r="W808" s="7" t="s">
        <v>107</v>
      </c>
      <c r="X808">
        <v>0.1</v>
      </c>
      <c r="Y808">
        <v>0.3</v>
      </c>
      <c r="Z808">
        <v>0.1</v>
      </c>
      <c r="AA808">
        <v>0.3</v>
      </c>
    </row>
    <row r="809" spans="1:27" x14ac:dyDescent="0.25">
      <c r="A809">
        <v>2233</v>
      </c>
      <c r="B809" s="7" t="s">
        <v>155</v>
      </c>
      <c r="C809" s="7" t="s">
        <v>148</v>
      </c>
      <c r="D809">
        <v>-7.5062712269572101E-4</v>
      </c>
      <c r="E809">
        <v>0.876</v>
      </c>
      <c r="F809">
        <v>3.0249372877304299E-2</v>
      </c>
      <c r="G809">
        <v>3.5339941303593102E-6</v>
      </c>
      <c r="H809">
        <v>1</v>
      </c>
      <c r="I809">
        <v>1</v>
      </c>
      <c r="J809">
        <v>1</v>
      </c>
      <c r="K809">
        <v>3.5526110721465998E-6</v>
      </c>
      <c r="L809">
        <v>4.0974352076857598E-6</v>
      </c>
      <c r="M809">
        <v>4.1160521494730597E-6</v>
      </c>
      <c r="N809">
        <v>2.4E-2</v>
      </c>
      <c r="O809">
        <v>93</v>
      </c>
      <c r="P809">
        <v>0.29179150557725198</v>
      </c>
      <c r="Q809">
        <v>3.1E-2</v>
      </c>
      <c r="R809" s="7" t="s">
        <v>30</v>
      </c>
      <c r="S809" s="7" t="s">
        <v>31</v>
      </c>
      <c r="T809" s="7" t="s">
        <v>30</v>
      </c>
      <c r="U809" s="7" t="s">
        <v>108</v>
      </c>
      <c r="V809" s="7" t="s">
        <v>30</v>
      </c>
      <c r="W809" s="7" t="s">
        <v>109</v>
      </c>
      <c r="X809">
        <v>0.1</v>
      </c>
      <c r="Y809">
        <v>0.3</v>
      </c>
      <c r="Z809">
        <v>0.1</v>
      </c>
      <c r="AA809">
        <v>0.3</v>
      </c>
    </row>
    <row r="810" spans="1:27" x14ac:dyDescent="0.25">
      <c r="A810">
        <v>2234</v>
      </c>
      <c r="B810" s="7" t="s">
        <v>155</v>
      </c>
      <c r="C810" s="7" t="s">
        <v>148</v>
      </c>
      <c r="D810">
        <v>-8.20778322946018E-4</v>
      </c>
      <c r="E810">
        <v>0.96599999999999997</v>
      </c>
      <c r="F810">
        <v>3.1179221677054E-2</v>
      </c>
      <c r="G810">
        <v>3.2203721095487E-6</v>
      </c>
      <c r="H810">
        <v>1</v>
      </c>
      <c r="I810">
        <v>1</v>
      </c>
      <c r="J810">
        <v>1</v>
      </c>
      <c r="K810">
        <v>3.1977063387232901E-6</v>
      </c>
      <c r="L810">
        <v>3.8940491649667801E-6</v>
      </c>
      <c r="M810">
        <v>3.8713833941413702E-6</v>
      </c>
      <c r="N810">
        <v>2.4E-2</v>
      </c>
      <c r="O810">
        <v>94</v>
      </c>
      <c r="P810">
        <v>0.31788935991414402</v>
      </c>
      <c r="Q810">
        <v>3.2000000000000001E-2</v>
      </c>
      <c r="R810" s="7" t="s">
        <v>30</v>
      </c>
      <c r="S810" s="7" t="s">
        <v>31</v>
      </c>
      <c r="T810" s="7" t="s">
        <v>30</v>
      </c>
      <c r="U810" s="7" t="s">
        <v>110</v>
      </c>
      <c r="V810" s="7" t="s">
        <v>30</v>
      </c>
      <c r="W810" s="7" t="s">
        <v>111</v>
      </c>
      <c r="X810">
        <v>0.1</v>
      </c>
      <c r="Y810">
        <v>0.3</v>
      </c>
      <c r="Z810">
        <v>0.1</v>
      </c>
      <c r="AA810">
        <v>0.3</v>
      </c>
    </row>
    <row r="811" spans="1:27" x14ac:dyDescent="0.25">
      <c r="A811">
        <v>2235</v>
      </c>
      <c r="B811" s="7" t="s">
        <v>155</v>
      </c>
      <c r="C811" s="7" t="s">
        <v>148</v>
      </c>
      <c r="D811">
        <v>-9.2577917142737799E-4</v>
      </c>
      <c r="E811">
        <v>0.98699999999999999</v>
      </c>
      <c r="F811">
        <v>3.20742208285726E-2</v>
      </c>
      <c r="G811">
        <v>2.8561861870303198E-6</v>
      </c>
      <c r="H811">
        <v>1</v>
      </c>
      <c r="I811">
        <v>1</v>
      </c>
      <c r="J811">
        <v>1</v>
      </c>
      <c r="K811">
        <v>2.8323878210322901E-6</v>
      </c>
      <c r="L811">
        <v>3.7132532612790798E-6</v>
      </c>
      <c r="M811">
        <v>3.6894548952810502E-6</v>
      </c>
      <c r="N811">
        <v>2.4E-2</v>
      </c>
      <c r="O811">
        <v>95</v>
      </c>
      <c r="P811">
        <v>0.34732463126197</v>
      </c>
      <c r="Q811">
        <v>3.3000000000000002E-2</v>
      </c>
      <c r="R811" s="7" t="s">
        <v>30</v>
      </c>
      <c r="S811" s="7" t="s">
        <v>31</v>
      </c>
      <c r="T811" s="7" t="s">
        <v>30</v>
      </c>
      <c r="U811" s="7" t="s">
        <v>112</v>
      </c>
      <c r="V811" s="7" t="s">
        <v>30</v>
      </c>
      <c r="W811" s="7" t="s">
        <v>113</v>
      </c>
      <c r="X811">
        <v>0.1</v>
      </c>
      <c r="Y811">
        <v>0.3</v>
      </c>
      <c r="Z811">
        <v>0.1</v>
      </c>
      <c r="AA811">
        <v>0.3</v>
      </c>
    </row>
    <row r="812" spans="1:27" x14ac:dyDescent="0.25">
      <c r="A812">
        <v>2236</v>
      </c>
      <c r="B812" s="7" t="s">
        <v>155</v>
      </c>
      <c r="C812" s="7" t="s">
        <v>148</v>
      </c>
      <c r="D812">
        <v>-9.3864781491570005E-4</v>
      </c>
      <c r="E812">
        <v>0.996</v>
      </c>
      <c r="F812">
        <v>3.3061352185084297E-2</v>
      </c>
      <c r="G812">
        <v>2.451864546411E-6</v>
      </c>
      <c r="H812">
        <v>1</v>
      </c>
      <c r="I812">
        <v>1</v>
      </c>
      <c r="J812">
        <v>1</v>
      </c>
      <c r="K812">
        <v>2.26605973458907E-6</v>
      </c>
      <c r="L812">
        <v>3.3329242668570199E-6</v>
      </c>
      <c r="M812">
        <v>3.1471194550350899E-6</v>
      </c>
      <c r="N812">
        <v>2.4E-2</v>
      </c>
      <c r="O812">
        <v>96</v>
      </c>
      <c r="P812">
        <v>0.38077896240845199</v>
      </c>
      <c r="Q812">
        <v>3.4000000000000002E-2</v>
      </c>
      <c r="R812" s="7" t="s">
        <v>30</v>
      </c>
      <c r="S812" s="7" t="s">
        <v>31</v>
      </c>
      <c r="T812" s="7" t="s">
        <v>30</v>
      </c>
      <c r="U812" s="7" t="s">
        <v>114</v>
      </c>
      <c r="V812" s="7" t="s">
        <v>30</v>
      </c>
      <c r="W812" s="7" t="s">
        <v>115</v>
      </c>
      <c r="X812">
        <v>0.1</v>
      </c>
      <c r="Y812">
        <v>0.3</v>
      </c>
      <c r="Z812">
        <v>0.1</v>
      </c>
      <c r="AA812">
        <v>0.3</v>
      </c>
    </row>
    <row r="813" spans="1:27" x14ac:dyDescent="0.25">
      <c r="A813">
        <v>2237</v>
      </c>
      <c r="B813" s="7" t="s">
        <v>155</v>
      </c>
      <c r="C813" s="7" t="s">
        <v>148</v>
      </c>
      <c r="D813">
        <v>-1.0601548341915401E-3</v>
      </c>
      <c r="E813">
        <v>0.999</v>
      </c>
      <c r="F813">
        <v>3.3939845165808398E-2</v>
      </c>
      <c r="G813">
        <v>2.0715237724895599E-6</v>
      </c>
      <c r="H813">
        <v>1</v>
      </c>
      <c r="I813">
        <v>1</v>
      </c>
      <c r="J813">
        <v>1</v>
      </c>
      <c r="K813">
        <v>1.94971213082223E-6</v>
      </c>
      <c r="L813">
        <v>3.1954520449492599E-6</v>
      </c>
      <c r="M813">
        <v>3.0736404032819199E-6</v>
      </c>
      <c r="N813">
        <v>2.4E-2</v>
      </c>
      <c r="O813">
        <v>97</v>
      </c>
      <c r="P813">
        <v>0.41938578830664502</v>
      </c>
      <c r="Q813">
        <v>3.5000000000000003E-2</v>
      </c>
      <c r="R813" s="7" t="s">
        <v>30</v>
      </c>
      <c r="S813" s="7" t="s">
        <v>31</v>
      </c>
      <c r="T813" s="7" t="s">
        <v>30</v>
      </c>
      <c r="U813" s="7" t="s">
        <v>116</v>
      </c>
      <c r="V813" s="7" t="s">
        <v>30</v>
      </c>
      <c r="W813" s="7" t="s">
        <v>117</v>
      </c>
      <c r="X813">
        <v>0.1</v>
      </c>
      <c r="Y813">
        <v>0.3</v>
      </c>
      <c r="Z813">
        <v>0.1</v>
      </c>
      <c r="AA813">
        <v>0.3</v>
      </c>
    </row>
    <row r="814" spans="1:27" x14ac:dyDescent="0.25">
      <c r="A814">
        <v>2293</v>
      </c>
      <c r="B814" s="7" t="s">
        <v>155</v>
      </c>
      <c r="C814" s="7" t="s">
        <v>147</v>
      </c>
      <c r="D814">
        <v>-1.3968254185563699E-4</v>
      </c>
      <c r="E814">
        <v>6.4000000000000001E-2</v>
      </c>
      <c r="F814">
        <v>2.38603174581444E-2</v>
      </c>
      <c r="G814">
        <v>4.1955337518381603E-6</v>
      </c>
      <c r="H814">
        <v>1</v>
      </c>
      <c r="I814">
        <v>1</v>
      </c>
      <c r="J814">
        <v>1</v>
      </c>
      <c r="K814">
        <v>4.38225725433075E-6</v>
      </c>
      <c r="L814">
        <v>4.21504496433741E-6</v>
      </c>
      <c r="M814">
        <v>4.4017684668300098E-6</v>
      </c>
      <c r="N814">
        <v>2.4E-2</v>
      </c>
      <c r="O814">
        <v>56</v>
      </c>
      <c r="P814">
        <v>0.16669999999999999</v>
      </c>
      <c r="Q814">
        <v>2.4E-2</v>
      </c>
      <c r="R814" s="7" t="s">
        <v>13</v>
      </c>
      <c r="S814" s="7" t="s">
        <v>39</v>
      </c>
      <c r="T814" s="7" t="s">
        <v>13</v>
      </c>
      <c r="U814" s="7" t="s">
        <v>39</v>
      </c>
      <c r="V814" s="7" t="s">
        <v>13</v>
      </c>
      <c r="W814" s="7" t="s">
        <v>39</v>
      </c>
      <c r="X814">
        <v>0.1</v>
      </c>
      <c r="Y814">
        <v>0.3</v>
      </c>
      <c r="Z814">
        <v>0.1</v>
      </c>
      <c r="AA814">
        <v>0.3</v>
      </c>
    </row>
    <row r="815" spans="1:27" x14ac:dyDescent="0.25">
      <c r="A815">
        <v>2294</v>
      </c>
      <c r="B815" s="7" t="s">
        <v>155</v>
      </c>
      <c r="C815" s="7" t="s">
        <v>147</v>
      </c>
      <c r="D815">
        <v>-1.8290576767549899E-4</v>
      </c>
      <c r="E815">
        <v>8.5999999999999993E-2</v>
      </c>
      <c r="F815">
        <v>2.4817094232324501E-2</v>
      </c>
      <c r="G815">
        <v>4.0118804635009103E-6</v>
      </c>
      <c r="H815">
        <v>1</v>
      </c>
      <c r="I815">
        <v>1</v>
      </c>
      <c r="J815">
        <v>1</v>
      </c>
      <c r="K815">
        <v>4.1215271657550803E-6</v>
      </c>
      <c r="L815">
        <v>4.0453349833498801E-6</v>
      </c>
      <c r="M815">
        <v>4.1549816856040501E-6</v>
      </c>
      <c r="N815">
        <v>2.4E-2</v>
      </c>
      <c r="O815">
        <v>57</v>
      </c>
      <c r="P815">
        <v>0.18008932242929701</v>
      </c>
      <c r="Q815">
        <v>2.5000000000000001E-2</v>
      </c>
      <c r="R815" s="7" t="s">
        <v>13</v>
      </c>
      <c r="S815" s="7" t="s">
        <v>39</v>
      </c>
      <c r="T815" s="7" t="s">
        <v>13</v>
      </c>
      <c r="U815" s="7" t="s">
        <v>40</v>
      </c>
      <c r="V815" s="7" t="s">
        <v>13</v>
      </c>
      <c r="W815" s="7" t="s">
        <v>41</v>
      </c>
      <c r="X815">
        <v>0.1</v>
      </c>
      <c r="Y815">
        <v>0.3</v>
      </c>
      <c r="Z815">
        <v>0.1</v>
      </c>
      <c r="AA815">
        <v>0.3</v>
      </c>
    </row>
    <row r="816" spans="1:27" x14ac:dyDescent="0.25">
      <c r="A816">
        <v>2295</v>
      </c>
      <c r="B816" s="7" t="s">
        <v>155</v>
      </c>
      <c r="C816" s="7" t="s">
        <v>147</v>
      </c>
      <c r="D816">
        <v>-1.96391760082086E-4</v>
      </c>
      <c r="E816">
        <v>0.17299999999999999</v>
      </c>
      <c r="F816">
        <v>2.58036082399179E-2</v>
      </c>
      <c r="G816">
        <v>3.7882975996974898E-6</v>
      </c>
      <c r="H816">
        <v>1</v>
      </c>
      <c r="I816">
        <v>1</v>
      </c>
      <c r="J816">
        <v>1</v>
      </c>
      <c r="K816">
        <v>3.74098897198585E-6</v>
      </c>
      <c r="L816">
        <v>3.8268673231256301E-6</v>
      </c>
      <c r="M816">
        <v>3.7795586954139899E-6</v>
      </c>
      <c r="N816">
        <v>2.4E-2</v>
      </c>
      <c r="O816">
        <v>58</v>
      </c>
      <c r="P816">
        <v>0.19471183272496301</v>
      </c>
      <c r="Q816">
        <v>2.5999999999999999E-2</v>
      </c>
      <c r="R816" s="7" t="s">
        <v>13</v>
      </c>
      <c r="S816" s="7" t="s">
        <v>39</v>
      </c>
      <c r="T816" s="7" t="s">
        <v>13</v>
      </c>
      <c r="U816" s="7" t="s">
        <v>42</v>
      </c>
      <c r="V816" s="7" t="s">
        <v>13</v>
      </c>
      <c r="W816" s="7" t="s">
        <v>43</v>
      </c>
      <c r="X816">
        <v>0.1</v>
      </c>
      <c r="Y816">
        <v>0.3</v>
      </c>
      <c r="Z816">
        <v>0.1</v>
      </c>
      <c r="AA816">
        <v>0.3</v>
      </c>
    </row>
    <row r="817" spans="1:27" x14ac:dyDescent="0.25">
      <c r="A817">
        <v>2296</v>
      </c>
      <c r="B817" s="7" t="s">
        <v>155</v>
      </c>
      <c r="C817" s="7" t="s">
        <v>147</v>
      </c>
      <c r="D817">
        <v>-2.59641296474989E-4</v>
      </c>
      <c r="E817">
        <v>0.32900000000000001</v>
      </c>
      <c r="F817">
        <v>2.6740358703525001E-2</v>
      </c>
      <c r="G817">
        <v>3.5591229879839499E-6</v>
      </c>
      <c r="H817">
        <v>1</v>
      </c>
      <c r="I817">
        <v>1</v>
      </c>
      <c r="J817">
        <v>1</v>
      </c>
      <c r="K817">
        <v>3.58168560695912E-6</v>
      </c>
      <c r="L817">
        <v>3.6265365908191701E-6</v>
      </c>
      <c r="M817">
        <v>3.6490992097943398E-6</v>
      </c>
      <c r="N817">
        <v>2.4E-2</v>
      </c>
      <c r="O817">
        <v>59</v>
      </c>
      <c r="P817">
        <v>0.21064697575557001</v>
      </c>
      <c r="Q817">
        <v>2.7E-2</v>
      </c>
      <c r="R817" s="7" t="s">
        <v>13</v>
      </c>
      <c r="S817" s="7" t="s">
        <v>39</v>
      </c>
      <c r="T817" s="7" t="s">
        <v>13</v>
      </c>
      <c r="U817" s="7" t="s">
        <v>44</v>
      </c>
      <c r="V817" s="7" t="s">
        <v>13</v>
      </c>
      <c r="W817" s="7" t="s">
        <v>45</v>
      </c>
      <c r="X817">
        <v>0.1</v>
      </c>
      <c r="Y817">
        <v>0.3</v>
      </c>
      <c r="Z817">
        <v>0.1</v>
      </c>
      <c r="AA817">
        <v>0.3</v>
      </c>
    </row>
    <row r="818" spans="1:27" x14ac:dyDescent="0.25">
      <c r="A818">
        <v>2297</v>
      </c>
      <c r="B818" s="7" t="s">
        <v>155</v>
      </c>
      <c r="C818" s="7" t="s">
        <v>147</v>
      </c>
      <c r="D818">
        <v>-2.9571000911796498E-4</v>
      </c>
      <c r="E818">
        <v>0.52400000000000002</v>
      </c>
      <c r="F818">
        <v>2.7704289990882001E-2</v>
      </c>
      <c r="G818">
        <v>3.29619158999943E-6</v>
      </c>
      <c r="H818">
        <v>1</v>
      </c>
      <c r="I818">
        <v>1</v>
      </c>
      <c r="J818">
        <v>1</v>
      </c>
      <c r="K818">
        <v>3.1188643930164098E-6</v>
      </c>
      <c r="L818">
        <v>3.38363599949198E-6</v>
      </c>
      <c r="M818">
        <v>3.2063088025089601E-6</v>
      </c>
      <c r="N818">
        <v>2.4E-2</v>
      </c>
      <c r="O818">
        <v>60</v>
      </c>
      <c r="P818">
        <v>0.22814853528144899</v>
      </c>
      <c r="Q818">
        <v>2.8000000000000001E-2</v>
      </c>
      <c r="R818" s="7" t="s">
        <v>13</v>
      </c>
      <c r="S818" s="7" t="s">
        <v>39</v>
      </c>
      <c r="T818" s="7" t="s">
        <v>13</v>
      </c>
      <c r="U818" s="7" t="s">
        <v>46</v>
      </c>
      <c r="V818" s="7" t="s">
        <v>13</v>
      </c>
      <c r="W818" s="7" t="s">
        <v>47</v>
      </c>
      <c r="X818">
        <v>0.1</v>
      </c>
      <c r="Y818">
        <v>0.3</v>
      </c>
      <c r="Z818">
        <v>0.1</v>
      </c>
      <c r="AA818">
        <v>0.3</v>
      </c>
    </row>
    <row r="819" spans="1:27" x14ac:dyDescent="0.25">
      <c r="A819">
        <v>2298</v>
      </c>
      <c r="B819" s="7" t="s">
        <v>155</v>
      </c>
      <c r="C819" s="7" t="s">
        <v>147</v>
      </c>
      <c r="D819">
        <v>-3.3794496896871398E-4</v>
      </c>
      <c r="E819">
        <v>0.73399999999999999</v>
      </c>
      <c r="F819">
        <v>2.8662055031031301E-2</v>
      </c>
      <c r="G819">
        <v>3.07091931799487E-6</v>
      </c>
      <c r="H819">
        <v>1</v>
      </c>
      <c r="I819">
        <v>1</v>
      </c>
      <c r="J819">
        <v>1</v>
      </c>
      <c r="K819">
        <v>3.1911996254756902E-6</v>
      </c>
      <c r="L819">
        <v>3.1851261200461401E-6</v>
      </c>
      <c r="M819">
        <v>3.3054064275269598E-6</v>
      </c>
      <c r="N819">
        <v>2.4E-2</v>
      </c>
      <c r="O819">
        <v>61</v>
      </c>
      <c r="P819">
        <v>0.24722776975865701</v>
      </c>
      <c r="Q819">
        <v>2.9000000000000001E-2</v>
      </c>
      <c r="R819" s="7" t="s">
        <v>13</v>
      </c>
      <c r="S819" s="7" t="s">
        <v>39</v>
      </c>
      <c r="T819" s="7" t="s">
        <v>13</v>
      </c>
      <c r="U819" s="7" t="s">
        <v>48</v>
      </c>
      <c r="V819" s="7" t="s">
        <v>13</v>
      </c>
      <c r="W819" s="7" t="s">
        <v>49</v>
      </c>
      <c r="X819">
        <v>0.1</v>
      </c>
      <c r="Y819">
        <v>0.3</v>
      </c>
      <c r="Z819">
        <v>0.1</v>
      </c>
      <c r="AA819">
        <v>0.3</v>
      </c>
    </row>
    <row r="820" spans="1:27" x14ac:dyDescent="0.25">
      <c r="A820">
        <v>2299</v>
      </c>
      <c r="B820" s="7" t="s">
        <v>155</v>
      </c>
      <c r="C820" s="7" t="s">
        <v>147</v>
      </c>
      <c r="D820">
        <v>-3.7480368256299202E-4</v>
      </c>
      <c r="E820">
        <v>0.89</v>
      </c>
      <c r="F820">
        <v>2.9625196317437E-2</v>
      </c>
      <c r="G820">
        <v>2.76058378864828E-6</v>
      </c>
      <c r="H820">
        <v>1</v>
      </c>
      <c r="I820">
        <v>1</v>
      </c>
      <c r="J820">
        <v>1</v>
      </c>
      <c r="K820">
        <v>2.84590497027402E-6</v>
      </c>
      <c r="L820">
        <v>2.9010615891110599E-6</v>
      </c>
      <c r="M820">
        <v>2.9863827707367999E-6</v>
      </c>
      <c r="N820">
        <v>2.4E-2</v>
      </c>
      <c r="O820">
        <v>62</v>
      </c>
      <c r="P820">
        <v>0.26860275110638798</v>
      </c>
      <c r="Q820">
        <v>0.03</v>
      </c>
      <c r="R820" s="7" t="s">
        <v>13</v>
      </c>
      <c r="S820" s="7" t="s">
        <v>39</v>
      </c>
      <c r="T820" s="7" t="s">
        <v>13</v>
      </c>
      <c r="U820" s="7" t="s">
        <v>50</v>
      </c>
      <c r="V820" s="7" t="s">
        <v>13</v>
      </c>
      <c r="W820" s="7" t="s">
        <v>51</v>
      </c>
      <c r="X820">
        <v>0.1</v>
      </c>
      <c r="Y820">
        <v>0.3</v>
      </c>
      <c r="Z820">
        <v>0.1</v>
      </c>
      <c r="AA820">
        <v>0.3</v>
      </c>
    </row>
    <row r="821" spans="1:27" x14ac:dyDescent="0.25">
      <c r="A821">
        <v>2300</v>
      </c>
      <c r="B821" s="7" t="s">
        <v>155</v>
      </c>
      <c r="C821" s="7" t="s">
        <v>147</v>
      </c>
      <c r="D821">
        <v>-3.5314813867740399E-4</v>
      </c>
      <c r="E821">
        <v>0.97199999999999998</v>
      </c>
      <c r="F821">
        <v>3.0646851861322599E-2</v>
      </c>
      <c r="G821">
        <v>2.5549303780374602E-6</v>
      </c>
      <c r="H821">
        <v>1</v>
      </c>
      <c r="I821">
        <v>1</v>
      </c>
      <c r="J821">
        <v>1</v>
      </c>
      <c r="K821">
        <v>2.5533831220126999E-6</v>
      </c>
      <c r="L821">
        <v>2.6796439858887802E-6</v>
      </c>
      <c r="M821">
        <v>2.6780967298640102E-6</v>
      </c>
      <c r="N821">
        <v>2.4E-2</v>
      </c>
      <c r="O821">
        <v>63</v>
      </c>
      <c r="P821">
        <v>0.291791505564577</v>
      </c>
      <c r="Q821">
        <v>3.1E-2</v>
      </c>
      <c r="R821" s="7" t="s">
        <v>13</v>
      </c>
      <c r="S821" s="7" t="s">
        <v>39</v>
      </c>
      <c r="T821" s="7" t="s">
        <v>13</v>
      </c>
      <c r="U821" s="7" t="s">
        <v>52</v>
      </c>
      <c r="V821" s="7" t="s">
        <v>13</v>
      </c>
      <c r="W821" s="7" t="s">
        <v>53</v>
      </c>
      <c r="X821">
        <v>0.1</v>
      </c>
      <c r="Y821">
        <v>0.3</v>
      </c>
      <c r="Z821">
        <v>0.1</v>
      </c>
      <c r="AA821">
        <v>0.3</v>
      </c>
    </row>
    <row r="822" spans="1:27" x14ac:dyDescent="0.25">
      <c r="A822">
        <v>2301</v>
      </c>
      <c r="B822" s="7" t="s">
        <v>155</v>
      </c>
      <c r="C822" s="7" t="s">
        <v>147</v>
      </c>
      <c r="D822">
        <v>-4.1489965127833003E-4</v>
      </c>
      <c r="E822">
        <v>0.997</v>
      </c>
      <c r="F822">
        <v>3.1585100348721702E-2</v>
      </c>
      <c r="G822">
        <v>2.2835081482217102E-6</v>
      </c>
      <c r="H822">
        <v>1</v>
      </c>
      <c r="I822">
        <v>1</v>
      </c>
      <c r="J822">
        <v>1</v>
      </c>
      <c r="K822">
        <v>2.2139522883894001E-6</v>
      </c>
      <c r="L822">
        <v>2.4556498688525898E-6</v>
      </c>
      <c r="M822">
        <v>2.3860940090202802E-6</v>
      </c>
      <c r="N822">
        <v>2.4E-2</v>
      </c>
      <c r="O822">
        <v>64</v>
      </c>
      <c r="P822">
        <v>0.317934015745646</v>
      </c>
      <c r="Q822">
        <v>3.2000000000000001E-2</v>
      </c>
      <c r="R822" s="7" t="s">
        <v>13</v>
      </c>
      <c r="S822" s="7" t="s">
        <v>39</v>
      </c>
      <c r="T822" s="7" t="s">
        <v>13</v>
      </c>
      <c r="U822" s="7" t="s">
        <v>54</v>
      </c>
      <c r="V822" s="7" t="s">
        <v>13</v>
      </c>
      <c r="W822" s="7" t="s">
        <v>55</v>
      </c>
      <c r="X822">
        <v>0.1</v>
      </c>
      <c r="Y822">
        <v>0.3</v>
      </c>
      <c r="Z822">
        <v>0.1</v>
      </c>
      <c r="AA822">
        <v>0.3</v>
      </c>
    </row>
    <row r="823" spans="1:27" x14ac:dyDescent="0.25">
      <c r="A823">
        <v>2302</v>
      </c>
      <c r="B823" s="7" t="s">
        <v>155</v>
      </c>
      <c r="C823" s="7" t="s">
        <v>147</v>
      </c>
      <c r="D823">
        <v>-4.37820473282697E-4</v>
      </c>
      <c r="E823">
        <v>0.999</v>
      </c>
      <c r="F823">
        <v>3.2562179526717298E-2</v>
      </c>
      <c r="G823">
        <v>1.9924620722646699E-6</v>
      </c>
      <c r="H823">
        <v>1</v>
      </c>
      <c r="I823">
        <v>1</v>
      </c>
      <c r="J823">
        <v>1</v>
      </c>
      <c r="K823">
        <v>1.88554289837966E-6</v>
      </c>
      <c r="L823">
        <v>2.1841488390901601E-6</v>
      </c>
      <c r="M823">
        <v>2.0772296652051498E-6</v>
      </c>
      <c r="N823">
        <v>2.4E-2</v>
      </c>
      <c r="O823">
        <v>65</v>
      </c>
      <c r="P823">
        <v>0.34741064121512599</v>
      </c>
      <c r="Q823">
        <v>3.3000000000000002E-2</v>
      </c>
      <c r="R823" s="7" t="s">
        <v>13</v>
      </c>
      <c r="S823" s="7" t="s">
        <v>39</v>
      </c>
      <c r="T823" s="7" t="s">
        <v>13</v>
      </c>
      <c r="U823" s="7" t="s">
        <v>56</v>
      </c>
      <c r="V823" s="7" t="s">
        <v>13</v>
      </c>
      <c r="W823" s="7" t="s">
        <v>57</v>
      </c>
      <c r="X823">
        <v>0.1</v>
      </c>
      <c r="Y823">
        <v>0.3</v>
      </c>
      <c r="Z823">
        <v>0.1</v>
      </c>
      <c r="AA823">
        <v>0.3</v>
      </c>
    </row>
    <row r="824" spans="1:27" x14ac:dyDescent="0.25">
      <c r="A824">
        <v>2303</v>
      </c>
      <c r="B824" s="7" t="s">
        <v>155</v>
      </c>
      <c r="C824" s="7" t="s">
        <v>147</v>
      </c>
      <c r="D824">
        <v>-1.4562970775088799E-4</v>
      </c>
      <c r="E824">
        <v>5.7000000000000002E-2</v>
      </c>
      <c r="F824">
        <v>2.38543702922491E-2</v>
      </c>
      <c r="G824">
        <v>4.1665504896428001E-6</v>
      </c>
      <c r="H824">
        <v>1</v>
      </c>
      <c r="I824">
        <v>1</v>
      </c>
      <c r="J824">
        <v>1</v>
      </c>
      <c r="K824">
        <v>4.2433354191862197E-6</v>
      </c>
      <c r="L824">
        <v>4.1877585014224103E-6</v>
      </c>
      <c r="M824">
        <v>4.2645434309658299E-6</v>
      </c>
      <c r="N824">
        <v>2.4E-2</v>
      </c>
      <c r="O824">
        <v>71</v>
      </c>
      <c r="P824">
        <v>0.16666700000000001</v>
      </c>
      <c r="Q824">
        <v>2.4E-2</v>
      </c>
      <c r="R824" s="7" t="s">
        <v>21</v>
      </c>
      <c r="S824" s="7" t="s">
        <v>25</v>
      </c>
      <c r="T824" s="7" t="s">
        <v>21</v>
      </c>
      <c r="U824" s="7" t="s">
        <v>25</v>
      </c>
      <c r="V824" s="7" t="s">
        <v>21</v>
      </c>
      <c r="W824" s="7" t="s">
        <v>25</v>
      </c>
      <c r="X824">
        <v>0.1</v>
      </c>
      <c r="Y824">
        <v>0.3</v>
      </c>
      <c r="Z824">
        <v>0.1</v>
      </c>
      <c r="AA824">
        <v>0.3</v>
      </c>
    </row>
    <row r="825" spans="1:27" x14ac:dyDescent="0.25">
      <c r="A825">
        <v>2304</v>
      </c>
      <c r="B825" s="7" t="s">
        <v>155</v>
      </c>
      <c r="C825" s="7" t="s">
        <v>147</v>
      </c>
      <c r="D825">
        <v>-2.6279933937958301E-4</v>
      </c>
      <c r="E825">
        <v>9.5000000000000001E-2</v>
      </c>
      <c r="F825">
        <v>2.47372006606204E-2</v>
      </c>
      <c r="G825">
        <v>3.8978500518612002E-6</v>
      </c>
      <c r="H825">
        <v>1</v>
      </c>
      <c r="I825">
        <v>1</v>
      </c>
      <c r="J825">
        <v>1</v>
      </c>
      <c r="K825">
        <v>4.2948939896185198E-6</v>
      </c>
      <c r="L825">
        <v>3.9669135446395396E-6</v>
      </c>
      <c r="M825">
        <v>4.3639574823968703E-6</v>
      </c>
      <c r="N825">
        <v>2.4E-2</v>
      </c>
      <c r="O825">
        <v>72</v>
      </c>
      <c r="P825">
        <v>0.18019006691182099</v>
      </c>
      <c r="Q825">
        <v>2.5000000000000001E-2</v>
      </c>
      <c r="R825" s="7" t="s">
        <v>21</v>
      </c>
      <c r="S825" s="7" t="s">
        <v>25</v>
      </c>
      <c r="T825" s="7" t="s">
        <v>21</v>
      </c>
      <c r="U825" s="7" t="s">
        <v>68</v>
      </c>
      <c r="V825" s="7" t="s">
        <v>21</v>
      </c>
      <c r="W825" s="7" t="s">
        <v>69</v>
      </c>
      <c r="X825">
        <v>0.1</v>
      </c>
      <c r="Y825">
        <v>0.3</v>
      </c>
      <c r="Z825">
        <v>0.1</v>
      </c>
      <c r="AA825">
        <v>0.3</v>
      </c>
    </row>
    <row r="826" spans="1:27" x14ac:dyDescent="0.25">
      <c r="A826">
        <v>2305</v>
      </c>
      <c r="B826" s="7" t="s">
        <v>155</v>
      </c>
      <c r="C826" s="7" t="s">
        <v>147</v>
      </c>
      <c r="D826">
        <v>-3.2726193440064E-4</v>
      </c>
      <c r="E826">
        <v>0.161</v>
      </c>
      <c r="F826">
        <v>2.5672738065599401E-2</v>
      </c>
      <c r="G826">
        <v>3.7150669616160201E-6</v>
      </c>
      <c r="H826">
        <v>1</v>
      </c>
      <c r="I826">
        <v>1</v>
      </c>
      <c r="J826">
        <v>1</v>
      </c>
      <c r="K826">
        <v>3.6766470120579802E-6</v>
      </c>
      <c r="L826">
        <v>3.8221673353236701E-6</v>
      </c>
      <c r="M826">
        <v>3.7837473857656298E-6</v>
      </c>
      <c r="N826">
        <v>2.4E-2</v>
      </c>
      <c r="O826">
        <v>73</v>
      </c>
      <c r="P826">
        <v>0.19468613225625001</v>
      </c>
      <c r="Q826">
        <v>2.5999999999999999E-2</v>
      </c>
      <c r="R826" s="7" t="s">
        <v>21</v>
      </c>
      <c r="S826" s="7" t="s">
        <v>25</v>
      </c>
      <c r="T826" s="7" t="s">
        <v>21</v>
      </c>
      <c r="U826" s="7" t="s">
        <v>70</v>
      </c>
      <c r="V826" s="7" t="s">
        <v>21</v>
      </c>
      <c r="W826" s="7" t="s">
        <v>71</v>
      </c>
      <c r="X826">
        <v>0.1</v>
      </c>
      <c r="Y826">
        <v>0.3</v>
      </c>
      <c r="Z826">
        <v>0.1</v>
      </c>
      <c r="AA826">
        <v>0.3</v>
      </c>
    </row>
    <row r="827" spans="1:27" x14ac:dyDescent="0.25">
      <c r="A827">
        <v>2306</v>
      </c>
      <c r="B827" s="7" t="s">
        <v>155</v>
      </c>
      <c r="C827" s="7" t="s">
        <v>147</v>
      </c>
      <c r="D827">
        <v>-4.0379688988767998E-4</v>
      </c>
      <c r="E827">
        <v>0.314</v>
      </c>
      <c r="F827">
        <v>2.65962031101123E-2</v>
      </c>
      <c r="G827">
        <v>3.4612136422297502E-6</v>
      </c>
      <c r="H827">
        <v>1</v>
      </c>
      <c r="I827">
        <v>1</v>
      </c>
      <c r="J827">
        <v>1</v>
      </c>
      <c r="K827">
        <v>3.4704167900244102E-6</v>
      </c>
      <c r="L827">
        <v>3.6242655705127099E-6</v>
      </c>
      <c r="M827">
        <v>3.63346871830738E-6</v>
      </c>
      <c r="N827">
        <v>2.4E-2</v>
      </c>
      <c r="O827">
        <v>74</v>
      </c>
      <c r="P827">
        <v>0.21081960911029299</v>
      </c>
      <c r="Q827">
        <v>2.7E-2</v>
      </c>
      <c r="R827" s="7" t="s">
        <v>21</v>
      </c>
      <c r="S827" s="7" t="s">
        <v>25</v>
      </c>
      <c r="T827" s="7" t="s">
        <v>21</v>
      </c>
      <c r="U827" s="7" t="s">
        <v>72</v>
      </c>
      <c r="V827" s="7" t="s">
        <v>21</v>
      </c>
      <c r="W827" s="7" t="s">
        <v>73</v>
      </c>
      <c r="X827">
        <v>0.1</v>
      </c>
      <c r="Y827">
        <v>0.3</v>
      </c>
      <c r="Z827">
        <v>0.1</v>
      </c>
      <c r="AA827">
        <v>0.3</v>
      </c>
    </row>
    <row r="828" spans="1:27" x14ac:dyDescent="0.25">
      <c r="A828">
        <v>2307</v>
      </c>
      <c r="B828" s="7" t="s">
        <v>155</v>
      </c>
      <c r="C828" s="7" t="s">
        <v>147</v>
      </c>
      <c r="D828">
        <v>-4.3632540446575401E-4</v>
      </c>
      <c r="E828">
        <v>0.52700000000000002</v>
      </c>
      <c r="F828">
        <v>2.7598719045760702E-2</v>
      </c>
      <c r="G828">
        <v>3.23821161542834E-6</v>
      </c>
      <c r="H828">
        <v>1</v>
      </c>
      <c r="I828">
        <v>1</v>
      </c>
      <c r="J828">
        <v>1</v>
      </c>
      <c r="K828">
        <v>3.2139996701682601E-6</v>
      </c>
      <c r="L828">
        <v>3.4285914740105501E-6</v>
      </c>
      <c r="M828">
        <v>3.40437952875046E-6</v>
      </c>
      <c r="N828">
        <v>2.4E-2</v>
      </c>
      <c r="O828">
        <v>75</v>
      </c>
      <c r="P828">
        <v>0.22857602474559299</v>
      </c>
      <c r="Q828">
        <v>2.8000000000000001E-2</v>
      </c>
      <c r="R828" s="7" t="s">
        <v>21</v>
      </c>
      <c r="S828" s="7" t="s">
        <v>25</v>
      </c>
      <c r="T828" s="7" t="s">
        <v>21</v>
      </c>
      <c r="U828" s="7" t="s">
        <v>74</v>
      </c>
      <c r="V828" s="7" t="s">
        <v>21</v>
      </c>
      <c r="W828" s="7" t="s">
        <v>75</v>
      </c>
      <c r="X828">
        <v>0.1</v>
      </c>
      <c r="Y828">
        <v>0.3</v>
      </c>
      <c r="Z828">
        <v>0.1</v>
      </c>
      <c r="AA828">
        <v>0.3</v>
      </c>
    </row>
    <row r="829" spans="1:27" x14ac:dyDescent="0.25">
      <c r="A829">
        <v>2308</v>
      </c>
      <c r="B829" s="7" t="s">
        <v>155</v>
      </c>
      <c r="C829" s="7" t="s">
        <v>147</v>
      </c>
      <c r="D829">
        <v>-6.1970972694744199E-4</v>
      </c>
      <c r="E829">
        <v>0.67900000000000005</v>
      </c>
      <c r="F829">
        <v>2.83802902730525E-2</v>
      </c>
      <c r="G829">
        <v>3.0505008306535102E-6</v>
      </c>
      <c r="H829">
        <v>1</v>
      </c>
      <c r="I829">
        <v>1</v>
      </c>
      <c r="J829">
        <v>1</v>
      </c>
      <c r="K829">
        <v>3.2808281919174399E-6</v>
      </c>
      <c r="L829">
        <v>3.4345409763267899E-6</v>
      </c>
      <c r="M829">
        <v>3.6648683375907098E-6</v>
      </c>
      <c r="N829">
        <v>2.4E-2</v>
      </c>
      <c r="O829">
        <v>76</v>
      </c>
      <c r="P829">
        <v>0.246620795667161</v>
      </c>
      <c r="Q829">
        <v>2.9000000000000001E-2</v>
      </c>
      <c r="R829" s="7" t="s">
        <v>21</v>
      </c>
      <c r="S829" s="7" t="s">
        <v>25</v>
      </c>
      <c r="T829" s="7" t="s">
        <v>21</v>
      </c>
      <c r="U829" s="7" t="s">
        <v>76</v>
      </c>
      <c r="V829" s="7" t="s">
        <v>21</v>
      </c>
      <c r="W829" s="7" t="s">
        <v>77</v>
      </c>
      <c r="X829">
        <v>0.1</v>
      </c>
      <c r="Y829">
        <v>0.3</v>
      </c>
      <c r="Z829">
        <v>0.1</v>
      </c>
      <c r="AA829">
        <v>0.3</v>
      </c>
    </row>
    <row r="830" spans="1:27" x14ac:dyDescent="0.25">
      <c r="A830">
        <v>2309</v>
      </c>
      <c r="B830" s="7" t="s">
        <v>155</v>
      </c>
      <c r="C830" s="7" t="s">
        <v>147</v>
      </c>
      <c r="D830">
        <v>-6.1132908559519096E-4</v>
      </c>
      <c r="E830">
        <v>0.88300000000000001</v>
      </c>
      <c r="F830">
        <v>2.9388670914404801E-2</v>
      </c>
      <c r="G830">
        <v>2.74563191297063E-6</v>
      </c>
      <c r="H830">
        <v>1</v>
      </c>
      <c r="I830">
        <v>1</v>
      </c>
      <c r="J830">
        <v>1</v>
      </c>
      <c r="K830">
        <v>2.5164755748413998E-6</v>
      </c>
      <c r="L830">
        <v>3.1193551638652901E-6</v>
      </c>
      <c r="M830">
        <v>2.8901988257360502E-6</v>
      </c>
      <c r="N830">
        <v>2.4E-2</v>
      </c>
      <c r="O830">
        <v>77</v>
      </c>
      <c r="P830">
        <v>0.26812660289046403</v>
      </c>
      <c r="Q830">
        <v>0.03</v>
      </c>
      <c r="R830" s="7" t="s">
        <v>21</v>
      </c>
      <c r="S830" s="7" t="s">
        <v>25</v>
      </c>
      <c r="T830" s="7" t="s">
        <v>21</v>
      </c>
      <c r="U830" s="7" t="s">
        <v>78</v>
      </c>
      <c r="V830" s="7" t="s">
        <v>21</v>
      </c>
      <c r="W830" s="7" t="s">
        <v>79</v>
      </c>
      <c r="X830">
        <v>0.1</v>
      </c>
      <c r="Y830">
        <v>0.3</v>
      </c>
      <c r="Z830">
        <v>0.1</v>
      </c>
      <c r="AA830">
        <v>0.3</v>
      </c>
    </row>
    <row r="831" spans="1:27" x14ac:dyDescent="0.25">
      <c r="A831">
        <v>2310</v>
      </c>
      <c r="B831" s="7" t="s">
        <v>155</v>
      </c>
      <c r="C831" s="7" t="s">
        <v>147</v>
      </c>
      <c r="D831">
        <v>-8.0940223666832304E-4</v>
      </c>
      <c r="E831">
        <v>0.95299999999999996</v>
      </c>
      <c r="F831">
        <v>3.01905977633317E-2</v>
      </c>
      <c r="G831">
        <v>2.5975338715104401E-6</v>
      </c>
      <c r="H831">
        <v>1</v>
      </c>
      <c r="I831">
        <v>1</v>
      </c>
      <c r="J831">
        <v>1</v>
      </c>
      <c r="K831">
        <v>2.4898303226760398E-6</v>
      </c>
      <c r="L831">
        <v>3.2526658522341199E-6</v>
      </c>
      <c r="M831">
        <v>3.14496230339972E-6</v>
      </c>
      <c r="N831">
        <v>2.4E-2</v>
      </c>
      <c r="O831">
        <v>78</v>
      </c>
      <c r="P831">
        <v>0.28998281165376399</v>
      </c>
      <c r="Q831">
        <v>3.1E-2</v>
      </c>
      <c r="R831" s="7" t="s">
        <v>21</v>
      </c>
      <c r="S831" s="7" t="s">
        <v>25</v>
      </c>
      <c r="T831" s="7" t="s">
        <v>21</v>
      </c>
      <c r="U831" s="7" t="s">
        <v>80</v>
      </c>
      <c r="V831" s="7" t="s">
        <v>21</v>
      </c>
      <c r="W831" s="7" t="s">
        <v>81</v>
      </c>
      <c r="X831">
        <v>0.1</v>
      </c>
      <c r="Y831">
        <v>0.3</v>
      </c>
      <c r="Z831">
        <v>0.1</v>
      </c>
      <c r="AA831">
        <v>0.3</v>
      </c>
    </row>
    <row r="832" spans="1:27" x14ac:dyDescent="0.25">
      <c r="A832">
        <v>2311</v>
      </c>
      <c r="B832" s="7" t="s">
        <v>155</v>
      </c>
      <c r="C832" s="7" t="s">
        <v>147</v>
      </c>
      <c r="D832">
        <v>-8.4087304615985904E-4</v>
      </c>
      <c r="E832">
        <v>0.98899999999999999</v>
      </c>
      <c r="F832">
        <v>3.1159126953840099E-2</v>
      </c>
      <c r="G832">
        <v>2.3208131041314298E-6</v>
      </c>
      <c r="H832">
        <v>1</v>
      </c>
      <c r="I832">
        <v>1</v>
      </c>
      <c r="J832">
        <v>1</v>
      </c>
      <c r="K832">
        <v>2.3568235477338901E-6</v>
      </c>
      <c r="L832">
        <v>3.0278805838895898E-6</v>
      </c>
      <c r="M832">
        <v>3.0638910274920501E-6</v>
      </c>
      <c r="N832">
        <v>2.4E-2</v>
      </c>
      <c r="O832">
        <v>79</v>
      </c>
      <c r="P832">
        <v>0.31562847911089997</v>
      </c>
      <c r="Q832">
        <v>3.2000000000000001E-2</v>
      </c>
      <c r="R832" s="7" t="s">
        <v>21</v>
      </c>
      <c r="S832" s="7" t="s">
        <v>25</v>
      </c>
      <c r="T832" s="7" t="s">
        <v>21</v>
      </c>
      <c r="U832" s="7" t="s">
        <v>82</v>
      </c>
      <c r="V832" s="7" t="s">
        <v>21</v>
      </c>
      <c r="W832" s="7" t="s">
        <v>83</v>
      </c>
      <c r="X832">
        <v>0.1</v>
      </c>
      <c r="Y832">
        <v>0.3</v>
      </c>
      <c r="Z832">
        <v>0.1</v>
      </c>
      <c r="AA832">
        <v>0.3</v>
      </c>
    </row>
    <row r="833" spans="1:27" x14ac:dyDescent="0.25">
      <c r="A833">
        <v>2312</v>
      </c>
      <c r="B833" s="7" t="s">
        <v>155</v>
      </c>
      <c r="C833" s="7" t="s">
        <v>147</v>
      </c>
      <c r="D833">
        <v>-9.0534167106512105E-4</v>
      </c>
      <c r="E833">
        <v>0.997</v>
      </c>
      <c r="F833">
        <v>3.2094658328934898E-2</v>
      </c>
      <c r="G833">
        <v>2.0547736070126198E-6</v>
      </c>
      <c r="H833">
        <v>1</v>
      </c>
      <c r="I833">
        <v>1</v>
      </c>
      <c r="J833">
        <v>1</v>
      </c>
      <c r="K833">
        <v>2.1382600591376602E-6</v>
      </c>
      <c r="L833">
        <v>2.87441714837961E-6</v>
      </c>
      <c r="M833">
        <v>2.95790360050465E-6</v>
      </c>
      <c r="N833">
        <v>2.4E-2</v>
      </c>
      <c r="O833">
        <v>80</v>
      </c>
      <c r="P833">
        <v>0.34456556585070802</v>
      </c>
      <c r="Q833">
        <v>3.3000000000000002E-2</v>
      </c>
      <c r="R833" s="7" t="s">
        <v>21</v>
      </c>
      <c r="S833" s="7" t="s">
        <v>25</v>
      </c>
      <c r="T833" s="7" t="s">
        <v>21</v>
      </c>
      <c r="U833" s="7" t="s">
        <v>84</v>
      </c>
      <c r="V833" s="7" t="s">
        <v>21</v>
      </c>
      <c r="W833" s="7" t="s">
        <v>85</v>
      </c>
      <c r="X833">
        <v>0.1</v>
      </c>
      <c r="Y833">
        <v>0.3</v>
      </c>
      <c r="Z833">
        <v>0.1</v>
      </c>
      <c r="AA833">
        <v>0.3</v>
      </c>
    </row>
    <row r="834" spans="1:27" x14ac:dyDescent="0.25">
      <c r="A834">
        <v>2313</v>
      </c>
      <c r="B834" s="7" t="s">
        <v>155</v>
      </c>
      <c r="C834" s="7" t="s">
        <v>147</v>
      </c>
      <c r="D834">
        <v>-9.3038231632413203E-4</v>
      </c>
      <c r="E834">
        <v>1</v>
      </c>
      <c r="F834">
        <v>3.3069617683675903E-2</v>
      </c>
      <c r="G834">
        <v>1.74747964443329E-6</v>
      </c>
      <c r="H834">
        <v>1</v>
      </c>
      <c r="I834">
        <v>1</v>
      </c>
      <c r="J834">
        <v>1</v>
      </c>
      <c r="K834">
        <v>1.7238878683541E-6</v>
      </c>
      <c r="L834">
        <v>2.6130908989619502E-6</v>
      </c>
      <c r="M834">
        <v>2.5894991228827599E-6</v>
      </c>
      <c r="N834">
        <v>2.4E-2</v>
      </c>
      <c r="O834">
        <v>81</v>
      </c>
      <c r="P834">
        <v>0.377554801426085</v>
      </c>
      <c r="Q834">
        <v>3.4000000000000002E-2</v>
      </c>
      <c r="R834" s="7" t="s">
        <v>21</v>
      </c>
      <c r="S834" s="7" t="s">
        <v>25</v>
      </c>
      <c r="T834" s="7" t="s">
        <v>21</v>
      </c>
      <c r="U834" s="7" t="s">
        <v>86</v>
      </c>
      <c r="V834" s="7" t="s">
        <v>21</v>
      </c>
      <c r="W834" s="7" t="s">
        <v>87</v>
      </c>
      <c r="X834">
        <v>0.1</v>
      </c>
      <c r="Y834">
        <v>0.3</v>
      </c>
      <c r="Z834">
        <v>0.1</v>
      </c>
      <c r="AA834">
        <v>0.3</v>
      </c>
    </row>
    <row r="835" spans="1:27" x14ac:dyDescent="0.25">
      <c r="A835">
        <v>2314</v>
      </c>
      <c r="B835" s="7" t="s">
        <v>155</v>
      </c>
      <c r="C835" s="7" t="s">
        <v>147</v>
      </c>
      <c r="D835">
        <v>-1.64044147430386E-4</v>
      </c>
      <c r="E835">
        <v>5.7000000000000002E-2</v>
      </c>
      <c r="F835">
        <v>2.3835955852569601E-2</v>
      </c>
      <c r="G835">
        <v>4.2821909760262196E-6</v>
      </c>
      <c r="H835">
        <v>1</v>
      </c>
      <c r="I835">
        <v>1</v>
      </c>
      <c r="J835">
        <v>1</v>
      </c>
      <c r="K835">
        <v>4.3930770243616399E-6</v>
      </c>
      <c r="L835">
        <v>4.3091014583323799E-6</v>
      </c>
      <c r="M835">
        <v>4.4199875066678103E-6</v>
      </c>
      <c r="N835">
        <v>2.4E-2</v>
      </c>
      <c r="O835">
        <v>86</v>
      </c>
      <c r="P835">
        <v>0.16666700000000001</v>
      </c>
      <c r="Q835">
        <v>2.4E-2</v>
      </c>
      <c r="R835" s="7" t="s">
        <v>30</v>
      </c>
      <c r="S835" s="7" t="s">
        <v>31</v>
      </c>
      <c r="T835" s="7" t="s">
        <v>30</v>
      </c>
      <c r="U835" s="7" t="s">
        <v>31</v>
      </c>
      <c r="V835" s="7" t="s">
        <v>30</v>
      </c>
      <c r="W835" s="7" t="s">
        <v>31</v>
      </c>
      <c r="X835">
        <v>0.1</v>
      </c>
      <c r="Y835">
        <v>0.3</v>
      </c>
      <c r="Z835">
        <v>0.1</v>
      </c>
      <c r="AA835">
        <v>0.3</v>
      </c>
    </row>
    <row r="836" spans="1:27" x14ac:dyDescent="0.25">
      <c r="A836">
        <v>2315</v>
      </c>
      <c r="B836" s="7" t="s">
        <v>155</v>
      </c>
      <c r="C836" s="7" t="s">
        <v>147</v>
      </c>
      <c r="D836">
        <v>-2.31777002469927E-4</v>
      </c>
      <c r="E836">
        <v>7.5999999999999998E-2</v>
      </c>
      <c r="F836">
        <v>2.47682229975301E-2</v>
      </c>
      <c r="G836">
        <v>4.0290124586117297E-6</v>
      </c>
      <c r="H836">
        <v>1</v>
      </c>
      <c r="I836">
        <v>1</v>
      </c>
      <c r="J836">
        <v>1</v>
      </c>
      <c r="K836">
        <v>3.96148925625803E-6</v>
      </c>
      <c r="L836">
        <v>4.0827330374856703E-6</v>
      </c>
      <c r="M836">
        <v>4.0152098351319799E-6</v>
      </c>
      <c r="N836">
        <v>2.4E-2</v>
      </c>
      <c r="O836">
        <v>87</v>
      </c>
      <c r="P836">
        <v>0.18009174558302601</v>
      </c>
      <c r="Q836">
        <v>2.5000000000000001E-2</v>
      </c>
      <c r="R836" s="7" t="s">
        <v>30</v>
      </c>
      <c r="S836" s="7" t="s">
        <v>31</v>
      </c>
      <c r="T836" s="7" t="s">
        <v>30</v>
      </c>
      <c r="U836" s="7" t="s">
        <v>96</v>
      </c>
      <c r="V836" s="7" t="s">
        <v>30</v>
      </c>
      <c r="W836" s="7" t="s">
        <v>97</v>
      </c>
      <c r="X836">
        <v>0.1</v>
      </c>
      <c r="Y836">
        <v>0.3</v>
      </c>
      <c r="Z836">
        <v>0.1</v>
      </c>
      <c r="AA836">
        <v>0.3</v>
      </c>
    </row>
    <row r="837" spans="1:27" x14ac:dyDescent="0.25">
      <c r="A837">
        <v>2316</v>
      </c>
      <c r="B837" s="7" t="s">
        <v>155</v>
      </c>
      <c r="C837" s="7" t="s">
        <v>147</v>
      </c>
      <c r="D837">
        <v>-3.1578772700070399E-4</v>
      </c>
      <c r="E837">
        <v>0.13700000000000001</v>
      </c>
      <c r="F837">
        <v>2.5684212272999302E-2</v>
      </c>
      <c r="G837">
        <v>3.8532073191654202E-6</v>
      </c>
      <c r="H837">
        <v>1</v>
      </c>
      <c r="I837">
        <v>1</v>
      </c>
      <c r="J837">
        <v>1</v>
      </c>
      <c r="K837">
        <v>3.45246049118132E-6</v>
      </c>
      <c r="L837">
        <v>3.9529292076896903E-6</v>
      </c>
      <c r="M837">
        <v>3.5521823797055901E-6</v>
      </c>
      <c r="N837">
        <v>2.4E-2</v>
      </c>
      <c r="O837">
        <v>88</v>
      </c>
      <c r="P837">
        <v>0.19469396867505501</v>
      </c>
      <c r="Q837">
        <v>2.5999999999999999E-2</v>
      </c>
      <c r="R837" s="7" t="s">
        <v>30</v>
      </c>
      <c r="S837" s="7" t="s">
        <v>31</v>
      </c>
      <c r="T837" s="7" t="s">
        <v>30</v>
      </c>
      <c r="U837" s="7" t="s">
        <v>98</v>
      </c>
      <c r="V837" s="7" t="s">
        <v>30</v>
      </c>
      <c r="W837" s="7" t="s">
        <v>99</v>
      </c>
      <c r="X837">
        <v>0.1</v>
      </c>
      <c r="Y837">
        <v>0.3</v>
      </c>
      <c r="Z837">
        <v>0.1</v>
      </c>
      <c r="AA837">
        <v>0.3</v>
      </c>
    </row>
    <row r="838" spans="1:27" x14ac:dyDescent="0.25">
      <c r="A838">
        <v>2317</v>
      </c>
      <c r="B838" s="7" t="s">
        <v>155</v>
      </c>
      <c r="C838" s="7" t="s">
        <v>147</v>
      </c>
      <c r="D838">
        <v>-3.7984863981458501E-4</v>
      </c>
      <c r="E838">
        <v>0.29399999999999998</v>
      </c>
      <c r="F838">
        <v>2.66201513601854E-2</v>
      </c>
      <c r="G838">
        <v>3.6594540706554899E-6</v>
      </c>
      <c r="H838">
        <v>1</v>
      </c>
      <c r="I838">
        <v>1</v>
      </c>
      <c r="J838">
        <v>1</v>
      </c>
      <c r="K838">
        <v>3.5532693464099702E-6</v>
      </c>
      <c r="L838">
        <v>3.8037390598244799E-6</v>
      </c>
      <c r="M838">
        <v>3.6975543355789602E-6</v>
      </c>
      <c r="N838">
        <v>2.4E-2</v>
      </c>
      <c r="O838">
        <v>89</v>
      </c>
      <c r="P838">
        <v>0.21064194022761801</v>
      </c>
      <c r="Q838">
        <v>2.7E-2</v>
      </c>
      <c r="R838" s="7" t="s">
        <v>30</v>
      </c>
      <c r="S838" s="7" t="s">
        <v>31</v>
      </c>
      <c r="T838" s="7" t="s">
        <v>30</v>
      </c>
      <c r="U838" s="7" t="s">
        <v>100</v>
      </c>
      <c r="V838" s="7" t="s">
        <v>30</v>
      </c>
      <c r="W838" s="7" t="s">
        <v>101</v>
      </c>
      <c r="X838">
        <v>0.1</v>
      </c>
      <c r="Y838">
        <v>0.3</v>
      </c>
      <c r="Z838">
        <v>0.1</v>
      </c>
      <c r="AA838">
        <v>0.3</v>
      </c>
    </row>
    <row r="839" spans="1:27" x14ac:dyDescent="0.25">
      <c r="A839">
        <v>2318</v>
      </c>
      <c r="B839" s="7" t="s">
        <v>155</v>
      </c>
      <c r="C839" s="7" t="s">
        <v>147</v>
      </c>
      <c r="D839">
        <v>-4.0701778024370599E-4</v>
      </c>
      <c r="E839">
        <v>0.51100000000000001</v>
      </c>
      <c r="F839">
        <v>2.7592982219756299E-2</v>
      </c>
      <c r="G839">
        <v>3.3816011033850398E-6</v>
      </c>
      <c r="H839">
        <v>1</v>
      </c>
      <c r="I839">
        <v>1</v>
      </c>
      <c r="J839">
        <v>1</v>
      </c>
      <c r="K839">
        <v>3.1850366338612701E-6</v>
      </c>
      <c r="L839">
        <v>3.5472645768195498E-6</v>
      </c>
      <c r="M839">
        <v>3.3507001072957801E-6</v>
      </c>
      <c r="N839">
        <v>2.4E-2</v>
      </c>
      <c r="O839">
        <v>90</v>
      </c>
      <c r="P839">
        <v>0.228054417930005</v>
      </c>
      <c r="Q839">
        <v>2.8000000000000001E-2</v>
      </c>
      <c r="R839" s="7" t="s">
        <v>30</v>
      </c>
      <c r="S839" s="7" t="s">
        <v>31</v>
      </c>
      <c r="T839" s="7" t="s">
        <v>30</v>
      </c>
      <c r="U839" s="7" t="s">
        <v>102</v>
      </c>
      <c r="V839" s="7" t="s">
        <v>30</v>
      </c>
      <c r="W839" s="7" t="s">
        <v>103</v>
      </c>
      <c r="X839">
        <v>0.1</v>
      </c>
      <c r="Y839">
        <v>0.3</v>
      </c>
      <c r="Z839">
        <v>0.1</v>
      </c>
      <c r="AA839">
        <v>0.3</v>
      </c>
    </row>
    <row r="840" spans="1:27" x14ac:dyDescent="0.25">
      <c r="A840">
        <v>2319</v>
      </c>
      <c r="B840" s="7" t="s">
        <v>155</v>
      </c>
      <c r="C840" s="7" t="s">
        <v>147</v>
      </c>
      <c r="D840">
        <v>-4.9359540536294297E-4</v>
      </c>
      <c r="E840">
        <v>0.70799999999999996</v>
      </c>
      <c r="F840">
        <v>2.8506404594637099E-2</v>
      </c>
      <c r="G840">
        <v>3.1002292638981501E-6</v>
      </c>
      <c r="H840">
        <v>1</v>
      </c>
      <c r="I840">
        <v>1</v>
      </c>
      <c r="J840">
        <v>1</v>
      </c>
      <c r="K840">
        <v>3.07261923262275E-6</v>
      </c>
      <c r="L840">
        <v>3.3438656880935602E-6</v>
      </c>
      <c r="M840">
        <v>3.3162556568181601E-6</v>
      </c>
      <c r="N840">
        <v>2.4E-2</v>
      </c>
      <c r="O840">
        <v>91</v>
      </c>
      <c r="P840">
        <v>0.2472277697717</v>
      </c>
      <c r="Q840">
        <v>2.9000000000000001E-2</v>
      </c>
      <c r="R840" s="7" t="s">
        <v>30</v>
      </c>
      <c r="S840" s="7" t="s">
        <v>31</v>
      </c>
      <c r="T840" s="7" t="s">
        <v>30</v>
      </c>
      <c r="U840" s="7" t="s">
        <v>104</v>
      </c>
      <c r="V840" s="7" t="s">
        <v>30</v>
      </c>
      <c r="W840" s="7" t="s">
        <v>105</v>
      </c>
      <c r="X840">
        <v>0.1</v>
      </c>
      <c r="Y840">
        <v>0.3</v>
      </c>
      <c r="Z840">
        <v>0.1</v>
      </c>
      <c r="AA840">
        <v>0.3</v>
      </c>
    </row>
    <row r="841" spans="1:27" x14ac:dyDescent="0.25">
      <c r="A841">
        <v>2320</v>
      </c>
      <c r="B841" s="7" t="s">
        <v>155</v>
      </c>
      <c r="C841" s="7" t="s">
        <v>147</v>
      </c>
      <c r="D841">
        <v>-5.7455079503881197E-4</v>
      </c>
      <c r="E841">
        <v>0.86199999999999999</v>
      </c>
      <c r="F841">
        <v>2.94254492049612E-2</v>
      </c>
      <c r="G841">
        <v>2.8112607050468102E-6</v>
      </c>
      <c r="H841">
        <v>1</v>
      </c>
      <c r="I841">
        <v>1</v>
      </c>
      <c r="J841">
        <v>1</v>
      </c>
      <c r="K841">
        <v>2.7626687334775798E-6</v>
      </c>
      <c r="L841">
        <v>3.1413693211265498E-6</v>
      </c>
      <c r="M841">
        <v>3.0927773495573101E-6</v>
      </c>
      <c r="N841">
        <v>2.4E-2</v>
      </c>
      <c r="O841">
        <v>92</v>
      </c>
      <c r="P841">
        <v>0.26834797363047003</v>
      </c>
      <c r="Q841">
        <v>0.03</v>
      </c>
      <c r="R841" s="7" t="s">
        <v>30</v>
      </c>
      <c r="S841" s="7" t="s">
        <v>31</v>
      </c>
      <c r="T841" s="7" t="s">
        <v>30</v>
      </c>
      <c r="U841" s="7" t="s">
        <v>106</v>
      </c>
      <c r="V841" s="7" t="s">
        <v>30</v>
      </c>
      <c r="W841" s="7" t="s">
        <v>107</v>
      </c>
      <c r="X841">
        <v>0.1</v>
      </c>
      <c r="Y841">
        <v>0.3</v>
      </c>
      <c r="Z841">
        <v>0.1</v>
      </c>
      <c r="AA841">
        <v>0.3</v>
      </c>
    </row>
    <row r="842" spans="1:27" x14ac:dyDescent="0.25">
      <c r="A842">
        <v>2321</v>
      </c>
      <c r="B842" s="7" t="s">
        <v>155</v>
      </c>
      <c r="C842" s="7" t="s">
        <v>147</v>
      </c>
      <c r="D842">
        <v>-6.8065936749298105E-4</v>
      </c>
      <c r="E842">
        <v>0.95599999999999996</v>
      </c>
      <c r="F842">
        <v>3.0319340632506998E-2</v>
      </c>
      <c r="G842">
        <v>2.5532314635685301E-6</v>
      </c>
      <c r="H842">
        <v>1</v>
      </c>
      <c r="I842">
        <v>1</v>
      </c>
      <c r="J842">
        <v>1</v>
      </c>
      <c r="K842">
        <v>2.4410753288604301E-6</v>
      </c>
      <c r="L842">
        <v>3.0165286381244801E-6</v>
      </c>
      <c r="M842">
        <v>2.90437250341637E-6</v>
      </c>
      <c r="N842">
        <v>2.4E-2</v>
      </c>
      <c r="O842">
        <v>93</v>
      </c>
      <c r="P842">
        <v>0.29179150557725198</v>
      </c>
      <c r="Q842">
        <v>3.1E-2</v>
      </c>
      <c r="R842" s="7" t="s">
        <v>30</v>
      </c>
      <c r="S842" s="7" t="s">
        <v>31</v>
      </c>
      <c r="T842" s="7" t="s">
        <v>30</v>
      </c>
      <c r="U842" s="7" t="s">
        <v>108</v>
      </c>
      <c r="V842" s="7" t="s">
        <v>30</v>
      </c>
      <c r="W842" s="7" t="s">
        <v>109</v>
      </c>
      <c r="X842">
        <v>0.1</v>
      </c>
      <c r="Y842">
        <v>0.3</v>
      </c>
      <c r="Z842">
        <v>0.1</v>
      </c>
      <c r="AA842">
        <v>0.3</v>
      </c>
    </row>
    <row r="843" spans="1:27" x14ac:dyDescent="0.25">
      <c r="A843">
        <v>2322</v>
      </c>
      <c r="B843" s="7" t="s">
        <v>155</v>
      </c>
      <c r="C843" s="7" t="s">
        <v>147</v>
      </c>
      <c r="D843">
        <v>-7.5542532526891402E-4</v>
      </c>
      <c r="E843">
        <v>0.99199999999999999</v>
      </c>
      <c r="F843">
        <v>3.1244574674731102E-2</v>
      </c>
      <c r="G843">
        <v>2.3228146699401898E-6</v>
      </c>
      <c r="H843">
        <v>1</v>
      </c>
      <c r="I843">
        <v>1</v>
      </c>
      <c r="J843">
        <v>1</v>
      </c>
      <c r="K843">
        <v>2.3446393000583502E-6</v>
      </c>
      <c r="L843">
        <v>2.8934820919978301E-6</v>
      </c>
      <c r="M843">
        <v>2.9153067221160002E-6</v>
      </c>
      <c r="N843">
        <v>2.4E-2</v>
      </c>
      <c r="O843">
        <v>94</v>
      </c>
      <c r="P843">
        <v>0.31788935991414402</v>
      </c>
      <c r="Q843">
        <v>3.2000000000000001E-2</v>
      </c>
      <c r="R843" s="7" t="s">
        <v>30</v>
      </c>
      <c r="S843" s="7" t="s">
        <v>31</v>
      </c>
      <c r="T843" s="7" t="s">
        <v>30</v>
      </c>
      <c r="U843" s="7" t="s">
        <v>110</v>
      </c>
      <c r="V843" s="7" t="s">
        <v>30</v>
      </c>
      <c r="W843" s="7" t="s">
        <v>111</v>
      </c>
      <c r="X843">
        <v>0.1</v>
      </c>
      <c r="Y843">
        <v>0.3</v>
      </c>
      <c r="Z843">
        <v>0.1</v>
      </c>
      <c r="AA843">
        <v>0.3</v>
      </c>
    </row>
    <row r="844" spans="1:27" x14ac:dyDescent="0.25">
      <c r="A844">
        <v>2323</v>
      </c>
      <c r="B844" s="7" t="s">
        <v>155</v>
      </c>
      <c r="C844" s="7" t="s">
        <v>147</v>
      </c>
      <c r="D844">
        <v>-8.6279711839755196E-4</v>
      </c>
      <c r="E844">
        <v>0.998</v>
      </c>
      <c r="F844">
        <v>3.2137202881602399E-2</v>
      </c>
      <c r="G844">
        <v>2.06458162698343E-6</v>
      </c>
      <c r="H844">
        <v>1</v>
      </c>
      <c r="I844">
        <v>1</v>
      </c>
      <c r="J844">
        <v>1</v>
      </c>
      <c r="K844">
        <v>1.9821746164240599E-6</v>
      </c>
      <c r="L844">
        <v>2.8090004944985501E-6</v>
      </c>
      <c r="M844">
        <v>2.72659348393918E-6</v>
      </c>
      <c r="N844">
        <v>2.4E-2</v>
      </c>
      <c r="O844">
        <v>95</v>
      </c>
      <c r="P844">
        <v>0.34732463126197</v>
      </c>
      <c r="Q844">
        <v>3.3000000000000002E-2</v>
      </c>
      <c r="R844" s="7" t="s">
        <v>30</v>
      </c>
      <c r="S844" s="7" t="s">
        <v>31</v>
      </c>
      <c r="T844" s="7" t="s">
        <v>30</v>
      </c>
      <c r="U844" s="7" t="s">
        <v>112</v>
      </c>
      <c r="V844" s="7" t="s">
        <v>30</v>
      </c>
      <c r="W844" s="7" t="s">
        <v>113</v>
      </c>
      <c r="X844">
        <v>0.1</v>
      </c>
      <c r="Y844">
        <v>0.3</v>
      </c>
      <c r="Z844">
        <v>0.1</v>
      </c>
      <c r="AA844">
        <v>0.3</v>
      </c>
    </row>
    <row r="845" spans="1:27" x14ac:dyDescent="0.25">
      <c r="A845">
        <v>2324</v>
      </c>
      <c r="B845" s="7" t="s">
        <v>155</v>
      </c>
      <c r="C845" s="7" t="s">
        <v>147</v>
      </c>
      <c r="D845">
        <v>-8.5689441599369497E-4</v>
      </c>
      <c r="E845">
        <v>0.999</v>
      </c>
      <c r="F845">
        <v>3.3143105584006301E-2</v>
      </c>
      <c r="G845">
        <v>1.7578676920361999E-6</v>
      </c>
      <c r="H845">
        <v>1</v>
      </c>
      <c r="I845">
        <v>1</v>
      </c>
      <c r="J845">
        <v>1</v>
      </c>
      <c r="K845">
        <v>1.7556052985337101E-6</v>
      </c>
      <c r="L845">
        <v>2.49213573219737E-6</v>
      </c>
      <c r="M845">
        <v>2.4898733386948899E-6</v>
      </c>
      <c r="N845">
        <v>2.4E-2</v>
      </c>
      <c r="O845">
        <v>96</v>
      </c>
      <c r="P845">
        <v>0.38077896240845199</v>
      </c>
      <c r="Q845">
        <v>3.4000000000000002E-2</v>
      </c>
      <c r="R845" s="7" t="s">
        <v>30</v>
      </c>
      <c r="S845" s="7" t="s">
        <v>31</v>
      </c>
      <c r="T845" s="7" t="s">
        <v>30</v>
      </c>
      <c r="U845" s="7" t="s">
        <v>114</v>
      </c>
      <c r="V845" s="7" t="s">
        <v>30</v>
      </c>
      <c r="W845" s="7" t="s">
        <v>115</v>
      </c>
      <c r="X845">
        <v>0.1</v>
      </c>
      <c r="Y845">
        <v>0.3</v>
      </c>
      <c r="Z845">
        <v>0.1</v>
      </c>
      <c r="AA845">
        <v>0.3</v>
      </c>
    </row>
    <row r="846" spans="1:27" x14ac:dyDescent="0.25">
      <c r="A846">
        <v>2380</v>
      </c>
      <c r="B846" s="7" t="s">
        <v>155</v>
      </c>
      <c r="C846" s="7" t="s">
        <v>146</v>
      </c>
      <c r="D846">
        <v>2.90698919664634E-5</v>
      </c>
      <c r="E846">
        <v>4.3999999999999997E-2</v>
      </c>
      <c r="F846">
        <v>2.4029069891966501E-2</v>
      </c>
      <c r="G846">
        <v>2.9534373450472401E-6</v>
      </c>
      <c r="H846">
        <v>1</v>
      </c>
      <c r="I846">
        <v>1</v>
      </c>
      <c r="J846">
        <v>1</v>
      </c>
      <c r="K846">
        <v>2.72180190056586E-6</v>
      </c>
      <c r="L846">
        <v>2.95428240366618E-6</v>
      </c>
      <c r="M846">
        <v>2.7226469591847999E-6</v>
      </c>
      <c r="N846">
        <v>2.4E-2</v>
      </c>
      <c r="O846">
        <v>56</v>
      </c>
      <c r="P846">
        <v>0.16669999999999999</v>
      </c>
      <c r="Q846">
        <v>2.4E-2</v>
      </c>
      <c r="R846" s="7" t="s">
        <v>13</v>
      </c>
      <c r="S846" s="7" t="s">
        <v>39</v>
      </c>
      <c r="T846" s="7" t="s">
        <v>13</v>
      </c>
      <c r="U846" s="7" t="s">
        <v>39</v>
      </c>
      <c r="V846" s="7" t="s">
        <v>13</v>
      </c>
      <c r="W846" s="7" t="s">
        <v>39</v>
      </c>
      <c r="X846">
        <v>0.1</v>
      </c>
      <c r="Y846">
        <v>0.3</v>
      </c>
      <c r="Z846">
        <v>0.1</v>
      </c>
      <c r="AA846">
        <v>0.3</v>
      </c>
    </row>
    <row r="847" spans="1:27" x14ac:dyDescent="0.25">
      <c r="A847">
        <v>2381</v>
      </c>
      <c r="B847" s="7" t="s">
        <v>155</v>
      </c>
      <c r="C847" s="7" t="s">
        <v>146</v>
      </c>
      <c r="D847">
        <v>-1.1502376072214799E-4</v>
      </c>
      <c r="E847">
        <v>7.8E-2</v>
      </c>
      <c r="F847">
        <v>2.4884976239277899E-2</v>
      </c>
      <c r="G847">
        <v>2.8309595003710399E-6</v>
      </c>
      <c r="H847">
        <v>1</v>
      </c>
      <c r="I847">
        <v>1</v>
      </c>
      <c r="J847">
        <v>1</v>
      </c>
      <c r="K847">
        <v>2.8260917038805098E-6</v>
      </c>
      <c r="L847">
        <v>2.8441899659017099E-6</v>
      </c>
      <c r="M847">
        <v>2.8393221694111802E-6</v>
      </c>
      <c r="N847">
        <v>2.4E-2</v>
      </c>
      <c r="O847">
        <v>57</v>
      </c>
      <c r="P847">
        <v>0.18008932242929701</v>
      </c>
      <c r="Q847">
        <v>2.5000000000000001E-2</v>
      </c>
      <c r="R847" s="7" t="s">
        <v>13</v>
      </c>
      <c r="S847" s="7" t="s">
        <v>39</v>
      </c>
      <c r="T847" s="7" t="s">
        <v>13</v>
      </c>
      <c r="U847" s="7" t="s">
        <v>40</v>
      </c>
      <c r="V847" s="7" t="s">
        <v>13</v>
      </c>
      <c r="W847" s="7" t="s">
        <v>41</v>
      </c>
      <c r="X847">
        <v>0.1</v>
      </c>
      <c r="Y847">
        <v>0.3</v>
      </c>
      <c r="Z847">
        <v>0.1</v>
      </c>
      <c r="AA847">
        <v>0.3</v>
      </c>
    </row>
    <row r="848" spans="1:27" x14ac:dyDescent="0.25">
      <c r="A848">
        <v>2382</v>
      </c>
      <c r="B848" s="7" t="s">
        <v>155</v>
      </c>
      <c r="C848" s="7" t="s">
        <v>146</v>
      </c>
      <c r="D848">
        <v>-1.3977037825677299E-4</v>
      </c>
      <c r="E848">
        <v>0.22600000000000001</v>
      </c>
      <c r="F848">
        <v>2.5860229621743201E-2</v>
      </c>
      <c r="G848">
        <v>2.6792359667787201E-6</v>
      </c>
      <c r="H848">
        <v>1</v>
      </c>
      <c r="I848">
        <v>1</v>
      </c>
      <c r="J848">
        <v>1</v>
      </c>
      <c r="K848">
        <v>2.8600334624390398E-6</v>
      </c>
      <c r="L848">
        <v>2.6987717254167598E-6</v>
      </c>
      <c r="M848">
        <v>2.87956922107708E-6</v>
      </c>
      <c r="N848">
        <v>2.4E-2</v>
      </c>
      <c r="O848">
        <v>58</v>
      </c>
      <c r="P848">
        <v>0.19471183272496301</v>
      </c>
      <c r="Q848">
        <v>2.5999999999999999E-2</v>
      </c>
      <c r="R848" s="7" t="s">
        <v>13</v>
      </c>
      <c r="S848" s="7" t="s">
        <v>39</v>
      </c>
      <c r="T848" s="7" t="s">
        <v>13</v>
      </c>
      <c r="U848" s="7" t="s">
        <v>42</v>
      </c>
      <c r="V848" s="7" t="s">
        <v>13</v>
      </c>
      <c r="W848" s="7" t="s">
        <v>43</v>
      </c>
      <c r="X848">
        <v>0.1</v>
      </c>
      <c r="Y848">
        <v>0.3</v>
      </c>
      <c r="Z848">
        <v>0.1</v>
      </c>
      <c r="AA848">
        <v>0.3</v>
      </c>
    </row>
    <row r="849" spans="1:27" x14ac:dyDescent="0.25">
      <c r="A849">
        <v>2383</v>
      </c>
      <c r="B849" s="7" t="s">
        <v>155</v>
      </c>
      <c r="C849" s="7" t="s">
        <v>146</v>
      </c>
      <c r="D849">
        <v>-1.9460004525471901E-4</v>
      </c>
      <c r="E849">
        <v>0.43</v>
      </c>
      <c r="F849">
        <v>2.6805399954745301E-2</v>
      </c>
      <c r="G849">
        <v>2.54298450037344E-6</v>
      </c>
      <c r="H849">
        <v>1</v>
      </c>
      <c r="I849">
        <v>1</v>
      </c>
      <c r="J849">
        <v>1</v>
      </c>
      <c r="K849">
        <v>2.5449627583294501E-6</v>
      </c>
      <c r="L849">
        <v>2.5808536779865801E-6</v>
      </c>
      <c r="M849">
        <v>2.5828319359425901E-6</v>
      </c>
      <c r="N849">
        <v>2.4E-2</v>
      </c>
      <c r="O849">
        <v>59</v>
      </c>
      <c r="P849">
        <v>0.21064697575557001</v>
      </c>
      <c r="Q849">
        <v>2.7E-2</v>
      </c>
      <c r="R849" s="7" t="s">
        <v>13</v>
      </c>
      <c r="S849" s="7" t="s">
        <v>39</v>
      </c>
      <c r="T849" s="7" t="s">
        <v>13</v>
      </c>
      <c r="U849" s="7" t="s">
        <v>44</v>
      </c>
      <c r="V849" s="7" t="s">
        <v>13</v>
      </c>
      <c r="W849" s="7" t="s">
        <v>45</v>
      </c>
      <c r="X849">
        <v>0.1</v>
      </c>
      <c r="Y849">
        <v>0.3</v>
      </c>
      <c r="Z849">
        <v>0.1</v>
      </c>
      <c r="AA849">
        <v>0.3</v>
      </c>
    </row>
    <row r="850" spans="1:27" x14ac:dyDescent="0.25">
      <c r="A850">
        <v>2384</v>
      </c>
      <c r="B850" s="7" t="s">
        <v>155</v>
      </c>
      <c r="C850" s="7" t="s">
        <v>146</v>
      </c>
      <c r="D850">
        <v>-2.6557148550886302E-4</v>
      </c>
      <c r="E850">
        <v>0.67700000000000005</v>
      </c>
      <c r="F850">
        <v>2.7734428514491101E-2</v>
      </c>
      <c r="G850">
        <v>2.3646146115601602E-6</v>
      </c>
      <c r="H850">
        <v>1</v>
      </c>
      <c r="I850">
        <v>1</v>
      </c>
      <c r="J850">
        <v>1</v>
      </c>
      <c r="K850">
        <v>2.3669983985399198E-6</v>
      </c>
      <c r="L850">
        <v>2.43514282547554E-6</v>
      </c>
      <c r="M850">
        <v>2.4375266124553E-6</v>
      </c>
      <c r="N850">
        <v>2.4E-2</v>
      </c>
      <c r="O850">
        <v>60</v>
      </c>
      <c r="P850">
        <v>0.22814853528144899</v>
      </c>
      <c r="Q850">
        <v>2.8000000000000001E-2</v>
      </c>
      <c r="R850" s="7" t="s">
        <v>13</v>
      </c>
      <c r="S850" s="7" t="s">
        <v>39</v>
      </c>
      <c r="T850" s="7" t="s">
        <v>13</v>
      </c>
      <c r="U850" s="7" t="s">
        <v>46</v>
      </c>
      <c r="V850" s="7" t="s">
        <v>13</v>
      </c>
      <c r="W850" s="7" t="s">
        <v>47</v>
      </c>
      <c r="X850">
        <v>0.1</v>
      </c>
      <c r="Y850">
        <v>0.3</v>
      </c>
      <c r="Z850">
        <v>0.1</v>
      </c>
      <c r="AA850">
        <v>0.3</v>
      </c>
    </row>
    <row r="851" spans="1:27" x14ac:dyDescent="0.25">
      <c r="A851">
        <v>2385</v>
      </c>
      <c r="B851" s="7" t="s">
        <v>155</v>
      </c>
      <c r="C851" s="7" t="s">
        <v>146</v>
      </c>
      <c r="D851">
        <v>-2.9297616782975597E-4</v>
      </c>
      <c r="E851">
        <v>0.86899999999999999</v>
      </c>
      <c r="F851">
        <v>2.87070238321703E-2</v>
      </c>
      <c r="G851">
        <v>2.19993829938576E-6</v>
      </c>
      <c r="H851">
        <v>1</v>
      </c>
      <c r="I851">
        <v>1</v>
      </c>
      <c r="J851">
        <v>1</v>
      </c>
      <c r="K851">
        <v>2.2307787576488698E-6</v>
      </c>
      <c r="L851">
        <v>2.28577333430197E-6</v>
      </c>
      <c r="M851">
        <v>2.3166137925650799E-6</v>
      </c>
      <c r="N851">
        <v>2.4E-2</v>
      </c>
      <c r="O851">
        <v>61</v>
      </c>
      <c r="P851">
        <v>0.24722776975865701</v>
      </c>
      <c r="Q851">
        <v>2.9000000000000001E-2</v>
      </c>
      <c r="R851" s="7" t="s">
        <v>13</v>
      </c>
      <c r="S851" s="7" t="s">
        <v>39</v>
      </c>
      <c r="T851" s="7" t="s">
        <v>13</v>
      </c>
      <c r="U851" s="7" t="s">
        <v>48</v>
      </c>
      <c r="V851" s="7" t="s">
        <v>13</v>
      </c>
      <c r="W851" s="7" t="s">
        <v>49</v>
      </c>
      <c r="X851">
        <v>0.1</v>
      </c>
      <c r="Y851">
        <v>0.3</v>
      </c>
      <c r="Z851">
        <v>0.1</v>
      </c>
      <c r="AA851">
        <v>0.3</v>
      </c>
    </row>
    <row r="852" spans="1:27" x14ac:dyDescent="0.25">
      <c r="A852">
        <v>2386</v>
      </c>
      <c r="B852" s="7" t="s">
        <v>155</v>
      </c>
      <c r="C852" s="7" t="s">
        <v>146</v>
      </c>
      <c r="D852">
        <v>-3.9755141051256101E-4</v>
      </c>
      <c r="E852">
        <v>0.95499999999999996</v>
      </c>
      <c r="F852">
        <v>2.96024485894874E-2</v>
      </c>
      <c r="G852">
        <v>2.0261511237499901E-6</v>
      </c>
      <c r="H852">
        <v>1</v>
      </c>
      <c r="I852">
        <v>1</v>
      </c>
      <c r="J852">
        <v>1</v>
      </c>
      <c r="K852">
        <v>2.0580630896963099E-6</v>
      </c>
      <c r="L852">
        <v>2.1841982477505202E-6</v>
      </c>
      <c r="M852">
        <v>2.2161102136968298E-6</v>
      </c>
      <c r="N852">
        <v>2.4E-2</v>
      </c>
      <c r="O852">
        <v>62</v>
      </c>
      <c r="P852">
        <v>0.26860275110638798</v>
      </c>
      <c r="Q852">
        <v>0.03</v>
      </c>
      <c r="R852" s="7" t="s">
        <v>13</v>
      </c>
      <c r="S852" s="7" t="s">
        <v>39</v>
      </c>
      <c r="T852" s="7" t="s">
        <v>13</v>
      </c>
      <c r="U852" s="7" t="s">
        <v>50</v>
      </c>
      <c r="V852" s="7" t="s">
        <v>13</v>
      </c>
      <c r="W852" s="7" t="s">
        <v>51</v>
      </c>
      <c r="X852">
        <v>0.1</v>
      </c>
      <c r="Y852">
        <v>0.3</v>
      </c>
      <c r="Z852">
        <v>0.1</v>
      </c>
      <c r="AA852">
        <v>0.3</v>
      </c>
    </row>
    <row r="853" spans="1:27" x14ac:dyDescent="0.25">
      <c r="A853">
        <v>2387</v>
      </c>
      <c r="B853" s="7" t="s">
        <v>155</v>
      </c>
      <c r="C853" s="7" t="s">
        <v>146</v>
      </c>
      <c r="D853">
        <v>-3.3758407854454802E-4</v>
      </c>
      <c r="E853">
        <v>0.996</v>
      </c>
      <c r="F853">
        <v>3.0662415921455501E-2</v>
      </c>
      <c r="G853">
        <v>1.8262253274843699E-6</v>
      </c>
      <c r="H853">
        <v>1</v>
      </c>
      <c r="I853">
        <v>1</v>
      </c>
      <c r="J853">
        <v>1</v>
      </c>
      <c r="K853">
        <v>1.82613745441917E-6</v>
      </c>
      <c r="L853">
        <v>1.9401883375711501E-6</v>
      </c>
      <c r="M853">
        <v>1.9401004645059398E-6</v>
      </c>
      <c r="N853">
        <v>2.4E-2</v>
      </c>
      <c r="O853">
        <v>63</v>
      </c>
      <c r="P853">
        <v>0.291791505564577</v>
      </c>
      <c r="Q853">
        <v>3.1E-2</v>
      </c>
      <c r="R853" s="7" t="s">
        <v>13</v>
      </c>
      <c r="S853" s="7" t="s">
        <v>39</v>
      </c>
      <c r="T853" s="7" t="s">
        <v>13</v>
      </c>
      <c r="U853" s="7" t="s">
        <v>52</v>
      </c>
      <c r="V853" s="7" t="s">
        <v>13</v>
      </c>
      <c r="W853" s="7" t="s">
        <v>53</v>
      </c>
      <c r="X853">
        <v>0.1</v>
      </c>
      <c r="Y853">
        <v>0.3</v>
      </c>
      <c r="Z853">
        <v>0.1</v>
      </c>
      <c r="AA853">
        <v>0.3</v>
      </c>
    </row>
    <row r="854" spans="1:27" x14ac:dyDescent="0.25">
      <c r="A854">
        <v>2388</v>
      </c>
      <c r="B854" s="7" t="s">
        <v>155</v>
      </c>
      <c r="C854" s="7" t="s">
        <v>146</v>
      </c>
      <c r="D854">
        <v>-3.5781612717990799E-4</v>
      </c>
      <c r="E854">
        <v>0.999</v>
      </c>
      <c r="F854">
        <v>3.1642183872820098E-2</v>
      </c>
      <c r="G854">
        <v>1.6308134929872101E-6</v>
      </c>
      <c r="H854">
        <v>1</v>
      </c>
      <c r="I854">
        <v>1</v>
      </c>
      <c r="J854">
        <v>1</v>
      </c>
      <c r="K854">
        <v>1.62039560417716E-6</v>
      </c>
      <c r="L854">
        <v>1.75884587385724E-6</v>
      </c>
      <c r="M854">
        <v>1.7484279850471899E-6</v>
      </c>
      <c r="N854">
        <v>2.4E-2</v>
      </c>
      <c r="O854">
        <v>64</v>
      </c>
      <c r="P854">
        <v>0.317934015745646</v>
      </c>
      <c r="Q854">
        <v>3.2000000000000001E-2</v>
      </c>
      <c r="R854" s="7" t="s">
        <v>13</v>
      </c>
      <c r="S854" s="7" t="s">
        <v>39</v>
      </c>
      <c r="T854" s="7" t="s">
        <v>13</v>
      </c>
      <c r="U854" s="7" t="s">
        <v>54</v>
      </c>
      <c r="V854" s="7" t="s">
        <v>13</v>
      </c>
      <c r="W854" s="7" t="s">
        <v>55</v>
      </c>
      <c r="X854">
        <v>0.1</v>
      </c>
      <c r="Y854">
        <v>0.3</v>
      </c>
      <c r="Z854">
        <v>0.1</v>
      </c>
      <c r="AA854">
        <v>0.3</v>
      </c>
    </row>
    <row r="855" spans="1:27" x14ac:dyDescent="0.25">
      <c r="A855">
        <v>2389</v>
      </c>
      <c r="B855" s="7" t="s">
        <v>155</v>
      </c>
      <c r="C855" s="7" t="s">
        <v>146</v>
      </c>
      <c r="D855">
        <v>-8.5050238035683104E-5</v>
      </c>
      <c r="E855">
        <v>6.5000000000000002E-2</v>
      </c>
      <c r="F855">
        <v>2.3914949761964299E-2</v>
      </c>
      <c r="G855">
        <v>2.8043497823669901E-6</v>
      </c>
      <c r="H855">
        <v>1</v>
      </c>
      <c r="I855">
        <v>1</v>
      </c>
      <c r="J855">
        <v>1</v>
      </c>
      <c r="K855">
        <v>2.8485541491472001E-6</v>
      </c>
      <c r="L855">
        <v>2.8115833253569099E-6</v>
      </c>
      <c r="M855">
        <v>2.8557876921371301E-6</v>
      </c>
      <c r="N855">
        <v>2.4E-2</v>
      </c>
      <c r="O855">
        <v>71</v>
      </c>
      <c r="P855">
        <v>0.16666700000000001</v>
      </c>
      <c r="Q855">
        <v>2.4E-2</v>
      </c>
      <c r="R855" s="7" t="s">
        <v>21</v>
      </c>
      <c r="S855" s="7" t="s">
        <v>25</v>
      </c>
      <c r="T855" s="7" t="s">
        <v>21</v>
      </c>
      <c r="U855" s="7" t="s">
        <v>25</v>
      </c>
      <c r="V855" s="7" t="s">
        <v>21</v>
      </c>
      <c r="W855" s="7" t="s">
        <v>25</v>
      </c>
      <c r="X855">
        <v>0.1</v>
      </c>
      <c r="Y855">
        <v>0.3</v>
      </c>
      <c r="Z855">
        <v>0.1</v>
      </c>
      <c r="AA855">
        <v>0.3</v>
      </c>
    </row>
    <row r="856" spans="1:27" x14ac:dyDescent="0.25">
      <c r="A856">
        <v>2390</v>
      </c>
      <c r="B856" s="7" t="s">
        <v>155</v>
      </c>
      <c r="C856" s="7" t="s">
        <v>146</v>
      </c>
      <c r="D856">
        <v>-1.08661983385258E-4</v>
      </c>
      <c r="E856">
        <v>8.1000000000000003E-2</v>
      </c>
      <c r="F856">
        <v>2.4891338016614799E-2</v>
      </c>
      <c r="G856">
        <v>2.6727790193555602E-6</v>
      </c>
      <c r="H856">
        <v>1</v>
      </c>
      <c r="I856">
        <v>1</v>
      </c>
      <c r="J856">
        <v>1</v>
      </c>
      <c r="K856">
        <v>2.2406115542496498E-6</v>
      </c>
      <c r="L856">
        <v>2.68458644598878E-6</v>
      </c>
      <c r="M856">
        <v>2.2524189808828701E-6</v>
      </c>
      <c r="N856">
        <v>2.4E-2</v>
      </c>
      <c r="O856">
        <v>72</v>
      </c>
      <c r="P856">
        <v>0.18019006691182099</v>
      </c>
      <c r="Q856">
        <v>2.5000000000000001E-2</v>
      </c>
      <c r="R856" s="7" t="s">
        <v>21</v>
      </c>
      <c r="S856" s="7" t="s">
        <v>25</v>
      </c>
      <c r="T856" s="7" t="s">
        <v>21</v>
      </c>
      <c r="U856" s="7" t="s">
        <v>68</v>
      </c>
      <c r="V856" s="7" t="s">
        <v>21</v>
      </c>
      <c r="W856" s="7" t="s">
        <v>69</v>
      </c>
      <c r="X856">
        <v>0.1</v>
      </c>
      <c r="Y856">
        <v>0.3</v>
      </c>
      <c r="Z856">
        <v>0.1</v>
      </c>
      <c r="AA856">
        <v>0.3</v>
      </c>
    </row>
    <row r="857" spans="1:27" x14ac:dyDescent="0.25">
      <c r="A857">
        <v>2391</v>
      </c>
      <c r="B857" s="7" t="s">
        <v>155</v>
      </c>
      <c r="C857" s="7" t="s">
        <v>146</v>
      </c>
      <c r="D857">
        <v>-2.88013440818953E-4</v>
      </c>
      <c r="E857">
        <v>0.20399999999999999</v>
      </c>
      <c r="F857">
        <v>2.5711986559180999E-2</v>
      </c>
      <c r="G857">
        <v>2.5347548313346E-6</v>
      </c>
      <c r="H857">
        <v>1</v>
      </c>
      <c r="I857">
        <v>1</v>
      </c>
      <c r="J857">
        <v>1</v>
      </c>
      <c r="K857">
        <v>2.4679357761482501E-6</v>
      </c>
      <c r="L857">
        <v>2.6177065734269698E-6</v>
      </c>
      <c r="M857">
        <v>2.55088751824063E-6</v>
      </c>
      <c r="N857">
        <v>2.4E-2</v>
      </c>
      <c r="O857">
        <v>73</v>
      </c>
      <c r="P857">
        <v>0.19468613225625001</v>
      </c>
      <c r="Q857">
        <v>2.5999999999999999E-2</v>
      </c>
      <c r="R857" s="7" t="s">
        <v>21</v>
      </c>
      <c r="S857" s="7" t="s">
        <v>25</v>
      </c>
      <c r="T857" s="7" t="s">
        <v>21</v>
      </c>
      <c r="U857" s="7" t="s">
        <v>70</v>
      </c>
      <c r="V857" s="7" t="s">
        <v>21</v>
      </c>
      <c r="W857" s="7" t="s">
        <v>71</v>
      </c>
      <c r="X857">
        <v>0.1</v>
      </c>
      <c r="Y857">
        <v>0.3</v>
      </c>
      <c r="Z857">
        <v>0.1</v>
      </c>
      <c r="AA857">
        <v>0.3</v>
      </c>
    </row>
    <row r="858" spans="1:27" x14ac:dyDescent="0.25">
      <c r="A858">
        <v>2392</v>
      </c>
      <c r="B858" s="7" t="s">
        <v>155</v>
      </c>
      <c r="C858" s="7" t="s">
        <v>146</v>
      </c>
      <c r="D858">
        <v>-2.03299317817355E-4</v>
      </c>
      <c r="E858">
        <v>0.443</v>
      </c>
      <c r="F858">
        <v>2.6796700682182699E-2</v>
      </c>
      <c r="G858">
        <v>2.3497236316640802E-6</v>
      </c>
      <c r="H858">
        <v>1</v>
      </c>
      <c r="I858">
        <v>1</v>
      </c>
      <c r="J858">
        <v>1</v>
      </c>
      <c r="K858">
        <v>2.2791721883811602E-6</v>
      </c>
      <c r="L858">
        <v>2.39105424428908E-6</v>
      </c>
      <c r="M858">
        <v>2.3205028010061702E-6</v>
      </c>
      <c r="N858">
        <v>2.4E-2</v>
      </c>
      <c r="O858">
        <v>74</v>
      </c>
      <c r="P858">
        <v>0.21081960911029299</v>
      </c>
      <c r="Q858">
        <v>2.7E-2</v>
      </c>
      <c r="R858" s="7" t="s">
        <v>21</v>
      </c>
      <c r="S858" s="7" t="s">
        <v>25</v>
      </c>
      <c r="T858" s="7" t="s">
        <v>21</v>
      </c>
      <c r="U858" s="7" t="s">
        <v>72</v>
      </c>
      <c r="V858" s="7" t="s">
        <v>21</v>
      </c>
      <c r="W858" s="7" t="s">
        <v>73</v>
      </c>
      <c r="X858">
        <v>0.1</v>
      </c>
      <c r="Y858">
        <v>0.3</v>
      </c>
      <c r="Z858">
        <v>0.1</v>
      </c>
      <c r="AA858">
        <v>0.3</v>
      </c>
    </row>
    <row r="859" spans="1:27" x14ac:dyDescent="0.25">
      <c r="A859">
        <v>2393</v>
      </c>
      <c r="B859" s="7" t="s">
        <v>155</v>
      </c>
      <c r="C859" s="7" t="s">
        <v>146</v>
      </c>
      <c r="D859">
        <v>-3.8922122633740301E-4</v>
      </c>
      <c r="E859">
        <v>0.67900000000000005</v>
      </c>
      <c r="F859">
        <v>2.7645823223889001E-2</v>
      </c>
      <c r="G859">
        <v>2.2017371350248301E-6</v>
      </c>
      <c r="H859">
        <v>1</v>
      </c>
      <c r="I859">
        <v>1</v>
      </c>
      <c r="J859">
        <v>1</v>
      </c>
      <c r="K859">
        <v>2.2586680527134701E-6</v>
      </c>
      <c r="L859">
        <v>2.3532302980564202E-6</v>
      </c>
      <c r="M859">
        <v>2.4101612157450602E-6</v>
      </c>
      <c r="N859">
        <v>2.4E-2</v>
      </c>
      <c r="O859">
        <v>75</v>
      </c>
      <c r="P859">
        <v>0.22857602474559299</v>
      </c>
      <c r="Q859">
        <v>2.8000000000000001E-2</v>
      </c>
      <c r="R859" s="7" t="s">
        <v>21</v>
      </c>
      <c r="S859" s="7" t="s">
        <v>25</v>
      </c>
      <c r="T859" s="7" t="s">
        <v>21</v>
      </c>
      <c r="U859" s="7" t="s">
        <v>74</v>
      </c>
      <c r="V859" s="7" t="s">
        <v>21</v>
      </c>
      <c r="W859" s="7" t="s">
        <v>75</v>
      </c>
      <c r="X859">
        <v>0.1</v>
      </c>
      <c r="Y859">
        <v>0.3</v>
      </c>
      <c r="Z859">
        <v>0.1</v>
      </c>
      <c r="AA859">
        <v>0.3</v>
      </c>
    </row>
    <row r="860" spans="1:27" x14ac:dyDescent="0.25">
      <c r="A860">
        <v>2394</v>
      </c>
      <c r="B860" s="7" t="s">
        <v>155</v>
      </c>
      <c r="C860" s="7" t="s">
        <v>146</v>
      </c>
      <c r="D860">
        <v>-5.0812948260729805E-4</v>
      </c>
      <c r="E860">
        <v>0.86199999999999999</v>
      </c>
      <c r="F860">
        <v>2.8491870517392701E-2</v>
      </c>
      <c r="G860">
        <v>2.0870509857275698E-6</v>
      </c>
      <c r="H860">
        <v>1</v>
      </c>
      <c r="I860">
        <v>1</v>
      </c>
      <c r="J860">
        <v>1</v>
      </c>
      <c r="K860">
        <v>2.0398075217413402E-6</v>
      </c>
      <c r="L860">
        <v>2.34524655682233E-6</v>
      </c>
      <c r="M860">
        <v>2.2980030928360999E-6</v>
      </c>
      <c r="N860">
        <v>2.4E-2</v>
      </c>
      <c r="O860">
        <v>76</v>
      </c>
      <c r="P860">
        <v>0.246620795667161</v>
      </c>
      <c r="Q860">
        <v>2.9000000000000001E-2</v>
      </c>
      <c r="R860" s="7" t="s">
        <v>21</v>
      </c>
      <c r="S860" s="7" t="s">
        <v>25</v>
      </c>
      <c r="T860" s="7" t="s">
        <v>21</v>
      </c>
      <c r="U860" s="7" t="s">
        <v>76</v>
      </c>
      <c r="V860" s="7" t="s">
        <v>21</v>
      </c>
      <c r="W860" s="7" t="s">
        <v>77</v>
      </c>
      <c r="X860">
        <v>0.1</v>
      </c>
      <c r="Y860">
        <v>0.3</v>
      </c>
      <c r="Z860">
        <v>0.1</v>
      </c>
      <c r="AA860">
        <v>0.3</v>
      </c>
    </row>
    <row r="861" spans="1:27" x14ac:dyDescent="0.25">
      <c r="A861">
        <v>2395</v>
      </c>
      <c r="B861" s="7" t="s">
        <v>155</v>
      </c>
      <c r="C861" s="7" t="s">
        <v>146</v>
      </c>
      <c r="D861">
        <v>-5.3668807619032598E-4</v>
      </c>
      <c r="E861">
        <v>0.97399999999999998</v>
      </c>
      <c r="F861">
        <v>2.9463311923809701E-2</v>
      </c>
      <c r="G861">
        <v>1.8867594186315601E-6</v>
      </c>
      <c r="H861">
        <v>1</v>
      </c>
      <c r="I861">
        <v>1</v>
      </c>
      <c r="J861">
        <v>1</v>
      </c>
      <c r="K861">
        <v>1.7842750692146399E-6</v>
      </c>
      <c r="L861">
        <v>2.17479350975643E-6</v>
      </c>
      <c r="M861">
        <v>2.0723091603395198E-6</v>
      </c>
      <c r="N861">
        <v>2.4E-2</v>
      </c>
      <c r="O861">
        <v>77</v>
      </c>
      <c r="P861">
        <v>0.26812660289046403</v>
      </c>
      <c r="Q861">
        <v>0.03</v>
      </c>
      <c r="R861" s="7" t="s">
        <v>21</v>
      </c>
      <c r="S861" s="7" t="s">
        <v>25</v>
      </c>
      <c r="T861" s="7" t="s">
        <v>21</v>
      </c>
      <c r="U861" s="7" t="s">
        <v>78</v>
      </c>
      <c r="V861" s="7" t="s">
        <v>21</v>
      </c>
      <c r="W861" s="7" t="s">
        <v>79</v>
      </c>
      <c r="X861">
        <v>0.1</v>
      </c>
      <c r="Y861">
        <v>0.3</v>
      </c>
      <c r="Z861">
        <v>0.1</v>
      </c>
      <c r="AA861">
        <v>0.3</v>
      </c>
    </row>
    <row r="862" spans="1:27" x14ac:dyDescent="0.25">
      <c r="A862">
        <v>2396</v>
      </c>
      <c r="B862" s="7" t="s">
        <v>155</v>
      </c>
      <c r="C862" s="7" t="s">
        <v>146</v>
      </c>
      <c r="D862">
        <v>-6.9348028243961001E-4</v>
      </c>
      <c r="E862">
        <v>0.997</v>
      </c>
      <c r="F862">
        <v>3.0306519717560401E-2</v>
      </c>
      <c r="G862">
        <v>1.7694403265709799E-6</v>
      </c>
      <c r="H862">
        <v>1</v>
      </c>
      <c r="I862">
        <v>1</v>
      </c>
      <c r="J862">
        <v>1</v>
      </c>
      <c r="K862">
        <v>1.6860010140445699E-6</v>
      </c>
      <c r="L862">
        <v>2.2503552287035001E-6</v>
      </c>
      <c r="M862">
        <v>2.1669159161770901E-6</v>
      </c>
      <c r="N862">
        <v>2.4E-2</v>
      </c>
      <c r="O862">
        <v>78</v>
      </c>
      <c r="P862">
        <v>0.28998281165376399</v>
      </c>
      <c r="Q862">
        <v>3.1E-2</v>
      </c>
      <c r="R862" s="7" t="s">
        <v>21</v>
      </c>
      <c r="S862" s="7" t="s">
        <v>25</v>
      </c>
      <c r="T862" s="7" t="s">
        <v>21</v>
      </c>
      <c r="U862" s="7" t="s">
        <v>80</v>
      </c>
      <c r="V862" s="7" t="s">
        <v>21</v>
      </c>
      <c r="W862" s="7" t="s">
        <v>81</v>
      </c>
      <c r="X862">
        <v>0.1</v>
      </c>
      <c r="Y862">
        <v>0.3</v>
      </c>
      <c r="Z862">
        <v>0.1</v>
      </c>
      <c r="AA862">
        <v>0.3</v>
      </c>
    </row>
    <row r="863" spans="1:27" x14ac:dyDescent="0.25">
      <c r="A863">
        <v>2397</v>
      </c>
      <c r="B863" s="7" t="s">
        <v>155</v>
      </c>
      <c r="C863" s="7" t="s">
        <v>146</v>
      </c>
      <c r="D863">
        <v>-7.1587371083770902E-4</v>
      </c>
      <c r="E863">
        <v>0.999</v>
      </c>
      <c r="F863">
        <v>3.1284126289162301E-2</v>
      </c>
      <c r="G863">
        <v>1.5936308657232199E-6</v>
      </c>
      <c r="H863">
        <v>1</v>
      </c>
      <c r="I863">
        <v>1</v>
      </c>
      <c r="J863">
        <v>1</v>
      </c>
      <c r="K863">
        <v>1.7021292776231299E-6</v>
      </c>
      <c r="L863">
        <v>2.1061060355917698E-6</v>
      </c>
      <c r="M863">
        <v>2.2146044474916798E-6</v>
      </c>
      <c r="N863">
        <v>2.4E-2</v>
      </c>
      <c r="O863">
        <v>79</v>
      </c>
      <c r="P863">
        <v>0.31562847911089997</v>
      </c>
      <c r="Q863">
        <v>3.2000000000000001E-2</v>
      </c>
      <c r="R863" s="7" t="s">
        <v>21</v>
      </c>
      <c r="S863" s="7" t="s">
        <v>25</v>
      </c>
      <c r="T863" s="7" t="s">
        <v>21</v>
      </c>
      <c r="U863" s="7" t="s">
        <v>82</v>
      </c>
      <c r="V863" s="7" t="s">
        <v>21</v>
      </c>
      <c r="W863" s="7" t="s">
        <v>83</v>
      </c>
      <c r="X863">
        <v>0.1</v>
      </c>
      <c r="Y863">
        <v>0.3</v>
      </c>
      <c r="Z863">
        <v>0.1</v>
      </c>
      <c r="AA863">
        <v>0.3</v>
      </c>
    </row>
    <row r="864" spans="1:27" x14ac:dyDescent="0.25">
      <c r="A864">
        <v>2398</v>
      </c>
      <c r="B864" s="7" t="s">
        <v>155</v>
      </c>
      <c r="C864" s="7" t="s">
        <v>146</v>
      </c>
      <c r="D864">
        <v>-1.16973221435801E-4</v>
      </c>
      <c r="E864">
        <v>4.2999999999999997E-2</v>
      </c>
      <c r="F864">
        <v>2.3883026778564201E-2</v>
      </c>
      <c r="G864">
        <v>2.9078568966837001E-6</v>
      </c>
      <c r="H864">
        <v>1</v>
      </c>
      <c r="I864">
        <v>1</v>
      </c>
      <c r="J864">
        <v>1</v>
      </c>
      <c r="K864">
        <v>2.7149314436667901E-6</v>
      </c>
      <c r="L864">
        <v>2.9215396312167602E-6</v>
      </c>
      <c r="M864">
        <v>2.72861417819986E-6</v>
      </c>
      <c r="N864">
        <v>2.4E-2</v>
      </c>
      <c r="O864">
        <v>86</v>
      </c>
      <c r="P864">
        <v>0.16666700000000001</v>
      </c>
      <c r="Q864">
        <v>2.4E-2</v>
      </c>
      <c r="R864" s="7" t="s">
        <v>30</v>
      </c>
      <c r="S864" s="7" t="s">
        <v>31</v>
      </c>
      <c r="T864" s="7" t="s">
        <v>30</v>
      </c>
      <c r="U864" s="7" t="s">
        <v>31</v>
      </c>
      <c r="V864" s="7" t="s">
        <v>30</v>
      </c>
      <c r="W864" s="7" t="s">
        <v>31</v>
      </c>
      <c r="X864">
        <v>0.1</v>
      </c>
      <c r="Y864">
        <v>0.3</v>
      </c>
      <c r="Z864">
        <v>0.1</v>
      </c>
      <c r="AA864">
        <v>0.3</v>
      </c>
    </row>
    <row r="865" spans="1:27" x14ac:dyDescent="0.25">
      <c r="A865">
        <v>2399</v>
      </c>
      <c r="B865" s="7" t="s">
        <v>155</v>
      </c>
      <c r="C865" s="7" t="s">
        <v>146</v>
      </c>
      <c r="D865">
        <v>-1.69818805816932E-4</v>
      </c>
      <c r="E865">
        <v>8.5000000000000006E-2</v>
      </c>
      <c r="F865">
        <v>2.48301811941831E-2</v>
      </c>
      <c r="G865">
        <v>2.75492163054873E-6</v>
      </c>
      <c r="H865">
        <v>1</v>
      </c>
      <c r="I865">
        <v>1</v>
      </c>
      <c r="J865">
        <v>1</v>
      </c>
      <c r="K865">
        <v>2.8476191523617598E-6</v>
      </c>
      <c r="L865">
        <v>2.7837600573578199E-6</v>
      </c>
      <c r="M865">
        <v>2.8764575791708498E-6</v>
      </c>
      <c r="N865">
        <v>2.4E-2</v>
      </c>
      <c r="O865">
        <v>87</v>
      </c>
      <c r="P865">
        <v>0.18009174558302601</v>
      </c>
      <c r="Q865">
        <v>2.5000000000000001E-2</v>
      </c>
      <c r="R865" s="7" t="s">
        <v>30</v>
      </c>
      <c r="S865" s="7" t="s">
        <v>31</v>
      </c>
      <c r="T865" s="7" t="s">
        <v>30</v>
      </c>
      <c r="U865" s="7" t="s">
        <v>96</v>
      </c>
      <c r="V865" s="7" t="s">
        <v>30</v>
      </c>
      <c r="W865" s="7" t="s">
        <v>97</v>
      </c>
      <c r="X865">
        <v>0.1</v>
      </c>
      <c r="Y865">
        <v>0.3</v>
      </c>
      <c r="Z865">
        <v>0.1</v>
      </c>
      <c r="AA865">
        <v>0.3</v>
      </c>
    </row>
    <row r="866" spans="1:27" x14ac:dyDescent="0.25">
      <c r="A866">
        <v>2400</v>
      </c>
      <c r="B866" s="7" t="s">
        <v>155</v>
      </c>
      <c r="C866" s="7" t="s">
        <v>146</v>
      </c>
      <c r="D866">
        <v>-2.11189947308863E-4</v>
      </c>
      <c r="E866">
        <v>0.20200000000000001</v>
      </c>
      <c r="F866">
        <v>2.57888100526911E-2</v>
      </c>
      <c r="G866">
        <v>2.6435994277711999E-6</v>
      </c>
      <c r="H866">
        <v>1</v>
      </c>
      <c r="I866">
        <v>1</v>
      </c>
      <c r="J866">
        <v>1</v>
      </c>
      <c r="K866">
        <v>2.45953385894912E-6</v>
      </c>
      <c r="L866">
        <v>2.6882006216155202E-6</v>
      </c>
      <c r="M866">
        <v>2.5041350527934399E-6</v>
      </c>
      <c r="N866">
        <v>2.4E-2</v>
      </c>
      <c r="O866">
        <v>88</v>
      </c>
      <c r="P866">
        <v>0.19469396867505501</v>
      </c>
      <c r="Q866">
        <v>2.5999999999999999E-2</v>
      </c>
      <c r="R866" s="7" t="s">
        <v>30</v>
      </c>
      <c r="S866" s="7" t="s">
        <v>31</v>
      </c>
      <c r="T866" s="7" t="s">
        <v>30</v>
      </c>
      <c r="U866" s="7" t="s">
        <v>98</v>
      </c>
      <c r="V866" s="7" t="s">
        <v>30</v>
      </c>
      <c r="W866" s="7" t="s">
        <v>99</v>
      </c>
      <c r="X866">
        <v>0.1</v>
      </c>
      <c r="Y866">
        <v>0.3</v>
      </c>
      <c r="Z866">
        <v>0.1</v>
      </c>
      <c r="AA866">
        <v>0.3</v>
      </c>
    </row>
    <row r="867" spans="1:27" x14ac:dyDescent="0.25">
      <c r="A867">
        <v>2401</v>
      </c>
      <c r="B867" s="7" t="s">
        <v>155</v>
      </c>
      <c r="C867" s="7" t="s">
        <v>146</v>
      </c>
      <c r="D867">
        <v>-3.8623662122983399E-4</v>
      </c>
      <c r="E867">
        <v>0.377</v>
      </c>
      <c r="F867">
        <v>2.6613763378770101E-2</v>
      </c>
      <c r="G867">
        <v>2.4884640792404398E-6</v>
      </c>
      <c r="H867">
        <v>1</v>
      </c>
      <c r="I867">
        <v>1</v>
      </c>
      <c r="J867">
        <v>1</v>
      </c>
      <c r="K867">
        <v>2.4902248726767199E-6</v>
      </c>
      <c r="L867">
        <v>2.6376428068194701E-6</v>
      </c>
      <c r="M867">
        <v>2.6394036002557599E-6</v>
      </c>
      <c r="N867">
        <v>2.4E-2</v>
      </c>
      <c r="O867">
        <v>89</v>
      </c>
      <c r="P867">
        <v>0.21064194022761801</v>
      </c>
      <c r="Q867">
        <v>2.7E-2</v>
      </c>
      <c r="R867" s="7" t="s">
        <v>30</v>
      </c>
      <c r="S867" s="7" t="s">
        <v>31</v>
      </c>
      <c r="T867" s="7" t="s">
        <v>30</v>
      </c>
      <c r="U867" s="7" t="s">
        <v>100</v>
      </c>
      <c r="V867" s="7" t="s">
        <v>30</v>
      </c>
      <c r="W867" s="7" t="s">
        <v>101</v>
      </c>
      <c r="X867">
        <v>0.1</v>
      </c>
      <c r="Y867">
        <v>0.3</v>
      </c>
      <c r="Z867">
        <v>0.1</v>
      </c>
      <c r="AA867">
        <v>0.3</v>
      </c>
    </row>
    <row r="868" spans="1:27" x14ac:dyDescent="0.25">
      <c r="A868">
        <v>2402</v>
      </c>
      <c r="B868" s="7" t="s">
        <v>155</v>
      </c>
      <c r="C868" s="7" t="s">
        <v>146</v>
      </c>
      <c r="D868">
        <v>-3.4795383738837101E-4</v>
      </c>
      <c r="E868">
        <v>0.65900000000000003</v>
      </c>
      <c r="F868">
        <v>2.7652046162611601E-2</v>
      </c>
      <c r="G868">
        <v>2.3045409396185802E-6</v>
      </c>
      <c r="H868">
        <v>1</v>
      </c>
      <c r="I868">
        <v>1</v>
      </c>
      <c r="J868">
        <v>1</v>
      </c>
      <c r="K868">
        <v>2.50174423346269E-6</v>
      </c>
      <c r="L868">
        <v>2.4256128125718701E-6</v>
      </c>
      <c r="M868">
        <v>2.62281610641599E-6</v>
      </c>
      <c r="N868">
        <v>2.4E-2</v>
      </c>
      <c r="O868">
        <v>90</v>
      </c>
      <c r="P868">
        <v>0.228054417930005</v>
      </c>
      <c r="Q868">
        <v>2.8000000000000001E-2</v>
      </c>
      <c r="R868" s="7" t="s">
        <v>30</v>
      </c>
      <c r="S868" s="7" t="s">
        <v>31</v>
      </c>
      <c r="T868" s="7" t="s">
        <v>30</v>
      </c>
      <c r="U868" s="7" t="s">
        <v>102</v>
      </c>
      <c r="V868" s="7" t="s">
        <v>30</v>
      </c>
      <c r="W868" s="7" t="s">
        <v>103</v>
      </c>
      <c r="X868">
        <v>0.1</v>
      </c>
      <c r="Y868">
        <v>0.3</v>
      </c>
      <c r="Z868">
        <v>0.1</v>
      </c>
      <c r="AA868">
        <v>0.3</v>
      </c>
    </row>
    <row r="869" spans="1:27" x14ac:dyDescent="0.25">
      <c r="A869">
        <v>2403</v>
      </c>
      <c r="B869" s="7" t="s">
        <v>155</v>
      </c>
      <c r="C869" s="7" t="s">
        <v>146</v>
      </c>
      <c r="D869">
        <v>-4.53001037248401E-4</v>
      </c>
      <c r="E869">
        <v>0.86</v>
      </c>
      <c r="F869">
        <v>2.8546998962751601E-2</v>
      </c>
      <c r="G869">
        <v>2.13001645464904E-6</v>
      </c>
      <c r="H869">
        <v>1</v>
      </c>
      <c r="I869">
        <v>1</v>
      </c>
      <c r="J869">
        <v>1</v>
      </c>
      <c r="K869">
        <v>2.0052405348518201E-6</v>
      </c>
      <c r="L869">
        <v>2.3352263943971601E-6</v>
      </c>
      <c r="M869">
        <v>2.2104504745999399E-6</v>
      </c>
      <c r="N869">
        <v>2.4E-2</v>
      </c>
      <c r="O869">
        <v>91</v>
      </c>
      <c r="P869">
        <v>0.2472277697717</v>
      </c>
      <c r="Q869">
        <v>2.9000000000000001E-2</v>
      </c>
      <c r="R869" s="7" t="s">
        <v>30</v>
      </c>
      <c r="S869" s="7" t="s">
        <v>31</v>
      </c>
      <c r="T869" s="7" t="s">
        <v>30</v>
      </c>
      <c r="U869" s="7" t="s">
        <v>104</v>
      </c>
      <c r="V869" s="7" t="s">
        <v>30</v>
      </c>
      <c r="W869" s="7" t="s">
        <v>105</v>
      </c>
      <c r="X869">
        <v>0.1</v>
      </c>
      <c r="Y869">
        <v>0.3</v>
      </c>
      <c r="Z869">
        <v>0.1</v>
      </c>
      <c r="AA869">
        <v>0.3</v>
      </c>
    </row>
    <row r="870" spans="1:27" x14ac:dyDescent="0.25">
      <c r="A870">
        <v>2404</v>
      </c>
      <c r="B870" s="7" t="s">
        <v>155</v>
      </c>
      <c r="C870" s="7" t="s">
        <v>146</v>
      </c>
      <c r="D870">
        <v>-5.20657672879726E-4</v>
      </c>
      <c r="E870">
        <v>0.95599999999999996</v>
      </c>
      <c r="F870">
        <v>2.9479342327120302E-2</v>
      </c>
      <c r="G870">
        <v>1.95773386431958E-6</v>
      </c>
      <c r="H870">
        <v>1</v>
      </c>
      <c r="I870">
        <v>1</v>
      </c>
      <c r="J870">
        <v>1</v>
      </c>
      <c r="K870">
        <v>2.0232227940928698E-6</v>
      </c>
      <c r="L870">
        <v>2.2288182766481102E-6</v>
      </c>
      <c r="M870">
        <v>2.2943072064214E-6</v>
      </c>
      <c r="N870">
        <v>2.4E-2</v>
      </c>
      <c r="O870">
        <v>92</v>
      </c>
      <c r="P870">
        <v>0.26834797363047003</v>
      </c>
      <c r="Q870">
        <v>0.03</v>
      </c>
      <c r="R870" s="7" t="s">
        <v>30</v>
      </c>
      <c r="S870" s="7" t="s">
        <v>31</v>
      </c>
      <c r="T870" s="7" t="s">
        <v>30</v>
      </c>
      <c r="U870" s="7" t="s">
        <v>106</v>
      </c>
      <c r="V870" s="7" t="s">
        <v>30</v>
      </c>
      <c r="W870" s="7" t="s">
        <v>107</v>
      </c>
      <c r="X870">
        <v>0.1</v>
      </c>
      <c r="Y870">
        <v>0.3</v>
      </c>
      <c r="Z870">
        <v>0.1</v>
      </c>
      <c r="AA870">
        <v>0.3</v>
      </c>
    </row>
    <row r="871" spans="1:27" x14ac:dyDescent="0.25">
      <c r="A871">
        <v>2405</v>
      </c>
      <c r="B871" s="7" t="s">
        <v>155</v>
      </c>
      <c r="C871" s="7" t="s">
        <v>146</v>
      </c>
      <c r="D871">
        <v>-5.5022782518158498E-4</v>
      </c>
      <c r="E871">
        <v>0.995</v>
      </c>
      <c r="F871">
        <v>3.0449772174818399E-2</v>
      </c>
      <c r="G871">
        <v>1.76209701321301E-6</v>
      </c>
      <c r="H871">
        <v>1</v>
      </c>
      <c r="I871">
        <v>1</v>
      </c>
      <c r="J871">
        <v>1</v>
      </c>
      <c r="K871">
        <v>1.68584910349765E-6</v>
      </c>
      <c r="L871">
        <v>2.0648476728170698E-6</v>
      </c>
      <c r="M871">
        <v>1.9885997631016999E-6</v>
      </c>
      <c r="N871">
        <v>2.4E-2</v>
      </c>
      <c r="O871">
        <v>93</v>
      </c>
      <c r="P871">
        <v>0.29179150557725198</v>
      </c>
      <c r="Q871">
        <v>3.1E-2</v>
      </c>
      <c r="R871" s="7" t="s">
        <v>30</v>
      </c>
      <c r="S871" s="7" t="s">
        <v>31</v>
      </c>
      <c r="T871" s="7" t="s">
        <v>30</v>
      </c>
      <c r="U871" s="7" t="s">
        <v>108</v>
      </c>
      <c r="V871" s="7" t="s">
        <v>30</v>
      </c>
      <c r="W871" s="7" t="s">
        <v>109</v>
      </c>
      <c r="X871">
        <v>0.1</v>
      </c>
      <c r="Y871">
        <v>0.3</v>
      </c>
      <c r="Z871">
        <v>0.1</v>
      </c>
      <c r="AA871">
        <v>0.3</v>
      </c>
    </row>
    <row r="872" spans="1:27" x14ac:dyDescent="0.25">
      <c r="A872">
        <v>2406</v>
      </c>
      <c r="B872" s="7" t="s">
        <v>155</v>
      </c>
      <c r="C872" s="7" t="s">
        <v>146</v>
      </c>
      <c r="D872">
        <v>-7.0952579303134504E-4</v>
      </c>
      <c r="E872">
        <v>1</v>
      </c>
      <c r="F872">
        <v>3.1290474206968698E-2</v>
      </c>
      <c r="G872">
        <v>1.6265407662781699E-6</v>
      </c>
      <c r="H872">
        <v>1</v>
      </c>
      <c r="I872">
        <v>1</v>
      </c>
      <c r="J872">
        <v>1</v>
      </c>
      <c r="K872">
        <v>1.49441975343266E-6</v>
      </c>
      <c r="L872">
        <v>2.1299676172549299E-6</v>
      </c>
      <c r="M872">
        <v>1.99784660440942E-6</v>
      </c>
      <c r="N872">
        <v>2.4E-2</v>
      </c>
      <c r="O872">
        <v>94</v>
      </c>
      <c r="P872">
        <v>0.31788935991414402</v>
      </c>
      <c r="Q872">
        <v>3.2000000000000001E-2</v>
      </c>
      <c r="R872" s="7" t="s">
        <v>30</v>
      </c>
      <c r="S872" s="7" t="s">
        <v>31</v>
      </c>
      <c r="T872" s="7" t="s">
        <v>30</v>
      </c>
      <c r="U872" s="7" t="s">
        <v>110</v>
      </c>
      <c r="V872" s="7" t="s">
        <v>30</v>
      </c>
      <c r="W872" s="7" t="s">
        <v>111</v>
      </c>
      <c r="X872">
        <v>0.1</v>
      </c>
      <c r="Y872">
        <v>0.3</v>
      </c>
      <c r="Z872">
        <v>0.1</v>
      </c>
      <c r="AA872">
        <v>0.3</v>
      </c>
    </row>
    <row r="873" spans="1:27" x14ac:dyDescent="0.25">
      <c r="A873">
        <v>2407</v>
      </c>
      <c r="B873" s="7" t="s">
        <v>155</v>
      </c>
      <c r="C873" s="7" t="s">
        <v>146</v>
      </c>
      <c r="D873">
        <v>-7.1254241872522901E-4</v>
      </c>
      <c r="E873">
        <v>1</v>
      </c>
      <c r="F873">
        <v>3.2287457581274701E-2</v>
      </c>
      <c r="G873">
        <v>1.40668714095566E-6</v>
      </c>
      <c r="H873">
        <v>1</v>
      </c>
      <c r="I873">
        <v>1</v>
      </c>
      <c r="J873">
        <v>1</v>
      </c>
      <c r="K873">
        <v>1.3520787465154999E-6</v>
      </c>
      <c r="L873">
        <v>1.9144038394384601E-6</v>
      </c>
      <c r="M873">
        <v>1.8597954449983001E-6</v>
      </c>
      <c r="N873">
        <v>2.4E-2</v>
      </c>
      <c r="O873">
        <v>95</v>
      </c>
      <c r="P873">
        <v>0.34732463126197</v>
      </c>
      <c r="Q873">
        <v>3.3000000000000002E-2</v>
      </c>
      <c r="R873" s="7" t="s">
        <v>30</v>
      </c>
      <c r="S873" s="7" t="s">
        <v>31</v>
      </c>
      <c r="T873" s="7" t="s">
        <v>30</v>
      </c>
      <c r="U873" s="7" t="s">
        <v>112</v>
      </c>
      <c r="V873" s="7" t="s">
        <v>30</v>
      </c>
      <c r="W873" s="7" t="s">
        <v>113</v>
      </c>
      <c r="X873">
        <v>0.1</v>
      </c>
      <c r="Y873">
        <v>0.3</v>
      </c>
      <c r="Z873">
        <v>0.1</v>
      </c>
      <c r="AA873">
        <v>0.3</v>
      </c>
    </row>
    <row r="874" spans="1:27" x14ac:dyDescent="0.25">
      <c r="A874">
        <v>2463</v>
      </c>
      <c r="B874" s="7" t="s">
        <v>155</v>
      </c>
      <c r="C874" s="7" t="s">
        <v>150</v>
      </c>
      <c r="D874">
        <v>-6.1905896011713404E-4</v>
      </c>
      <c r="E874">
        <v>6.7000000000000004E-2</v>
      </c>
      <c r="F874">
        <v>2.3380941039882901E-2</v>
      </c>
      <c r="G874">
        <v>1.93470921021593E-5</v>
      </c>
      <c r="H874">
        <v>1</v>
      </c>
      <c r="I874">
        <v>1</v>
      </c>
      <c r="J874">
        <v>1</v>
      </c>
      <c r="K874">
        <v>1.7836168035418099E-5</v>
      </c>
      <c r="L874">
        <v>1.97303260982606E-5</v>
      </c>
      <c r="M874">
        <v>1.82194020315194E-5</v>
      </c>
      <c r="N874">
        <v>2.4E-2</v>
      </c>
      <c r="O874">
        <v>56</v>
      </c>
      <c r="P874">
        <v>0.16669999999999999</v>
      </c>
      <c r="Q874">
        <v>2.4E-2</v>
      </c>
      <c r="R874" s="7" t="s">
        <v>13</v>
      </c>
      <c r="S874" s="7" t="s">
        <v>39</v>
      </c>
      <c r="T874" s="7" t="s">
        <v>13</v>
      </c>
      <c r="U874" s="7" t="s">
        <v>39</v>
      </c>
      <c r="V874" s="7" t="s">
        <v>13</v>
      </c>
      <c r="W874" s="7" t="s">
        <v>39</v>
      </c>
      <c r="X874">
        <v>0.1</v>
      </c>
      <c r="Y874">
        <v>0.3</v>
      </c>
      <c r="Z874">
        <v>0.1</v>
      </c>
      <c r="AA874">
        <v>0.3</v>
      </c>
    </row>
    <row r="875" spans="1:27" x14ac:dyDescent="0.25">
      <c r="A875">
        <v>2464</v>
      </c>
      <c r="B875" s="7" t="s">
        <v>155</v>
      </c>
      <c r="C875" s="7" t="s">
        <v>150</v>
      </c>
      <c r="D875">
        <v>-6.0976407667582004E-4</v>
      </c>
      <c r="E875">
        <v>7.9000000000000001E-2</v>
      </c>
      <c r="F875">
        <v>2.4390235923324202E-2</v>
      </c>
      <c r="G875">
        <v>1.8147110571314099E-5</v>
      </c>
      <c r="H875">
        <v>1</v>
      </c>
      <c r="I875">
        <v>1</v>
      </c>
      <c r="J875">
        <v>1</v>
      </c>
      <c r="K875">
        <v>1.7011240927197999E-5</v>
      </c>
      <c r="L875">
        <v>1.8518922800518401E-5</v>
      </c>
      <c r="M875">
        <v>1.7383053156402399E-5</v>
      </c>
      <c r="N875">
        <v>2.4E-2</v>
      </c>
      <c r="O875">
        <v>57</v>
      </c>
      <c r="P875">
        <v>0.18008932242929701</v>
      </c>
      <c r="Q875">
        <v>2.5000000000000001E-2</v>
      </c>
      <c r="R875" s="7" t="s">
        <v>13</v>
      </c>
      <c r="S875" s="7" t="s">
        <v>39</v>
      </c>
      <c r="T875" s="7" t="s">
        <v>13</v>
      </c>
      <c r="U875" s="7" t="s">
        <v>40</v>
      </c>
      <c r="V875" s="7" t="s">
        <v>13</v>
      </c>
      <c r="W875" s="7" t="s">
        <v>41</v>
      </c>
      <c r="X875">
        <v>0.1</v>
      </c>
      <c r="Y875">
        <v>0.3</v>
      </c>
      <c r="Z875">
        <v>0.1</v>
      </c>
      <c r="AA875">
        <v>0.3</v>
      </c>
    </row>
    <row r="876" spans="1:27" x14ac:dyDescent="0.25">
      <c r="A876">
        <v>2465</v>
      </c>
      <c r="B876" s="7" t="s">
        <v>155</v>
      </c>
      <c r="C876" s="7" t="s">
        <v>150</v>
      </c>
      <c r="D876">
        <v>-7.5828456706903303E-4</v>
      </c>
      <c r="E876">
        <v>6.3E-2</v>
      </c>
      <c r="F876">
        <v>2.5241715432931001E-2</v>
      </c>
      <c r="G876">
        <v>1.7094411765592502E-5</v>
      </c>
      <c r="H876">
        <v>1</v>
      </c>
      <c r="I876">
        <v>1</v>
      </c>
      <c r="J876">
        <v>1</v>
      </c>
      <c r="K876">
        <v>1.57974156861356E-5</v>
      </c>
      <c r="L876">
        <v>1.7669407250247498E-5</v>
      </c>
      <c r="M876">
        <v>1.6372411170790702E-5</v>
      </c>
      <c r="N876">
        <v>2.4E-2</v>
      </c>
      <c r="O876">
        <v>58</v>
      </c>
      <c r="P876">
        <v>0.19471183272496301</v>
      </c>
      <c r="Q876">
        <v>2.5999999999999999E-2</v>
      </c>
      <c r="R876" s="7" t="s">
        <v>13</v>
      </c>
      <c r="S876" s="7" t="s">
        <v>39</v>
      </c>
      <c r="T876" s="7" t="s">
        <v>13</v>
      </c>
      <c r="U876" s="7" t="s">
        <v>42</v>
      </c>
      <c r="V876" s="7" t="s">
        <v>13</v>
      </c>
      <c r="W876" s="7" t="s">
        <v>43</v>
      </c>
      <c r="X876">
        <v>0.1</v>
      </c>
      <c r="Y876">
        <v>0.3</v>
      </c>
      <c r="Z876">
        <v>0.1</v>
      </c>
      <c r="AA876">
        <v>0.3</v>
      </c>
    </row>
    <row r="877" spans="1:27" x14ac:dyDescent="0.25">
      <c r="A877">
        <v>2466</v>
      </c>
      <c r="B877" s="7" t="s">
        <v>155</v>
      </c>
      <c r="C877" s="7" t="s">
        <v>150</v>
      </c>
      <c r="D877">
        <v>-7.2703072721271098E-4</v>
      </c>
      <c r="E877">
        <v>0.1</v>
      </c>
      <c r="F877">
        <v>2.62729692727873E-2</v>
      </c>
      <c r="G877">
        <v>1.6130187074093798E-5</v>
      </c>
      <c r="H877">
        <v>1</v>
      </c>
      <c r="I877">
        <v>1</v>
      </c>
      <c r="J877">
        <v>1</v>
      </c>
      <c r="K877">
        <v>1.4189859467392999E-5</v>
      </c>
      <c r="L877">
        <v>1.6658760752405301E-5</v>
      </c>
      <c r="M877">
        <v>1.47184331457044E-5</v>
      </c>
      <c r="N877">
        <v>2.4E-2</v>
      </c>
      <c r="O877">
        <v>59</v>
      </c>
      <c r="P877">
        <v>0.21064697575557001</v>
      </c>
      <c r="Q877">
        <v>2.7E-2</v>
      </c>
      <c r="R877" s="7" t="s">
        <v>13</v>
      </c>
      <c r="S877" s="7" t="s">
        <v>39</v>
      </c>
      <c r="T877" s="7" t="s">
        <v>13</v>
      </c>
      <c r="U877" s="7" t="s">
        <v>44</v>
      </c>
      <c r="V877" s="7" t="s">
        <v>13</v>
      </c>
      <c r="W877" s="7" t="s">
        <v>45</v>
      </c>
      <c r="X877">
        <v>0.1</v>
      </c>
      <c r="Y877">
        <v>0.3</v>
      </c>
      <c r="Z877">
        <v>0.1</v>
      </c>
      <c r="AA877">
        <v>0.3</v>
      </c>
    </row>
    <row r="878" spans="1:27" x14ac:dyDescent="0.25">
      <c r="A878">
        <v>2467</v>
      </c>
      <c r="B878" s="7" t="s">
        <v>155</v>
      </c>
      <c r="C878" s="7" t="s">
        <v>150</v>
      </c>
      <c r="D878">
        <v>-9.2410455366918702E-4</v>
      </c>
      <c r="E878">
        <v>0.155</v>
      </c>
      <c r="F878">
        <v>2.7075895446330801E-2</v>
      </c>
      <c r="G878">
        <v>1.5199313522689399E-5</v>
      </c>
      <c r="H878">
        <v>1</v>
      </c>
      <c r="I878">
        <v>1</v>
      </c>
      <c r="J878">
        <v>1</v>
      </c>
      <c r="K878">
        <v>1.4845045107863001E-5</v>
      </c>
      <c r="L878">
        <v>1.6053282748801501E-5</v>
      </c>
      <c r="M878">
        <v>1.5699014333975101E-5</v>
      </c>
      <c r="N878">
        <v>2.4E-2</v>
      </c>
      <c r="O878">
        <v>60</v>
      </c>
      <c r="P878">
        <v>0.22814853528144899</v>
      </c>
      <c r="Q878">
        <v>2.8000000000000001E-2</v>
      </c>
      <c r="R878" s="7" t="s">
        <v>13</v>
      </c>
      <c r="S878" s="7" t="s">
        <v>39</v>
      </c>
      <c r="T878" s="7" t="s">
        <v>13</v>
      </c>
      <c r="U878" s="7" t="s">
        <v>46</v>
      </c>
      <c r="V878" s="7" t="s">
        <v>13</v>
      </c>
      <c r="W878" s="7" t="s">
        <v>47</v>
      </c>
      <c r="X878">
        <v>0.1</v>
      </c>
      <c r="Y878">
        <v>0.3</v>
      </c>
      <c r="Z878">
        <v>0.1</v>
      </c>
      <c r="AA878">
        <v>0.3</v>
      </c>
    </row>
    <row r="879" spans="1:27" x14ac:dyDescent="0.25">
      <c r="A879">
        <v>2468</v>
      </c>
      <c r="B879" s="7" t="s">
        <v>155</v>
      </c>
      <c r="C879" s="7" t="s">
        <v>150</v>
      </c>
      <c r="D879">
        <v>-8.1441272942755496E-4</v>
      </c>
      <c r="E879">
        <v>0.22700000000000001</v>
      </c>
      <c r="F879">
        <v>2.81855872705725E-2</v>
      </c>
      <c r="G879">
        <v>1.42129688127476E-5</v>
      </c>
      <c r="H879">
        <v>1</v>
      </c>
      <c r="I879">
        <v>1</v>
      </c>
      <c r="J879">
        <v>1</v>
      </c>
      <c r="K879">
        <v>1.4156560478658899E-5</v>
      </c>
      <c r="L879">
        <v>1.48762369066012E-5</v>
      </c>
      <c r="M879">
        <v>1.48198285725125E-5</v>
      </c>
      <c r="N879">
        <v>2.4E-2</v>
      </c>
      <c r="O879">
        <v>61</v>
      </c>
      <c r="P879">
        <v>0.24722776975865701</v>
      </c>
      <c r="Q879">
        <v>2.9000000000000001E-2</v>
      </c>
      <c r="R879" s="7" t="s">
        <v>13</v>
      </c>
      <c r="S879" s="7" t="s">
        <v>39</v>
      </c>
      <c r="T879" s="7" t="s">
        <v>13</v>
      </c>
      <c r="U879" s="7" t="s">
        <v>48</v>
      </c>
      <c r="V879" s="7" t="s">
        <v>13</v>
      </c>
      <c r="W879" s="7" t="s">
        <v>49</v>
      </c>
      <c r="X879">
        <v>0.1</v>
      </c>
      <c r="Y879">
        <v>0.3</v>
      </c>
      <c r="Z879">
        <v>0.1</v>
      </c>
      <c r="AA879">
        <v>0.3</v>
      </c>
    </row>
    <row r="880" spans="1:27" x14ac:dyDescent="0.25">
      <c r="A880">
        <v>2469</v>
      </c>
      <c r="B880" s="7" t="s">
        <v>155</v>
      </c>
      <c r="C880" s="7" t="s">
        <v>150</v>
      </c>
      <c r="D880">
        <v>-9.1281060056595505E-4</v>
      </c>
      <c r="E880">
        <v>0.312</v>
      </c>
      <c r="F880">
        <v>2.9087189399433999E-2</v>
      </c>
      <c r="G880">
        <v>1.3120512158888601E-5</v>
      </c>
      <c r="H880">
        <v>1</v>
      </c>
      <c r="I880">
        <v>1</v>
      </c>
      <c r="J880">
        <v>1</v>
      </c>
      <c r="K880">
        <v>1.27051290855249E-5</v>
      </c>
      <c r="L880">
        <v>1.3953735351394201E-5</v>
      </c>
      <c r="M880">
        <v>1.3538352278030501E-5</v>
      </c>
      <c r="N880">
        <v>2.4E-2</v>
      </c>
      <c r="O880">
        <v>62</v>
      </c>
      <c r="P880">
        <v>0.26860275110638798</v>
      </c>
      <c r="Q880">
        <v>0.03</v>
      </c>
      <c r="R880" s="7" t="s">
        <v>13</v>
      </c>
      <c r="S880" s="7" t="s">
        <v>39</v>
      </c>
      <c r="T880" s="7" t="s">
        <v>13</v>
      </c>
      <c r="U880" s="7" t="s">
        <v>50</v>
      </c>
      <c r="V880" s="7" t="s">
        <v>13</v>
      </c>
      <c r="W880" s="7" t="s">
        <v>51</v>
      </c>
      <c r="X880">
        <v>0.1</v>
      </c>
      <c r="Y880">
        <v>0.3</v>
      </c>
      <c r="Z880">
        <v>0.1</v>
      </c>
      <c r="AA880">
        <v>0.3</v>
      </c>
    </row>
    <row r="881" spans="1:27" x14ac:dyDescent="0.25">
      <c r="A881">
        <v>2470</v>
      </c>
      <c r="B881" s="7" t="s">
        <v>155</v>
      </c>
      <c r="C881" s="7" t="s">
        <v>150</v>
      </c>
      <c r="D881">
        <v>-8.9497347488141498E-4</v>
      </c>
      <c r="E881">
        <v>0.46100000000000002</v>
      </c>
      <c r="F881">
        <v>3.0105026525118601E-2</v>
      </c>
      <c r="G881">
        <v>1.20241828945936E-5</v>
      </c>
      <c r="H881">
        <v>1</v>
      </c>
      <c r="I881">
        <v>1</v>
      </c>
      <c r="J881">
        <v>1</v>
      </c>
      <c r="K881">
        <v>1.1694691238006801E-5</v>
      </c>
      <c r="L881">
        <v>1.28251604153349E-5</v>
      </c>
      <c r="M881">
        <v>1.24956687587481E-5</v>
      </c>
      <c r="N881">
        <v>2.4E-2</v>
      </c>
      <c r="O881">
        <v>63</v>
      </c>
      <c r="P881">
        <v>0.291791505564577</v>
      </c>
      <c r="Q881">
        <v>3.1E-2</v>
      </c>
      <c r="R881" s="7" t="s">
        <v>13</v>
      </c>
      <c r="S881" s="7" t="s">
        <v>39</v>
      </c>
      <c r="T881" s="7" t="s">
        <v>13</v>
      </c>
      <c r="U881" s="7" t="s">
        <v>52</v>
      </c>
      <c r="V881" s="7" t="s">
        <v>13</v>
      </c>
      <c r="W881" s="7" t="s">
        <v>53</v>
      </c>
      <c r="X881">
        <v>0.1</v>
      </c>
      <c r="Y881">
        <v>0.3</v>
      </c>
      <c r="Z881">
        <v>0.1</v>
      </c>
      <c r="AA881">
        <v>0.3</v>
      </c>
    </row>
    <row r="882" spans="1:27" x14ac:dyDescent="0.25">
      <c r="A882">
        <v>2471</v>
      </c>
      <c r="B882" s="7" t="s">
        <v>155</v>
      </c>
      <c r="C882" s="7" t="s">
        <v>150</v>
      </c>
      <c r="D882">
        <v>-1.0977547215155401E-3</v>
      </c>
      <c r="E882">
        <v>0.54300000000000004</v>
      </c>
      <c r="F882">
        <v>3.0902245278484401E-2</v>
      </c>
      <c r="G882">
        <v>1.1099906253849399E-5</v>
      </c>
      <c r="H882">
        <v>1</v>
      </c>
      <c r="I882">
        <v>1</v>
      </c>
      <c r="J882">
        <v>1</v>
      </c>
      <c r="K882">
        <v>1.0149374019264901E-5</v>
      </c>
      <c r="L882">
        <v>1.23049716824591E-5</v>
      </c>
      <c r="M882">
        <v>1.1354439447874499E-5</v>
      </c>
      <c r="N882">
        <v>2.4E-2</v>
      </c>
      <c r="O882">
        <v>64</v>
      </c>
      <c r="P882">
        <v>0.317934015745646</v>
      </c>
      <c r="Q882">
        <v>3.2000000000000001E-2</v>
      </c>
      <c r="R882" s="7" t="s">
        <v>13</v>
      </c>
      <c r="S882" s="7" t="s">
        <v>39</v>
      </c>
      <c r="T882" s="7" t="s">
        <v>13</v>
      </c>
      <c r="U882" s="7" t="s">
        <v>54</v>
      </c>
      <c r="V882" s="7" t="s">
        <v>13</v>
      </c>
      <c r="W882" s="7" t="s">
        <v>55</v>
      </c>
      <c r="X882">
        <v>0.1</v>
      </c>
      <c r="Y882">
        <v>0.3</v>
      </c>
      <c r="Z882">
        <v>0.1</v>
      </c>
      <c r="AA882">
        <v>0.3</v>
      </c>
    </row>
    <row r="883" spans="1:27" x14ac:dyDescent="0.25">
      <c r="A883">
        <v>2472</v>
      </c>
      <c r="B883" s="7" t="s">
        <v>155</v>
      </c>
      <c r="C883" s="7" t="s">
        <v>150</v>
      </c>
      <c r="D883">
        <v>-1.0445491172269799E-3</v>
      </c>
      <c r="E883">
        <v>0.67500000000000004</v>
      </c>
      <c r="F883">
        <v>3.1955450882772997E-2</v>
      </c>
      <c r="G883">
        <v>9.9654085598797603E-6</v>
      </c>
      <c r="H883">
        <v>1</v>
      </c>
      <c r="I883">
        <v>1</v>
      </c>
      <c r="J883">
        <v>1</v>
      </c>
      <c r="K883">
        <v>9.0307297767278497E-6</v>
      </c>
      <c r="L883">
        <v>1.1056491418179401E-5</v>
      </c>
      <c r="M883">
        <v>1.01218126350275E-5</v>
      </c>
      <c r="N883">
        <v>2.4E-2</v>
      </c>
      <c r="O883">
        <v>65</v>
      </c>
      <c r="P883">
        <v>0.34741064121512599</v>
      </c>
      <c r="Q883">
        <v>3.3000000000000002E-2</v>
      </c>
      <c r="R883" s="7" t="s">
        <v>13</v>
      </c>
      <c r="S883" s="7" t="s">
        <v>39</v>
      </c>
      <c r="T883" s="7" t="s">
        <v>13</v>
      </c>
      <c r="U883" s="7" t="s">
        <v>56</v>
      </c>
      <c r="V883" s="7" t="s">
        <v>13</v>
      </c>
      <c r="W883" s="7" t="s">
        <v>57</v>
      </c>
      <c r="X883">
        <v>0.1</v>
      </c>
      <c r="Y883">
        <v>0.3</v>
      </c>
      <c r="Z883">
        <v>0.1</v>
      </c>
      <c r="AA883">
        <v>0.3</v>
      </c>
    </row>
    <row r="884" spans="1:27" x14ac:dyDescent="0.25">
      <c r="A884">
        <v>2473</v>
      </c>
      <c r="B884" s="7" t="s">
        <v>155</v>
      </c>
      <c r="C884" s="7" t="s">
        <v>150</v>
      </c>
      <c r="D884">
        <v>-1.0140740841787399E-3</v>
      </c>
      <c r="E884">
        <v>0.80500000000000005</v>
      </c>
      <c r="F884">
        <v>3.2985925915821203E-2</v>
      </c>
      <c r="G884">
        <v>8.5579520272358095E-6</v>
      </c>
      <c r="H884">
        <v>1</v>
      </c>
      <c r="I884">
        <v>1</v>
      </c>
      <c r="J884">
        <v>1</v>
      </c>
      <c r="K884">
        <v>7.7972861508168106E-6</v>
      </c>
      <c r="L884">
        <v>9.5862982754387493E-6</v>
      </c>
      <c r="M884">
        <v>8.8256323990197504E-6</v>
      </c>
      <c r="N884">
        <v>2.4E-2</v>
      </c>
      <c r="O884">
        <v>66</v>
      </c>
      <c r="P884">
        <v>0.38136117826681498</v>
      </c>
      <c r="Q884">
        <v>3.4000000000000002E-2</v>
      </c>
      <c r="R884" s="7" t="s">
        <v>13</v>
      </c>
      <c r="S884" s="7" t="s">
        <v>39</v>
      </c>
      <c r="T884" s="7" t="s">
        <v>13</v>
      </c>
      <c r="U884" s="7" t="s">
        <v>58</v>
      </c>
      <c r="V884" s="7" t="s">
        <v>13</v>
      </c>
      <c r="W884" s="7" t="s">
        <v>59</v>
      </c>
      <c r="X884">
        <v>0.1</v>
      </c>
      <c r="Y884">
        <v>0.3</v>
      </c>
      <c r="Z884">
        <v>0.1</v>
      </c>
      <c r="AA884">
        <v>0.3</v>
      </c>
    </row>
    <row r="885" spans="1:27" x14ac:dyDescent="0.25">
      <c r="A885">
        <v>2474</v>
      </c>
      <c r="B885" s="7" t="s">
        <v>155</v>
      </c>
      <c r="C885" s="7" t="s">
        <v>150</v>
      </c>
      <c r="D885">
        <v>-1.0137913521321899E-3</v>
      </c>
      <c r="E885">
        <v>0.90400000000000003</v>
      </c>
      <c r="F885">
        <v>3.3986208647867798E-2</v>
      </c>
      <c r="G885">
        <v>7.4668036911330199E-6</v>
      </c>
      <c r="H885">
        <v>1</v>
      </c>
      <c r="I885">
        <v>1</v>
      </c>
      <c r="J885">
        <v>1</v>
      </c>
      <c r="K885">
        <v>6.9199187590391003E-6</v>
      </c>
      <c r="L885">
        <v>8.4945765967910298E-6</v>
      </c>
      <c r="M885">
        <v>7.9476916646971102E-6</v>
      </c>
      <c r="N885">
        <v>2.4E-2</v>
      </c>
      <c r="O885">
        <v>67</v>
      </c>
      <c r="P885">
        <v>0.41971861396821503</v>
      </c>
      <c r="Q885">
        <v>3.5000000000000003E-2</v>
      </c>
      <c r="R885" s="7" t="s">
        <v>13</v>
      </c>
      <c r="S885" s="7" t="s">
        <v>39</v>
      </c>
      <c r="T885" s="7" t="s">
        <v>13</v>
      </c>
      <c r="U885" s="7" t="s">
        <v>60</v>
      </c>
      <c r="V885" s="7" t="s">
        <v>13</v>
      </c>
      <c r="W885" s="7" t="s">
        <v>61</v>
      </c>
      <c r="X885">
        <v>0.1</v>
      </c>
      <c r="Y885">
        <v>0.3</v>
      </c>
      <c r="Z885">
        <v>0.1</v>
      </c>
      <c r="AA885">
        <v>0.3</v>
      </c>
    </row>
    <row r="886" spans="1:27" x14ac:dyDescent="0.25">
      <c r="A886">
        <v>2475</v>
      </c>
      <c r="B886" s="7" t="s">
        <v>155</v>
      </c>
      <c r="C886" s="7" t="s">
        <v>150</v>
      </c>
      <c r="D886">
        <v>-9.994613170161541E-4</v>
      </c>
      <c r="E886">
        <v>0.96199999999999997</v>
      </c>
      <c r="F886">
        <v>3.5000538682983799E-2</v>
      </c>
      <c r="G886">
        <v>6.13683684836834E-6</v>
      </c>
      <c r="H886">
        <v>1</v>
      </c>
      <c r="I886">
        <v>1</v>
      </c>
      <c r="J886">
        <v>1</v>
      </c>
      <c r="K886">
        <v>5.1527708713622903E-6</v>
      </c>
      <c r="L886">
        <v>7.1357597725799996E-6</v>
      </c>
      <c r="M886">
        <v>6.1516937955739601E-6</v>
      </c>
      <c r="N886">
        <v>2.4E-2</v>
      </c>
      <c r="O886">
        <v>68</v>
      </c>
      <c r="P886">
        <v>0.46494056718020699</v>
      </c>
      <c r="Q886">
        <v>3.5999999999999997E-2</v>
      </c>
      <c r="R886" s="7" t="s">
        <v>13</v>
      </c>
      <c r="S886" s="7" t="s">
        <v>39</v>
      </c>
      <c r="T886" s="7" t="s">
        <v>13</v>
      </c>
      <c r="U886" s="7" t="s">
        <v>62</v>
      </c>
      <c r="V886" s="7" t="s">
        <v>13</v>
      </c>
      <c r="W886" s="7" t="s">
        <v>63</v>
      </c>
      <c r="X886">
        <v>0.1</v>
      </c>
      <c r="Y886">
        <v>0.3</v>
      </c>
      <c r="Z886">
        <v>0.1</v>
      </c>
      <c r="AA886">
        <v>0.3</v>
      </c>
    </row>
    <row r="887" spans="1:27" x14ac:dyDescent="0.25">
      <c r="A887">
        <v>2476</v>
      </c>
      <c r="B887" s="7" t="s">
        <v>155</v>
      </c>
      <c r="C887" s="7" t="s">
        <v>150</v>
      </c>
      <c r="D887">
        <v>-9.7757376922630898E-4</v>
      </c>
      <c r="E887">
        <v>0.99</v>
      </c>
      <c r="F887">
        <v>3.6022426230773702E-2</v>
      </c>
      <c r="G887">
        <v>4.7300895658914302E-6</v>
      </c>
      <c r="H887">
        <v>1</v>
      </c>
      <c r="I887">
        <v>1</v>
      </c>
      <c r="J887">
        <v>1</v>
      </c>
      <c r="K887">
        <v>4.0913297451556397E-6</v>
      </c>
      <c r="L887">
        <v>5.6857400401707703E-6</v>
      </c>
      <c r="M887">
        <v>5.0469802194349697E-6</v>
      </c>
      <c r="N887">
        <v>2.4E-2</v>
      </c>
      <c r="O887">
        <v>69</v>
      </c>
      <c r="P887">
        <v>0.520046078211299</v>
      </c>
      <c r="Q887">
        <v>3.6999999999999998E-2</v>
      </c>
      <c r="R887" s="7" t="s">
        <v>13</v>
      </c>
      <c r="S887" s="7" t="s">
        <v>39</v>
      </c>
      <c r="T887" s="7" t="s">
        <v>13</v>
      </c>
      <c r="U887" s="7" t="s">
        <v>64</v>
      </c>
      <c r="V887" s="7" t="s">
        <v>13</v>
      </c>
      <c r="W887" s="7" t="s">
        <v>65</v>
      </c>
      <c r="X887">
        <v>0.1</v>
      </c>
      <c r="Y887">
        <v>0.3</v>
      </c>
      <c r="Z887">
        <v>0.1</v>
      </c>
      <c r="AA887">
        <v>0.3</v>
      </c>
    </row>
    <row r="888" spans="1:27" x14ac:dyDescent="0.25">
      <c r="A888">
        <v>2477</v>
      </c>
      <c r="B888" s="7" t="s">
        <v>155</v>
      </c>
      <c r="C888" s="7" t="s">
        <v>150</v>
      </c>
      <c r="D888">
        <v>-7.6506390878428498E-4</v>
      </c>
      <c r="E888">
        <v>0.999</v>
      </c>
      <c r="F888">
        <v>3.7234936091214497E-2</v>
      </c>
      <c r="G888">
        <v>3.1712900981913599E-6</v>
      </c>
      <c r="H888">
        <v>1</v>
      </c>
      <c r="I888">
        <v>1</v>
      </c>
      <c r="J888">
        <v>1</v>
      </c>
      <c r="K888">
        <v>2.7065668037264701E-6</v>
      </c>
      <c r="L888">
        <v>3.7566128827156502E-6</v>
      </c>
      <c r="M888">
        <v>3.29188958825076E-6</v>
      </c>
      <c r="N888">
        <v>2.4E-2</v>
      </c>
      <c r="O888">
        <v>70</v>
      </c>
      <c r="P888">
        <v>0.59109064984413795</v>
      </c>
      <c r="Q888">
        <v>3.7999999999999999E-2</v>
      </c>
      <c r="R888" s="7" t="s">
        <v>13</v>
      </c>
      <c r="S888" s="7" t="s">
        <v>39</v>
      </c>
      <c r="T888" s="7" t="s">
        <v>13</v>
      </c>
      <c r="U888" s="7" t="s">
        <v>66</v>
      </c>
      <c r="V888" s="7" t="s">
        <v>13</v>
      </c>
      <c r="W888" s="7" t="s">
        <v>67</v>
      </c>
      <c r="X888">
        <v>0.1</v>
      </c>
      <c r="Y888">
        <v>0.3</v>
      </c>
      <c r="Z888">
        <v>0.1</v>
      </c>
      <c r="AA888">
        <v>0.3</v>
      </c>
    </row>
    <row r="889" spans="1:27" x14ac:dyDescent="0.25">
      <c r="A889">
        <v>2478</v>
      </c>
      <c r="B889" s="7" t="s">
        <v>155</v>
      </c>
      <c r="C889" s="7" t="s">
        <v>150</v>
      </c>
      <c r="D889">
        <v>-5.0959534119430095E-4</v>
      </c>
      <c r="E889">
        <v>5.7000000000000002E-2</v>
      </c>
      <c r="F889">
        <v>2.34904046588057E-2</v>
      </c>
      <c r="G889">
        <v>1.8726815016936901E-5</v>
      </c>
      <c r="H889">
        <v>1</v>
      </c>
      <c r="I889">
        <v>1</v>
      </c>
      <c r="J889">
        <v>1</v>
      </c>
      <c r="K889">
        <v>1.6355343024780599E-5</v>
      </c>
      <c r="L889">
        <v>1.8986502428703799E-5</v>
      </c>
      <c r="M889">
        <v>1.6615030436547501E-5</v>
      </c>
      <c r="N889">
        <v>2.4E-2</v>
      </c>
      <c r="O889">
        <v>71</v>
      </c>
      <c r="P889">
        <v>0.16666700000000001</v>
      </c>
      <c r="Q889">
        <v>2.4E-2</v>
      </c>
      <c r="R889" s="7" t="s">
        <v>21</v>
      </c>
      <c r="S889" s="7" t="s">
        <v>25</v>
      </c>
      <c r="T889" s="7" t="s">
        <v>21</v>
      </c>
      <c r="U889" s="7" t="s">
        <v>25</v>
      </c>
      <c r="V889" s="7" t="s">
        <v>21</v>
      </c>
      <c r="W889" s="7" t="s">
        <v>25</v>
      </c>
      <c r="X889">
        <v>0.1</v>
      </c>
      <c r="Y889">
        <v>0.3</v>
      </c>
      <c r="Z889">
        <v>0.1</v>
      </c>
      <c r="AA889">
        <v>0.3</v>
      </c>
    </row>
    <row r="890" spans="1:27" x14ac:dyDescent="0.25">
      <c r="A890">
        <v>2479</v>
      </c>
      <c r="B890" s="7" t="s">
        <v>155</v>
      </c>
      <c r="C890" s="7" t="s">
        <v>150</v>
      </c>
      <c r="D890">
        <v>-6.0439038007823105E-4</v>
      </c>
      <c r="E890">
        <v>6.2E-2</v>
      </c>
      <c r="F890">
        <v>2.43956096199218E-2</v>
      </c>
      <c r="G890">
        <v>1.7772006916427899E-5</v>
      </c>
      <c r="H890">
        <v>1</v>
      </c>
      <c r="I890">
        <v>1</v>
      </c>
      <c r="J890">
        <v>1</v>
      </c>
      <c r="K890">
        <v>1.6182540501734798E-5</v>
      </c>
      <c r="L890">
        <v>1.8137294647958999E-5</v>
      </c>
      <c r="M890">
        <v>1.6547828233266E-5</v>
      </c>
      <c r="N890">
        <v>2.4E-2</v>
      </c>
      <c r="O890">
        <v>72</v>
      </c>
      <c r="P890">
        <v>0.18019006691182099</v>
      </c>
      <c r="Q890">
        <v>2.5000000000000001E-2</v>
      </c>
      <c r="R890" s="7" t="s">
        <v>21</v>
      </c>
      <c r="S890" s="7" t="s">
        <v>25</v>
      </c>
      <c r="T890" s="7" t="s">
        <v>21</v>
      </c>
      <c r="U890" s="7" t="s">
        <v>68</v>
      </c>
      <c r="V890" s="7" t="s">
        <v>21</v>
      </c>
      <c r="W890" s="7" t="s">
        <v>69</v>
      </c>
      <c r="X890">
        <v>0.1</v>
      </c>
      <c r="Y890">
        <v>0.3</v>
      </c>
      <c r="Z890">
        <v>0.1</v>
      </c>
      <c r="AA890">
        <v>0.3</v>
      </c>
    </row>
    <row r="891" spans="1:27" x14ac:dyDescent="0.25">
      <c r="A891">
        <v>2480</v>
      </c>
      <c r="B891" s="7" t="s">
        <v>155</v>
      </c>
      <c r="C891" s="7" t="s">
        <v>150</v>
      </c>
      <c r="D891">
        <v>-8.9501868039769297E-4</v>
      </c>
      <c r="E891">
        <v>8.1000000000000003E-2</v>
      </c>
      <c r="F891">
        <v>2.5104981319602301E-2</v>
      </c>
      <c r="G891">
        <v>1.6722121746495901E-5</v>
      </c>
      <c r="H891">
        <v>1</v>
      </c>
      <c r="I891">
        <v>1</v>
      </c>
      <c r="J891">
        <v>1</v>
      </c>
      <c r="K891">
        <v>1.6021363843167801E-5</v>
      </c>
      <c r="L891">
        <v>1.7523180184756701E-5</v>
      </c>
      <c r="M891">
        <v>1.6822422281428699E-5</v>
      </c>
      <c r="N891">
        <v>2.4E-2</v>
      </c>
      <c r="O891">
        <v>73</v>
      </c>
      <c r="P891">
        <v>0.19468613225625001</v>
      </c>
      <c r="Q891">
        <v>2.5999999999999999E-2</v>
      </c>
      <c r="R891" s="7" t="s">
        <v>21</v>
      </c>
      <c r="S891" s="7" t="s">
        <v>25</v>
      </c>
      <c r="T891" s="7" t="s">
        <v>21</v>
      </c>
      <c r="U891" s="7" t="s">
        <v>70</v>
      </c>
      <c r="V891" s="7" t="s">
        <v>21</v>
      </c>
      <c r="W891" s="7" t="s">
        <v>71</v>
      </c>
      <c r="X891">
        <v>0.1</v>
      </c>
      <c r="Y891">
        <v>0.3</v>
      </c>
      <c r="Z891">
        <v>0.1</v>
      </c>
      <c r="AA891">
        <v>0.3</v>
      </c>
    </row>
    <row r="892" spans="1:27" x14ac:dyDescent="0.25">
      <c r="A892">
        <v>2481</v>
      </c>
      <c r="B892" s="7" t="s">
        <v>155</v>
      </c>
      <c r="C892" s="7" t="s">
        <v>150</v>
      </c>
      <c r="D892">
        <v>-7.0727388204892805E-4</v>
      </c>
      <c r="E892">
        <v>0.12</v>
      </c>
      <c r="F892">
        <v>2.6292726117951099E-2</v>
      </c>
      <c r="G892">
        <v>1.56618310065818E-5</v>
      </c>
      <c r="H892">
        <v>1</v>
      </c>
      <c r="I892">
        <v>1</v>
      </c>
      <c r="J892">
        <v>1</v>
      </c>
      <c r="K892">
        <v>1.42149333564244E-5</v>
      </c>
      <c r="L892">
        <v>1.61620673508104E-5</v>
      </c>
      <c r="M892">
        <v>1.4715169700653001E-5</v>
      </c>
      <c r="N892">
        <v>2.4E-2</v>
      </c>
      <c r="O892">
        <v>74</v>
      </c>
      <c r="P892">
        <v>0.21081960911029299</v>
      </c>
      <c r="Q892">
        <v>2.7E-2</v>
      </c>
      <c r="R892" s="7" t="s">
        <v>21</v>
      </c>
      <c r="S892" s="7" t="s">
        <v>25</v>
      </c>
      <c r="T892" s="7" t="s">
        <v>21</v>
      </c>
      <c r="U892" s="7" t="s">
        <v>72</v>
      </c>
      <c r="V892" s="7" t="s">
        <v>21</v>
      </c>
      <c r="W892" s="7" t="s">
        <v>73</v>
      </c>
      <c r="X892">
        <v>0.1</v>
      </c>
      <c r="Y892">
        <v>0.3</v>
      </c>
      <c r="Z892">
        <v>0.1</v>
      </c>
      <c r="AA892">
        <v>0.3</v>
      </c>
    </row>
    <row r="893" spans="1:27" x14ac:dyDescent="0.25">
      <c r="A893">
        <v>2482</v>
      </c>
      <c r="B893" s="7" t="s">
        <v>155</v>
      </c>
      <c r="C893" s="7" t="s">
        <v>150</v>
      </c>
      <c r="D893">
        <v>-9.1375677252083999E-4</v>
      </c>
      <c r="E893">
        <v>0.16200000000000001</v>
      </c>
      <c r="F893">
        <v>2.7121287677705601E-2</v>
      </c>
      <c r="G893">
        <v>1.4410270008364601E-5</v>
      </c>
      <c r="H893">
        <v>1</v>
      </c>
      <c r="I893">
        <v>1</v>
      </c>
      <c r="J893">
        <v>1</v>
      </c>
      <c r="K893">
        <v>1.4024566214656101E-5</v>
      </c>
      <c r="L893">
        <v>1.52452214476923E-5</v>
      </c>
      <c r="M893">
        <v>1.48595176539838E-5</v>
      </c>
      <c r="N893">
        <v>2.4E-2</v>
      </c>
      <c r="O893">
        <v>75</v>
      </c>
      <c r="P893">
        <v>0.22857602474559299</v>
      </c>
      <c r="Q893">
        <v>2.8000000000000001E-2</v>
      </c>
      <c r="R893" s="7" t="s">
        <v>21</v>
      </c>
      <c r="S893" s="7" t="s">
        <v>25</v>
      </c>
      <c r="T893" s="7" t="s">
        <v>21</v>
      </c>
      <c r="U893" s="7" t="s">
        <v>74</v>
      </c>
      <c r="V893" s="7" t="s">
        <v>21</v>
      </c>
      <c r="W893" s="7" t="s">
        <v>75</v>
      </c>
      <c r="X893">
        <v>0.1</v>
      </c>
      <c r="Y893">
        <v>0.3</v>
      </c>
      <c r="Z893">
        <v>0.1</v>
      </c>
      <c r="AA893">
        <v>0.3</v>
      </c>
    </row>
    <row r="894" spans="1:27" x14ac:dyDescent="0.25">
      <c r="A894">
        <v>2483</v>
      </c>
      <c r="B894" s="7" t="s">
        <v>155</v>
      </c>
      <c r="C894" s="7" t="s">
        <v>150</v>
      </c>
      <c r="D894">
        <v>-1.0765270348489699E-3</v>
      </c>
      <c r="E894">
        <v>0.245</v>
      </c>
      <c r="F894">
        <v>2.7923472965150999E-2</v>
      </c>
      <c r="G894">
        <v>1.37541323437508E-5</v>
      </c>
      <c r="H894">
        <v>1</v>
      </c>
      <c r="I894">
        <v>1</v>
      </c>
      <c r="J894">
        <v>1</v>
      </c>
      <c r="K894">
        <v>1.40394822954646E-5</v>
      </c>
      <c r="L894">
        <v>1.49130428005116E-5</v>
      </c>
      <c r="M894">
        <v>1.51983927522253E-5</v>
      </c>
      <c r="N894">
        <v>2.4E-2</v>
      </c>
      <c r="O894">
        <v>76</v>
      </c>
      <c r="P894">
        <v>0.246620795667161</v>
      </c>
      <c r="Q894">
        <v>2.9000000000000001E-2</v>
      </c>
      <c r="R894" s="7" t="s">
        <v>21</v>
      </c>
      <c r="S894" s="7" t="s">
        <v>25</v>
      </c>
      <c r="T894" s="7" t="s">
        <v>21</v>
      </c>
      <c r="U894" s="7" t="s">
        <v>76</v>
      </c>
      <c r="V894" s="7" t="s">
        <v>21</v>
      </c>
      <c r="W894" s="7" t="s">
        <v>77</v>
      </c>
      <c r="X894">
        <v>0.1</v>
      </c>
      <c r="Y894">
        <v>0.3</v>
      </c>
      <c r="Z894">
        <v>0.1</v>
      </c>
      <c r="AA894">
        <v>0.3</v>
      </c>
    </row>
    <row r="895" spans="1:27" x14ac:dyDescent="0.25">
      <c r="A895">
        <v>2484</v>
      </c>
      <c r="B895" s="7" t="s">
        <v>155</v>
      </c>
      <c r="C895" s="7" t="s">
        <v>150</v>
      </c>
      <c r="D895">
        <v>-1.19178081533874E-3</v>
      </c>
      <c r="E895">
        <v>0.32800000000000001</v>
      </c>
      <c r="F895">
        <v>2.8808219184661199E-2</v>
      </c>
      <c r="G895">
        <v>1.2676754193982499E-5</v>
      </c>
      <c r="H895">
        <v>1</v>
      </c>
      <c r="I895">
        <v>1</v>
      </c>
      <c r="J895">
        <v>1</v>
      </c>
      <c r="K895">
        <v>1.23474206721801E-5</v>
      </c>
      <c r="L895">
        <v>1.4097095705792E-5</v>
      </c>
      <c r="M895">
        <v>1.37677621839896E-5</v>
      </c>
      <c r="N895">
        <v>2.4E-2</v>
      </c>
      <c r="O895">
        <v>77</v>
      </c>
      <c r="P895">
        <v>0.26812660289046403</v>
      </c>
      <c r="Q895">
        <v>0.03</v>
      </c>
      <c r="R895" s="7" t="s">
        <v>21</v>
      </c>
      <c r="S895" s="7" t="s">
        <v>25</v>
      </c>
      <c r="T895" s="7" t="s">
        <v>21</v>
      </c>
      <c r="U895" s="7" t="s">
        <v>78</v>
      </c>
      <c r="V895" s="7" t="s">
        <v>21</v>
      </c>
      <c r="W895" s="7" t="s">
        <v>79</v>
      </c>
      <c r="X895">
        <v>0.1</v>
      </c>
      <c r="Y895">
        <v>0.3</v>
      </c>
      <c r="Z895">
        <v>0.1</v>
      </c>
      <c r="AA895">
        <v>0.3</v>
      </c>
    </row>
    <row r="896" spans="1:27" x14ac:dyDescent="0.25">
      <c r="A896">
        <v>2485</v>
      </c>
      <c r="B896" s="7" t="s">
        <v>155</v>
      </c>
      <c r="C896" s="7" t="s">
        <v>150</v>
      </c>
      <c r="D896">
        <v>-1.3802429228610301E-3</v>
      </c>
      <c r="E896">
        <v>0.38700000000000001</v>
      </c>
      <c r="F896">
        <v>2.9619757077139E-2</v>
      </c>
      <c r="G896">
        <v>1.2109569029740299E-5</v>
      </c>
      <c r="H896">
        <v>1</v>
      </c>
      <c r="I896">
        <v>1</v>
      </c>
      <c r="J896">
        <v>1</v>
      </c>
      <c r="K896">
        <v>1.0763624206793699E-5</v>
      </c>
      <c r="L896">
        <v>1.40146395558483E-5</v>
      </c>
      <c r="M896">
        <v>1.26686947329016E-5</v>
      </c>
      <c r="N896">
        <v>2.4E-2</v>
      </c>
      <c r="O896">
        <v>78</v>
      </c>
      <c r="P896">
        <v>0.28998281165376399</v>
      </c>
      <c r="Q896">
        <v>3.1E-2</v>
      </c>
      <c r="R896" s="7" t="s">
        <v>21</v>
      </c>
      <c r="S896" s="7" t="s">
        <v>25</v>
      </c>
      <c r="T896" s="7" t="s">
        <v>21</v>
      </c>
      <c r="U896" s="7" t="s">
        <v>80</v>
      </c>
      <c r="V896" s="7" t="s">
        <v>21</v>
      </c>
      <c r="W896" s="7" t="s">
        <v>81</v>
      </c>
      <c r="X896">
        <v>0.1</v>
      </c>
      <c r="Y896">
        <v>0.3</v>
      </c>
      <c r="Z896">
        <v>0.1</v>
      </c>
      <c r="AA896">
        <v>0.3</v>
      </c>
    </row>
    <row r="897" spans="1:27" x14ac:dyDescent="0.25">
      <c r="A897">
        <v>2486</v>
      </c>
      <c r="B897" s="7" t="s">
        <v>155</v>
      </c>
      <c r="C897" s="7" t="s">
        <v>150</v>
      </c>
      <c r="D897">
        <v>-1.5485794821272899E-3</v>
      </c>
      <c r="E897">
        <v>0.51500000000000001</v>
      </c>
      <c r="F897">
        <v>3.0451420517872699E-2</v>
      </c>
      <c r="G897">
        <v>1.0980391398283001E-5</v>
      </c>
      <c r="H897">
        <v>1</v>
      </c>
      <c r="I897">
        <v>1</v>
      </c>
      <c r="J897">
        <v>1</v>
      </c>
      <c r="K897">
        <v>1.1087816088603E-5</v>
      </c>
      <c r="L897">
        <v>1.3378489810748599E-5</v>
      </c>
      <c r="M897">
        <v>1.34859145010687E-5</v>
      </c>
      <c r="N897">
        <v>2.4E-2</v>
      </c>
      <c r="O897">
        <v>79</v>
      </c>
      <c r="P897">
        <v>0.31562847911089997</v>
      </c>
      <c r="Q897">
        <v>3.2000000000000001E-2</v>
      </c>
      <c r="R897" s="7" t="s">
        <v>21</v>
      </c>
      <c r="S897" s="7" t="s">
        <v>25</v>
      </c>
      <c r="T897" s="7" t="s">
        <v>21</v>
      </c>
      <c r="U897" s="7" t="s">
        <v>82</v>
      </c>
      <c r="V897" s="7" t="s">
        <v>21</v>
      </c>
      <c r="W897" s="7" t="s">
        <v>83</v>
      </c>
      <c r="X897">
        <v>0.1</v>
      </c>
      <c r="Y897">
        <v>0.3</v>
      </c>
      <c r="Z897">
        <v>0.1</v>
      </c>
      <c r="AA897">
        <v>0.3</v>
      </c>
    </row>
    <row r="898" spans="1:27" x14ac:dyDescent="0.25">
      <c r="A898">
        <v>2487</v>
      </c>
      <c r="B898" s="7" t="s">
        <v>155</v>
      </c>
      <c r="C898" s="7" t="s">
        <v>150</v>
      </c>
      <c r="D898">
        <v>-1.575156241348E-3</v>
      </c>
      <c r="E898">
        <v>0.628</v>
      </c>
      <c r="F898">
        <v>3.1424843758652003E-2</v>
      </c>
      <c r="G898">
        <v>9.9849423372629695E-6</v>
      </c>
      <c r="H898">
        <v>1</v>
      </c>
      <c r="I898">
        <v>1</v>
      </c>
      <c r="J898">
        <v>1</v>
      </c>
      <c r="K898">
        <v>9.3022770728535506E-6</v>
      </c>
      <c r="L898">
        <v>1.2466059521920499E-5</v>
      </c>
      <c r="M898">
        <v>1.1783394257511099E-5</v>
      </c>
      <c r="N898">
        <v>2.4E-2</v>
      </c>
      <c r="O898">
        <v>80</v>
      </c>
      <c r="P898">
        <v>0.34456556585070802</v>
      </c>
      <c r="Q898">
        <v>3.3000000000000002E-2</v>
      </c>
      <c r="R898" s="7" t="s">
        <v>21</v>
      </c>
      <c r="S898" s="7" t="s">
        <v>25</v>
      </c>
      <c r="T898" s="7" t="s">
        <v>21</v>
      </c>
      <c r="U898" s="7" t="s">
        <v>84</v>
      </c>
      <c r="V898" s="7" t="s">
        <v>21</v>
      </c>
      <c r="W898" s="7" t="s">
        <v>85</v>
      </c>
      <c r="X898">
        <v>0.1</v>
      </c>
      <c r="Y898">
        <v>0.3</v>
      </c>
      <c r="Z898">
        <v>0.1</v>
      </c>
      <c r="AA898">
        <v>0.3</v>
      </c>
    </row>
    <row r="899" spans="1:27" x14ac:dyDescent="0.25">
      <c r="A899">
        <v>2488</v>
      </c>
      <c r="B899" s="7" t="s">
        <v>155</v>
      </c>
      <c r="C899" s="7" t="s">
        <v>150</v>
      </c>
      <c r="D899">
        <v>-1.70850040379492E-3</v>
      </c>
      <c r="E899">
        <v>0.76800000000000002</v>
      </c>
      <c r="F899">
        <v>3.22914995962051E-2</v>
      </c>
      <c r="G899">
        <v>8.8117835342595392E-6</v>
      </c>
      <c r="H899">
        <v>1</v>
      </c>
      <c r="I899">
        <v>1</v>
      </c>
      <c r="J899">
        <v>1</v>
      </c>
      <c r="K899">
        <v>8.2142715230122206E-6</v>
      </c>
      <c r="L899">
        <v>1.1730757164026901E-5</v>
      </c>
      <c r="M899">
        <v>1.1133245152779601E-5</v>
      </c>
      <c r="N899">
        <v>2.4E-2</v>
      </c>
      <c r="O899">
        <v>81</v>
      </c>
      <c r="P899">
        <v>0.377554801426085</v>
      </c>
      <c r="Q899">
        <v>3.4000000000000002E-2</v>
      </c>
      <c r="R899" s="7" t="s">
        <v>21</v>
      </c>
      <c r="S899" s="7" t="s">
        <v>25</v>
      </c>
      <c r="T899" s="7" t="s">
        <v>21</v>
      </c>
      <c r="U899" s="7" t="s">
        <v>86</v>
      </c>
      <c r="V899" s="7" t="s">
        <v>21</v>
      </c>
      <c r="W899" s="7" t="s">
        <v>87</v>
      </c>
      <c r="X899">
        <v>0.1</v>
      </c>
      <c r="Y899">
        <v>0.3</v>
      </c>
      <c r="Z899">
        <v>0.1</v>
      </c>
      <c r="AA899">
        <v>0.3</v>
      </c>
    </row>
    <row r="900" spans="1:27" x14ac:dyDescent="0.25">
      <c r="A900">
        <v>2489</v>
      </c>
      <c r="B900" s="7" t="s">
        <v>155</v>
      </c>
      <c r="C900" s="7" t="s">
        <v>150</v>
      </c>
      <c r="D900">
        <v>-1.6674473804539399E-3</v>
      </c>
      <c r="E900">
        <v>0.85499999999999998</v>
      </c>
      <c r="F900">
        <v>3.3332552619546103E-2</v>
      </c>
      <c r="G900">
        <v>7.6800872187592206E-6</v>
      </c>
      <c r="H900">
        <v>1</v>
      </c>
      <c r="I900">
        <v>1</v>
      </c>
      <c r="J900">
        <v>1</v>
      </c>
      <c r="K900">
        <v>7.8703275886680307E-6</v>
      </c>
      <c r="L900">
        <v>1.04604679853419E-5</v>
      </c>
      <c r="M900">
        <v>1.06507083552507E-5</v>
      </c>
      <c r="N900">
        <v>2.4E-2</v>
      </c>
      <c r="O900">
        <v>82</v>
      </c>
      <c r="P900">
        <v>0.41493746136423199</v>
      </c>
      <c r="Q900">
        <v>3.5000000000000003E-2</v>
      </c>
      <c r="R900" s="7" t="s">
        <v>21</v>
      </c>
      <c r="S900" s="7" t="s">
        <v>25</v>
      </c>
      <c r="T900" s="7" t="s">
        <v>21</v>
      </c>
      <c r="U900" s="7" t="s">
        <v>88</v>
      </c>
      <c r="V900" s="7" t="s">
        <v>21</v>
      </c>
      <c r="W900" s="7" t="s">
        <v>89</v>
      </c>
      <c r="X900">
        <v>0.1</v>
      </c>
      <c r="Y900">
        <v>0.3</v>
      </c>
      <c r="Z900">
        <v>0.1</v>
      </c>
      <c r="AA900">
        <v>0.3</v>
      </c>
    </row>
    <row r="901" spans="1:27" x14ac:dyDescent="0.25">
      <c r="A901">
        <v>2490</v>
      </c>
      <c r="B901" s="7" t="s">
        <v>155</v>
      </c>
      <c r="C901" s="7" t="s">
        <v>150</v>
      </c>
      <c r="D901">
        <v>-1.62229812359912E-3</v>
      </c>
      <c r="E901">
        <v>0.94399999999999995</v>
      </c>
      <c r="F901">
        <v>3.43777018764009E-2</v>
      </c>
      <c r="G901">
        <v>6.5031508666700201E-6</v>
      </c>
      <c r="H901">
        <v>1</v>
      </c>
      <c r="I901">
        <v>1</v>
      </c>
      <c r="J901">
        <v>1</v>
      </c>
      <c r="K901">
        <v>5.9272820490729401E-6</v>
      </c>
      <c r="L901">
        <v>9.1350020685032596E-6</v>
      </c>
      <c r="M901">
        <v>8.5591332509061694E-6</v>
      </c>
      <c r="N901">
        <v>2.4E-2</v>
      </c>
      <c r="O901">
        <v>83</v>
      </c>
      <c r="P901">
        <v>0.46021970738738699</v>
      </c>
      <c r="Q901">
        <v>3.5999999999999997E-2</v>
      </c>
      <c r="R901" s="7" t="s">
        <v>21</v>
      </c>
      <c r="S901" s="7" t="s">
        <v>25</v>
      </c>
      <c r="T901" s="7" t="s">
        <v>21</v>
      </c>
      <c r="U901" s="7" t="s">
        <v>90</v>
      </c>
      <c r="V901" s="7" t="s">
        <v>21</v>
      </c>
      <c r="W901" s="7" t="s">
        <v>91</v>
      </c>
      <c r="X901">
        <v>0.1</v>
      </c>
      <c r="Y901">
        <v>0.3</v>
      </c>
      <c r="Z901">
        <v>0.1</v>
      </c>
      <c r="AA901">
        <v>0.3</v>
      </c>
    </row>
    <row r="902" spans="1:27" x14ac:dyDescent="0.25">
      <c r="A902">
        <v>2491</v>
      </c>
      <c r="B902" s="7" t="s">
        <v>155</v>
      </c>
      <c r="C902" s="7" t="s">
        <v>150</v>
      </c>
      <c r="D902">
        <v>-1.56284820526015E-3</v>
      </c>
      <c r="E902">
        <v>0.98099999999999998</v>
      </c>
      <c r="F902">
        <v>3.5437151794739899E-2</v>
      </c>
      <c r="G902">
        <v>5.2292233173769098E-6</v>
      </c>
      <c r="H902">
        <v>1</v>
      </c>
      <c r="I902">
        <v>1</v>
      </c>
      <c r="J902">
        <v>1</v>
      </c>
      <c r="K902">
        <v>4.69772650845146E-6</v>
      </c>
      <c r="L902">
        <v>7.6717178300617795E-6</v>
      </c>
      <c r="M902">
        <v>7.1402210211363399E-6</v>
      </c>
      <c r="N902">
        <v>2.4E-2</v>
      </c>
      <c r="O902">
        <v>84</v>
      </c>
      <c r="P902">
        <v>0.51656033582523198</v>
      </c>
      <c r="Q902">
        <v>3.6999999999999998E-2</v>
      </c>
      <c r="R902" s="7" t="s">
        <v>21</v>
      </c>
      <c r="S902" s="7" t="s">
        <v>25</v>
      </c>
      <c r="T902" s="7" t="s">
        <v>21</v>
      </c>
      <c r="U902" s="7" t="s">
        <v>92</v>
      </c>
      <c r="V902" s="7" t="s">
        <v>21</v>
      </c>
      <c r="W902" s="7" t="s">
        <v>93</v>
      </c>
      <c r="X902">
        <v>0.1</v>
      </c>
      <c r="Y902">
        <v>0.3</v>
      </c>
      <c r="Z902">
        <v>0.1</v>
      </c>
      <c r="AA902">
        <v>0.3</v>
      </c>
    </row>
    <row r="903" spans="1:27" x14ac:dyDescent="0.25">
      <c r="A903">
        <v>2492</v>
      </c>
      <c r="B903" s="7" t="s">
        <v>155</v>
      </c>
      <c r="C903" s="7" t="s">
        <v>150</v>
      </c>
      <c r="D903">
        <v>-1.2946226485011599E-3</v>
      </c>
      <c r="E903">
        <v>0.998</v>
      </c>
      <c r="F903">
        <v>3.67053773514988E-2</v>
      </c>
      <c r="G903">
        <v>3.7490139243315699E-6</v>
      </c>
      <c r="H903">
        <v>1</v>
      </c>
      <c r="I903">
        <v>1</v>
      </c>
      <c r="J903">
        <v>1</v>
      </c>
      <c r="K903">
        <v>3.4019498732317799E-6</v>
      </c>
      <c r="L903">
        <v>5.4250617263437398E-6</v>
      </c>
      <c r="M903">
        <v>5.0779976752439502E-6</v>
      </c>
      <c r="N903">
        <v>2.4E-2</v>
      </c>
      <c r="O903">
        <v>85</v>
      </c>
      <c r="P903">
        <v>0.59600511763160702</v>
      </c>
      <c r="Q903">
        <v>3.7999999999999999E-2</v>
      </c>
      <c r="R903" s="7" t="s">
        <v>21</v>
      </c>
      <c r="S903" s="7" t="s">
        <v>25</v>
      </c>
      <c r="T903" s="7" t="s">
        <v>21</v>
      </c>
      <c r="U903" s="7" t="s">
        <v>94</v>
      </c>
      <c r="V903" s="7" t="s">
        <v>21</v>
      </c>
      <c r="W903" s="7" t="s">
        <v>95</v>
      </c>
      <c r="X903">
        <v>0.1</v>
      </c>
      <c r="Y903">
        <v>0.3</v>
      </c>
      <c r="Z903">
        <v>0.1</v>
      </c>
      <c r="AA903">
        <v>0.3</v>
      </c>
    </row>
    <row r="904" spans="1:27" x14ac:dyDescent="0.25">
      <c r="A904">
        <v>2493</v>
      </c>
      <c r="B904" s="7" t="s">
        <v>155</v>
      </c>
      <c r="C904" s="7" t="s">
        <v>150</v>
      </c>
      <c r="D904">
        <v>-6.4454151259887599E-4</v>
      </c>
      <c r="E904">
        <v>5.5E-2</v>
      </c>
      <c r="F904">
        <v>2.3355458487401101E-2</v>
      </c>
      <c r="G904">
        <v>1.95452424389196E-5</v>
      </c>
      <c r="H904">
        <v>1</v>
      </c>
      <c r="I904">
        <v>1</v>
      </c>
      <c r="J904">
        <v>1</v>
      </c>
      <c r="K904">
        <v>1.7057145510232E-5</v>
      </c>
      <c r="L904">
        <v>1.9960676200382901E-5</v>
      </c>
      <c r="M904">
        <v>1.74725792716953E-5</v>
      </c>
      <c r="N904">
        <v>2.4E-2</v>
      </c>
      <c r="O904">
        <v>86</v>
      </c>
      <c r="P904">
        <v>0.16666700000000001</v>
      </c>
      <c r="Q904">
        <v>2.4E-2</v>
      </c>
      <c r="R904" s="7" t="s">
        <v>30</v>
      </c>
      <c r="S904" s="7" t="s">
        <v>31</v>
      </c>
      <c r="T904" s="7" t="s">
        <v>30</v>
      </c>
      <c r="U904" s="7" t="s">
        <v>31</v>
      </c>
      <c r="V904" s="7" t="s">
        <v>30</v>
      </c>
      <c r="W904" s="7" t="s">
        <v>31</v>
      </c>
      <c r="X904">
        <v>0.1</v>
      </c>
      <c r="Y904">
        <v>0.3</v>
      </c>
      <c r="Z904">
        <v>0.1</v>
      </c>
      <c r="AA904">
        <v>0.3</v>
      </c>
    </row>
    <row r="905" spans="1:27" x14ac:dyDescent="0.25">
      <c r="A905">
        <v>2494</v>
      </c>
      <c r="B905" s="7" t="s">
        <v>155</v>
      </c>
      <c r="C905" s="7" t="s">
        <v>150</v>
      </c>
      <c r="D905">
        <v>-7.9946792471825498E-4</v>
      </c>
      <c r="E905">
        <v>6.4000000000000001E-2</v>
      </c>
      <c r="F905">
        <v>2.4200532075281701E-2</v>
      </c>
      <c r="G905">
        <v>1.80723078481123E-5</v>
      </c>
      <c r="H905">
        <v>1</v>
      </c>
      <c r="I905">
        <v>1</v>
      </c>
      <c r="J905">
        <v>1</v>
      </c>
      <c r="K905">
        <v>1.7086765168280501E-5</v>
      </c>
      <c r="L905">
        <v>1.87114568107656E-5</v>
      </c>
      <c r="M905">
        <v>1.7725914130933802E-5</v>
      </c>
      <c r="N905">
        <v>2.4E-2</v>
      </c>
      <c r="O905">
        <v>87</v>
      </c>
      <c r="P905">
        <v>0.18009174558302601</v>
      </c>
      <c r="Q905">
        <v>2.5000000000000001E-2</v>
      </c>
      <c r="R905" s="7" t="s">
        <v>30</v>
      </c>
      <c r="S905" s="7" t="s">
        <v>31</v>
      </c>
      <c r="T905" s="7" t="s">
        <v>30</v>
      </c>
      <c r="U905" s="7" t="s">
        <v>96</v>
      </c>
      <c r="V905" s="7" t="s">
        <v>30</v>
      </c>
      <c r="W905" s="7" t="s">
        <v>97</v>
      </c>
      <c r="X905">
        <v>0.1</v>
      </c>
      <c r="Y905">
        <v>0.3</v>
      </c>
      <c r="Z905">
        <v>0.1</v>
      </c>
      <c r="AA905">
        <v>0.3</v>
      </c>
    </row>
    <row r="906" spans="1:27" x14ac:dyDescent="0.25">
      <c r="A906">
        <v>2495</v>
      </c>
      <c r="B906" s="7" t="s">
        <v>155</v>
      </c>
      <c r="C906" s="7" t="s">
        <v>150</v>
      </c>
      <c r="D906">
        <v>-7.7605476847284198E-4</v>
      </c>
      <c r="E906">
        <v>8.6999999999999994E-2</v>
      </c>
      <c r="F906">
        <v>2.5223945231527101E-2</v>
      </c>
      <c r="G906">
        <v>1.7245564148716002E-5</v>
      </c>
      <c r="H906">
        <v>1</v>
      </c>
      <c r="I906">
        <v>1</v>
      </c>
      <c r="J906">
        <v>1</v>
      </c>
      <c r="K906">
        <v>1.8072037455700199E-5</v>
      </c>
      <c r="L906">
        <v>1.78478251523855E-5</v>
      </c>
      <c r="M906">
        <v>1.8674298459369599E-5</v>
      </c>
      <c r="N906">
        <v>2.4E-2</v>
      </c>
      <c r="O906">
        <v>88</v>
      </c>
      <c r="P906">
        <v>0.19469396867505501</v>
      </c>
      <c r="Q906">
        <v>2.5999999999999999E-2</v>
      </c>
      <c r="R906" s="7" t="s">
        <v>30</v>
      </c>
      <c r="S906" s="7" t="s">
        <v>31</v>
      </c>
      <c r="T906" s="7" t="s">
        <v>30</v>
      </c>
      <c r="U906" s="7" t="s">
        <v>98</v>
      </c>
      <c r="V906" s="7" t="s">
        <v>30</v>
      </c>
      <c r="W906" s="7" t="s">
        <v>99</v>
      </c>
      <c r="X906">
        <v>0.1</v>
      </c>
      <c r="Y906">
        <v>0.3</v>
      </c>
      <c r="Z906">
        <v>0.1</v>
      </c>
      <c r="AA906">
        <v>0.3</v>
      </c>
    </row>
    <row r="907" spans="1:27" x14ac:dyDescent="0.25">
      <c r="A907">
        <v>2496</v>
      </c>
      <c r="B907" s="7" t="s">
        <v>155</v>
      </c>
      <c r="C907" s="7" t="s">
        <v>150</v>
      </c>
      <c r="D907">
        <v>-9.1279285210634897E-4</v>
      </c>
      <c r="E907">
        <v>0.108</v>
      </c>
      <c r="F907">
        <v>2.6087207147893601E-2</v>
      </c>
      <c r="G907">
        <v>1.6413304337682199E-5</v>
      </c>
      <c r="H907">
        <v>1</v>
      </c>
      <c r="I907">
        <v>1</v>
      </c>
      <c r="J907">
        <v>1</v>
      </c>
      <c r="K907">
        <v>1.54733843709942E-5</v>
      </c>
      <c r="L907">
        <v>1.7246495128538701E-5</v>
      </c>
      <c r="M907">
        <v>1.6306575161850699E-5</v>
      </c>
      <c r="N907">
        <v>2.4E-2</v>
      </c>
      <c r="O907">
        <v>89</v>
      </c>
      <c r="P907">
        <v>0.21064194022761801</v>
      </c>
      <c r="Q907">
        <v>2.7E-2</v>
      </c>
      <c r="R907" s="7" t="s">
        <v>30</v>
      </c>
      <c r="S907" s="7" t="s">
        <v>31</v>
      </c>
      <c r="T907" s="7" t="s">
        <v>30</v>
      </c>
      <c r="U907" s="7" t="s">
        <v>100</v>
      </c>
      <c r="V907" s="7" t="s">
        <v>30</v>
      </c>
      <c r="W907" s="7" t="s">
        <v>101</v>
      </c>
      <c r="X907">
        <v>0.1</v>
      </c>
      <c r="Y907">
        <v>0.3</v>
      </c>
      <c r="Z907">
        <v>0.1</v>
      </c>
      <c r="AA907">
        <v>0.3</v>
      </c>
    </row>
    <row r="908" spans="1:27" x14ac:dyDescent="0.25">
      <c r="A908">
        <v>2497</v>
      </c>
      <c r="B908" s="7" t="s">
        <v>155</v>
      </c>
      <c r="C908" s="7" t="s">
        <v>150</v>
      </c>
      <c r="D908">
        <v>-1.02385895531071E-3</v>
      </c>
      <c r="E908">
        <v>0.14499999999999999</v>
      </c>
      <c r="F908">
        <v>2.6976141044689299E-2</v>
      </c>
      <c r="G908">
        <v>1.53269135161909E-5</v>
      </c>
      <c r="H908">
        <v>1</v>
      </c>
      <c r="I908">
        <v>1</v>
      </c>
      <c r="J908">
        <v>1</v>
      </c>
      <c r="K908">
        <v>1.3899961479418299E-5</v>
      </c>
      <c r="L908">
        <v>1.6375200676560799E-5</v>
      </c>
      <c r="M908">
        <v>1.49482486397882E-5</v>
      </c>
      <c r="N908">
        <v>2.4E-2</v>
      </c>
      <c r="O908">
        <v>90</v>
      </c>
      <c r="P908">
        <v>0.228054417930005</v>
      </c>
      <c r="Q908">
        <v>2.8000000000000001E-2</v>
      </c>
      <c r="R908" s="7" t="s">
        <v>30</v>
      </c>
      <c r="S908" s="7" t="s">
        <v>31</v>
      </c>
      <c r="T908" s="7" t="s">
        <v>30</v>
      </c>
      <c r="U908" s="7" t="s">
        <v>102</v>
      </c>
      <c r="V908" s="7" t="s">
        <v>30</v>
      </c>
      <c r="W908" s="7" t="s">
        <v>103</v>
      </c>
      <c r="X908">
        <v>0.1</v>
      </c>
      <c r="Y908">
        <v>0.3</v>
      </c>
      <c r="Z908">
        <v>0.1</v>
      </c>
      <c r="AA908">
        <v>0.3</v>
      </c>
    </row>
    <row r="909" spans="1:27" x14ac:dyDescent="0.25">
      <c r="A909">
        <v>2498</v>
      </c>
      <c r="B909" s="7" t="s">
        <v>155</v>
      </c>
      <c r="C909" s="7" t="s">
        <v>150</v>
      </c>
      <c r="D909">
        <v>-1.0011741227347001E-3</v>
      </c>
      <c r="E909">
        <v>0.222</v>
      </c>
      <c r="F909">
        <v>2.79988258772653E-2</v>
      </c>
      <c r="G909">
        <v>1.406878159814E-5</v>
      </c>
      <c r="H909">
        <v>1</v>
      </c>
      <c r="I909">
        <v>1</v>
      </c>
      <c r="J909">
        <v>1</v>
      </c>
      <c r="K909">
        <v>1.42314978009568E-5</v>
      </c>
      <c r="L909">
        <v>1.50711312221736E-5</v>
      </c>
      <c r="M909">
        <v>1.5233847424990401E-5</v>
      </c>
      <c r="N909">
        <v>2.4E-2</v>
      </c>
      <c r="O909">
        <v>91</v>
      </c>
      <c r="P909">
        <v>0.2472277697717</v>
      </c>
      <c r="Q909">
        <v>2.9000000000000001E-2</v>
      </c>
      <c r="R909" s="7" t="s">
        <v>30</v>
      </c>
      <c r="S909" s="7" t="s">
        <v>31</v>
      </c>
      <c r="T909" s="7" t="s">
        <v>30</v>
      </c>
      <c r="U909" s="7" t="s">
        <v>104</v>
      </c>
      <c r="V909" s="7" t="s">
        <v>30</v>
      </c>
      <c r="W909" s="7" t="s">
        <v>105</v>
      </c>
      <c r="X909">
        <v>0.1</v>
      </c>
      <c r="Y909">
        <v>0.3</v>
      </c>
      <c r="Z909">
        <v>0.1</v>
      </c>
      <c r="AA909">
        <v>0.3</v>
      </c>
    </row>
    <row r="910" spans="1:27" x14ac:dyDescent="0.25">
      <c r="A910">
        <v>2499</v>
      </c>
      <c r="B910" s="7" t="s">
        <v>155</v>
      </c>
      <c r="C910" s="7" t="s">
        <v>150</v>
      </c>
      <c r="D910">
        <v>-1.26455219192105E-3</v>
      </c>
      <c r="E910">
        <v>0.28899999999999998</v>
      </c>
      <c r="F910">
        <v>2.8735447808079E-2</v>
      </c>
      <c r="G910">
        <v>1.31871048109833E-5</v>
      </c>
      <c r="H910">
        <v>1</v>
      </c>
      <c r="I910">
        <v>1</v>
      </c>
      <c r="J910">
        <v>1</v>
      </c>
      <c r="K910">
        <v>1.1965321129478699E-5</v>
      </c>
      <c r="L910">
        <v>1.47861970570756E-5</v>
      </c>
      <c r="M910">
        <v>1.3564413375570999E-5</v>
      </c>
      <c r="N910">
        <v>2.4E-2</v>
      </c>
      <c r="O910">
        <v>92</v>
      </c>
      <c r="P910">
        <v>0.26834797363047003</v>
      </c>
      <c r="Q910">
        <v>0.03</v>
      </c>
      <c r="R910" s="7" t="s">
        <v>30</v>
      </c>
      <c r="S910" s="7" t="s">
        <v>31</v>
      </c>
      <c r="T910" s="7" t="s">
        <v>30</v>
      </c>
      <c r="U910" s="7" t="s">
        <v>106</v>
      </c>
      <c r="V910" s="7" t="s">
        <v>30</v>
      </c>
      <c r="W910" s="7" t="s">
        <v>107</v>
      </c>
      <c r="X910">
        <v>0.1</v>
      </c>
      <c r="Y910">
        <v>0.3</v>
      </c>
      <c r="Z910">
        <v>0.1</v>
      </c>
      <c r="AA910">
        <v>0.3</v>
      </c>
    </row>
    <row r="911" spans="1:27" x14ac:dyDescent="0.25">
      <c r="A911">
        <v>2500</v>
      </c>
      <c r="B911" s="7" t="s">
        <v>155</v>
      </c>
      <c r="C911" s="7" t="s">
        <v>150</v>
      </c>
      <c r="D911">
        <v>-1.25995548513269E-3</v>
      </c>
      <c r="E911">
        <v>0.41</v>
      </c>
      <c r="F911">
        <v>2.9740044514867298E-2</v>
      </c>
      <c r="G911">
        <v>1.19560629120672E-5</v>
      </c>
      <c r="H911">
        <v>1</v>
      </c>
      <c r="I911">
        <v>1</v>
      </c>
      <c r="J911">
        <v>1</v>
      </c>
      <c r="K911">
        <v>1.18827371300433E-5</v>
      </c>
      <c r="L911">
        <v>1.35435507365832E-5</v>
      </c>
      <c r="M911">
        <v>1.34702249545592E-5</v>
      </c>
      <c r="N911">
        <v>2.4E-2</v>
      </c>
      <c r="O911">
        <v>93</v>
      </c>
      <c r="P911">
        <v>0.29179150557725198</v>
      </c>
      <c r="Q911">
        <v>3.1E-2</v>
      </c>
      <c r="R911" s="7" t="s">
        <v>30</v>
      </c>
      <c r="S911" s="7" t="s">
        <v>31</v>
      </c>
      <c r="T911" s="7" t="s">
        <v>30</v>
      </c>
      <c r="U911" s="7" t="s">
        <v>108</v>
      </c>
      <c r="V911" s="7" t="s">
        <v>30</v>
      </c>
      <c r="W911" s="7" t="s">
        <v>109</v>
      </c>
      <c r="X911">
        <v>0.1</v>
      </c>
      <c r="Y911">
        <v>0.3</v>
      </c>
      <c r="Z911">
        <v>0.1</v>
      </c>
      <c r="AA911">
        <v>0.3</v>
      </c>
    </row>
    <row r="912" spans="1:27" x14ac:dyDescent="0.25">
      <c r="A912">
        <v>2501</v>
      </c>
      <c r="B912" s="7" t="s">
        <v>155</v>
      </c>
      <c r="C912" s="7" t="s">
        <v>150</v>
      </c>
      <c r="D912">
        <v>-1.3907963687767599E-3</v>
      </c>
      <c r="E912">
        <v>0.51600000000000001</v>
      </c>
      <c r="F912">
        <v>3.0609203631223301E-2</v>
      </c>
      <c r="G912">
        <v>1.1246927695574801E-5</v>
      </c>
      <c r="H912">
        <v>1</v>
      </c>
      <c r="I912">
        <v>1</v>
      </c>
      <c r="J912">
        <v>1</v>
      </c>
      <c r="K912">
        <v>1.01436384421331E-5</v>
      </c>
      <c r="L912">
        <v>1.31812422349774E-5</v>
      </c>
      <c r="M912">
        <v>1.20779529815357E-5</v>
      </c>
      <c r="N912">
        <v>2.4E-2</v>
      </c>
      <c r="O912">
        <v>94</v>
      </c>
      <c r="P912">
        <v>0.31788935991414402</v>
      </c>
      <c r="Q912">
        <v>3.2000000000000001E-2</v>
      </c>
      <c r="R912" s="7" t="s">
        <v>30</v>
      </c>
      <c r="S912" s="7" t="s">
        <v>31</v>
      </c>
      <c r="T912" s="7" t="s">
        <v>30</v>
      </c>
      <c r="U912" s="7" t="s">
        <v>110</v>
      </c>
      <c r="V912" s="7" t="s">
        <v>30</v>
      </c>
      <c r="W912" s="7" t="s">
        <v>111</v>
      </c>
      <c r="X912">
        <v>0.1</v>
      </c>
      <c r="Y912">
        <v>0.3</v>
      </c>
      <c r="Z912">
        <v>0.1</v>
      </c>
      <c r="AA912">
        <v>0.3</v>
      </c>
    </row>
    <row r="913" spans="1:27" x14ac:dyDescent="0.25">
      <c r="A913">
        <v>2502</v>
      </c>
      <c r="B913" s="7" t="s">
        <v>155</v>
      </c>
      <c r="C913" s="7" t="s">
        <v>150</v>
      </c>
      <c r="D913">
        <v>-1.55869825443315E-3</v>
      </c>
      <c r="E913">
        <v>0.64400000000000002</v>
      </c>
      <c r="F913">
        <v>3.1441301745566801E-2</v>
      </c>
      <c r="G913">
        <v>1.00908251831242E-5</v>
      </c>
      <c r="H913">
        <v>1</v>
      </c>
      <c r="I913">
        <v>1</v>
      </c>
      <c r="J913">
        <v>1</v>
      </c>
      <c r="K913">
        <v>9.4245217005442708E-6</v>
      </c>
      <c r="L913">
        <v>1.25203654314972E-5</v>
      </c>
      <c r="M913">
        <v>1.18540619489172E-5</v>
      </c>
      <c r="N913">
        <v>2.4E-2</v>
      </c>
      <c r="O913">
        <v>95</v>
      </c>
      <c r="P913">
        <v>0.34732463126197</v>
      </c>
      <c r="Q913">
        <v>3.3000000000000002E-2</v>
      </c>
      <c r="R913" s="7" t="s">
        <v>30</v>
      </c>
      <c r="S913" s="7" t="s">
        <v>31</v>
      </c>
      <c r="T913" s="7" t="s">
        <v>30</v>
      </c>
      <c r="U913" s="7" t="s">
        <v>112</v>
      </c>
      <c r="V913" s="7" t="s">
        <v>30</v>
      </c>
      <c r="W913" s="7" t="s">
        <v>113</v>
      </c>
      <c r="X913">
        <v>0.1</v>
      </c>
      <c r="Y913">
        <v>0.3</v>
      </c>
      <c r="Z913">
        <v>0.1</v>
      </c>
      <c r="AA913">
        <v>0.3</v>
      </c>
    </row>
    <row r="914" spans="1:27" x14ac:dyDescent="0.25">
      <c r="A914">
        <v>2503</v>
      </c>
      <c r="B914" s="7" t="s">
        <v>155</v>
      </c>
      <c r="C914" s="7" t="s">
        <v>150</v>
      </c>
      <c r="D914">
        <v>-1.6256568324548701E-3</v>
      </c>
      <c r="E914">
        <v>0.76100000000000001</v>
      </c>
      <c r="F914">
        <v>3.2374343167545103E-2</v>
      </c>
      <c r="G914">
        <v>8.9322717874683604E-6</v>
      </c>
      <c r="H914">
        <v>1</v>
      </c>
      <c r="I914">
        <v>1</v>
      </c>
      <c r="J914">
        <v>1</v>
      </c>
      <c r="K914">
        <v>7.7650938349086096E-6</v>
      </c>
      <c r="L914">
        <v>1.15750319243756E-5</v>
      </c>
      <c r="M914">
        <v>1.04078539718158E-5</v>
      </c>
      <c r="N914">
        <v>2.4E-2</v>
      </c>
      <c r="O914">
        <v>96</v>
      </c>
      <c r="P914">
        <v>0.38077896240845199</v>
      </c>
      <c r="Q914">
        <v>3.4000000000000002E-2</v>
      </c>
      <c r="R914" s="7" t="s">
        <v>30</v>
      </c>
      <c r="S914" s="7" t="s">
        <v>31</v>
      </c>
      <c r="T914" s="7" t="s">
        <v>30</v>
      </c>
      <c r="U914" s="7" t="s">
        <v>114</v>
      </c>
      <c r="V914" s="7" t="s">
        <v>30</v>
      </c>
      <c r="W914" s="7" t="s">
        <v>115</v>
      </c>
      <c r="X914">
        <v>0.1</v>
      </c>
      <c r="Y914">
        <v>0.3</v>
      </c>
      <c r="Z914">
        <v>0.1</v>
      </c>
      <c r="AA914">
        <v>0.3</v>
      </c>
    </row>
    <row r="915" spans="1:27" x14ac:dyDescent="0.25">
      <c r="A915">
        <v>2504</v>
      </c>
      <c r="B915" s="7" t="s">
        <v>155</v>
      </c>
      <c r="C915" s="7" t="s">
        <v>150</v>
      </c>
      <c r="D915">
        <v>-1.66299579844439E-3</v>
      </c>
      <c r="E915">
        <v>0.86899999999999999</v>
      </c>
      <c r="F915">
        <v>3.3337004201555602E-2</v>
      </c>
      <c r="G915">
        <v>7.5899834925246497E-6</v>
      </c>
      <c r="H915">
        <v>1</v>
      </c>
      <c r="I915">
        <v>1</v>
      </c>
      <c r="J915">
        <v>1</v>
      </c>
      <c r="K915">
        <v>7.4977620160651799E-6</v>
      </c>
      <c r="L915">
        <v>1.0355538518168301E-5</v>
      </c>
      <c r="M915">
        <v>1.02633170417089E-5</v>
      </c>
      <c r="N915">
        <v>2.4E-2</v>
      </c>
      <c r="O915">
        <v>97</v>
      </c>
      <c r="P915">
        <v>0.41938578830664502</v>
      </c>
      <c r="Q915">
        <v>3.5000000000000003E-2</v>
      </c>
      <c r="R915" s="7" t="s">
        <v>30</v>
      </c>
      <c r="S915" s="7" t="s">
        <v>31</v>
      </c>
      <c r="T915" s="7" t="s">
        <v>30</v>
      </c>
      <c r="U915" s="7" t="s">
        <v>116</v>
      </c>
      <c r="V915" s="7" t="s">
        <v>30</v>
      </c>
      <c r="W915" s="7" t="s">
        <v>117</v>
      </c>
      <c r="X915">
        <v>0.1</v>
      </c>
      <c r="Y915">
        <v>0.3</v>
      </c>
      <c r="Z915">
        <v>0.1</v>
      </c>
      <c r="AA915">
        <v>0.3</v>
      </c>
    </row>
    <row r="916" spans="1:27" x14ac:dyDescent="0.25">
      <c r="A916">
        <v>2505</v>
      </c>
      <c r="B916" s="7" t="s">
        <v>155</v>
      </c>
      <c r="C916" s="7" t="s">
        <v>150</v>
      </c>
      <c r="D916">
        <v>-1.7428657619308499E-3</v>
      </c>
      <c r="E916">
        <v>0.94199999999999995</v>
      </c>
      <c r="F916">
        <v>3.4257134238069198E-2</v>
      </c>
      <c r="G916">
        <v>6.4345654281708497E-6</v>
      </c>
      <c r="H916">
        <v>1</v>
      </c>
      <c r="I916">
        <v>1</v>
      </c>
      <c r="J916">
        <v>1</v>
      </c>
      <c r="K916">
        <v>5.1292931629690799E-6</v>
      </c>
      <c r="L916">
        <v>9.4721464922816706E-6</v>
      </c>
      <c r="M916">
        <v>8.1668742270798908E-6</v>
      </c>
      <c r="N916">
        <v>2.4E-2</v>
      </c>
      <c r="O916">
        <v>98</v>
      </c>
      <c r="P916">
        <v>0.46494056714030102</v>
      </c>
      <c r="Q916">
        <v>3.5999999999999997E-2</v>
      </c>
      <c r="R916" s="7" t="s">
        <v>30</v>
      </c>
      <c r="S916" s="7" t="s">
        <v>31</v>
      </c>
      <c r="T916" s="7" t="s">
        <v>30</v>
      </c>
      <c r="U916" s="7" t="s">
        <v>118</v>
      </c>
      <c r="V916" s="7" t="s">
        <v>30</v>
      </c>
      <c r="W916" s="7" t="s">
        <v>119</v>
      </c>
      <c r="X916">
        <v>0.1</v>
      </c>
      <c r="Y916">
        <v>0.3</v>
      </c>
      <c r="Z916">
        <v>0.1</v>
      </c>
      <c r="AA916">
        <v>0.3</v>
      </c>
    </row>
    <row r="917" spans="1:27" x14ac:dyDescent="0.25">
      <c r="A917">
        <v>2506</v>
      </c>
      <c r="B917" s="7" t="s">
        <v>155</v>
      </c>
      <c r="C917" s="7" t="s">
        <v>150</v>
      </c>
      <c r="D917">
        <v>-1.79192522230224E-3</v>
      </c>
      <c r="E917">
        <v>0.97599999999999998</v>
      </c>
      <c r="F917">
        <v>3.5208074777697801E-2</v>
      </c>
      <c r="G917">
        <v>4.9372021148619896E-6</v>
      </c>
      <c r="H917">
        <v>1</v>
      </c>
      <c r="I917">
        <v>1</v>
      </c>
      <c r="J917">
        <v>1</v>
      </c>
      <c r="K917">
        <v>4.73723528596035E-6</v>
      </c>
      <c r="L917">
        <v>8.14819811718492E-6</v>
      </c>
      <c r="M917">
        <v>7.9482312882832804E-6</v>
      </c>
      <c r="N917">
        <v>2.4E-2</v>
      </c>
      <c r="O917">
        <v>99</v>
      </c>
      <c r="P917">
        <v>0.52094179302395105</v>
      </c>
      <c r="Q917">
        <v>3.6999999999999998E-2</v>
      </c>
      <c r="R917" s="7" t="s">
        <v>30</v>
      </c>
      <c r="S917" s="7" t="s">
        <v>31</v>
      </c>
      <c r="T917" s="7" t="s">
        <v>30</v>
      </c>
      <c r="U917" s="7" t="s">
        <v>120</v>
      </c>
      <c r="V917" s="7" t="s">
        <v>30</v>
      </c>
      <c r="W917" s="7" t="s">
        <v>121</v>
      </c>
      <c r="X917">
        <v>0.1</v>
      </c>
      <c r="Y917">
        <v>0.3</v>
      </c>
      <c r="Z917">
        <v>0.1</v>
      </c>
      <c r="AA917">
        <v>0.3</v>
      </c>
    </row>
    <row r="918" spans="1:27" x14ac:dyDescent="0.25">
      <c r="A918">
        <v>2507</v>
      </c>
      <c r="B918" s="7" t="s">
        <v>155</v>
      </c>
      <c r="C918" s="7" t="s">
        <v>150</v>
      </c>
      <c r="D918">
        <v>-1.61801808512761E-3</v>
      </c>
      <c r="E918">
        <v>0.997</v>
      </c>
      <c r="F918">
        <v>3.6381981914872401E-2</v>
      </c>
      <c r="G918">
        <v>3.6860862902655899E-6</v>
      </c>
      <c r="H918">
        <v>1</v>
      </c>
      <c r="I918">
        <v>1</v>
      </c>
      <c r="J918">
        <v>1</v>
      </c>
      <c r="K918">
        <v>3.1709244427595598E-6</v>
      </c>
      <c r="L918">
        <v>6.3040688140656104E-6</v>
      </c>
      <c r="M918">
        <v>5.7889069665595803E-6</v>
      </c>
      <c r="N918">
        <v>2.4E-2</v>
      </c>
      <c r="O918">
        <v>100</v>
      </c>
      <c r="P918">
        <v>0.59134723767447706</v>
      </c>
      <c r="Q918">
        <v>3.7999999999999999E-2</v>
      </c>
      <c r="R918" s="7" t="s">
        <v>30</v>
      </c>
      <c r="S918" s="7" t="s">
        <v>31</v>
      </c>
      <c r="T918" s="7" t="s">
        <v>30</v>
      </c>
      <c r="U918" s="7" t="s">
        <v>122</v>
      </c>
      <c r="V918" s="7" t="s">
        <v>30</v>
      </c>
      <c r="W918" s="7" t="s">
        <v>123</v>
      </c>
      <c r="X918">
        <v>0.1</v>
      </c>
      <c r="Y918">
        <v>0.3</v>
      </c>
      <c r="Z918">
        <v>0.1</v>
      </c>
      <c r="AA918">
        <v>0.3</v>
      </c>
    </row>
    <row r="919" spans="1:27" x14ac:dyDescent="0.25">
      <c r="A919">
        <v>2508</v>
      </c>
      <c r="B919" s="7" t="s">
        <v>155</v>
      </c>
      <c r="C919" s="7" t="s">
        <v>150</v>
      </c>
      <c r="D919">
        <v>-1.45505357980733E-3</v>
      </c>
      <c r="E919">
        <v>0.998</v>
      </c>
      <c r="F919">
        <v>3.7544946420192703E-2</v>
      </c>
      <c r="G919">
        <v>2.36051687283359E-6</v>
      </c>
      <c r="H919">
        <v>1</v>
      </c>
      <c r="I919">
        <v>1</v>
      </c>
      <c r="J919">
        <v>1</v>
      </c>
      <c r="K919">
        <v>2.2979330201944E-6</v>
      </c>
      <c r="L919">
        <v>4.4776977929436997E-6</v>
      </c>
      <c r="M919">
        <v>4.4151139403045198E-6</v>
      </c>
      <c r="N919">
        <v>2.4E-2</v>
      </c>
      <c r="O919">
        <v>101</v>
      </c>
      <c r="P919">
        <v>0.69635271824446598</v>
      </c>
      <c r="Q919">
        <v>3.9E-2</v>
      </c>
      <c r="R919" s="7" t="s">
        <v>30</v>
      </c>
      <c r="S919" s="7" t="s">
        <v>31</v>
      </c>
      <c r="T919" s="7" t="s">
        <v>30</v>
      </c>
      <c r="U919" s="7" t="s">
        <v>124</v>
      </c>
      <c r="V919" s="7" t="s">
        <v>30</v>
      </c>
      <c r="W919" s="7" t="s">
        <v>125</v>
      </c>
      <c r="X919">
        <v>0.1</v>
      </c>
      <c r="Y919">
        <v>0.3</v>
      </c>
      <c r="Z919">
        <v>0.1</v>
      </c>
      <c r="AA919">
        <v>0.3</v>
      </c>
    </row>
    <row r="920" spans="1:27" x14ac:dyDescent="0.25">
      <c r="A920">
        <v>2564</v>
      </c>
      <c r="B920" s="7" t="s">
        <v>155</v>
      </c>
      <c r="C920" s="7" t="s">
        <v>149</v>
      </c>
      <c r="D920">
        <v>-3.64271313357905E-4</v>
      </c>
      <c r="E920">
        <v>5.7000000000000002E-2</v>
      </c>
      <c r="F920">
        <v>2.3635728686642099E-2</v>
      </c>
      <c r="G920">
        <v>1.13188588506594E-5</v>
      </c>
      <c r="H920">
        <v>1</v>
      </c>
      <c r="I920">
        <v>1</v>
      </c>
      <c r="J920">
        <v>1</v>
      </c>
      <c r="K920">
        <v>1.0506669948063299E-5</v>
      </c>
      <c r="L920">
        <v>1.14515524403949E-5</v>
      </c>
      <c r="M920">
        <v>1.06393635377988E-5</v>
      </c>
      <c r="N920">
        <v>2.4E-2</v>
      </c>
      <c r="O920">
        <v>56</v>
      </c>
      <c r="P920">
        <v>0.16669999999999999</v>
      </c>
      <c r="Q920">
        <v>2.4E-2</v>
      </c>
      <c r="R920" s="7" t="s">
        <v>13</v>
      </c>
      <c r="S920" s="7" t="s">
        <v>39</v>
      </c>
      <c r="T920" s="7" t="s">
        <v>13</v>
      </c>
      <c r="U920" s="7" t="s">
        <v>39</v>
      </c>
      <c r="V920" s="7" t="s">
        <v>13</v>
      </c>
      <c r="W920" s="7" t="s">
        <v>39</v>
      </c>
      <c r="X920">
        <v>0.1</v>
      </c>
      <c r="Y920">
        <v>0.3</v>
      </c>
      <c r="Z920">
        <v>0.1</v>
      </c>
      <c r="AA920">
        <v>0.3</v>
      </c>
    </row>
    <row r="921" spans="1:27" x14ac:dyDescent="0.25">
      <c r="A921">
        <v>2565</v>
      </c>
      <c r="B921" s="7" t="s">
        <v>155</v>
      </c>
      <c r="C921" s="7" t="s">
        <v>149</v>
      </c>
      <c r="D921">
        <v>-3.3960425629450501E-4</v>
      </c>
      <c r="E921">
        <v>8.7999999999999995E-2</v>
      </c>
      <c r="F921">
        <v>2.4660395743705502E-2</v>
      </c>
      <c r="G921">
        <v>1.0741291425589901E-5</v>
      </c>
      <c r="H921">
        <v>1</v>
      </c>
      <c r="I921">
        <v>1</v>
      </c>
      <c r="J921">
        <v>1</v>
      </c>
      <c r="K921">
        <v>1.14080956723703E-5</v>
      </c>
      <c r="L921">
        <v>1.0856622476483199E-5</v>
      </c>
      <c r="M921">
        <v>1.15234267232636E-5</v>
      </c>
      <c r="N921">
        <v>2.4E-2</v>
      </c>
      <c r="O921">
        <v>57</v>
      </c>
      <c r="P921">
        <v>0.18008932242929701</v>
      </c>
      <c r="Q921">
        <v>2.5000000000000001E-2</v>
      </c>
      <c r="R921" s="7" t="s">
        <v>13</v>
      </c>
      <c r="S921" s="7" t="s">
        <v>39</v>
      </c>
      <c r="T921" s="7" t="s">
        <v>13</v>
      </c>
      <c r="U921" s="7" t="s">
        <v>40</v>
      </c>
      <c r="V921" s="7" t="s">
        <v>13</v>
      </c>
      <c r="W921" s="7" t="s">
        <v>41</v>
      </c>
      <c r="X921">
        <v>0.1</v>
      </c>
      <c r="Y921">
        <v>0.3</v>
      </c>
      <c r="Z921">
        <v>0.1</v>
      </c>
      <c r="AA921">
        <v>0.3</v>
      </c>
    </row>
    <row r="922" spans="1:27" x14ac:dyDescent="0.25">
      <c r="A922">
        <v>2566</v>
      </c>
      <c r="B922" s="7" t="s">
        <v>155</v>
      </c>
      <c r="C922" s="7" t="s">
        <v>149</v>
      </c>
      <c r="D922">
        <v>-5.3210644157538798E-4</v>
      </c>
      <c r="E922">
        <v>8.7999999999999995E-2</v>
      </c>
      <c r="F922">
        <v>2.54678935584246E-2</v>
      </c>
      <c r="G922">
        <v>1.03226124773957E-5</v>
      </c>
      <c r="H922">
        <v>1</v>
      </c>
      <c r="I922">
        <v>1</v>
      </c>
      <c r="J922">
        <v>1</v>
      </c>
      <c r="K922">
        <v>9.6096778655364998E-6</v>
      </c>
      <c r="L922">
        <v>1.0605749742561801E-5</v>
      </c>
      <c r="M922">
        <v>9.8928151307025207E-6</v>
      </c>
      <c r="N922">
        <v>2.4E-2</v>
      </c>
      <c r="O922">
        <v>58</v>
      </c>
      <c r="P922">
        <v>0.19471183272496301</v>
      </c>
      <c r="Q922">
        <v>2.5999999999999999E-2</v>
      </c>
      <c r="R922" s="7" t="s">
        <v>13</v>
      </c>
      <c r="S922" s="7" t="s">
        <v>39</v>
      </c>
      <c r="T922" s="7" t="s">
        <v>13</v>
      </c>
      <c r="U922" s="7" t="s">
        <v>42</v>
      </c>
      <c r="V922" s="7" t="s">
        <v>13</v>
      </c>
      <c r="W922" s="7" t="s">
        <v>43</v>
      </c>
      <c r="X922">
        <v>0.1</v>
      </c>
      <c r="Y922">
        <v>0.3</v>
      </c>
      <c r="Z922">
        <v>0.1</v>
      </c>
      <c r="AA922">
        <v>0.3</v>
      </c>
    </row>
    <row r="923" spans="1:27" x14ac:dyDescent="0.25">
      <c r="A923">
        <v>2567</v>
      </c>
      <c r="B923" s="7" t="s">
        <v>155</v>
      </c>
      <c r="C923" s="7" t="s">
        <v>149</v>
      </c>
      <c r="D923">
        <v>-6.0452207040377702E-4</v>
      </c>
      <c r="E923">
        <v>0.16</v>
      </c>
      <c r="F923">
        <v>2.6395477929596199E-2</v>
      </c>
      <c r="G923">
        <v>9.7564861631162404E-6</v>
      </c>
      <c r="H923">
        <v>1</v>
      </c>
      <c r="I923">
        <v>1</v>
      </c>
      <c r="J923">
        <v>1</v>
      </c>
      <c r="K923">
        <v>1.0303486707496099E-5</v>
      </c>
      <c r="L923">
        <v>1.01219330967215E-5</v>
      </c>
      <c r="M923">
        <v>1.06689336411013E-5</v>
      </c>
      <c r="N923">
        <v>2.4E-2</v>
      </c>
      <c r="O923">
        <v>59</v>
      </c>
      <c r="P923">
        <v>0.21064697575557001</v>
      </c>
      <c r="Q923">
        <v>2.7E-2</v>
      </c>
      <c r="R923" s="7" t="s">
        <v>13</v>
      </c>
      <c r="S923" s="7" t="s">
        <v>39</v>
      </c>
      <c r="T923" s="7" t="s">
        <v>13</v>
      </c>
      <c r="U923" s="7" t="s">
        <v>44</v>
      </c>
      <c r="V923" s="7" t="s">
        <v>13</v>
      </c>
      <c r="W923" s="7" t="s">
        <v>45</v>
      </c>
      <c r="X923">
        <v>0.1</v>
      </c>
      <c r="Y923">
        <v>0.3</v>
      </c>
      <c r="Z923">
        <v>0.1</v>
      </c>
      <c r="AA923">
        <v>0.3</v>
      </c>
    </row>
    <row r="924" spans="1:27" x14ac:dyDescent="0.25">
      <c r="A924">
        <v>2568</v>
      </c>
      <c r="B924" s="7" t="s">
        <v>155</v>
      </c>
      <c r="C924" s="7" t="s">
        <v>149</v>
      </c>
      <c r="D924">
        <v>-5.5381912292727696E-4</v>
      </c>
      <c r="E924">
        <v>0.24299999999999999</v>
      </c>
      <c r="F924">
        <v>2.74461808770727E-2</v>
      </c>
      <c r="G924">
        <v>9.1766170976971505E-6</v>
      </c>
      <c r="H924">
        <v>1</v>
      </c>
      <c r="I924">
        <v>1</v>
      </c>
      <c r="J924">
        <v>1</v>
      </c>
      <c r="K924">
        <v>9.2867581714018406E-6</v>
      </c>
      <c r="L924">
        <v>9.4833327186170896E-6</v>
      </c>
      <c r="M924">
        <v>9.5934737923217797E-6</v>
      </c>
      <c r="N924">
        <v>2.4E-2</v>
      </c>
      <c r="O924">
        <v>60</v>
      </c>
      <c r="P924">
        <v>0.22814853528144899</v>
      </c>
      <c r="Q924">
        <v>2.8000000000000001E-2</v>
      </c>
      <c r="R924" s="7" t="s">
        <v>13</v>
      </c>
      <c r="S924" s="7" t="s">
        <v>39</v>
      </c>
      <c r="T924" s="7" t="s">
        <v>13</v>
      </c>
      <c r="U924" s="7" t="s">
        <v>46</v>
      </c>
      <c r="V924" s="7" t="s">
        <v>13</v>
      </c>
      <c r="W924" s="7" t="s">
        <v>47</v>
      </c>
      <c r="X924">
        <v>0.1</v>
      </c>
      <c r="Y924">
        <v>0.3</v>
      </c>
      <c r="Z924">
        <v>0.1</v>
      </c>
      <c r="AA924">
        <v>0.3</v>
      </c>
    </row>
    <row r="925" spans="1:27" x14ac:dyDescent="0.25">
      <c r="A925">
        <v>2569</v>
      </c>
      <c r="B925" s="7" t="s">
        <v>155</v>
      </c>
      <c r="C925" s="7" t="s">
        <v>149</v>
      </c>
      <c r="D925">
        <v>-5.9314566940580303E-4</v>
      </c>
      <c r="E925">
        <v>0.35299999999999998</v>
      </c>
      <c r="F925">
        <v>2.84068543305942E-2</v>
      </c>
      <c r="G925">
        <v>8.5506764580894298E-6</v>
      </c>
      <c r="H925">
        <v>1</v>
      </c>
      <c r="I925">
        <v>1</v>
      </c>
      <c r="J925">
        <v>1</v>
      </c>
      <c r="K925">
        <v>7.7634379714469207E-6</v>
      </c>
      <c r="L925">
        <v>8.9024982432242905E-6</v>
      </c>
      <c r="M925">
        <v>8.1152597565817797E-6</v>
      </c>
      <c r="N925">
        <v>2.4E-2</v>
      </c>
      <c r="O925">
        <v>61</v>
      </c>
      <c r="P925">
        <v>0.24722776975865701</v>
      </c>
      <c r="Q925">
        <v>2.9000000000000001E-2</v>
      </c>
      <c r="R925" s="7" t="s">
        <v>13</v>
      </c>
      <c r="S925" s="7" t="s">
        <v>39</v>
      </c>
      <c r="T925" s="7" t="s">
        <v>13</v>
      </c>
      <c r="U925" s="7" t="s">
        <v>48</v>
      </c>
      <c r="V925" s="7" t="s">
        <v>13</v>
      </c>
      <c r="W925" s="7" t="s">
        <v>49</v>
      </c>
      <c r="X925">
        <v>0.1</v>
      </c>
      <c r="Y925">
        <v>0.3</v>
      </c>
      <c r="Z925">
        <v>0.1</v>
      </c>
      <c r="AA925">
        <v>0.3</v>
      </c>
    </row>
    <row r="926" spans="1:27" x14ac:dyDescent="0.25">
      <c r="A926">
        <v>2570</v>
      </c>
      <c r="B926" s="7" t="s">
        <v>155</v>
      </c>
      <c r="C926" s="7" t="s">
        <v>149</v>
      </c>
      <c r="D926">
        <v>-6.4643136283219999E-4</v>
      </c>
      <c r="E926">
        <v>0.49399999999999999</v>
      </c>
      <c r="F926">
        <v>2.9353568637167801E-2</v>
      </c>
      <c r="G926">
        <v>7.8744101768034396E-6</v>
      </c>
      <c r="H926">
        <v>1</v>
      </c>
      <c r="I926">
        <v>1</v>
      </c>
      <c r="J926">
        <v>1</v>
      </c>
      <c r="K926">
        <v>7.4640762582322703E-6</v>
      </c>
      <c r="L926">
        <v>8.2922836836565399E-6</v>
      </c>
      <c r="M926">
        <v>7.8819497650853596E-6</v>
      </c>
      <c r="N926">
        <v>2.4E-2</v>
      </c>
      <c r="O926">
        <v>62</v>
      </c>
      <c r="P926">
        <v>0.26860275110638798</v>
      </c>
      <c r="Q926">
        <v>0.03</v>
      </c>
      <c r="R926" s="7" t="s">
        <v>13</v>
      </c>
      <c r="S926" s="7" t="s">
        <v>39</v>
      </c>
      <c r="T926" s="7" t="s">
        <v>13</v>
      </c>
      <c r="U926" s="7" t="s">
        <v>50</v>
      </c>
      <c r="V926" s="7" t="s">
        <v>13</v>
      </c>
      <c r="W926" s="7" t="s">
        <v>51</v>
      </c>
      <c r="X926">
        <v>0.1</v>
      </c>
      <c r="Y926">
        <v>0.3</v>
      </c>
      <c r="Z926">
        <v>0.1</v>
      </c>
      <c r="AA926">
        <v>0.3</v>
      </c>
    </row>
    <row r="927" spans="1:27" x14ac:dyDescent="0.25">
      <c r="A927">
        <v>2571</v>
      </c>
      <c r="B927" s="7" t="s">
        <v>155</v>
      </c>
      <c r="C927" s="7" t="s">
        <v>149</v>
      </c>
      <c r="D927">
        <v>-7.0176598564482002E-4</v>
      </c>
      <c r="E927">
        <v>0.63600000000000001</v>
      </c>
      <c r="F927">
        <v>3.0298234014355201E-2</v>
      </c>
      <c r="G927">
        <v>7.2644742928182499E-6</v>
      </c>
      <c r="H927">
        <v>1</v>
      </c>
      <c r="I927">
        <v>1</v>
      </c>
      <c r="J927">
        <v>1</v>
      </c>
      <c r="K927">
        <v>6.6978546673959598E-6</v>
      </c>
      <c r="L927">
        <v>7.7569497914263008E-6</v>
      </c>
      <c r="M927">
        <v>7.1903301660040098E-6</v>
      </c>
      <c r="N927">
        <v>2.4E-2</v>
      </c>
      <c r="O927">
        <v>63</v>
      </c>
      <c r="P927">
        <v>0.291791505564577</v>
      </c>
      <c r="Q927">
        <v>3.1E-2</v>
      </c>
      <c r="R927" s="7" t="s">
        <v>13</v>
      </c>
      <c r="S927" s="7" t="s">
        <v>39</v>
      </c>
      <c r="T927" s="7" t="s">
        <v>13</v>
      </c>
      <c r="U927" s="7" t="s">
        <v>52</v>
      </c>
      <c r="V927" s="7" t="s">
        <v>13</v>
      </c>
      <c r="W927" s="7" t="s">
        <v>53</v>
      </c>
      <c r="X927">
        <v>0.1</v>
      </c>
      <c r="Y927">
        <v>0.3</v>
      </c>
      <c r="Z927">
        <v>0.1</v>
      </c>
      <c r="AA927">
        <v>0.3</v>
      </c>
    </row>
    <row r="928" spans="1:27" x14ac:dyDescent="0.25">
      <c r="A928">
        <v>2572</v>
      </c>
      <c r="B928" s="7" t="s">
        <v>155</v>
      </c>
      <c r="C928" s="7" t="s">
        <v>149</v>
      </c>
      <c r="D928">
        <v>-7.4756034545428603E-4</v>
      </c>
      <c r="E928">
        <v>0.78800000000000003</v>
      </c>
      <c r="F928">
        <v>3.1252439654545702E-2</v>
      </c>
      <c r="G928">
        <v>6.5620358916008097E-6</v>
      </c>
      <c r="H928">
        <v>1</v>
      </c>
      <c r="I928">
        <v>1</v>
      </c>
      <c r="J928">
        <v>1</v>
      </c>
      <c r="K928">
        <v>5.9928431003161598E-6</v>
      </c>
      <c r="L928">
        <v>7.1208823616965403E-6</v>
      </c>
      <c r="M928">
        <v>6.5516895704118896E-6</v>
      </c>
      <c r="N928">
        <v>2.4E-2</v>
      </c>
      <c r="O928">
        <v>64</v>
      </c>
      <c r="P928">
        <v>0.317934015745646</v>
      </c>
      <c r="Q928">
        <v>3.2000000000000001E-2</v>
      </c>
      <c r="R928" s="7" t="s">
        <v>13</v>
      </c>
      <c r="S928" s="7" t="s">
        <v>39</v>
      </c>
      <c r="T928" s="7" t="s">
        <v>13</v>
      </c>
      <c r="U928" s="7" t="s">
        <v>54</v>
      </c>
      <c r="V928" s="7" t="s">
        <v>13</v>
      </c>
      <c r="W928" s="7" t="s">
        <v>55</v>
      </c>
      <c r="X928">
        <v>0.1</v>
      </c>
      <c r="Y928">
        <v>0.3</v>
      </c>
      <c r="Z928">
        <v>0.1</v>
      </c>
      <c r="AA928">
        <v>0.3</v>
      </c>
    </row>
    <row r="929" spans="1:27" x14ac:dyDescent="0.25">
      <c r="A929">
        <v>2573</v>
      </c>
      <c r="B929" s="7" t="s">
        <v>155</v>
      </c>
      <c r="C929" s="7" t="s">
        <v>149</v>
      </c>
      <c r="D929">
        <v>-8.2117569987680196E-4</v>
      </c>
      <c r="E929">
        <v>0.878</v>
      </c>
      <c r="F929">
        <v>3.2178824300123199E-2</v>
      </c>
      <c r="G929">
        <v>5.8856321408556601E-6</v>
      </c>
      <c r="H929">
        <v>1</v>
      </c>
      <c r="I929">
        <v>1</v>
      </c>
      <c r="J929">
        <v>1</v>
      </c>
      <c r="K929">
        <v>5.4202688397882698E-6</v>
      </c>
      <c r="L929">
        <v>6.5599616709238097E-6</v>
      </c>
      <c r="M929">
        <v>6.0945983698564303E-6</v>
      </c>
      <c r="N929">
        <v>2.4E-2</v>
      </c>
      <c r="O929">
        <v>65</v>
      </c>
      <c r="P929">
        <v>0.34741064121512599</v>
      </c>
      <c r="Q929">
        <v>3.3000000000000002E-2</v>
      </c>
      <c r="R929" s="7" t="s">
        <v>13</v>
      </c>
      <c r="S929" s="7" t="s">
        <v>39</v>
      </c>
      <c r="T929" s="7" t="s">
        <v>13</v>
      </c>
      <c r="U929" s="7" t="s">
        <v>56</v>
      </c>
      <c r="V929" s="7" t="s">
        <v>13</v>
      </c>
      <c r="W929" s="7" t="s">
        <v>57</v>
      </c>
      <c r="X929">
        <v>0.1</v>
      </c>
      <c r="Y929">
        <v>0.3</v>
      </c>
      <c r="Z929">
        <v>0.1</v>
      </c>
      <c r="AA929">
        <v>0.3</v>
      </c>
    </row>
    <row r="930" spans="1:27" x14ac:dyDescent="0.25">
      <c r="A930">
        <v>2574</v>
      </c>
      <c r="B930" s="7" t="s">
        <v>155</v>
      </c>
      <c r="C930" s="7" t="s">
        <v>149</v>
      </c>
      <c r="D930">
        <v>-8.6316491194842501E-4</v>
      </c>
      <c r="E930">
        <v>0.93899999999999995</v>
      </c>
      <c r="F930">
        <v>3.3136835088051597E-2</v>
      </c>
      <c r="G930">
        <v>5.0929004649551397E-6</v>
      </c>
      <c r="H930">
        <v>1</v>
      </c>
      <c r="I930">
        <v>1</v>
      </c>
      <c r="J930">
        <v>1</v>
      </c>
      <c r="K930">
        <v>5.20163402133635E-6</v>
      </c>
      <c r="L930">
        <v>5.8379541301740696E-6</v>
      </c>
      <c r="M930">
        <v>5.9466876865552798E-6</v>
      </c>
      <c r="N930">
        <v>2.4E-2</v>
      </c>
      <c r="O930">
        <v>66</v>
      </c>
      <c r="P930">
        <v>0.38136117826681498</v>
      </c>
      <c r="Q930">
        <v>3.4000000000000002E-2</v>
      </c>
      <c r="R930" s="7" t="s">
        <v>13</v>
      </c>
      <c r="S930" s="7" t="s">
        <v>39</v>
      </c>
      <c r="T930" s="7" t="s">
        <v>13</v>
      </c>
      <c r="U930" s="7" t="s">
        <v>58</v>
      </c>
      <c r="V930" s="7" t="s">
        <v>13</v>
      </c>
      <c r="W930" s="7" t="s">
        <v>59</v>
      </c>
      <c r="X930">
        <v>0.1</v>
      </c>
      <c r="Y930">
        <v>0.3</v>
      </c>
      <c r="Z930">
        <v>0.1</v>
      </c>
      <c r="AA930">
        <v>0.3</v>
      </c>
    </row>
    <row r="931" spans="1:27" x14ac:dyDescent="0.25">
      <c r="A931">
        <v>2575</v>
      </c>
      <c r="B931" s="7" t="s">
        <v>155</v>
      </c>
      <c r="C931" s="7" t="s">
        <v>149</v>
      </c>
      <c r="D931">
        <v>-6.8553483306210195E-4</v>
      </c>
      <c r="E931">
        <v>0.99099999999999999</v>
      </c>
      <c r="F931">
        <v>3.4314465166937903E-2</v>
      </c>
      <c r="G931">
        <v>4.2171291679980499E-6</v>
      </c>
      <c r="H931">
        <v>1</v>
      </c>
      <c r="I931">
        <v>1</v>
      </c>
      <c r="J931">
        <v>1</v>
      </c>
      <c r="K931">
        <v>4.1623056067339703E-6</v>
      </c>
      <c r="L931">
        <v>4.6870871753395299E-6</v>
      </c>
      <c r="M931">
        <v>4.6322636140754503E-6</v>
      </c>
      <c r="N931">
        <v>2.4E-2</v>
      </c>
      <c r="O931">
        <v>67</v>
      </c>
      <c r="P931">
        <v>0.41971861396821503</v>
      </c>
      <c r="Q931">
        <v>3.5000000000000003E-2</v>
      </c>
      <c r="R931" s="7" t="s">
        <v>13</v>
      </c>
      <c r="S931" s="7" t="s">
        <v>39</v>
      </c>
      <c r="T931" s="7" t="s">
        <v>13</v>
      </c>
      <c r="U931" s="7" t="s">
        <v>60</v>
      </c>
      <c r="V931" s="7" t="s">
        <v>13</v>
      </c>
      <c r="W931" s="7" t="s">
        <v>61</v>
      </c>
      <c r="X931">
        <v>0.1</v>
      </c>
      <c r="Y931">
        <v>0.3</v>
      </c>
      <c r="Z931">
        <v>0.1</v>
      </c>
      <c r="AA931">
        <v>0.3</v>
      </c>
    </row>
    <row r="932" spans="1:27" x14ac:dyDescent="0.25">
      <c r="A932">
        <v>2576</v>
      </c>
      <c r="B932" s="7" t="s">
        <v>155</v>
      </c>
      <c r="C932" s="7" t="s">
        <v>149</v>
      </c>
      <c r="D932">
        <v>-7.8101857475465595E-4</v>
      </c>
      <c r="E932">
        <v>0.995</v>
      </c>
      <c r="F932">
        <v>3.5218981425245398E-2</v>
      </c>
      <c r="G932">
        <v>3.4615437366066002E-6</v>
      </c>
      <c r="H932">
        <v>1</v>
      </c>
      <c r="I932">
        <v>1</v>
      </c>
      <c r="J932">
        <v>1</v>
      </c>
      <c r="K932">
        <v>3.4313322077128698E-6</v>
      </c>
      <c r="L932">
        <v>4.0715337507183904E-6</v>
      </c>
      <c r="M932">
        <v>4.04132222182466E-6</v>
      </c>
      <c r="N932">
        <v>2.4E-2</v>
      </c>
      <c r="O932">
        <v>68</v>
      </c>
      <c r="P932">
        <v>0.46494056718020699</v>
      </c>
      <c r="Q932">
        <v>3.5999999999999997E-2</v>
      </c>
      <c r="R932" s="7" t="s">
        <v>13</v>
      </c>
      <c r="S932" s="7" t="s">
        <v>39</v>
      </c>
      <c r="T932" s="7" t="s">
        <v>13</v>
      </c>
      <c r="U932" s="7" t="s">
        <v>62</v>
      </c>
      <c r="V932" s="7" t="s">
        <v>13</v>
      </c>
      <c r="W932" s="7" t="s">
        <v>63</v>
      </c>
      <c r="X932">
        <v>0.1</v>
      </c>
      <c r="Y932">
        <v>0.3</v>
      </c>
      <c r="Z932">
        <v>0.1</v>
      </c>
      <c r="AA932">
        <v>0.3</v>
      </c>
    </row>
    <row r="933" spans="1:27" x14ac:dyDescent="0.25">
      <c r="A933">
        <v>2577</v>
      </c>
      <c r="B933" s="7" t="s">
        <v>155</v>
      </c>
      <c r="C933" s="7" t="s">
        <v>149</v>
      </c>
      <c r="D933">
        <v>-6.4712849333256205E-4</v>
      </c>
      <c r="E933">
        <v>1</v>
      </c>
      <c r="F933">
        <v>3.6352871506667397E-2</v>
      </c>
      <c r="G933">
        <v>2.5862983678012799E-6</v>
      </c>
      <c r="H933">
        <v>1</v>
      </c>
      <c r="I933">
        <v>1</v>
      </c>
      <c r="J933">
        <v>1</v>
      </c>
      <c r="K933">
        <v>2.2635226827765301E-6</v>
      </c>
      <c r="L933">
        <v>3.00507365468415E-6</v>
      </c>
      <c r="M933">
        <v>2.6822979696594099E-6</v>
      </c>
      <c r="N933">
        <v>2.4E-2</v>
      </c>
      <c r="O933">
        <v>69</v>
      </c>
      <c r="P933">
        <v>0.520046078211299</v>
      </c>
      <c r="Q933">
        <v>3.6999999999999998E-2</v>
      </c>
      <c r="R933" s="7" t="s">
        <v>13</v>
      </c>
      <c r="S933" s="7" t="s">
        <v>39</v>
      </c>
      <c r="T933" s="7" t="s">
        <v>13</v>
      </c>
      <c r="U933" s="7" t="s">
        <v>64</v>
      </c>
      <c r="V933" s="7" t="s">
        <v>13</v>
      </c>
      <c r="W933" s="7" t="s">
        <v>65</v>
      </c>
      <c r="X933">
        <v>0.1</v>
      </c>
      <c r="Y933">
        <v>0.3</v>
      </c>
      <c r="Z933">
        <v>0.1</v>
      </c>
      <c r="AA933">
        <v>0.3</v>
      </c>
    </row>
    <row r="934" spans="1:27" x14ac:dyDescent="0.25">
      <c r="A934">
        <v>2578</v>
      </c>
      <c r="B934" s="7" t="s">
        <v>155</v>
      </c>
      <c r="C934" s="7" t="s">
        <v>149</v>
      </c>
      <c r="D934">
        <v>-3.4054771963223397E-4</v>
      </c>
      <c r="E934">
        <v>6.3E-2</v>
      </c>
      <c r="F934">
        <v>2.3659452280367699E-2</v>
      </c>
      <c r="G934">
        <v>1.07669648586114E-5</v>
      </c>
      <c r="H934">
        <v>1</v>
      </c>
      <c r="I934">
        <v>1</v>
      </c>
      <c r="J934">
        <v>1</v>
      </c>
      <c r="K934">
        <v>1.07399147332408E-5</v>
      </c>
      <c r="L934">
        <v>1.0882937607958099E-5</v>
      </c>
      <c r="M934">
        <v>1.0855887482587499E-5</v>
      </c>
      <c r="N934">
        <v>2.4E-2</v>
      </c>
      <c r="O934">
        <v>71</v>
      </c>
      <c r="P934">
        <v>0.16666700000000001</v>
      </c>
      <c r="Q934">
        <v>2.4E-2</v>
      </c>
      <c r="R934" s="7" t="s">
        <v>21</v>
      </c>
      <c r="S934" s="7" t="s">
        <v>25</v>
      </c>
      <c r="T934" s="7" t="s">
        <v>21</v>
      </c>
      <c r="U934" s="7" t="s">
        <v>25</v>
      </c>
      <c r="V934" s="7" t="s">
        <v>21</v>
      </c>
      <c r="W934" s="7" t="s">
        <v>25</v>
      </c>
      <c r="X934">
        <v>0.1</v>
      </c>
      <c r="Y934">
        <v>0.3</v>
      </c>
      <c r="Z934">
        <v>0.1</v>
      </c>
      <c r="AA934">
        <v>0.3</v>
      </c>
    </row>
    <row r="935" spans="1:27" x14ac:dyDescent="0.25">
      <c r="A935">
        <v>2579</v>
      </c>
      <c r="B935" s="7" t="s">
        <v>155</v>
      </c>
      <c r="C935" s="7" t="s">
        <v>149</v>
      </c>
      <c r="D935">
        <v>-4.0987564704627098E-4</v>
      </c>
      <c r="E935">
        <v>6.4000000000000001E-2</v>
      </c>
      <c r="F935">
        <v>2.45901243529538E-2</v>
      </c>
      <c r="G935">
        <v>1.03216754358572E-5</v>
      </c>
      <c r="H935">
        <v>1</v>
      </c>
      <c r="I935">
        <v>1</v>
      </c>
      <c r="J935">
        <v>1</v>
      </c>
      <c r="K935">
        <v>9.4295100139209399E-6</v>
      </c>
      <c r="L935">
        <v>1.0489673481898801E-5</v>
      </c>
      <c r="M935">
        <v>9.5975080599625408E-6</v>
      </c>
      <c r="N935">
        <v>2.4E-2</v>
      </c>
      <c r="O935">
        <v>72</v>
      </c>
      <c r="P935">
        <v>0.18019006691182099</v>
      </c>
      <c r="Q935">
        <v>2.5000000000000001E-2</v>
      </c>
      <c r="R935" s="7" t="s">
        <v>21</v>
      </c>
      <c r="S935" s="7" t="s">
        <v>25</v>
      </c>
      <c r="T935" s="7" t="s">
        <v>21</v>
      </c>
      <c r="U935" s="7" t="s">
        <v>68</v>
      </c>
      <c r="V935" s="7" t="s">
        <v>21</v>
      </c>
      <c r="W935" s="7" t="s">
        <v>69</v>
      </c>
      <c r="X935">
        <v>0.1</v>
      </c>
      <c r="Y935">
        <v>0.3</v>
      </c>
      <c r="Z935">
        <v>0.1</v>
      </c>
      <c r="AA935">
        <v>0.3</v>
      </c>
    </row>
    <row r="936" spans="1:27" x14ac:dyDescent="0.25">
      <c r="A936">
        <v>2580</v>
      </c>
      <c r="B936" s="7" t="s">
        <v>155</v>
      </c>
      <c r="C936" s="7" t="s">
        <v>149</v>
      </c>
      <c r="D936">
        <v>-5.7292463003839997E-4</v>
      </c>
      <c r="E936">
        <v>0.111</v>
      </c>
      <c r="F936">
        <v>2.54270753699616E-2</v>
      </c>
      <c r="G936">
        <v>9.8101387372962495E-6</v>
      </c>
      <c r="H936">
        <v>1</v>
      </c>
      <c r="I936">
        <v>1</v>
      </c>
      <c r="J936">
        <v>1</v>
      </c>
      <c r="K936">
        <v>9.8906886398887603E-6</v>
      </c>
      <c r="L936">
        <v>1.01383813690009E-5</v>
      </c>
      <c r="M936">
        <v>1.0218931271593399E-5</v>
      </c>
      <c r="N936">
        <v>2.4E-2</v>
      </c>
      <c r="O936">
        <v>73</v>
      </c>
      <c r="P936">
        <v>0.19468613225625001</v>
      </c>
      <c r="Q936">
        <v>2.5999999999999999E-2</v>
      </c>
      <c r="R936" s="7" t="s">
        <v>21</v>
      </c>
      <c r="S936" s="7" t="s">
        <v>25</v>
      </c>
      <c r="T936" s="7" t="s">
        <v>21</v>
      </c>
      <c r="U936" s="7" t="s">
        <v>70</v>
      </c>
      <c r="V936" s="7" t="s">
        <v>21</v>
      </c>
      <c r="W936" s="7" t="s">
        <v>71</v>
      </c>
      <c r="X936">
        <v>0.1</v>
      </c>
      <c r="Y936">
        <v>0.3</v>
      </c>
      <c r="Z936">
        <v>0.1</v>
      </c>
      <c r="AA936">
        <v>0.3</v>
      </c>
    </row>
    <row r="937" spans="1:27" x14ac:dyDescent="0.25">
      <c r="A937">
        <v>2581</v>
      </c>
      <c r="B937" s="7" t="s">
        <v>155</v>
      </c>
      <c r="C937" s="7" t="s">
        <v>149</v>
      </c>
      <c r="D937">
        <v>-6.6791289225721397E-4</v>
      </c>
      <c r="E937">
        <v>0.14899999999999999</v>
      </c>
      <c r="F937">
        <v>2.6332087107742801E-2</v>
      </c>
      <c r="G937">
        <v>9.2721031894031302E-6</v>
      </c>
      <c r="H937">
        <v>1</v>
      </c>
      <c r="I937">
        <v>1</v>
      </c>
      <c r="J937">
        <v>1</v>
      </c>
      <c r="K937">
        <v>9.2456665981621098E-6</v>
      </c>
      <c r="L937">
        <v>9.7182108210465306E-6</v>
      </c>
      <c r="M937">
        <v>9.6917742298055102E-6</v>
      </c>
      <c r="N937">
        <v>2.4E-2</v>
      </c>
      <c r="O937">
        <v>74</v>
      </c>
      <c r="P937">
        <v>0.21081960911029299</v>
      </c>
      <c r="Q937">
        <v>2.7E-2</v>
      </c>
      <c r="R937" s="7" t="s">
        <v>21</v>
      </c>
      <c r="S937" s="7" t="s">
        <v>25</v>
      </c>
      <c r="T937" s="7" t="s">
        <v>21</v>
      </c>
      <c r="U937" s="7" t="s">
        <v>72</v>
      </c>
      <c r="V937" s="7" t="s">
        <v>21</v>
      </c>
      <c r="W937" s="7" t="s">
        <v>73</v>
      </c>
      <c r="X937">
        <v>0.1</v>
      </c>
      <c r="Y937">
        <v>0.3</v>
      </c>
      <c r="Z937">
        <v>0.1</v>
      </c>
      <c r="AA937">
        <v>0.3</v>
      </c>
    </row>
    <row r="938" spans="1:27" x14ac:dyDescent="0.25">
      <c r="A938">
        <v>2582</v>
      </c>
      <c r="B938" s="7" t="s">
        <v>155</v>
      </c>
      <c r="C938" s="7" t="s">
        <v>149</v>
      </c>
      <c r="D938">
        <v>-8.5618006531905703E-4</v>
      </c>
      <c r="E938">
        <v>0.221</v>
      </c>
      <c r="F938">
        <v>2.7178864384907402E-2</v>
      </c>
      <c r="G938">
        <v>8.66043148979036E-6</v>
      </c>
      <c r="H938">
        <v>1</v>
      </c>
      <c r="I938">
        <v>1</v>
      </c>
      <c r="J938">
        <v>1</v>
      </c>
      <c r="K938">
        <v>8.6223713119311192E-6</v>
      </c>
      <c r="L938">
        <v>9.3934757940401104E-6</v>
      </c>
      <c r="M938">
        <v>9.3554156161808595E-6</v>
      </c>
      <c r="N938">
        <v>2.4E-2</v>
      </c>
      <c r="O938">
        <v>75</v>
      </c>
      <c r="P938">
        <v>0.22857602474559299</v>
      </c>
      <c r="Q938">
        <v>2.8000000000000001E-2</v>
      </c>
      <c r="R938" s="7" t="s">
        <v>21</v>
      </c>
      <c r="S938" s="7" t="s">
        <v>25</v>
      </c>
      <c r="T938" s="7" t="s">
        <v>21</v>
      </c>
      <c r="U938" s="7" t="s">
        <v>74</v>
      </c>
      <c r="V938" s="7" t="s">
        <v>21</v>
      </c>
      <c r="W938" s="7" t="s">
        <v>75</v>
      </c>
      <c r="X938">
        <v>0.1</v>
      </c>
      <c r="Y938">
        <v>0.3</v>
      </c>
      <c r="Z938">
        <v>0.1</v>
      </c>
      <c r="AA938">
        <v>0.3</v>
      </c>
    </row>
    <row r="939" spans="1:27" x14ac:dyDescent="0.25">
      <c r="A939">
        <v>2583</v>
      </c>
      <c r="B939" s="7" t="s">
        <v>155</v>
      </c>
      <c r="C939" s="7" t="s">
        <v>149</v>
      </c>
      <c r="D939">
        <v>-8.9843306000237603E-4</v>
      </c>
      <c r="E939">
        <v>0.32700000000000001</v>
      </c>
      <c r="F939">
        <v>2.8101566939997599E-2</v>
      </c>
      <c r="G939">
        <v>8.2479664130034801E-6</v>
      </c>
      <c r="H939">
        <v>1</v>
      </c>
      <c r="I939">
        <v>1</v>
      </c>
      <c r="J939">
        <v>1</v>
      </c>
      <c r="K939">
        <v>7.6866423100920502E-6</v>
      </c>
      <c r="L939">
        <v>9.0551483763087207E-6</v>
      </c>
      <c r="M939">
        <v>8.4938242733972806E-6</v>
      </c>
      <c r="N939">
        <v>2.4E-2</v>
      </c>
      <c r="O939">
        <v>76</v>
      </c>
      <c r="P939">
        <v>0.246620795667161</v>
      </c>
      <c r="Q939">
        <v>2.9000000000000001E-2</v>
      </c>
      <c r="R939" s="7" t="s">
        <v>21</v>
      </c>
      <c r="S939" s="7" t="s">
        <v>25</v>
      </c>
      <c r="T939" s="7" t="s">
        <v>21</v>
      </c>
      <c r="U939" s="7" t="s">
        <v>76</v>
      </c>
      <c r="V939" s="7" t="s">
        <v>21</v>
      </c>
      <c r="W939" s="7" t="s">
        <v>77</v>
      </c>
      <c r="X939">
        <v>0.1</v>
      </c>
      <c r="Y939">
        <v>0.3</v>
      </c>
      <c r="Z939">
        <v>0.1</v>
      </c>
      <c r="AA939">
        <v>0.3</v>
      </c>
    </row>
    <row r="940" spans="1:27" x14ac:dyDescent="0.25">
      <c r="A940">
        <v>2584</v>
      </c>
      <c r="B940" s="7" t="s">
        <v>155</v>
      </c>
      <c r="C940" s="7" t="s">
        <v>149</v>
      </c>
      <c r="D940">
        <v>-1.0952127725715E-3</v>
      </c>
      <c r="E940">
        <v>0.433</v>
      </c>
      <c r="F940">
        <v>2.8904787227428501E-2</v>
      </c>
      <c r="G940">
        <v>7.5999885411289598E-6</v>
      </c>
      <c r="H940">
        <v>1</v>
      </c>
      <c r="I940">
        <v>1</v>
      </c>
      <c r="J940">
        <v>1</v>
      </c>
      <c r="K940">
        <v>7.6727898347206902E-6</v>
      </c>
      <c r="L940">
        <v>8.7994795583327196E-6</v>
      </c>
      <c r="M940">
        <v>8.8722808519244508E-6</v>
      </c>
      <c r="N940">
        <v>2.4E-2</v>
      </c>
      <c r="O940">
        <v>77</v>
      </c>
      <c r="P940">
        <v>0.26812660289046403</v>
      </c>
      <c r="Q940">
        <v>0.03</v>
      </c>
      <c r="R940" s="7" t="s">
        <v>21</v>
      </c>
      <c r="S940" s="7" t="s">
        <v>25</v>
      </c>
      <c r="T940" s="7" t="s">
        <v>21</v>
      </c>
      <c r="U940" s="7" t="s">
        <v>78</v>
      </c>
      <c r="V940" s="7" t="s">
        <v>21</v>
      </c>
      <c r="W940" s="7" t="s">
        <v>79</v>
      </c>
      <c r="X940">
        <v>0.1</v>
      </c>
      <c r="Y940">
        <v>0.3</v>
      </c>
      <c r="Z940">
        <v>0.1</v>
      </c>
      <c r="AA940">
        <v>0.3</v>
      </c>
    </row>
    <row r="941" spans="1:27" x14ac:dyDescent="0.25">
      <c r="A941">
        <v>2585</v>
      </c>
      <c r="B941" s="7" t="s">
        <v>155</v>
      </c>
      <c r="C941" s="7" t="s">
        <v>149</v>
      </c>
      <c r="D941">
        <v>-1.12157976716308E-3</v>
      </c>
      <c r="E941">
        <v>0.60199999999999998</v>
      </c>
      <c r="F941">
        <v>2.9878420232836999E-2</v>
      </c>
      <c r="G941">
        <v>7.1696710386393603E-6</v>
      </c>
      <c r="H941">
        <v>1</v>
      </c>
      <c r="I941">
        <v>1</v>
      </c>
      <c r="J941">
        <v>1</v>
      </c>
      <c r="K941">
        <v>6.5690652429833699E-6</v>
      </c>
      <c r="L941">
        <v>8.4276122127489502E-6</v>
      </c>
      <c r="M941">
        <v>7.8270064170929598E-6</v>
      </c>
      <c r="N941">
        <v>2.4E-2</v>
      </c>
      <c r="O941">
        <v>78</v>
      </c>
      <c r="P941">
        <v>0.28998281165376399</v>
      </c>
      <c r="Q941">
        <v>3.1E-2</v>
      </c>
      <c r="R941" s="7" t="s">
        <v>21</v>
      </c>
      <c r="S941" s="7" t="s">
        <v>25</v>
      </c>
      <c r="T941" s="7" t="s">
        <v>21</v>
      </c>
      <c r="U941" s="7" t="s">
        <v>80</v>
      </c>
      <c r="V941" s="7" t="s">
        <v>21</v>
      </c>
      <c r="W941" s="7" t="s">
        <v>81</v>
      </c>
      <c r="X941">
        <v>0.1</v>
      </c>
      <c r="Y941">
        <v>0.3</v>
      </c>
      <c r="Z941">
        <v>0.1</v>
      </c>
      <c r="AA941">
        <v>0.3</v>
      </c>
    </row>
    <row r="942" spans="1:27" x14ac:dyDescent="0.25">
      <c r="A942">
        <v>2586</v>
      </c>
      <c r="B942" s="7" t="s">
        <v>155</v>
      </c>
      <c r="C942" s="7" t="s">
        <v>149</v>
      </c>
      <c r="D942">
        <v>-1.24297383246254E-3</v>
      </c>
      <c r="E942">
        <v>0.72899999999999998</v>
      </c>
      <c r="F942">
        <v>3.07570261675374E-2</v>
      </c>
      <c r="G942">
        <v>6.5187349095047099E-6</v>
      </c>
      <c r="H942">
        <v>1</v>
      </c>
      <c r="I942">
        <v>1</v>
      </c>
      <c r="J942">
        <v>1</v>
      </c>
      <c r="K942">
        <v>6.1629230772657401E-6</v>
      </c>
      <c r="L942">
        <v>8.0637188576913302E-6</v>
      </c>
      <c r="M942">
        <v>7.7079070254523494E-6</v>
      </c>
      <c r="N942">
        <v>2.4E-2</v>
      </c>
      <c r="O942">
        <v>79</v>
      </c>
      <c r="P942">
        <v>0.31562847911089997</v>
      </c>
      <c r="Q942">
        <v>3.2000000000000001E-2</v>
      </c>
      <c r="R942" s="7" t="s">
        <v>21</v>
      </c>
      <c r="S942" s="7" t="s">
        <v>25</v>
      </c>
      <c r="T942" s="7" t="s">
        <v>21</v>
      </c>
      <c r="U942" s="7" t="s">
        <v>82</v>
      </c>
      <c r="V942" s="7" t="s">
        <v>21</v>
      </c>
      <c r="W942" s="7" t="s">
        <v>83</v>
      </c>
      <c r="X942">
        <v>0.1</v>
      </c>
      <c r="Y942">
        <v>0.3</v>
      </c>
      <c r="Z942">
        <v>0.1</v>
      </c>
      <c r="AA942">
        <v>0.3</v>
      </c>
    </row>
    <row r="943" spans="1:27" x14ac:dyDescent="0.25">
      <c r="A943">
        <v>2587</v>
      </c>
      <c r="B943" s="7" t="s">
        <v>155</v>
      </c>
      <c r="C943" s="7" t="s">
        <v>149</v>
      </c>
      <c r="D943">
        <v>-1.28879417695624E-3</v>
      </c>
      <c r="E943">
        <v>0.85499999999999998</v>
      </c>
      <c r="F943">
        <v>3.1711205823043799E-2</v>
      </c>
      <c r="G943">
        <v>5.8255299289229598E-6</v>
      </c>
      <c r="H943">
        <v>1</v>
      </c>
      <c r="I943">
        <v>1</v>
      </c>
      <c r="J943">
        <v>1</v>
      </c>
      <c r="K943">
        <v>5.4229151954531401E-6</v>
      </c>
      <c r="L943">
        <v>7.4865203594792801E-6</v>
      </c>
      <c r="M943">
        <v>7.0839056260094596E-6</v>
      </c>
      <c r="N943">
        <v>2.4E-2</v>
      </c>
      <c r="O943">
        <v>80</v>
      </c>
      <c r="P943">
        <v>0.34456556585070802</v>
      </c>
      <c r="Q943">
        <v>3.3000000000000002E-2</v>
      </c>
      <c r="R943" s="7" t="s">
        <v>21</v>
      </c>
      <c r="S943" s="7" t="s">
        <v>25</v>
      </c>
      <c r="T943" s="7" t="s">
        <v>21</v>
      </c>
      <c r="U943" s="7" t="s">
        <v>84</v>
      </c>
      <c r="V943" s="7" t="s">
        <v>21</v>
      </c>
      <c r="W943" s="7" t="s">
        <v>85</v>
      </c>
      <c r="X943">
        <v>0.1</v>
      </c>
      <c r="Y943">
        <v>0.3</v>
      </c>
      <c r="Z943">
        <v>0.1</v>
      </c>
      <c r="AA943">
        <v>0.3</v>
      </c>
    </row>
    <row r="944" spans="1:27" x14ac:dyDescent="0.25">
      <c r="A944">
        <v>2588</v>
      </c>
      <c r="B944" s="7" t="s">
        <v>155</v>
      </c>
      <c r="C944" s="7" t="s">
        <v>149</v>
      </c>
      <c r="D944">
        <v>-1.3738535038984401E-3</v>
      </c>
      <c r="E944">
        <v>0.94299999999999995</v>
      </c>
      <c r="F944">
        <v>3.2626146496101599E-2</v>
      </c>
      <c r="G944">
        <v>5.0980402145883903E-6</v>
      </c>
      <c r="H944">
        <v>1</v>
      </c>
      <c r="I944">
        <v>1</v>
      </c>
      <c r="J944">
        <v>1</v>
      </c>
      <c r="K944">
        <v>4.8411529165717398E-6</v>
      </c>
      <c r="L944">
        <v>6.9855136647623998E-6</v>
      </c>
      <c r="M944">
        <v>6.7286263667457502E-6</v>
      </c>
      <c r="N944">
        <v>2.4E-2</v>
      </c>
      <c r="O944">
        <v>81</v>
      </c>
      <c r="P944">
        <v>0.377554801426085</v>
      </c>
      <c r="Q944">
        <v>3.4000000000000002E-2</v>
      </c>
      <c r="R944" s="7" t="s">
        <v>21</v>
      </c>
      <c r="S944" s="7" t="s">
        <v>25</v>
      </c>
      <c r="T944" s="7" t="s">
        <v>21</v>
      </c>
      <c r="U944" s="7" t="s">
        <v>86</v>
      </c>
      <c r="V944" s="7" t="s">
        <v>21</v>
      </c>
      <c r="W944" s="7" t="s">
        <v>87</v>
      </c>
      <c r="X944">
        <v>0.1</v>
      </c>
      <c r="Y944">
        <v>0.3</v>
      </c>
      <c r="Z944">
        <v>0.1</v>
      </c>
      <c r="AA944">
        <v>0.3</v>
      </c>
    </row>
    <row r="945" spans="1:27" x14ac:dyDescent="0.25">
      <c r="A945">
        <v>2589</v>
      </c>
      <c r="B945" s="7" t="s">
        <v>155</v>
      </c>
      <c r="C945" s="7" t="s">
        <v>149</v>
      </c>
      <c r="D945">
        <v>-1.43188564164613E-3</v>
      </c>
      <c r="E945">
        <v>0.97299999999999998</v>
      </c>
      <c r="F945">
        <v>3.3568114358353898E-2</v>
      </c>
      <c r="G945">
        <v>4.4563929737262004E-6</v>
      </c>
      <c r="H945">
        <v>1</v>
      </c>
      <c r="I945">
        <v>1</v>
      </c>
      <c r="J945">
        <v>1</v>
      </c>
      <c r="K945">
        <v>4.0837854374670398E-6</v>
      </c>
      <c r="L945">
        <v>6.5066894644785497E-6</v>
      </c>
      <c r="M945">
        <v>6.1340819282193899E-6</v>
      </c>
      <c r="N945">
        <v>2.4E-2</v>
      </c>
      <c r="O945">
        <v>82</v>
      </c>
      <c r="P945">
        <v>0.41493746136423199</v>
      </c>
      <c r="Q945">
        <v>3.5000000000000003E-2</v>
      </c>
      <c r="R945" s="7" t="s">
        <v>21</v>
      </c>
      <c r="S945" s="7" t="s">
        <v>25</v>
      </c>
      <c r="T945" s="7" t="s">
        <v>21</v>
      </c>
      <c r="U945" s="7" t="s">
        <v>88</v>
      </c>
      <c r="V945" s="7" t="s">
        <v>21</v>
      </c>
      <c r="W945" s="7" t="s">
        <v>89</v>
      </c>
      <c r="X945">
        <v>0.1</v>
      </c>
      <c r="Y945">
        <v>0.3</v>
      </c>
      <c r="Z945">
        <v>0.1</v>
      </c>
      <c r="AA945">
        <v>0.3</v>
      </c>
    </row>
    <row r="946" spans="1:27" x14ac:dyDescent="0.25">
      <c r="A946">
        <v>2590</v>
      </c>
      <c r="B946" s="7" t="s">
        <v>155</v>
      </c>
      <c r="C946" s="7" t="s">
        <v>149</v>
      </c>
      <c r="D946">
        <v>-1.38738405564785E-3</v>
      </c>
      <c r="E946">
        <v>0.995</v>
      </c>
      <c r="F946">
        <v>3.4612615944352103E-2</v>
      </c>
      <c r="G946">
        <v>3.7436372789360599E-6</v>
      </c>
      <c r="H946">
        <v>1</v>
      </c>
      <c r="I946">
        <v>1</v>
      </c>
      <c r="J946">
        <v>1</v>
      </c>
      <c r="K946">
        <v>3.42639431827548E-6</v>
      </c>
      <c r="L946">
        <v>5.6684717968019502E-6</v>
      </c>
      <c r="M946">
        <v>5.3512288361413703E-6</v>
      </c>
      <c r="N946">
        <v>2.4E-2</v>
      </c>
      <c r="O946">
        <v>83</v>
      </c>
      <c r="P946">
        <v>0.46021970738738699</v>
      </c>
      <c r="Q946">
        <v>3.5999999999999997E-2</v>
      </c>
      <c r="R946" s="7" t="s">
        <v>21</v>
      </c>
      <c r="S946" s="7" t="s">
        <v>25</v>
      </c>
      <c r="T946" s="7" t="s">
        <v>21</v>
      </c>
      <c r="U946" s="7" t="s">
        <v>90</v>
      </c>
      <c r="V946" s="7" t="s">
        <v>21</v>
      </c>
      <c r="W946" s="7" t="s">
        <v>91</v>
      </c>
      <c r="X946">
        <v>0.1</v>
      </c>
      <c r="Y946">
        <v>0.3</v>
      </c>
      <c r="Z946">
        <v>0.1</v>
      </c>
      <c r="AA946">
        <v>0.3</v>
      </c>
    </row>
    <row r="947" spans="1:27" x14ac:dyDescent="0.25">
      <c r="A947">
        <v>2591</v>
      </c>
      <c r="B947" s="7" t="s">
        <v>155</v>
      </c>
      <c r="C947" s="7" t="s">
        <v>149</v>
      </c>
      <c r="D947">
        <v>-1.3410580662665101E-3</v>
      </c>
      <c r="E947">
        <v>0.999</v>
      </c>
      <c r="F947">
        <v>3.56589419337335E-2</v>
      </c>
      <c r="G947">
        <v>2.9559219234736002E-6</v>
      </c>
      <c r="H947">
        <v>1</v>
      </c>
      <c r="I947">
        <v>1</v>
      </c>
      <c r="J947">
        <v>1</v>
      </c>
      <c r="K947">
        <v>2.8294076367567699E-6</v>
      </c>
      <c r="L947">
        <v>4.7543586605720701E-6</v>
      </c>
      <c r="M947">
        <v>4.6278443738552397E-6</v>
      </c>
      <c r="N947">
        <v>2.4E-2</v>
      </c>
      <c r="O947">
        <v>84</v>
      </c>
      <c r="P947">
        <v>0.51656033582523198</v>
      </c>
      <c r="Q947">
        <v>3.6999999999999998E-2</v>
      </c>
      <c r="R947" s="7" t="s">
        <v>21</v>
      </c>
      <c r="S947" s="7" t="s">
        <v>25</v>
      </c>
      <c r="T947" s="7" t="s">
        <v>21</v>
      </c>
      <c r="U947" s="7" t="s">
        <v>92</v>
      </c>
      <c r="V947" s="7" t="s">
        <v>21</v>
      </c>
      <c r="W947" s="7" t="s">
        <v>93</v>
      </c>
      <c r="X947">
        <v>0.1</v>
      </c>
      <c r="Y947">
        <v>0.3</v>
      </c>
      <c r="Z947">
        <v>0.1</v>
      </c>
      <c r="AA947">
        <v>0.3</v>
      </c>
    </row>
    <row r="948" spans="1:27" x14ac:dyDescent="0.25">
      <c r="A948">
        <v>2592</v>
      </c>
      <c r="B948" s="7" t="s">
        <v>155</v>
      </c>
      <c r="C948" s="7" t="s">
        <v>149</v>
      </c>
      <c r="D948">
        <v>-3.3872300557357597E-4</v>
      </c>
      <c r="E948">
        <v>6.5000000000000002E-2</v>
      </c>
      <c r="F948">
        <v>2.3661276994426401E-2</v>
      </c>
      <c r="G948">
        <v>1.12318824165758E-5</v>
      </c>
      <c r="H948">
        <v>1</v>
      </c>
      <c r="I948">
        <v>1</v>
      </c>
      <c r="J948">
        <v>1</v>
      </c>
      <c r="K948">
        <v>1.1669402414578E-5</v>
      </c>
      <c r="L948">
        <v>1.13466156910806E-5</v>
      </c>
      <c r="M948">
        <v>1.1784135689082801E-5</v>
      </c>
      <c r="N948">
        <v>2.4E-2</v>
      </c>
      <c r="O948">
        <v>86</v>
      </c>
      <c r="P948">
        <v>0.16666700000000001</v>
      </c>
      <c r="Q948">
        <v>2.4E-2</v>
      </c>
      <c r="R948" s="7" t="s">
        <v>30</v>
      </c>
      <c r="S948" s="7" t="s">
        <v>31</v>
      </c>
      <c r="T948" s="7" t="s">
        <v>30</v>
      </c>
      <c r="U948" s="7" t="s">
        <v>31</v>
      </c>
      <c r="V948" s="7" t="s">
        <v>30</v>
      </c>
      <c r="W948" s="7" t="s">
        <v>31</v>
      </c>
      <c r="X948">
        <v>0.1</v>
      </c>
      <c r="Y948">
        <v>0.3</v>
      </c>
      <c r="Z948">
        <v>0.1</v>
      </c>
      <c r="AA948">
        <v>0.3</v>
      </c>
    </row>
    <row r="949" spans="1:27" x14ac:dyDescent="0.25">
      <c r="A949">
        <v>2593</v>
      </c>
      <c r="B949" s="7" t="s">
        <v>155</v>
      </c>
      <c r="C949" s="7" t="s">
        <v>149</v>
      </c>
      <c r="D949">
        <v>-4.1902452853891797E-4</v>
      </c>
      <c r="E949">
        <v>6.4000000000000001E-2</v>
      </c>
      <c r="F949">
        <v>2.4580975471461101E-2</v>
      </c>
      <c r="G949">
        <v>1.06636247596789E-5</v>
      </c>
      <c r="H949">
        <v>1</v>
      </c>
      <c r="I949">
        <v>1</v>
      </c>
      <c r="J949">
        <v>1</v>
      </c>
      <c r="K949">
        <v>1.0013180365877201E-5</v>
      </c>
      <c r="L949">
        <v>1.08392063151961E-5</v>
      </c>
      <c r="M949">
        <v>1.01887619213944E-5</v>
      </c>
      <c r="N949">
        <v>2.4E-2</v>
      </c>
      <c r="O949">
        <v>87</v>
      </c>
      <c r="P949">
        <v>0.18009174558302601</v>
      </c>
      <c r="Q949">
        <v>2.5000000000000001E-2</v>
      </c>
      <c r="R949" s="7" t="s">
        <v>30</v>
      </c>
      <c r="S949" s="7" t="s">
        <v>31</v>
      </c>
      <c r="T949" s="7" t="s">
        <v>30</v>
      </c>
      <c r="U949" s="7" t="s">
        <v>96</v>
      </c>
      <c r="V949" s="7" t="s">
        <v>30</v>
      </c>
      <c r="W949" s="7" t="s">
        <v>97</v>
      </c>
      <c r="X949">
        <v>0.1</v>
      </c>
      <c r="Y949">
        <v>0.3</v>
      </c>
      <c r="Z949">
        <v>0.1</v>
      </c>
      <c r="AA949">
        <v>0.3</v>
      </c>
    </row>
    <row r="950" spans="1:27" x14ac:dyDescent="0.25">
      <c r="A950">
        <v>2594</v>
      </c>
      <c r="B950" s="7" t="s">
        <v>155</v>
      </c>
      <c r="C950" s="7" t="s">
        <v>149</v>
      </c>
      <c r="D950">
        <v>-5.6195645999778103E-4</v>
      </c>
      <c r="E950">
        <v>0.1</v>
      </c>
      <c r="F950">
        <v>2.54380435400022E-2</v>
      </c>
      <c r="G950">
        <v>1.0084893500088099E-5</v>
      </c>
      <c r="H950">
        <v>1</v>
      </c>
      <c r="I950">
        <v>1</v>
      </c>
      <c r="J950">
        <v>1</v>
      </c>
      <c r="K950">
        <v>9.7616076744516993E-6</v>
      </c>
      <c r="L950">
        <v>1.04006885630214E-5</v>
      </c>
      <c r="M950">
        <v>1.00774027373849E-5</v>
      </c>
      <c r="N950">
        <v>2.4E-2</v>
      </c>
      <c r="O950">
        <v>88</v>
      </c>
      <c r="P950">
        <v>0.19469396867505501</v>
      </c>
      <c r="Q950">
        <v>2.5999999999999999E-2</v>
      </c>
      <c r="R950" s="7" t="s">
        <v>30</v>
      </c>
      <c r="S950" s="7" t="s">
        <v>31</v>
      </c>
      <c r="T950" s="7" t="s">
        <v>30</v>
      </c>
      <c r="U950" s="7" t="s">
        <v>98</v>
      </c>
      <c r="V950" s="7" t="s">
        <v>30</v>
      </c>
      <c r="W950" s="7" t="s">
        <v>99</v>
      </c>
      <c r="X950">
        <v>0.1</v>
      </c>
      <c r="Y950">
        <v>0.3</v>
      </c>
      <c r="Z950">
        <v>0.1</v>
      </c>
      <c r="AA950">
        <v>0.3</v>
      </c>
    </row>
    <row r="951" spans="1:27" x14ac:dyDescent="0.25">
      <c r="A951">
        <v>2595</v>
      </c>
      <c r="B951" s="7" t="s">
        <v>155</v>
      </c>
      <c r="C951" s="7" t="s">
        <v>149</v>
      </c>
      <c r="D951">
        <v>-6.5655240853528505E-4</v>
      </c>
      <c r="E951">
        <v>0.14799999999999999</v>
      </c>
      <c r="F951">
        <v>2.6343447591464699E-2</v>
      </c>
      <c r="G951">
        <v>9.6702317391587994E-6</v>
      </c>
      <c r="H951">
        <v>1</v>
      </c>
      <c r="I951">
        <v>1</v>
      </c>
      <c r="J951">
        <v>1</v>
      </c>
      <c r="K951">
        <v>9.7166178921974904E-6</v>
      </c>
      <c r="L951">
        <v>1.0101292804312299E-5</v>
      </c>
      <c r="M951">
        <v>1.0147678957351E-5</v>
      </c>
      <c r="N951">
        <v>2.4E-2</v>
      </c>
      <c r="O951">
        <v>89</v>
      </c>
      <c r="P951">
        <v>0.21064194022761801</v>
      </c>
      <c r="Q951">
        <v>2.7E-2</v>
      </c>
      <c r="R951" s="7" t="s">
        <v>30</v>
      </c>
      <c r="S951" s="7" t="s">
        <v>31</v>
      </c>
      <c r="T951" s="7" t="s">
        <v>30</v>
      </c>
      <c r="U951" s="7" t="s">
        <v>100</v>
      </c>
      <c r="V951" s="7" t="s">
        <v>30</v>
      </c>
      <c r="W951" s="7" t="s">
        <v>101</v>
      </c>
      <c r="X951">
        <v>0.1</v>
      </c>
      <c r="Y951">
        <v>0.3</v>
      </c>
      <c r="Z951">
        <v>0.1</v>
      </c>
      <c r="AA951">
        <v>0.3</v>
      </c>
    </row>
    <row r="952" spans="1:27" x14ac:dyDescent="0.25">
      <c r="A952">
        <v>2596</v>
      </c>
      <c r="B952" s="7" t="s">
        <v>155</v>
      </c>
      <c r="C952" s="7" t="s">
        <v>149</v>
      </c>
      <c r="D952">
        <v>-7.5865446909548597E-4</v>
      </c>
      <c r="E952">
        <v>0.217</v>
      </c>
      <c r="F952">
        <v>2.7241345530904501E-2</v>
      </c>
      <c r="G952">
        <v>9.0852895991629303E-6</v>
      </c>
      <c r="H952">
        <v>1</v>
      </c>
      <c r="I952">
        <v>1</v>
      </c>
      <c r="J952">
        <v>1</v>
      </c>
      <c r="K952">
        <v>8.7526579971260005E-6</v>
      </c>
      <c r="L952">
        <v>9.6608462026414907E-6</v>
      </c>
      <c r="M952">
        <v>9.3282146006045608E-6</v>
      </c>
      <c r="N952">
        <v>2.4E-2</v>
      </c>
      <c r="O952">
        <v>90</v>
      </c>
      <c r="P952">
        <v>0.228054417930005</v>
      </c>
      <c r="Q952">
        <v>2.8000000000000001E-2</v>
      </c>
      <c r="R952" s="7" t="s">
        <v>30</v>
      </c>
      <c r="S952" s="7" t="s">
        <v>31</v>
      </c>
      <c r="T952" s="7" t="s">
        <v>30</v>
      </c>
      <c r="U952" s="7" t="s">
        <v>102</v>
      </c>
      <c r="V952" s="7" t="s">
        <v>30</v>
      </c>
      <c r="W952" s="7" t="s">
        <v>103</v>
      </c>
      <c r="X952">
        <v>0.1</v>
      </c>
      <c r="Y952">
        <v>0.3</v>
      </c>
      <c r="Z952">
        <v>0.1</v>
      </c>
      <c r="AA952">
        <v>0.3</v>
      </c>
    </row>
    <row r="953" spans="1:27" x14ac:dyDescent="0.25">
      <c r="A953">
        <v>2597</v>
      </c>
      <c r="B953" s="7" t="s">
        <v>155</v>
      </c>
      <c r="C953" s="7" t="s">
        <v>149</v>
      </c>
      <c r="D953">
        <v>-8.3796411491241396E-4</v>
      </c>
      <c r="E953">
        <v>0.34</v>
      </c>
      <c r="F953">
        <v>2.8162035885087599E-2</v>
      </c>
      <c r="G953">
        <v>8.44260347105339E-6</v>
      </c>
      <c r="H953">
        <v>1</v>
      </c>
      <c r="I953">
        <v>1</v>
      </c>
      <c r="J953">
        <v>1</v>
      </c>
      <c r="K953">
        <v>7.9448689274105395E-6</v>
      </c>
      <c r="L953">
        <v>9.1447873289343306E-6</v>
      </c>
      <c r="M953">
        <v>8.6470527852914902E-6</v>
      </c>
      <c r="N953">
        <v>2.4E-2</v>
      </c>
      <c r="O953">
        <v>91</v>
      </c>
      <c r="P953">
        <v>0.2472277697717</v>
      </c>
      <c r="Q953">
        <v>2.9000000000000001E-2</v>
      </c>
      <c r="R953" s="7" t="s">
        <v>30</v>
      </c>
      <c r="S953" s="7" t="s">
        <v>31</v>
      </c>
      <c r="T953" s="7" t="s">
        <v>30</v>
      </c>
      <c r="U953" s="7" t="s">
        <v>104</v>
      </c>
      <c r="V953" s="7" t="s">
        <v>30</v>
      </c>
      <c r="W953" s="7" t="s">
        <v>105</v>
      </c>
      <c r="X953">
        <v>0.1</v>
      </c>
      <c r="Y953">
        <v>0.3</v>
      </c>
      <c r="Z953">
        <v>0.1</v>
      </c>
      <c r="AA953">
        <v>0.3</v>
      </c>
    </row>
    <row r="954" spans="1:27" x14ac:dyDescent="0.25">
      <c r="A954">
        <v>2598</v>
      </c>
      <c r="B954" s="7" t="s">
        <v>155</v>
      </c>
      <c r="C954" s="7" t="s">
        <v>149</v>
      </c>
      <c r="D954">
        <v>-9.2248535209701096E-4</v>
      </c>
      <c r="E954">
        <v>0.45400000000000001</v>
      </c>
      <c r="F954">
        <v>2.9077514647903001E-2</v>
      </c>
      <c r="G954">
        <v>7.8097814306750801E-6</v>
      </c>
      <c r="H954">
        <v>1</v>
      </c>
      <c r="I954">
        <v>1</v>
      </c>
      <c r="J954">
        <v>1</v>
      </c>
      <c r="K954">
        <v>7.7497255289090798E-6</v>
      </c>
      <c r="L954">
        <v>8.6607606555086308E-6</v>
      </c>
      <c r="M954">
        <v>8.6007047537426305E-6</v>
      </c>
      <c r="N954">
        <v>2.4E-2</v>
      </c>
      <c r="O954">
        <v>92</v>
      </c>
      <c r="P954">
        <v>0.26834797363047003</v>
      </c>
      <c r="Q954">
        <v>0.03</v>
      </c>
      <c r="R954" s="7" t="s">
        <v>30</v>
      </c>
      <c r="S954" s="7" t="s">
        <v>31</v>
      </c>
      <c r="T954" s="7" t="s">
        <v>30</v>
      </c>
      <c r="U954" s="7" t="s">
        <v>106</v>
      </c>
      <c r="V954" s="7" t="s">
        <v>30</v>
      </c>
      <c r="W954" s="7" t="s">
        <v>107</v>
      </c>
      <c r="X954">
        <v>0.1</v>
      </c>
      <c r="Y954">
        <v>0.3</v>
      </c>
      <c r="Z954">
        <v>0.1</v>
      </c>
      <c r="AA954">
        <v>0.3</v>
      </c>
    </row>
    <row r="955" spans="1:27" x14ac:dyDescent="0.25">
      <c r="A955">
        <v>2599</v>
      </c>
      <c r="B955" s="7" t="s">
        <v>155</v>
      </c>
      <c r="C955" s="7" t="s">
        <v>149</v>
      </c>
      <c r="D955">
        <v>-9.8912563115135209E-4</v>
      </c>
      <c r="E955">
        <v>0.61699999999999999</v>
      </c>
      <c r="F955">
        <v>3.0010874368848701E-2</v>
      </c>
      <c r="G955">
        <v>7.1332653631824803E-6</v>
      </c>
      <c r="H955">
        <v>1</v>
      </c>
      <c r="I955">
        <v>1</v>
      </c>
      <c r="J955">
        <v>1</v>
      </c>
      <c r="K955">
        <v>6.6795988469890099E-6</v>
      </c>
      <c r="L955">
        <v>8.1116348773830408E-6</v>
      </c>
      <c r="M955">
        <v>7.6579683611895695E-6</v>
      </c>
      <c r="N955">
        <v>2.4E-2</v>
      </c>
      <c r="O955">
        <v>93</v>
      </c>
      <c r="P955">
        <v>0.29179150557725198</v>
      </c>
      <c r="Q955">
        <v>3.1E-2</v>
      </c>
      <c r="R955" s="7" t="s">
        <v>30</v>
      </c>
      <c r="S955" s="7" t="s">
        <v>31</v>
      </c>
      <c r="T955" s="7" t="s">
        <v>30</v>
      </c>
      <c r="U955" s="7" t="s">
        <v>108</v>
      </c>
      <c r="V955" s="7" t="s">
        <v>30</v>
      </c>
      <c r="W955" s="7" t="s">
        <v>109</v>
      </c>
      <c r="X955">
        <v>0.1</v>
      </c>
      <c r="Y955">
        <v>0.3</v>
      </c>
      <c r="Z955">
        <v>0.1</v>
      </c>
      <c r="AA955">
        <v>0.3</v>
      </c>
    </row>
    <row r="956" spans="1:27" x14ac:dyDescent="0.25">
      <c r="A956">
        <v>2600</v>
      </c>
      <c r="B956" s="7" t="s">
        <v>155</v>
      </c>
      <c r="C956" s="7" t="s">
        <v>149</v>
      </c>
      <c r="D956">
        <v>-1.19532070758231E-3</v>
      </c>
      <c r="E956">
        <v>0.73199999999999998</v>
      </c>
      <c r="F956">
        <v>3.0804679292417699E-2</v>
      </c>
      <c r="G956">
        <v>6.6440191191051302E-6</v>
      </c>
      <c r="H956">
        <v>1</v>
      </c>
      <c r="I956">
        <v>1</v>
      </c>
      <c r="J956">
        <v>1</v>
      </c>
      <c r="K956">
        <v>6.1787356128512501E-6</v>
      </c>
      <c r="L956">
        <v>8.0728107130801999E-6</v>
      </c>
      <c r="M956">
        <v>7.6075272068263198E-6</v>
      </c>
      <c r="N956">
        <v>2.4E-2</v>
      </c>
      <c r="O956">
        <v>94</v>
      </c>
      <c r="P956">
        <v>0.31788935991414402</v>
      </c>
      <c r="Q956">
        <v>3.2000000000000001E-2</v>
      </c>
      <c r="R956" s="7" t="s">
        <v>30</v>
      </c>
      <c r="S956" s="7" t="s">
        <v>31</v>
      </c>
      <c r="T956" s="7" t="s">
        <v>30</v>
      </c>
      <c r="U956" s="7" t="s">
        <v>110</v>
      </c>
      <c r="V956" s="7" t="s">
        <v>30</v>
      </c>
      <c r="W956" s="7" t="s">
        <v>111</v>
      </c>
      <c r="X956">
        <v>0.1</v>
      </c>
      <c r="Y956">
        <v>0.3</v>
      </c>
      <c r="Z956">
        <v>0.1</v>
      </c>
      <c r="AA956">
        <v>0.3</v>
      </c>
    </row>
    <row r="957" spans="1:27" x14ac:dyDescent="0.25">
      <c r="A957">
        <v>2601</v>
      </c>
      <c r="B957" s="7" t="s">
        <v>155</v>
      </c>
      <c r="C957" s="7" t="s">
        <v>149</v>
      </c>
      <c r="D957">
        <v>-1.2807166369644199E-3</v>
      </c>
      <c r="E957">
        <v>0.83899999999999997</v>
      </c>
      <c r="F957">
        <v>3.1719283363035602E-2</v>
      </c>
      <c r="G957">
        <v>5.9345336990315503E-6</v>
      </c>
      <c r="H957">
        <v>1</v>
      </c>
      <c r="I957">
        <v>1</v>
      </c>
      <c r="J957">
        <v>1</v>
      </c>
      <c r="K957">
        <v>5.8055630932325603E-6</v>
      </c>
      <c r="L957">
        <v>7.5747688032289999E-6</v>
      </c>
      <c r="M957">
        <v>7.4457981974300201E-6</v>
      </c>
      <c r="N957">
        <v>2.4E-2</v>
      </c>
      <c r="O957">
        <v>95</v>
      </c>
      <c r="P957">
        <v>0.34732463126197</v>
      </c>
      <c r="Q957">
        <v>3.3000000000000002E-2</v>
      </c>
      <c r="R957" s="7" t="s">
        <v>30</v>
      </c>
      <c r="S957" s="7" t="s">
        <v>31</v>
      </c>
      <c r="T957" s="7" t="s">
        <v>30</v>
      </c>
      <c r="U957" s="7" t="s">
        <v>112</v>
      </c>
      <c r="V957" s="7" t="s">
        <v>30</v>
      </c>
      <c r="W957" s="7" t="s">
        <v>113</v>
      </c>
      <c r="X957">
        <v>0.1</v>
      </c>
      <c r="Y957">
        <v>0.3</v>
      </c>
      <c r="Z957">
        <v>0.1</v>
      </c>
      <c r="AA957">
        <v>0.3</v>
      </c>
    </row>
    <row r="958" spans="1:27" x14ac:dyDescent="0.25">
      <c r="A958">
        <v>2602</v>
      </c>
      <c r="B958" s="7" t="s">
        <v>155</v>
      </c>
      <c r="C958" s="7" t="s">
        <v>149</v>
      </c>
      <c r="D958">
        <v>-1.26999143294911E-3</v>
      </c>
      <c r="E958">
        <v>0.93500000000000005</v>
      </c>
      <c r="F958">
        <v>3.2730008567050897E-2</v>
      </c>
      <c r="G958">
        <v>5.0880222210306798E-6</v>
      </c>
      <c r="H958">
        <v>1</v>
      </c>
      <c r="I958">
        <v>1</v>
      </c>
      <c r="J958">
        <v>1</v>
      </c>
      <c r="K958">
        <v>4.9040026922802104E-6</v>
      </c>
      <c r="L958">
        <v>6.70090046079481E-6</v>
      </c>
      <c r="M958">
        <v>6.5168809320443397E-6</v>
      </c>
      <c r="N958">
        <v>2.4E-2</v>
      </c>
      <c r="O958">
        <v>96</v>
      </c>
      <c r="P958">
        <v>0.38077896240845199</v>
      </c>
      <c r="Q958">
        <v>3.4000000000000002E-2</v>
      </c>
      <c r="R958" s="7" t="s">
        <v>30</v>
      </c>
      <c r="S958" s="7" t="s">
        <v>31</v>
      </c>
      <c r="T958" s="7" t="s">
        <v>30</v>
      </c>
      <c r="U958" s="7" t="s">
        <v>114</v>
      </c>
      <c r="V958" s="7" t="s">
        <v>30</v>
      </c>
      <c r="W958" s="7" t="s">
        <v>115</v>
      </c>
      <c r="X958">
        <v>0.1</v>
      </c>
      <c r="Y958">
        <v>0.3</v>
      </c>
      <c r="Z958">
        <v>0.1</v>
      </c>
      <c r="AA958">
        <v>0.3</v>
      </c>
    </row>
    <row r="959" spans="1:27" x14ac:dyDescent="0.25">
      <c r="A959">
        <v>2603</v>
      </c>
      <c r="B959" s="7" t="s">
        <v>155</v>
      </c>
      <c r="C959" s="7" t="s">
        <v>149</v>
      </c>
      <c r="D959">
        <v>-1.3739256791573699E-3</v>
      </c>
      <c r="E959">
        <v>0.97299999999999998</v>
      </c>
      <c r="F959">
        <v>3.3626074320842601E-2</v>
      </c>
      <c r="G959">
        <v>4.3585495977830304E-6</v>
      </c>
      <c r="H959">
        <v>1</v>
      </c>
      <c r="I959">
        <v>1</v>
      </c>
      <c r="J959">
        <v>1</v>
      </c>
      <c r="K959">
        <v>4.2363801994463902E-6</v>
      </c>
      <c r="L959">
        <v>6.2462213696310602E-6</v>
      </c>
      <c r="M959">
        <v>6.1240519712944201E-6</v>
      </c>
      <c r="N959">
        <v>2.4E-2</v>
      </c>
      <c r="O959">
        <v>97</v>
      </c>
      <c r="P959">
        <v>0.41938578830664502</v>
      </c>
      <c r="Q959">
        <v>3.5000000000000003E-2</v>
      </c>
      <c r="R959" s="7" t="s">
        <v>30</v>
      </c>
      <c r="S959" s="7" t="s">
        <v>31</v>
      </c>
      <c r="T959" s="7" t="s">
        <v>30</v>
      </c>
      <c r="U959" s="7" t="s">
        <v>116</v>
      </c>
      <c r="V959" s="7" t="s">
        <v>30</v>
      </c>
      <c r="W959" s="7" t="s">
        <v>117</v>
      </c>
      <c r="X959">
        <v>0.1</v>
      </c>
      <c r="Y959">
        <v>0.3</v>
      </c>
      <c r="Z959">
        <v>0.1</v>
      </c>
      <c r="AA959">
        <v>0.3</v>
      </c>
    </row>
    <row r="960" spans="1:27" x14ac:dyDescent="0.25">
      <c r="A960">
        <v>2604</v>
      </c>
      <c r="B960" s="7" t="s">
        <v>155</v>
      </c>
      <c r="C960" s="7" t="s">
        <v>149</v>
      </c>
      <c r="D960">
        <v>-1.39732556759854E-3</v>
      </c>
      <c r="E960">
        <v>0.998</v>
      </c>
      <c r="F960">
        <v>3.4602674432401503E-2</v>
      </c>
      <c r="G960">
        <v>3.5852325093094199E-6</v>
      </c>
      <c r="H960">
        <v>1</v>
      </c>
      <c r="I960">
        <v>1</v>
      </c>
      <c r="J960">
        <v>1</v>
      </c>
      <c r="K960">
        <v>3.0621854052343202E-6</v>
      </c>
      <c r="L960">
        <v>5.5377512511740001E-6</v>
      </c>
      <c r="M960">
        <v>5.0147041470988999E-6</v>
      </c>
      <c r="N960">
        <v>2.4E-2</v>
      </c>
      <c r="O960">
        <v>98</v>
      </c>
      <c r="P960">
        <v>0.46494056714030102</v>
      </c>
      <c r="Q960">
        <v>3.5999999999999997E-2</v>
      </c>
      <c r="R960" s="7" t="s">
        <v>30</v>
      </c>
      <c r="S960" s="7" t="s">
        <v>31</v>
      </c>
      <c r="T960" s="7" t="s">
        <v>30</v>
      </c>
      <c r="U960" s="7" t="s">
        <v>118</v>
      </c>
      <c r="V960" s="7" t="s">
        <v>30</v>
      </c>
      <c r="W960" s="7" t="s">
        <v>119</v>
      </c>
      <c r="X960">
        <v>0.1</v>
      </c>
      <c r="Y960">
        <v>0.3</v>
      </c>
      <c r="Z960">
        <v>0.1</v>
      </c>
      <c r="AA960">
        <v>0.3</v>
      </c>
    </row>
    <row r="961" spans="1:27" x14ac:dyDescent="0.25">
      <c r="A961">
        <v>2605</v>
      </c>
      <c r="B961" s="7" t="s">
        <v>155</v>
      </c>
      <c r="C961" s="7" t="s">
        <v>149</v>
      </c>
      <c r="D961">
        <v>-1.4579965654851301E-3</v>
      </c>
      <c r="E961">
        <v>1</v>
      </c>
      <c r="F961">
        <v>3.5542003434514899E-2</v>
      </c>
      <c r="G961">
        <v>2.7205737422902402E-6</v>
      </c>
      <c r="H961">
        <v>1</v>
      </c>
      <c r="I961">
        <v>1</v>
      </c>
      <c r="J961">
        <v>1</v>
      </c>
      <c r="K961">
        <v>2.5396724788190401E-6</v>
      </c>
      <c r="L961">
        <v>4.8463277272566899E-6</v>
      </c>
      <c r="M961">
        <v>4.6654264637854903E-6</v>
      </c>
      <c r="N961">
        <v>2.4E-2</v>
      </c>
      <c r="O961">
        <v>99</v>
      </c>
      <c r="P961">
        <v>0.52094179302395105</v>
      </c>
      <c r="Q961">
        <v>3.6999999999999998E-2</v>
      </c>
      <c r="R961" s="7" t="s">
        <v>30</v>
      </c>
      <c r="S961" s="7" t="s">
        <v>31</v>
      </c>
      <c r="T961" s="7" t="s">
        <v>30</v>
      </c>
      <c r="U961" s="7" t="s">
        <v>120</v>
      </c>
      <c r="V961" s="7" t="s">
        <v>30</v>
      </c>
      <c r="W961" s="7" t="s">
        <v>121</v>
      </c>
      <c r="X961">
        <v>0.1</v>
      </c>
      <c r="Y961">
        <v>0.3</v>
      </c>
      <c r="Z961">
        <v>0.1</v>
      </c>
      <c r="AA961">
        <v>0.3</v>
      </c>
    </row>
    <row r="962" spans="1:27" x14ac:dyDescent="0.25">
      <c r="A962">
        <v>2606</v>
      </c>
      <c r="B962" s="7" t="s">
        <v>151</v>
      </c>
      <c r="C962" s="7" t="s">
        <v>148</v>
      </c>
      <c r="D962">
        <v>-1.1809710268648399E-4</v>
      </c>
      <c r="E962">
        <v>1</v>
      </c>
      <c r="F962">
        <v>3.68819028973136E-2</v>
      </c>
      <c r="G962">
        <v>9.40479648600664E-7</v>
      </c>
      <c r="H962">
        <v>1</v>
      </c>
      <c r="I962">
        <v>1</v>
      </c>
      <c r="J962">
        <v>1</v>
      </c>
      <c r="K962">
        <v>9.0231215450926296E-7</v>
      </c>
      <c r="L962">
        <v>9.5442657426360593E-7</v>
      </c>
      <c r="M962">
        <v>9.16259080172205E-7</v>
      </c>
      <c r="N962">
        <v>2.4E-2</v>
      </c>
      <c r="O962">
        <v>99</v>
      </c>
      <c r="P962">
        <v>0.52094179302395105</v>
      </c>
      <c r="Q962">
        <v>3.6999999999999998E-2</v>
      </c>
      <c r="R962" s="7" t="s">
        <v>30</v>
      </c>
      <c r="S962" s="7" t="s">
        <v>31</v>
      </c>
      <c r="T962" s="7" t="s">
        <v>30</v>
      </c>
      <c r="U962" s="7" t="s">
        <v>120</v>
      </c>
      <c r="V962" s="7" t="s">
        <v>30</v>
      </c>
      <c r="W962" s="7" t="s">
        <v>121</v>
      </c>
      <c r="X962">
        <v>0.1</v>
      </c>
      <c r="Y962">
        <v>0.3</v>
      </c>
      <c r="Z962">
        <v>0.1</v>
      </c>
      <c r="AA962">
        <v>0.3</v>
      </c>
    </row>
    <row r="963" spans="1:27" x14ac:dyDescent="0.25">
      <c r="A963">
        <v>2607</v>
      </c>
      <c r="B963" s="7" t="s">
        <v>151</v>
      </c>
      <c r="C963" s="7" t="s">
        <v>146</v>
      </c>
      <c r="D963">
        <v>-7.2087831962820999E-5</v>
      </c>
      <c r="E963">
        <v>1</v>
      </c>
      <c r="F963">
        <v>3.2927912168037199E-2</v>
      </c>
      <c r="G963">
        <v>1.20027240635611E-6</v>
      </c>
      <c r="H963">
        <v>1</v>
      </c>
      <c r="I963">
        <v>1</v>
      </c>
      <c r="J963">
        <v>1</v>
      </c>
      <c r="K963">
        <v>1.1237737791025501E-6</v>
      </c>
      <c r="L963">
        <v>1.2054690618732099E-6</v>
      </c>
      <c r="M963">
        <v>1.1289704346196499E-6</v>
      </c>
      <c r="N963">
        <v>2.4E-2</v>
      </c>
      <c r="O963">
        <v>95</v>
      </c>
      <c r="P963">
        <v>0.34732463126197</v>
      </c>
      <c r="Q963">
        <v>3.3000000000000002E-2</v>
      </c>
      <c r="R963" s="7" t="s">
        <v>30</v>
      </c>
      <c r="S963" s="7" t="s">
        <v>31</v>
      </c>
      <c r="T963" s="7" t="s">
        <v>30</v>
      </c>
      <c r="U963" s="7" t="s">
        <v>112</v>
      </c>
      <c r="V963" s="7" t="s">
        <v>30</v>
      </c>
      <c r="W963" s="7" t="s">
        <v>113</v>
      </c>
      <c r="X963">
        <v>0.1</v>
      </c>
      <c r="Y963">
        <v>0.3</v>
      </c>
      <c r="Z963">
        <v>0.1</v>
      </c>
      <c r="AA963">
        <v>0.3</v>
      </c>
    </row>
    <row r="964" spans="1:27" x14ac:dyDescent="0.25">
      <c r="A964">
        <v>2608</v>
      </c>
      <c r="B964" s="7" t="s">
        <v>151</v>
      </c>
      <c r="C964" s="7" t="s">
        <v>147</v>
      </c>
      <c r="D964">
        <v>-1.42644001376236E-4</v>
      </c>
      <c r="E964">
        <v>1</v>
      </c>
      <c r="F964">
        <v>3.3857355998623703E-2</v>
      </c>
      <c r="G964">
        <v>1.43843818167386E-6</v>
      </c>
      <c r="H964">
        <v>1</v>
      </c>
      <c r="I964">
        <v>1</v>
      </c>
      <c r="J964">
        <v>1</v>
      </c>
      <c r="K964">
        <v>1.48131152237855E-6</v>
      </c>
      <c r="L964">
        <v>1.4587854928024801E-6</v>
      </c>
      <c r="M964">
        <v>1.5016588335071801E-6</v>
      </c>
      <c r="N964">
        <v>2.4E-2</v>
      </c>
      <c r="O964">
        <v>96</v>
      </c>
      <c r="P964">
        <v>0.38077896240845199</v>
      </c>
      <c r="Q964">
        <v>3.4000000000000002E-2</v>
      </c>
      <c r="R964" s="7" t="s">
        <v>30</v>
      </c>
      <c r="S964" s="7" t="s">
        <v>31</v>
      </c>
      <c r="T964" s="7" t="s">
        <v>30</v>
      </c>
      <c r="U964" s="7" t="s">
        <v>114</v>
      </c>
      <c r="V964" s="7" t="s">
        <v>30</v>
      </c>
      <c r="W964" s="7" t="s">
        <v>115</v>
      </c>
      <c r="X964">
        <v>0.1</v>
      </c>
      <c r="Y964">
        <v>0.3</v>
      </c>
      <c r="Z964">
        <v>0.1</v>
      </c>
      <c r="AA964">
        <v>0.3</v>
      </c>
    </row>
    <row r="965" spans="1:27" x14ac:dyDescent="0.25">
      <c r="A965">
        <v>2609</v>
      </c>
      <c r="B965" s="7" t="s">
        <v>151</v>
      </c>
      <c r="C965" s="7" t="s">
        <v>150</v>
      </c>
      <c r="D965">
        <v>-2.9999823704851298E-4</v>
      </c>
      <c r="E965">
        <v>1</v>
      </c>
      <c r="F965">
        <v>3.8700001762951498E-2</v>
      </c>
      <c r="G965">
        <v>1.0621284950113899E-6</v>
      </c>
      <c r="H965">
        <v>1</v>
      </c>
      <c r="I965">
        <v>1</v>
      </c>
      <c r="J965">
        <v>1</v>
      </c>
      <c r="K965">
        <v>8.5749682409824403E-7</v>
      </c>
      <c r="L965">
        <v>1.1521274372436E-6</v>
      </c>
      <c r="M965">
        <v>9.4749576633045903E-7</v>
      </c>
      <c r="N965">
        <v>2.4E-2</v>
      </c>
      <c r="O965">
        <v>102</v>
      </c>
      <c r="P965">
        <v>7.55884921655153</v>
      </c>
      <c r="Q965">
        <v>3.9E-2</v>
      </c>
      <c r="R965" s="7" t="s">
        <v>21</v>
      </c>
      <c r="S965" s="7" t="s">
        <v>25</v>
      </c>
      <c r="T965" s="7" t="s">
        <v>21</v>
      </c>
      <c r="U965" s="7" t="s">
        <v>172</v>
      </c>
      <c r="V965" s="7" t="s">
        <v>21</v>
      </c>
      <c r="W965" s="7" t="s">
        <v>173</v>
      </c>
      <c r="X965">
        <v>0.1</v>
      </c>
      <c r="Y965">
        <v>0.3</v>
      </c>
      <c r="Z965">
        <v>0.1</v>
      </c>
      <c r="AA965">
        <v>0.3</v>
      </c>
    </row>
    <row r="966" spans="1:27" x14ac:dyDescent="0.25">
      <c r="A966">
        <v>2610</v>
      </c>
      <c r="B966" s="7" t="s">
        <v>151</v>
      </c>
      <c r="C966" s="7" t="s">
        <v>149</v>
      </c>
      <c r="D966">
        <v>-2.28525010194609E-4</v>
      </c>
      <c r="E966">
        <v>1</v>
      </c>
      <c r="F966">
        <v>3.7771474989805397E-2</v>
      </c>
      <c r="G966">
        <v>1.26451753342141E-6</v>
      </c>
      <c r="H966">
        <v>1</v>
      </c>
      <c r="I966">
        <v>1</v>
      </c>
      <c r="J966">
        <v>1</v>
      </c>
      <c r="K966">
        <v>1.12753487816876E-6</v>
      </c>
      <c r="L966">
        <v>1.3167412137058501E-6</v>
      </c>
      <c r="M966">
        <v>1.1797585584532E-6</v>
      </c>
      <c r="N966">
        <v>2.4E-2</v>
      </c>
      <c r="O966">
        <v>85</v>
      </c>
      <c r="P966">
        <v>0.59600511763160702</v>
      </c>
      <c r="Q966">
        <v>3.7999999999999999E-2</v>
      </c>
      <c r="R966" s="7" t="s">
        <v>21</v>
      </c>
      <c r="S966" s="7" t="s">
        <v>25</v>
      </c>
      <c r="T966" s="7" t="s">
        <v>21</v>
      </c>
      <c r="U966" s="7" t="s">
        <v>94</v>
      </c>
      <c r="V966" s="7" t="s">
        <v>21</v>
      </c>
      <c r="W966" s="7" t="s">
        <v>95</v>
      </c>
      <c r="X966">
        <v>0.1</v>
      </c>
      <c r="Y966">
        <v>0.3</v>
      </c>
      <c r="Z966">
        <v>0.1</v>
      </c>
      <c r="AA966">
        <v>0.3</v>
      </c>
    </row>
    <row r="967" spans="1:27" x14ac:dyDescent="0.25">
      <c r="A967">
        <v>2611</v>
      </c>
      <c r="B967" s="7" t="s">
        <v>151</v>
      </c>
      <c r="C967" s="7" t="s">
        <v>148</v>
      </c>
      <c r="D967">
        <v>-1.4875826394984099E-4</v>
      </c>
      <c r="E967">
        <v>1</v>
      </c>
      <c r="F967">
        <v>3.4851241736050198E-2</v>
      </c>
      <c r="G967">
        <v>1.6996504188559699E-6</v>
      </c>
      <c r="H967">
        <v>1</v>
      </c>
      <c r="I967">
        <v>1</v>
      </c>
      <c r="J967">
        <v>1</v>
      </c>
      <c r="K967">
        <v>1.5645482650404899E-6</v>
      </c>
      <c r="L967">
        <v>1.7217794399493399E-6</v>
      </c>
      <c r="M967">
        <v>1.58667728613386E-6</v>
      </c>
      <c r="N967">
        <v>2.4E-2</v>
      </c>
      <c r="O967">
        <v>82</v>
      </c>
      <c r="P967">
        <v>0.41493746136423199</v>
      </c>
      <c r="Q967">
        <v>3.5000000000000003E-2</v>
      </c>
      <c r="R967" s="7" t="s">
        <v>21</v>
      </c>
      <c r="S967" s="7" t="s">
        <v>25</v>
      </c>
      <c r="T967" s="7" t="s">
        <v>21</v>
      </c>
      <c r="U967" s="7" t="s">
        <v>88</v>
      </c>
      <c r="V967" s="7" t="s">
        <v>21</v>
      </c>
      <c r="W967" s="7" t="s">
        <v>89</v>
      </c>
      <c r="X967">
        <v>0.1</v>
      </c>
      <c r="Y967">
        <v>0.3</v>
      </c>
      <c r="Z967">
        <v>0.1</v>
      </c>
      <c r="AA967">
        <v>0.3</v>
      </c>
    </row>
    <row r="968" spans="1:27" x14ac:dyDescent="0.25">
      <c r="A968">
        <v>2612</v>
      </c>
      <c r="B968" s="7" t="s">
        <v>151</v>
      </c>
      <c r="C968" s="7" t="s">
        <v>146</v>
      </c>
      <c r="D968">
        <v>-1.04716140297315E-4</v>
      </c>
      <c r="E968">
        <v>1</v>
      </c>
      <c r="F968">
        <v>3.2895283859702702E-2</v>
      </c>
      <c r="G968">
        <v>1.2057614018061001E-6</v>
      </c>
      <c r="H968">
        <v>1</v>
      </c>
      <c r="I968">
        <v>1</v>
      </c>
      <c r="J968">
        <v>1</v>
      </c>
      <c r="K968">
        <v>1.27914161334252E-6</v>
      </c>
      <c r="L968">
        <v>1.2167268718448699E-6</v>
      </c>
      <c r="M968">
        <v>1.2901070833812799E-6</v>
      </c>
      <c r="N968">
        <v>2.4E-2</v>
      </c>
      <c r="O968">
        <v>80</v>
      </c>
      <c r="P968">
        <v>0.34456556585070802</v>
      </c>
      <c r="Q968">
        <v>3.3000000000000002E-2</v>
      </c>
      <c r="R968" s="7" t="s">
        <v>21</v>
      </c>
      <c r="S968" s="7" t="s">
        <v>25</v>
      </c>
      <c r="T968" s="7" t="s">
        <v>21</v>
      </c>
      <c r="U968" s="7" t="s">
        <v>84</v>
      </c>
      <c r="V968" s="7" t="s">
        <v>21</v>
      </c>
      <c r="W968" s="7" t="s">
        <v>85</v>
      </c>
      <c r="X968">
        <v>0.1</v>
      </c>
      <c r="Y968">
        <v>0.3</v>
      </c>
      <c r="Z968">
        <v>0.1</v>
      </c>
      <c r="AA968">
        <v>0.3</v>
      </c>
    </row>
    <row r="969" spans="1:27" x14ac:dyDescent="0.25">
      <c r="A969">
        <v>2613</v>
      </c>
      <c r="B969" s="7" t="s">
        <v>151</v>
      </c>
      <c r="C969" s="7" t="s">
        <v>147</v>
      </c>
      <c r="D969">
        <v>-1.43436959393515E-4</v>
      </c>
      <c r="E969">
        <v>1</v>
      </c>
      <c r="F969">
        <v>3.3856563040606497E-2</v>
      </c>
      <c r="G969">
        <v>1.4536293043480401E-6</v>
      </c>
      <c r="H969">
        <v>1</v>
      </c>
      <c r="I969">
        <v>1</v>
      </c>
      <c r="J969">
        <v>1</v>
      </c>
      <c r="K969">
        <v>1.4008452969784501E-6</v>
      </c>
      <c r="L969">
        <v>1.4742034656681E-6</v>
      </c>
      <c r="M969">
        <v>1.42141945829851E-6</v>
      </c>
      <c r="N969">
        <v>2.4E-2</v>
      </c>
      <c r="O969">
        <v>81</v>
      </c>
      <c r="P969">
        <v>0.377554801426085</v>
      </c>
      <c r="Q969">
        <v>3.4000000000000002E-2</v>
      </c>
      <c r="R969" s="7" t="s">
        <v>21</v>
      </c>
      <c r="S969" s="7" t="s">
        <v>25</v>
      </c>
      <c r="T969" s="7" t="s">
        <v>21</v>
      </c>
      <c r="U969" s="7" t="s">
        <v>86</v>
      </c>
      <c r="V969" s="7" t="s">
        <v>21</v>
      </c>
      <c r="W969" s="7" t="s">
        <v>87</v>
      </c>
      <c r="X969">
        <v>0.1</v>
      </c>
      <c r="Y969">
        <v>0.3</v>
      </c>
      <c r="Z969">
        <v>0.1</v>
      </c>
      <c r="AA969">
        <v>0.3</v>
      </c>
    </row>
    <row r="970" spans="1:27" x14ac:dyDescent="0.25">
      <c r="A970">
        <v>2614</v>
      </c>
      <c r="B970" s="7" t="s">
        <v>152</v>
      </c>
      <c r="C970" s="7" t="s">
        <v>148</v>
      </c>
      <c r="D970">
        <v>-1.09739627687225E-3</v>
      </c>
      <c r="E970">
        <v>0.999</v>
      </c>
      <c r="F970">
        <v>3.39026037231277E-2</v>
      </c>
      <c r="G970">
        <v>2.7329712691176899E-6</v>
      </c>
      <c r="H970">
        <v>1</v>
      </c>
      <c r="I970">
        <v>1</v>
      </c>
      <c r="J970">
        <v>1</v>
      </c>
      <c r="K970">
        <v>2.1653956062544301E-6</v>
      </c>
      <c r="L970">
        <v>3.9372498576107803E-6</v>
      </c>
      <c r="M970">
        <v>3.3696741947475098E-6</v>
      </c>
      <c r="N970">
        <v>2.4E-2</v>
      </c>
      <c r="O970">
        <v>82</v>
      </c>
      <c r="P970">
        <v>0.41493746136423199</v>
      </c>
      <c r="Q970">
        <v>3.5000000000000003E-2</v>
      </c>
      <c r="R970" s="7" t="s">
        <v>21</v>
      </c>
      <c r="S970" s="7" t="s">
        <v>25</v>
      </c>
      <c r="T970" s="7" t="s">
        <v>21</v>
      </c>
      <c r="U970" s="7" t="s">
        <v>88</v>
      </c>
      <c r="V970" s="7" t="s">
        <v>21</v>
      </c>
      <c r="W970" s="7" t="s">
        <v>89</v>
      </c>
      <c r="X970">
        <v>0.1</v>
      </c>
      <c r="Y970">
        <v>0.3</v>
      </c>
      <c r="Z970">
        <v>0.1</v>
      </c>
      <c r="AA970">
        <v>0.3</v>
      </c>
    </row>
    <row r="971" spans="1:27" x14ac:dyDescent="0.25">
      <c r="A971">
        <v>2615</v>
      </c>
      <c r="B971" s="7" t="s">
        <v>152</v>
      </c>
      <c r="C971" s="7" t="s">
        <v>146</v>
      </c>
      <c r="D971">
        <v>-7.9922154191218702E-4</v>
      </c>
      <c r="E971">
        <v>1</v>
      </c>
      <c r="F971">
        <v>3.2200778458087803E-2</v>
      </c>
      <c r="G971">
        <v>1.70735235228206E-6</v>
      </c>
      <c r="H971">
        <v>1</v>
      </c>
      <c r="I971">
        <v>1</v>
      </c>
      <c r="J971">
        <v>1</v>
      </c>
      <c r="K971">
        <v>1.4674180645214301E-6</v>
      </c>
      <c r="L971">
        <v>2.3461074253385599E-6</v>
      </c>
      <c r="M971">
        <v>2.1061731375779299E-6</v>
      </c>
      <c r="N971">
        <v>2.4E-2</v>
      </c>
      <c r="O971">
        <v>80</v>
      </c>
      <c r="P971">
        <v>0.34456556585070802</v>
      </c>
      <c r="Q971">
        <v>3.3000000000000002E-2</v>
      </c>
      <c r="R971" s="7" t="s">
        <v>21</v>
      </c>
      <c r="S971" s="7" t="s">
        <v>25</v>
      </c>
      <c r="T971" s="7" t="s">
        <v>21</v>
      </c>
      <c r="U971" s="7" t="s">
        <v>84</v>
      </c>
      <c r="V971" s="7" t="s">
        <v>21</v>
      </c>
      <c r="W971" s="7" t="s">
        <v>85</v>
      </c>
      <c r="X971">
        <v>0.1</v>
      </c>
      <c r="Y971">
        <v>0.3</v>
      </c>
      <c r="Z971">
        <v>0.1</v>
      </c>
      <c r="AA971">
        <v>0.3</v>
      </c>
    </row>
    <row r="972" spans="1:27" x14ac:dyDescent="0.25">
      <c r="A972">
        <v>2616</v>
      </c>
      <c r="B972" s="7" t="s">
        <v>152</v>
      </c>
      <c r="C972" s="7" t="s">
        <v>149</v>
      </c>
      <c r="D972">
        <v>-1.0553790698181601E-3</v>
      </c>
      <c r="E972">
        <v>1</v>
      </c>
      <c r="F972">
        <v>3.6944620930181797E-2</v>
      </c>
      <c r="G972">
        <v>3.01288561233816E-6</v>
      </c>
      <c r="H972">
        <v>1</v>
      </c>
      <c r="I972">
        <v>1</v>
      </c>
      <c r="J972">
        <v>1</v>
      </c>
      <c r="K972">
        <v>1.8885136849148399E-6</v>
      </c>
      <c r="L972">
        <v>4.1267105933484097E-6</v>
      </c>
      <c r="M972">
        <v>3.00233866592509E-6</v>
      </c>
      <c r="N972">
        <v>2.4E-2</v>
      </c>
      <c r="O972">
        <v>85</v>
      </c>
      <c r="P972">
        <v>0.59600511763160702</v>
      </c>
      <c r="Q972">
        <v>3.7999999999999999E-2</v>
      </c>
      <c r="R972" s="7" t="s">
        <v>21</v>
      </c>
      <c r="S972" s="7" t="s">
        <v>25</v>
      </c>
      <c r="T972" s="7" t="s">
        <v>21</v>
      </c>
      <c r="U972" s="7" t="s">
        <v>94</v>
      </c>
      <c r="V972" s="7" t="s">
        <v>21</v>
      </c>
      <c r="W972" s="7" t="s">
        <v>95</v>
      </c>
      <c r="X972">
        <v>0.1</v>
      </c>
      <c r="Y972">
        <v>0.3</v>
      </c>
      <c r="Z972">
        <v>0.1</v>
      </c>
      <c r="AA972">
        <v>0.3</v>
      </c>
    </row>
    <row r="973" spans="1:27" x14ac:dyDescent="0.25">
      <c r="A973">
        <v>2617</v>
      </c>
      <c r="B973" s="7" t="s">
        <v>152</v>
      </c>
      <c r="C973" s="7" t="s">
        <v>150</v>
      </c>
      <c r="D973">
        <v>-1.0199711713165501E-3</v>
      </c>
      <c r="E973">
        <v>1</v>
      </c>
      <c r="F973">
        <v>3.7980028828683399E-2</v>
      </c>
      <c r="G973">
        <v>3.36339143894854E-6</v>
      </c>
      <c r="H973">
        <v>1</v>
      </c>
      <c r="I973">
        <v>1</v>
      </c>
      <c r="J973">
        <v>1</v>
      </c>
      <c r="K973">
        <v>1.7891286555012301E-6</v>
      </c>
      <c r="L973">
        <v>4.40373262926538E-6</v>
      </c>
      <c r="M973">
        <v>2.82946984581808E-6</v>
      </c>
      <c r="N973">
        <v>2.4E-2</v>
      </c>
      <c r="O973">
        <v>102</v>
      </c>
      <c r="P973">
        <v>7.55884921655153</v>
      </c>
      <c r="Q973">
        <v>3.9E-2</v>
      </c>
      <c r="R973" s="7" t="s">
        <v>21</v>
      </c>
      <c r="S973" s="7" t="s">
        <v>25</v>
      </c>
      <c r="T973" s="7" t="s">
        <v>21</v>
      </c>
      <c r="U973" s="7" t="s">
        <v>172</v>
      </c>
      <c r="V973" s="7" t="s">
        <v>21</v>
      </c>
      <c r="W973" s="7" t="s">
        <v>173</v>
      </c>
      <c r="X973">
        <v>0.1</v>
      </c>
      <c r="Y973">
        <v>0.3</v>
      </c>
      <c r="Z973">
        <v>0.1</v>
      </c>
      <c r="AA973">
        <v>0.3</v>
      </c>
    </row>
    <row r="974" spans="1:27" x14ac:dyDescent="0.25">
      <c r="A974">
        <v>2618</v>
      </c>
      <c r="B974" s="7" t="s">
        <v>154</v>
      </c>
      <c r="C974" s="7" t="s">
        <v>148</v>
      </c>
      <c r="D974">
        <v>-5.7599037408848596E-4</v>
      </c>
      <c r="E974">
        <v>1</v>
      </c>
      <c r="F974">
        <v>3.4424009625911502E-2</v>
      </c>
      <c r="G974">
        <v>2.0632609261407601E-6</v>
      </c>
      <c r="H974">
        <v>1</v>
      </c>
      <c r="I974">
        <v>1</v>
      </c>
      <c r="J974">
        <v>1</v>
      </c>
      <c r="K974">
        <v>1.96931188920441E-6</v>
      </c>
      <c r="L974">
        <v>2.39502583718335E-6</v>
      </c>
      <c r="M974">
        <v>2.30107680024701E-6</v>
      </c>
      <c r="N974">
        <v>2.4E-2</v>
      </c>
      <c r="O974">
        <v>82</v>
      </c>
      <c r="P974">
        <v>0.41493746136423199</v>
      </c>
      <c r="Q974">
        <v>3.5000000000000003E-2</v>
      </c>
      <c r="R974" s="7" t="s">
        <v>21</v>
      </c>
      <c r="S974" s="7" t="s">
        <v>25</v>
      </c>
      <c r="T974" s="7" t="s">
        <v>21</v>
      </c>
      <c r="U974" s="7" t="s">
        <v>88</v>
      </c>
      <c r="V974" s="7" t="s">
        <v>21</v>
      </c>
      <c r="W974" s="7" t="s">
        <v>89</v>
      </c>
      <c r="X974">
        <v>0.1</v>
      </c>
      <c r="Y974">
        <v>0.3</v>
      </c>
      <c r="Z974">
        <v>0.1</v>
      </c>
      <c r="AA974">
        <v>0.3</v>
      </c>
    </row>
    <row r="975" spans="1:27" x14ac:dyDescent="0.25">
      <c r="A975">
        <v>2619</v>
      </c>
      <c r="B975" s="7" t="s">
        <v>154</v>
      </c>
      <c r="C975" s="7" t="s">
        <v>146</v>
      </c>
      <c r="D975">
        <v>-4.18579654985198E-4</v>
      </c>
      <c r="E975">
        <v>1</v>
      </c>
      <c r="F975">
        <v>3.2581420345014801E-2</v>
      </c>
      <c r="G975">
        <v>1.43603865561531E-6</v>
      </c>
      <c r="H975">
        <v>1</v>
      </c>
      <c r="I975">
        <v>1</v>
      </c>
      <c r="J975">
        <v>1</v>
      </c>
      <c r="K975">
        <v>1.4284169051579699E-6</v>
      </c>
      <c r="L975">
        <v>1.6112475831828399E-6</v>
      </c>
      <c r="M975">
        <v>1.6036258327254999E-6</v>
      </c>
      <c r="N975">
        <v>2.4E-2</v>
      </c>
      <c r="O975">
        <v>80</v>
      </c>
      <c r="P975">
        <v>0.34456556585070802</v>
      </c>
      <c r="Q975">
        <v>3.3000000000000002E-2</v>
      </c>
      <c r="R975" s="7" t="s">
        <v>21</v>
      </c>
      <c r="S975" s="7" t="s">
        <v>25</v>
      </c>
      <c r="T975" s="7" t="s">
        <v>21</v>
      </c>
      <c r="U975" s="7" t="s">
        <v>84</v>
      </c>
      <c r="V975" s="7" t="s">
        <v>21</v>
      </c>
      <c r="W975" s="7" t="s">
        <v>85</v>
      </c>
      <c r="X975">
        <v>0.1</v>
      </c>
      <c r="Y975">
        <v>0.3</v>
      </c>
      <c r="Z975">
        <v>0.1</v>
      </c>
      <c r="AA975">
        <v>0.3</v>
      </c>
    </row>
    <row r="976" spans="1:27" x14ac:dyDescent="0.25">
      <c r="A976">
        <v>2620</v>
      </c>
      <c r="B976" s="7" t="s">
        <v>154</v>
      </c>
      <c r="C976" s="7" t="s">
        <v>149</v>
      </c>
      <c r="D976">
        <v>-5.85994755563677E-4</v>
      </c>
      <c r="E976">
        <v>1</v>
      </c>
      <c r="F976">
        <v>3.7414005244436298E-2</v>
      </c>
      <c r="G976">
        <v>1.7167310574364599E-6</v>
      </c>
      <c r="H976">
        <v>1</v>
      </c>
      <c r="I976">
        <v>1</v>
      </c>
      <c r="J976">
        <v>1</v>
      </c>
      <c r="K976">
        <v>1.52006972179029E-6</v>
      </c>
      <c r="L976">
        <v>2.0601209109845901E-6</v>
      </c>
      <c r="M976">
        <v>1.86345957533842E-6</v>
      </c>
      <c r="N976">
        <v>2.4E-2</v>
      </c>
      <c r="O976">
        <v>85</v>
      </c>
      <c r="P976">
        <v>0.59600511763160702</v>
      </c>
      <c r="Q976">
        <v>3.7999999999999999E-2</v>
      </c>
      <c r="R976" s="7" t="s">
        <v>21</v>
      </c>
      <c r="S976" s="7" t="s">
        <v>25</v>
      </c>
      <c r="T976" s="7" t="s">
        <v>21</v>
      </c>
      <c r="U976" s="7" t="s">
        <v>94</v>
      </c>
      <c r="V976" s="7" t="s">
        <v>21</v>
      </c>
      <c r="W976" s="7" t="s">
        <v>95</v>
      </c>
      <c r="X976">
        <v>0.1</v>
      </c>
      <c r="Y976">
        <v>0.3</v>
      </c>
      <c r="Z976">
        <v>0.1</v>
      </c>
      <c r="AA976">
        <v>0.3</v>
      </c>
    </row>
    <row r="977" spans="1:27" x14ac:dyDescent="0.25">
      <c r="A977">
        <v>2621</v>
      </c>
      <c r="B977" s="7" t="s">
        <v>154</v>
      </c>
      <c r="C977" s="7" t="s">
        <v>150</v>
      </c>
      <c r="D977">
        <v>-5.5129213586925898E-4</v>
      </c>
      <c r="E977">
        <v>1</v>
      </c>
      <c r="F977">
        <v>3.8448707864130703E-2</v>
      </c>
      <c r="G977">
        <v>1.5915760741955699E-6</v>
      </c>
      <c r="H977">
        <v>1</v>
      </c>
      <c r="I977">
        <v>1</v>
      </c>
      <c r="J977">
        <v>1</v>
      </c>
      <c r="K977">
        <v>1.41595211050147E-6</v>
      </c>
      <c r="L977">
        <v>1.8954990932668599E-6</v>
      </c>
      <c r="M977">
        <v>1.7198751295727501E-6</v>
      </c>
      <c r="N977">
        <v>2.4E-2</v>
      </c>
      <c r="O977">
        <v>102</v>
      </c>
      <c r="P977">
        <v>7.55884921655153</v>
      </c>
      <c r="Q977">
        <v>3.9E-2</v>
      </c>
      <c r="R977" s="7" t="s">
        <v>21</v>
      </c>
      <c r="S977" s="7" t="s">
        <v>25</v>
      </c>
      <c r="T977" s="7" t="s">
        <v>21</v>
      </c>
      <c r="U977" s="7" t="s">
        <v>172</v>
      </c>
      <c r="V977" s="7" t="s">
        <v>21</v>
      </c>
      <c r="W977" s="7" t="s">
        <v>173</v>
      </c>
      <c r="X977">
        <v>0.1</v>
      </c>
      <c r="Y977">
        <v>0.3</v>
      </c>
      <c r="Z977">
        <v>0.1</v>
      </c>
      <c r="AA977">
        <v>0.3</v>
      </c>
    </row>
    <row r="978" spans="1:27" x14ac:dyDescent="0.25">
      <c r="A978">
        <v>2622</v>
      </c>
      <c r="B978" s="7" t="s">
        <v>153</v>
      </c>
      <c r="C978" s="7" t="s">
        <v>148</v>
      </c>
      <c r="D978">
        <v>-5.5846250750242997E-4</v>
      </c>
      <c r="E978">
        <v>1</v>
      </c>
      <c r="F978">
        <v>3.4441537492497599E-2</v>
      </c>
      <c r="G978">
        <v>2.4797208705271902E-6</v>
      </c>
      <c r="H978">
        <v>1</v>
      </c>
      <c r="I978">
        <v>1</v>
      </c>
      <c r="J978">
        <v>1</v>
      </c>
      <c r="K978">
        <v>1.9451902130961399E-6</v>
      </c>
      <c r="L978">
        <v>2.7916012428131001E-6</v>
      </c>
      <c r="M978">
        <v>2.2570705853820498E-6</v>
      </c>
      <c r="N978">
        <v>2.4E-2</v>
      </c>
      <c r="O978">
        <v>82</v>
      </c>
      <c r="P978">
        <v>0.41493746136423199</v>
      </c>
      <c r="Q978">
        <v>3.5000000000000003E-2</v>
      </c>
      <c r="R978" s="7" t="s">
        <v>21</v>
      </c>
      <c r="S978" s="7" t="s">
        <v>25</v>
      </c>
      <c r="T978" s="7" t="s">
        <v>21</v>
      </c>
      <c r="U978" s="7" t="s">
        <v>88</v>
      </c>
      <c r="V978" s="7" t="s">
        <v>21</v>
      </c>
      <c r="W978" s="7" t="s">
        <v>89</v>
      </c>
      <c r="X978">
        <v>0.1</v>
      </c>
      <c r="Y978">
        <v>0.3</v>
      </c>
      <c r="Z978">
        <v>0.1</v>
      </c>
      <c r="AA978">
        <v>0.3</v>
      </c>
    </row>
    <row r="979" spans="1:27" x14ac:dyDescent="0.25">
      <c r="A979">
        <v>2623</v>
      </c>
      <c r="B979" s="7" t="s">
        <v>153</v>
      </c>
      <c r="C979" s="7" t="s">
        <v>146</v>
      </c>
      <c r="D979">
        <v>-3.0705518481538498E-4</v>
      </c>
      <c r="E979">
        <v>1</v>
      </c>
      <c r="F979">
        <v>3.2692944815184602E-2</v>
      </c>
      <c r="G979">
        <v>1.60593724002011E-6</v>
      </c>
      <c r="H979">
        <v>1</v>
      </c>
      <c r="I979">
        <v>1</v>
      </c>
      <c r="J979">
        <v>1</v>
      </c>
      <c r="K979">
        <v>1.3710240919457399E-6</v>
      </c>
      <c r="L979">
        <v>1.7002201265421199E-6</v>
      </c>
      <c r="M979">
        <v>1.4653069784677501E-6</v>
      </c>
      <c r="N979">
        <v>2.4E-2</v>
      </c>
      <c r="O979">
        <v>80</v>
      </c>
      <c r="P979">
        <v>0.34456556585070802</v>
      </c>
      <c r="Q979">
        <v>3.3000000000000002E-2</v>
      </c>
      <c r="R979" s="7" t="s">
        <v>21</v>
      </c>
      <c r="S979" s="7" t="s">
        <v>25</v>
      </c>
      <c r="T979" s="7" t="s">
        <v>21</v>
      </c>
      <c r="U979" s="7" t="s">
        <v>84</v>
      </c>
      <c r="V979" s="7" t="s">
        <v>21</v>
      </c>
      <c r="W979" s="7" t="s">
        <v>85</v>
      </c>
      <c r="X979">
        <v>0.1</v>
      </c>
      <c r="Y979">
        <v>0.3</v>
      </c>
      <c r="Z979">
        <v>0.1</v>
      </c>
      <c r="AA979">
        <v>0.3</v>
      </c>
    </row>
    <row r="980" spans="1:27" x14ac:dyDescent="0.25">
      <c r="A980">
        <v>2624</v>
      </c>
      <c r="B980" s="7" t="s">
        <v>153</v>
      </c>
      <c r="C980" s="7" t="s">
        <v>149</v>
      </c>
      <c r="D980">
        <v>-5.0706762062845102E-4</v>
      </c>
      <c r="E980">
        <v>1</v>
      </c>
      <c r="F980">
        <v>3.7492932379371603E-2</v>
      </c>
      <c r="G980">
        <v>2.2406751807873901E-6</v>
      </c>
      <c r="H980">
        <v>1</v>
      </c>
      <c r="I980">
        <v>1</v>
      </c>
      <c r="J980">
        <v>1</v>
      </c>
      <c r="K980">
        <v>1.5583860053339399E-6</v>
      </c>
      <c r="L980">
        <v>2.4977927526771901E-6</v>
      </c>
      <c r="M980">
        <v>1.8155035772237399E-6</v>
      </c>
      <c r="N980">
        <v>2.4E-2</v>
      </c>
      <c r="O980">
        <v>85</v>
      </c>
      <c r="P980">
        <v>0.59600511763160702</v>
      </c>
      <c r="Q980">
        <v>3.7999999999999999E-2</v>
      </c>
      <c r="R980" s="7" t="s">
        <v>21</v>
      </c>
      <c r="S980" s="7" t="s">
        <v>25</v>
      </c>
      <c r="T980" s="7" t="s">
        <v>21</v>
      </c>
      <c r="U980" s="7" t="s">
        <v>94</v>
      </c>
      <c r="V980" s="7" t="s">
        <v>21</v>
      </c>
      <c r="W980" s="7" t="s">
        <v>95</v>
      </c>
      <c r="X980">
        <v>0.1</v>
      </c>
      <c r="Y980">
        <v>0.3</v>
      </c>
      <c r="Z980">
        <v>0.1</v>
      </c>
      <c r="AA980">
        <v>0.3</v>
      </c>
    </row>
    <row r="981" spans="1:27" x14ac:dyDescent="0.25">
      <c r="A981">
        <v>2625</v>
      </c>
      <c r="B981" s="7" t="s">
        <v>153</v>
      </c>
      <c r="C981" s="7" t="s">
        <v>150</v>
      </c>
      <c r="D981">
        <v>-5.8989422246418898E-4</v>
      </c>
      <c r="E981">
        <v>1</v>
      </c>
      <c r="F981">
        <v>3.84101057775358E-2</v>
      </c>
      <c r="G981">
        <v>2.46379549108278E-6</v>
      </c>
      <c r="H981">
        <v>1</v>
      </c>
      <c r="I981">
        <v>1</v>
      </c>
      <c r="J981">
        <v>1</v>
      </c>
      <c r="K981">
        <v>1.44399090915899E-6</v>
      </c>
      <c r="L981">
        <v>2.8117706847794099E-6</v>
      </c>
      <c r="M981">
        <v>1.79196610285562E-6</v>
      </c>
      <c r="N981">
        <v>2.4E-2</v>
      </c>
      <c r="O981">
        <v>102</v>
      </c>
      <c r="P981">
        <v>7.55884921655153</v>
      </c>
      <c r="Q981">
        <v>3.9E-2</v>
      </c>
      <c r="R981" s="7" t="s">
        <v>21</v>
      </c>
      <c r="S981" s="7" t="s">
        <v>25</v>
      </c>
      <c r="T981" s="7" t="s">
        <v>21</v>
      </c>
      <c r="U981" s="7" t="s">
        <v>172</v>
      </c>
      <c r="V981" s="7" t="s">
        <v>21</v>
      </c>
      <c r="W981" s="7" t="s">
        <v>173</v>
      </c>
      <c r="X981">
        <v>0.1</v>
      </c>
      <c r="Y981">
        <v>0.3</v>
      </c>
      <c r="Z981">
        <v>0.1</v>
      </c>
      <c r="AA981">
        <v>0.3</v>
      </c>
    </row>
    <row r="982" spans="1:27" x14ac:dyDescent="0.25">
      <c r="A982">
        <v>2626</v>
      </c>
      <c r="B982" s="7" t="s">
        <v>155</v>
      </c>
      <c r="C982" s="7" t="s">
        <v>148</v>
      </c>
      <c r="D982">
        <v>-1.04310681374791E-3</v>
      </c>
      <c r="E982">
        <v>1</v>
      </c>
      <c r="F982">
        <v>3.3956893186252099E-2</v>
      </c>
      <c r="G982">
        <v>2.1064366229663201E-6</v>
      </c>
      <c r="H982">
        <v>1</v>
      </c>
      <c r="I982">
        <v>1</v>
      </c>
      <c r="J982">
        <v>1</v>
      </c>
      <c r="K982">
        <v>2.1239175888264801E-6</v>
      </c>
      <c r="L982">
        <v>3.1945084478536401E-6</v>
      </c>
      <c r="M982">
        <v>3.2119894137138099E-6</v>
      </c>
      <c r="N982">
        <v>2.4E-2</v>
      </c>
      <c r="O982">
        <v>82</v>
      </c>
      <c r="P982">
        <v>0.41493746136423199</v>
      </c>
      <c r="Q982">
        <v>3.5000000000000003E-2</v>
      </c>
      <c r="R982" s="7" t="s">
        <v>21</v>
      </c>
      <c r="S982" s="7" t="s">
        <v>25</v>
      </c>
      <c r="T982" s="7" t="s">
        <v>21</v>
      </c>
      <c r="U982" s="7" t="s">
        <v>88</v>
      </c>
      <c r="V982" s="7" t="s">
        <v>21</v>
      </c>
      <c r="W982" s="7" t="s">
        <v>89</v>
      </c>
      <c r="X982">
        <v>0.1</v>
      </c>
      <c r="Y982">
        <v>0.3</v>
      </c>
      <c r="Z982">
        <v>0.1</v>
      </c>
      <c r="AA982">
        <v>0.3</v>
      </c>
    </row>
    <row r="983" spans="1:27" x14ac:dyDescent="0.25">
      <c r="A983">
        <v>2627</v>
      </c>
      <c r="B983" s="7" t="s">
        <v>155</v>
      </c>
      <c r="C983" s="7" t="s">
        <v>146</v>
      </c>
      <c r="D983">
        <v>-8.6788847543076001E-4</v>
      </c>
      <c r="E983">
        <v>1</v>
      </c>
      <c r="F983">
        <v>3.2132111524569199E-2</v>
      </c>
      <c r="G983">
        <v>1.4150173562089701E-6</v>
      </c>
      <c r="H983">
        <v>1</v>
      </c>
      <c r="I983">
        <v>1</v>
      </c>
      <c r="J983">
        <v>1</v>
      </c>
      <c r="K983">
        <v>1.3865735065019799E-6</v>
      </c>
      <c r="L983">
        <v>2.1682477619944999E-6</v>
      </c>
      <c r="M983">
        <v>2.1398039122875101E-6</v>
      </c>
      <c r="N983">
        <v>2.4E-2</v>
      </c>
      <c r="O983">
        <v>80</v>
      </c>
      <c r="P983">
        <v>0.34456556585070802</v>
      </c>
      <c r="Q983">
        <v>3.3000000000000002E-2</v>
      </c>
      <c r="R983" s="7" t="s">
        <v>21</v>
      </c>
      <c r="S983" s="7" t="s">
        <v>25</v>
      </c>
      <c r="T983" s="7" t="s">
        <v>21</v>
      </c>
      <c r="U983" s="7" t="s">
        <v>84</v>
      </c>
      <c r="V983" s="7" t="s">
        <v>21</v>
      </c>
      <c r="W983" s="7" t="s">
        <v>85</v>
      </c>
      <c r="X983">
        <v>0.1</v>
      </c>
      <c r="Y983">
        <v>0.3</v>
      </c>
      <c r="Z983">
        <v>0.1</v>
      </c>
      <c r="AA983">
        <v>0.3</v>
      </c>
    </row>
    <row r="984" spans="1:27" x14ac:dyDescent="0.25">
      <c r="A984">
        <v>2628</v>
      </c>
      <c r="B984" s="7" t="s">
        <v>155</v>
      </c>
      <c r="C984" s="7" t="s">
        <v>149</v>
      </c>
      <c r="D984">
        <v>-1.0371534998081799E-3</v>
      </c>
      <c r="E984">
        <v>1</v>
      </c>
      <c r="F984">
        <v>3.6962846500191798E-2</v>
      </c>
      <c r="G984">
        <v>2.0559156233395799E-6</v>
      </c>
      <c r="H984">
        <v>1</v>
      </c>
      <c r="I984">
        <v>1</v>
      </c>
      <c r="J984">
        <v>1</v>
      </c>
      <c r="K984">
        <v>1.8933370211655999E-6</v>
      </c>
      <c r="L984">
        <v>3.1316030055039401E-6</v>
      </c>
      <c r="M984">
        <v>2.96902440332996E-6</v>
      </c>
      <c r="N984">
        <v>2.4E-2</v>
      </c>
      <c r="O984">
        <v>85</v>
      </c>
      <c r="P984">
        <v>0.59600511763160702</v>
      </c>
      <c r="Q984">
        <v>3.7999999999999999E-2</v>
      </c>
      <c r="R984" s="7" t="s">
        <v>21</v>
      </c>
      <c r="S984" s="7" t="s">
        <v>25</v>
      </c>
      <c r="T984" s="7" t="s">
        <v>21</v>
      </c>
      <c r="U984" s="7" t="s">
        <v>94</v>
      </c>
      <c r="V984" s="7" t="s">
        <v>21</v>
      </c>
      <c r="W984" s="7" t="s">
        <v>95</v>
      </c>
      <c r="X984">
        <v>0.1</v>
      </c>
      <c r="Y984">
        <v>0.3</v>
      </c>
      <c r="Z984">
        <v>0.1</v>
      </c>
      <c r="AA984">
        <v>0.3</v>
      </c>
    </row>
    <row r="985" spans="1:27" x14ac:dyDescent="0.25">
      <c r="A985">
        <v>2629</v>
      </c>
      <c r="B985" s="7" t="s">
        <v>155</v>
      </c>
      <c r="C985" s="7" t="s">
        <v>150</v>
      </c>
      <c r="D985">
        <v>-1.01851920499679E-3</v>
      </c>
      <c r="E985">
        <v>0.998</v>
      </c>
      <c r="F985">
        <v>3.79814807950032E-2</v>
      </c>
      <c r="G985">
        <v>2.0072739706476402E-6</v>
      </c>
      <c r="H985">
        <v>1</v>
      </c>
      <c r="I985">
        <v>1</v>
      </c>
      <c r="J985">
        <v>1</v>
      </c>
      <c r="K985">
        <v>1.9082357843583199E-6</v>
      </c>
      <c r="L985">
        <v>3.0446553415949402E-6</v>
      </c>
      <c r="M985">
        <v>2.9456171553056098E-6</v>
      </c>
      <c r="N985">
        <v>2.4E-2</v>
      </c>
      <c r="O985">
        <v>102</v>
      </c>
      <c r="P985">
        <v>7.55884921655153</v>
      </c>
      <c r="Q985">
        <v>3.9E-2</v>
      </c>
      <c r="R985" s="7" t="s">
        <v>21</v>
      </c>
      <c r="S985" s="7" t="s">
        <v>25</v>
      </c>
      <c r="T985" s="7" t="s">
        <v>21</v>
      </c>
      <c r="U985" s="7" t="s">
        <v>172</v>
      </c>
      <c r="V985" s="7" t="s">
        <v>21</v>
      </c>
      <c r="W985" s="7" t="s">
        <v>173</v>
      </c>
      <c r="X985">
        <v>0.1</v>
      </c>
      <c r="Y985">
        <v>0.3</v>
      </c>
      <c r="Z985">
        <v>0.1</v>
      </c>
      <c r="AA985">
        <v>0.3</v>
      </c>
    </row>
    <row r="986" spans="1:27" x14ac:dyDescent="0.25">
      <c r="A986">
        <v>2630</v>
      </c>
      <c r="B986" s="7" t="s">
        <v>151</v>
      </c>
      <c r="C986" s="7" t="s">
        <v>149</v>
      </c>
      <c r="D986">
        <v>-2.29918078177472E-4</v>
      </c>
      <c r="E986">
        <v>1</v>
      </c>
      <c r="F986">
        <v>3.67700819218226E-2</v>
      </c>
      <c r="G986">
        <v>1.9690784902874102E-6</v>
      </c>
      <c r="H986">
        <v>1</v>
      </c>
      <c r="I986">
        <v>1</v>
      </c>
      <c r="J986">
        <v>1</v>
      </c>
      <c r="K986">
        <v>1.9302280304053599E-6</v>
      </c>
      <c r="L986">
        <v>2.0219408129602299E-6</v>
      </c>
      <c r="M986">
        <v>1.98309035307818E-6</v>
      </c>
      <c r="N986">
        <v>2.4E-2</v>
      </c>
      <c r="O986">
        <v>99</v>
      </c>
      <c r="P986">
        <v>0.52094179302395105</v>
      </c>
      <c r="Q986">
        <v>3.6999999999999998E-2</v>
      </c>
      <c r="R986" s="7" t="s">
        <v>30</v>
      </c>
      <c r="S986" s="7" t="s">
        <v>31</v>
      </c>
      <c r="T986" s="7" t="s">
        <v>30</v>
      </c>
      <c r="U986" s="7" t="s">
        <v>120</v>
      </c>
      <c r="V986" s="7" t="s">
        <v>30</v>
      </c>
      <c r="W986" s="7" t="s">
        <v>121</v>
      </c>
      <c r="X986">
        <v>0.1</v>
      </c>
      <c r="Y986">
        <v>0.3</v>
      </c>
      <c r="Z986">
        <v>0.1</v>
      </c>
      <c r="AA986">
        <v>0.3</v>
      </c>
    </row>
  </sheetData>
  <phoneticPr fontId="2" type="noConversion"/>
  <pageMargins left="0.7" right="0.7" top="0.75" bottom="0.75" header="0.3" footer="0.3"/>
  <pageSetup orientation="portrait" verticalDpi="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3CFDB-75D0-406A-BA81-E7C9385FEAC0}">
  <dimension ref="A2:H20"/>
  <sheetViews>
    <sheetView workbookViewId="0"/>
  </sheetViews>
  <sheetFormatPr defaultRowHeight="15" x14ac:dyDescent="0.25"/>
  <cols>
    <col min="1" max="1" width="13.42578125" bestFit="1" customWidth="1"/>
    <col min="2" max="2" width="14.140625" bestFit="1" customWidth="1"/>
    <col min="3" max="3" width="15.5703125" bestFit="1" customWidth="1"/>
    <col min="4" max="5" width="7.28515625" bestFit="1" customWidth="1"/>
    <col min="6" max="6" width="12.42578125" bestFit="1" customWidth="1"/>
    <col min="7" max="7" width="8.85546875" bestFit="1" customWidth="1"/>
    <col min="8" max="8" width="11.85546875" bestFit="1" customWidth="1"/>
    <col min="9" max="31" width="15.5703125" bestFit="1" customWidth="1"/>
  </cols>
  <sheetData>
    <row r="2" spans="1:8" x14ac:dyDescent="0.25">
      <c r="A2" s="11" t="s">
        <v>2</v>
      </c>
      <c r="B2" s="12">
        <v>2.4E-2</v>
      </c>
    </row>
    <row r="4" spans="1:8" x14ac:dyDescent="0.25">
      <c r="A4" s="11" t="s">
        <v>166</v>
      </c>
      <c r="C4" s="11" t="s">
        <v>156</v>
      </c>
    </row>
    <row r="5" spans="1:8" x14ac:dyDescent="0.25">
      <c r="A5" s="11" t="s">
        <v>3</v>
      </c>
      <c r="B5" s="11" t="s">
        <v>157</v>
      </c>
      <c r="C5" t="s">
        <v>153</v>
      </c>
      <c r="D5" t="s">
        <v>13</v>
      </c>
      <c r="E5" t="s">
        <v>151</v>
      </c>
      <c r="F5" t="s">
        <v>152</v>
      </c>
      <c r="G5" t="s">
        <v>155</v>
      </c>
      <c r="H5" t="s">
        <v>154</v>
      </c>
    </row>
    <row r="6" spans="1:8" x14ac:dyDescent="0.25">
      <c r="A6" t="s">
        <v>13</v>
      </c>
      <c r="B6" t="s">
        <v>146</v>
      </c>
      <c r="C6" s="7">
        <v>4.2999999999999997E-2</v>
      </c>
      <c r="D6" s="7">
        <v>5.2999999999999999E-2</v>
      </c>
      <c r="E6" s="7">
        <v>5.1999999999999998E-2</v>
      </c>
      <c r="F6" s="7">
        <v>5.0999999999999997E-2</v>
      </c>
      <c r="G6" s="7">
        <v>4.3999999999999997E-2</v>
      </c>
      <c r="H6" s="7">
        <v>5.3999999999999999E-2</v>
      </c>
    </row>
    <row r="7" spans="1:8" x14ac:dyDescent="0.25">
      <c r="B7" t="s">
        <v>147</v>
      </c>
      <c r="C7" s="7">
        <v>4.8000000000000001E-2</v>
      </c>
      <c r="D7" s="7">
        <v>5.8999999999999997E-2</v>
      </c>
      <c r="E7" s="7">
        <v>5.0999999999999997E-2</v>
      </c>
      <c r="F7" s="7">
        <v>0.04</v>
      </c>
      <c r="G7" s="7">
        <v>6.4000000000000001E-2</v>
      </c>
      <c r="H7" s="7">
        <v>5.1999999999999998E-2</v>
      </c>
    </row>
    <row r="8" spans="1:8" x14ac:dyDescent="0.25">
      <c r="B8" t="s">
        <v>148</v>
      </c>
      <c r="C8" s="7">
        <v>5.3999999999999999E-2</v>
      </c>
      <c r="D8" s="7">
        <v>0.06</v>
      </c>
      <c r="E8" s="7">
        <v>0.05</v>
      </c>
      <c r="F8" s="7">
        <v>4.1000000000000002E-2</v>
      </c>
      <c r="G8" s="7">
        <v>6.0999999999999999E-2</v>
      </c>
      <c r="H8" s="7">
        <v>5.6000000000000001E-2</v>
      </c>
    </row>
    <row r="9" spans="1:8" x14ac:dyDescent="0.25">
      <c r="B9" t="s">
        <v>149</v>
      </c>
      <c r="C9" s="7">
        <v>0.04</v>
      </c>
      <c r="D9" s="7">
        <v>6.5000000000000002E-2</v>
      </c>
      <c r="E9" s="7">
        <v>6.3E-2</v>
      </c>
      <c r="F9" s="7">
        <v>4.8000000000000001E-2</v>
      </c>
      <c r="G9" s="7">
        <v>5.7000000000000002E-2</v>
      </c>
      <c r="H9" s="7">
        <v>7.9000000000000001E-2</v>
      </c>
    </row>
    <row r="10" spans="1:8" x14ac:dyDescent="0.25">
      <c r="B10" t="s">
        <v>150</v>
      </c>
      <c r="C10" s="7">
        <v>0.04</v>
      </c>
      <c r="D10" s="7">
        <v>8.3000000000000004E-2</v>
      </c>
      <c r="E10" s="7">
        <v>7.9000000000000001E-2</v>
      </c>
      <c r="F10" s="7">
        <v>4.3999999999999997E-2</v>
      </c>
      <c r="G10" s="7">
        <v>6.7000000000000004E-2</v>
      </c>
      <c r="H10" s="7">
        <v>5.5E-2</v>
      </c>
    </row>
    <row r="11" spans="1:8" x14ac:dyDescent="0.25">
      <c r="A11" t="s">
        <v>30</v>
      </c>
      <c r="B11" t="s">
        <v>146</v>
      </c>
      <c r="C11" s="7">
        <v>0.05</v>
      </c>
      <c r="D11" s="7"/>
      <c r="E11" s="7">
        <v>4.1000000000000002E-2</v>
      </c>
      <c r="F11" s="7">
        <v>3.4000000000000002E-2</v>
      </c>
      <c r="G11" s="7">
        <v>4.2999999999999997E-2</v>
      </c>
      <c r="H11" s="7">
        <v>5.1999999999999998E-2</v>
      </c>
    </row>
    <row r="12" spans="1:8" x14ac:dyDescent="0.25">
      <c r="B12" t="s">
        <v>147</v>
      </c>
      <c r="C12" s="7">
        <v>0.05</v>
      </c>
      <c r="D12" s="7"/>
      <c r="E12" s="7">
        <v>5.1999999999999998E-2</v>
      </c>
      <c r="F12" s="7">
        <v>3.9E-2</v>
      </c>
      <c r="G12" s="7">
        <v>5.7000000000000002E-2</v>
      </c>
      <c r="H12" s="7">
        <v>5.3999999999999999E-2</v>
      </c>
    </row>
    <row r="13" spans="1:8" x14ac:dyDescent="0.25">
      <c r="B13" t="s">
        <v>148</v>
      </c>
      <c r="C13" s="7">
        <v>5.1999999999999998E-2</v>
      </c>
      <c r="D13" s="7"/>
      <c r="E13" s="7">
        <v>6.5000000000000002E-2</v>
      </c>
      <c r="F13" s="7">
        <v>3.5000000000000003E-2</v>
      </c>
      <c r="G13" s="7">
        <v>0.05</v>
      </c>
      <c r="H13" s="7">
        <v>6.4000000000000001E-2</v>
      </c>
    </row>
    <row r="14" spans="1:8" x14ac:dyDescent="0.25">
      <c r="B14" t="s">
        <v>149</v>
      </c>
      <c r="C14" s="7">
        <v>0.05</v>
      </c>
      <c r="D14" s="7"/>
      <c r="E14" s="7">
        <v>5.6000000000000001E-2</v>
      </c>
      <c r="F14" s="7">
        <v>4.4999999999999998E-2</v>
      </c>
      <c r="G14" s="7">
        <v>6.5000000000000002E-2</v>
      </c>
      <c r="H14" s="7">
        <v>5.5E-2</v>
      </c>
    </row>
    <row r="15" spans="1:8" x14ac:dyDescent="0.25">
      <c r="B15" t="s">
        <v>150</v>
      </c>
      <c r="C15" s="7">
        <v>3.6999999999999998E-2</v>
      </c>
      <c r="D15" s="7"/>
      <c r="E15" s="7">
        <v>6.3E-2</v>
      </c>
      <c r="F15" s="7">
        <v>0.05</v>
      </c>
      <c r="G15" s="7">
        <v>5.5E-2</v>
      </c>
      <c r="H15" s="7">
        <v>0.06</v>
      </c>
    </row>
    <row r="16" spans="1:8" x14ac:dyDescent="0.25">
      <c r="A16" t="s">
        <v>21</v>
      </c>
      <c r="B16" t="s">
        <v>146</v>
      </c>
      <c r="C16" s="7">
        <v>4.7E-2</v>
      </c>
      <c r="D16" s="7"/>
      <c r="E16" s="7">
        <v>5.2999999999999999E-2</v>
      </c>
      <c r="F16" s="7">
        <v>4.5999999999999999E-2</v>
      </c>
      <c r="G16" s="7">
        <v>6.5000000000000002E-2</v>
      </c>
      <c r="H16" s="7">
        <v>4.2999999999999997E-2</v>
      </c>
    </row>
    <row r="17" spans="2:8" x14ac:dyDescent="0.25">
      <c r="B17" t="s">
        <v>147</v>
      </c>
      <c r="C17" s="7">
        <v>5.1999999999999998E-2</v>
      </c>
      <c r="D17" s="7"/>
      <c r="E17" s="7">
        <v>4.1000000000000002E-2</v>
      </c>
      <c r="F17" s="7">
        <v>3.5999999999999997E-2</v>
      </c>
      <c r="G17" s="7">
        <v>5.7000000000000002E-2</v>
      </c>
      <c r="H17" s="7">
        <v>6.0999999999999999E-2</v>
      </c>
    </row>
    <row r="18" spans="2:8" x14ac:dyDescent="0.25">
      <c r="B18" t="s">
        <v>148</v>
      </c>
      <c r="C18" s="7">
        <v>4.2000000000000003E-2</v>
      </c>
      <c r="D18" s="7"/>
      <c r="E18" s="7">
        <v>4.3999999999999997E-2</v>
      </c>
      <c r="F18" s="7">
        <v>3.7999999999999999E-2</v>
      </c>
      <c r="G18" s="7">
        <v>4.8000000000000001E-2</v>
      </c>
      <c r="H18" s="7">
        <v>5.8999999999999997E-2</v>
      </c>
    </row>
    <row r="19" spans="2:8" x14ac:dyDescent="0.25">
      <c r="B19" t="s">
        <v>149</v>
      </c>
      <c r="C19" s="7">
        <v>5.5E-2</v>
      </c>
      <c r="D19" s="7"/>
      <c r="E19" s="7">
        <v>7.1999999999999995E-2</v>
      </c>
      <c r="F19" s="7">
        <v>3.9E-2</v>
      </c>
      <c r="G19" s="7">
        <v>6.3E-2</v>
      </c>
      <c r="H19" s="7">
        <v>5.8999999999999997E-2</v>
      </c>
    </row>
    <row r="20" spans="2:8" x14ac:dyDescent="0.25">
      <c r="B20" t="s">
        <v>150</v>
      </c>
      <c r="C20" s="7">
        <v>5.3999999999999999E-2</v>
      </c>
      <c r="D20" s="7"/>
      <c r="E20" s="7">
        <v>5.8000000000000003E-2</v>
      </c>
      <c r="F20" s="7">
        <v>3.7999999999999999E-2</v>
      </c>
      <c r="G20" s="7">
        <v>5.7000000000000002E-2</v>
      </c>
      <c r="H20" s="7">
        <v>5.5E-2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C7C95-7FE4-4C1B-8332-83B5FBFB5A38}">
  <dimension ref="A1:R184"/>
  <sheetViews>
    <sheetView workbookViewId="0"/>
  </sheetViews>
  <sheetFormatPr defaultRowHeight="15" x14ac:dyDescent="0.25"/>
  <cols>
    <col min="1" max="1" width="13.42578125" bestFit="1" customWidth="1"/>
    <col min="2" max="2" width="9.5703125" style="14" bestFit="1" customWidth="1"/>
    <col min="3" max="3" width="10.28515625" style="6" bestFit="1" customWidth="1"/>
    <col min="4" max="4" width="7.28515625" style="6" bestFit="1" customWidth="1"/>
    <col min="5" max="5" width="12.42578125" style="6" bestFit="1" customWidth="1"/>
    <col min="6" max="6" width="11.85546875" style="6" bestFit="1" customWidth="1"/>
    <col min="7" max="8" width="13.42578125" style="6" bestFit="1" customWidth="1"/>
    <col min="9" max="10" width="11.85546875" style="6" customWidth="1"/>
    <col min="11" max="11" width="11.85546875" style="6" hidden="1" customWidth="1"/>
    <col min="12" max="12" width="15.5703125" style="6" hidden="1" customWidth="1"/>
    <col min="13" max="13" width="15.5703125" hidden="1" customWidth="1"/>
    <col min="14" max="15" width="12.5703125" hidden="1" customWidth="1"/>
    <col min="16" max="18" width="14.28515625" hidden="1" customWidth="1"/>
    <col min="19" max="25" width="14.28515625" bestFit="1" customWidth="1"/>
  </cols>
  <sheetData>
    <row r="1" spans="1:18" x14ac:dyDescent="0.25">
      <c r="B1"/>
      <c r="C1"/>
      <c r="D1"/>
      <c r="E1"/>
      <c r="F1"/>
      <c r="G1"/>
      <c r="H1"/>
      <c r="I1"/>
      <c r="J1"/>
      <c r="K1"/>
      <c r="L1"/>
    </row>
    <row r="2" spans="1:18" x14ac:dyDescent="0.25">
      <c r="A2" s="11" t="s">
        <v>3</v>
      </c>
      <c r="B2" t="s">
        <v>13</v>
      </c>
      <c r="C2"/>
      <c r="D2"/>
      <c r="E2"/>
      <c r="F2"/>
      <c r="G2"/>
      <c r="H2"/>
      <c r="I2"/>
      <c r="J2"/>
      <c r="K2"/>
      <c r="L2"/>
    </row>
    <row r="3" spans="1:18" x14ac:dyDescent="0.25">
      <c r="B3"/>
      <c r="C3"/>
      <c r="D3"/>
      <c r="E3"/>
      <c r="F3"/>
      <c r="G3"/>
      <c r="H3"/>
      <c r="I3"/>
      <c r="J3"/>
      <c r="K3"/>
      <c r="L3"/>
    </row>
    <row r="4" spans="1:18" x14ac:dyDescent="0.25">
      <c r="A4" s="11" t="s">
        <v>166</v>
      </c>
      <c r="B4"/>
      <c r="C4" s="13" t="s">
        <v>156</v>
      </c>
      <c r="G4"/>
      <c r="H4"/>
      <c r="I4"/>
      <c r="J4"/>
      <c r="K4"/>
      <c r="L4"/>
    </row>
    <row r="5" spans="1:18" x14ac:dyDescent="0.25">
      <c r="A5" s="11" t="s">
        <v>157</v>
      </c>
      <c r="B5" s="11" t="s">
        <v>2</v>
      </c>
      <c r="C5" s="6" t="s">
        <v>13</v>
      </c>
      <c r="D5" s="6" t="s">
        <v>151</v>
      </c>
      <c r="E5" s="6" t="s">
        <v>152</v>
      </c>
      <c r="F5" s="6" t="s">
        <v>154</v>
      </c>
      <c r="G5"/>
      <c r="H5"/>
      <c r="I5"/>
      <c r="J5"/>
      <c r="K5" t="str">
        <f t="shared" ref="K5:M5" si="0">TEXT(A5,"0.000")</f>
        <v>sample_size</v>
      </c>
      <c r="L5" t="str">
        <f t="shared" si="0"/>
        <v>pvus</v>
      </c>
      <c r="M5" t="str">
        <f t="shared" si="0"/>
        <v>normal</v>
      </c>
      <c r="N5" t="str">
        <f t="shared" ref="N5" si="1">TEXT(D5,"0.000")</f>
        <v>boxcox</v>
      </c>
      <c r="O5" t="str">
        <f t="shared" ref="O5:P18" si="2">TEXT(E5,"0.000")</f>
        <v>kde_err_sym</v>
      </c>
      <c r="P5" t="str">
        <f t="shared" si="2"/>
        <v>bc_kde_sym</v>
      </c>
    </row>
    <row r="6" spans="1:18" x14ac:dyDescent="0.25">
      <c r="A6" t="s">
        <v>150</v>
      </c>
      <c r="B6">
        <v>2.5000000000000001E-2</v>
      </c>
      <c r="C6" s="6">
        <v>6.4000000000000001E-2</v>
      </c>
      <c r="D6" s="6">
        <v>7.2999999999999995E-2</v>
      </c>
      <c r="E6" s="6">
        <v>5.1999999999999998E-2</v>
      </c>
      <c r="F6" s="6">
        <v>6.3E-2</v>
      </c>
      <c r="G6"/>
      <c r="H6"/>
      <c r="I6"/>
      <c r="J6"/>
      <c r="K6" t="str">
        <f>IF(A6&gt;0,TEXT(A6,"0.000"),"")</f>
        <v>30, 30, 30</v>
      </c>
      <c r="L6" t="str">
        <f>IF(B6&gt;0,TEXT(B6,"0.000"),"")</f>
        <v>0.025</v>
      </c>
      <c r="M6" t="str">
        <f>IF(C6&gt;0,TEXT(C6,"0.000"),"")</f>
        <v>0.064</v>
      </c>
      <c r="N6" t="str">
        <f>IF(D6&gt;0,TEXT(D6,"0.000"),"")</f>
        <v>0.073</v>
      </c>
      <c r="O6" t="str">
        <f>IF(E6&gt;0,TEXT(E6,"0.000"),"")</f>
        <v>0.052</v>
      </c>
      <c r="P6" t="str">
        <f t="shared" si="2"/>
        <v>0.063</v>
      </c>
      <c r="R6" t="str">
        <f>_xlfn.TEXTJOIN(" &amp; ",FALSE,K6:O6)&amp;" \\"</f>
        <v>30, 30, 30 &amp; 0.025 &amp; 0.064 &amp; 0.073 &amp; 0.052 \\</v>
      </c>
    </row>
    <row r="7" spans="1:18" x14ac:dyDescent="0.25">
      <c r="B7">
        <v>2.5999999999999999E-2</v>
      </c>
      <c r="C7" s="6">
        <v>9.1999999999999998E-2</v>
      </c>
      <c r="D7" s="6">
        <v>9.6000000000000002E-2</v>
      </c>
      <c r="E7" s="6">
        <v>5.5E-2</v>
      </c>
      <c r="F7" s="6">
        <v>9.6000000000000002E-2</v>
      </c>
      <c r="G7"/>
      <c r="H7"/>
      <c r="I7"/>
      <c r="J7"/>
      <c r="K7" t="str">
        <f t="shared" ref="K7:K49" si="3">IF(A7&gt;0,TEXT(A7,"0.000"),"")</f>
        <v/>
      </c>
      <c r="L7" t="str">
        <f t="shared" ref="L7:L49" si="4">IF(B7&gt;0,TEXT(B7,"0.000"),"")</f>
        <v>0.026</v>
      </c>
      <c r="M7" t="str">
        <f t="shared" ref="M7:M49" si="5">IF(C7&gt;0,TEXT(C7,"0.000"),"")</f>
        <v>0.092</v>
      </c>
      <c r="N7" t="str">
        <f t="shared" ref="N7:N49" si="6">IF(D7&gt;0,TEXT(D7,"0.000"),"")</f>
        <v>0.096</v>
      </c>
      <c r="O7" t="str">
        <f t="shared" ref="O7:O49" si="7">IF(E7&gt;0,TEXT(E7,"0.000"),"")</f>
        <v>0.055</v>
      </c>
      <c r="P7" t="str">
        <f t="shared" si="2"/>
        <v>0.096</v>
      </c>
      <c r="R7" t="str">
        <f t="shared" ref="R7:R49" si="8">_xlfn.TEXTJOIN(" &amp; ",FALSE,K7:O7)&amp;" \\"</f>
        <v xml:space="preserve"> &amp; 0.026 &amp; 0.092 &amp; 0.096 &amp; 0.055 \\</v>
      </c>
    </row>
    <row r="8" spans="1:18" x14ac:dyDescent="0.25">
      <c r="B8">
        <v>2.7E-2</v>
      </c>
      <c r="C8" s="6">
        <v>0.14299999999999999</v>
      </c>
      <c r="D8" s="6">
        <v>0.113</v>
      </c>
      <c r="E8" s="6">
        <v>7.9000000000000001E-2</v>
      </c>
      <c r="F8" s="6">
        <v>0.121</v>
      </c>
      <c r="G8"/>
      <c r="H8"/>
      <c r="I8"/>
      <c r="J8"/>
      <c r="K8" t="str">
        <f t="shared" si="3"/>
        <v/>
      </c>
      <c r="L8" t="str">
        <f t="shared" si="4"/>
        <v>0.027</v>
      </c>
      <c r="M8" t="str">
        <f t="shared" si="5"/>
        <v>0.143</v>
      </c>
      <c r="N8" t="str">
        <f t="shared" si="6"/>
        <v>0.113</v>
      </c>
      <c r="O8" t="str">
        <f t="shared" si="7"/>
        <v>0.079</v>
      </c>
      <c r="P8" t="str">
        <f t="shared" si="2"/>
        <v>0.121</v>
      </c>
      <c r="R8" t="str">
        <f t="shared" si="8"/>
        <v xml:space="preserve"> &amp; 0.027 &amp; 0.143 &amp; 0.113 &amp; 0.079 \\</v>
      </c>
    </row>
    <row r="9" spans="1:18" x14ac:dyDescent="0.25">
      <c r="B9">
        <v>2.8000000000000001E-2</v>
      </c>
      <c r="C9" s="6">
        <v>0.189</v>
      </c>
      <c r="D9" s="6">
        <v>0.193</v>
      </c>
      <c r="E9" s="6">
        <v>0.13300000000000001</v>
      </c>
      <c r="F9" s="6">
        <v>0.18099999999999999</v>
      </c>
      <c r="G9"/>
      <c r="H9"/>
      <c r="I9"/>
      <c r="J9"/>
      <c r="K9" t="str">
        <f t="shared" si="3"/>
        <v/>
      </c>
      <c r="L9" t="str">
        <f t="shared" si="4"/>
        <v>0.028</v>
      </c>
      <c r="M9" t="str">
        <f t="shared" si="5"/>
        <v>0.189</v>
      </c>
      <c r="N9" t="str">
        <f t="shared" si="6"/>
        <v>0.193</v>
      </c>
      <c r="O9" t="str">
        <f t="shared" si="7"/>
        <v>0.133</v>
      </c>
      <c r="P9" t="str">
        <f t="shared" si="2"/>
        <v>0.181</v>
      </c>
      <c r="R9" t="str">
        <f t="shared" si="8"/>
        <v xml:space="preserve"> &amp; 0.028 &amp; 0.189 &amp; 0.193 &amp; 0.133 \\</v>
      </c>
    </row>
    <row r="10" spans="1:18" x14ac:dyDescent="0.25">
      <c r="B10">
        <v>2.9000000000000001E-2</v>
      </c>
      <c r="C10" s="6">
        <v>0.27500000000000002</v>
      </c>
      <c r="D10" s="6">
        <v>0.28499999999999998</v>
      </c>
      <c r="E10" s="6">
        <v>0.182</v>
      </c>
      <c r="F10" s="6">
        <v>0.22800000000000001</v>
      </c>
      <c r="G10"/>
      <c r="H10"/>
      <c r="I10"/>
      <c r="J10"/>
      <c r="K10" t="str">
        <f t="shared" si="3"/>
        <v/>
      </c>
      <c r="L10" t="str">
        <f t="shared" si="4"/>
        <v>0.029</v>
      </c>
      <c r="M10" t="str">
        <f t="shared" si="5"/>
        <v>0.275</v>
      </c>
      <c r="N10" t="str">
        <f t="shared" si="6"/>
        <v>0.285</v>
      </c>
      <c r="O10" t="str">
        <f t="shared" si="7"/>
        <v>0.182</v>
      </c>
      <c r="P10" t="str">
        <f t="shared" si="2"/>
        <v>0.228</v>
      </c>
      <c r="R10" t="str">
        <f t="shared" si="8"/>
        <v xml:space="preserve"> &amp; 0.029 &amp; 0.275 &amp; 0.285 &amp; 0.182 \\</v>
      </c>
    </row>
    <row r="11" spans="1:18" x14ac:dyDescent="0.25">
      <c r="B11">
        <v>0.03</v>
      </c>
      <c r="C11" s="6">
        <v>0.40200000000000002</v>
      </c>
      <c r="D11" s="6">
        <v>0.41899999999999998</v>
      </c>
      <c r="E11" s="6">
        <v>0.26100000000000001</v>
      </c>
      <c r="F11" s="6">
        <v>0.32200000000000001</v>
      </c>
      <c r="G11"/>
      <c r="H11"/>
      <c r="I11"/>
      <c r="J11"/>
      <c r="K11" t="str">
        <f t="shared" si="3"/>
        <v/>
      </c>
      <c r="L11" t="str">
        <f t="shared" si="4"/>
        <v>0.030</v>
      </c>
      <c r="M11" t="str">
        <f t="shared" si="5"/>
        <v>0.402</v>
      </c>
      <c r="N11" t="str">
        <f t="shared" si="6"/>
        <v>0.419</v>
      </c>
      <c r="O11" t="str">
        <f t="shared" si="7"/>
        <v>0.261</v>
      </c>
      <c r="P11" t="str">
        <f t="shared" si="2"/>
        <v>0.322</v>
      </c>
      <c r="R11" t="str">
        <f t="shared" si="8"/>
        <v xml:space="preserve"> &amp; 0.030 &amp; 0.402 &amp; 0.419 &amp; 0.261 \\</v>
      </c>
    </row>
    <row r="12" spans="1:18" x14ac:dyDescent="0.25">
      <c r="B12">
        <v>3.1E-2</v>
      </c>
      <c r="C12" s="6">
        <v>0.49199999999999999</v>
      </c>
      <c r="D12" s="6">
        <v>0.51700000000000002</v>
      </c>
      <c r="E12" s="6">
        <v>0.35899999999999999</v>
      </c>
      <c r="F12" s="6">
        <v>0.442</v>
      </c>
      <c r="G12"/>
      <c r="H12"/>
      <c r="I12"/>
      <c r="J12"/>
      <c r="K12" t="str">
        <f t="shared" si="3"/>
        <v/>
      </c>
      <c r="L12" t="str">
        <f t="shared" si="4"/>
        <v>0.031</v>
      </c>
      <c r="M12" t="str">
        <f t="shared" si="5"/>
        <v>0.492</v>
      </c>
      <c r="N12" t="str">
        <f t="shared" si="6"/>
        <v>0.517</v>
      </c>
      <c r="O12" t="str">
        <f t="shared" si="7"/>
        <v>0.359</v>
      </c>
      <c r="P12" t="str">
        <f t="shared" si="2"/>
        <v>0.442</v>
      </c>
      <c r="R12" t="str">
        <f t="shared" si="8"/>
        <v xml:space="preserve"> &amp; 0.031 &amp; 0.492 &amp; 0.517 &amp; 0.359 \\</v>
      </c>
    </row>
    <row r="13" spans="1:18" x14ac:dyDescent="0.25">
      <c r="B13">
        <v>3.2000000000000001E-2</v>
      </c>
      <c r="C13" s="6">
        <v>0.66100000000000003</v>
      </c>
      <c r="D13" s="6">
        <v>0.626</v>
      </c>
      <c r="E13" s="6">
        <v>0.505</v>
      </c>
      <c r="F13" s="6">
        <v>0.55100000000000005</v>
      </c>
      <c r="G13"/>
      <c r="H13"/>
      <c r="I13"/>
      <c r="J13"/>
      <c r="K13" t="str">
        <f t="shared" si="3"/>
        <v/>
      </c>
      <c r="L13" t="str">
        <f t="shared" si="4"/>
        <v>0.032</v>
      </c>
      <c r="M13" t="str">
        <f t="shared" si="5"/>
        <v>0.661</v>
      </c>
      <c r="N13" t="str">
        <f t="shared" si="6"/>
        <v>0.626</v>
      </c>
      <c r="O13" t="str">
        <f t="shared" si="7"/>
        <v>0.505</v>
      </c>
      <c r="P13" t="str">
        <f t="shared" si="2"/>
        <v>0.551</v>
      </c>
      <c r="R13" t="str">
        <f t="shared" si="8"/>
        <v xml:space="preserve"> &amp; 0.032 &amp; 0.661 &amp; 0.626 &amp; 0.505 \\</v>
      </c>
    </row>
    <row r="14" spans="1:18" x14ac:dyDescent="0.25">
      <c r="B14">
        <v>3.3000000000000002E-2</v>
      </c>
      <c r="C14" s="6">
        <v>0.78700000000000003</v>
      </c>
      <c r="D14" s="6">
        <v>0.79</v>
      </c>
      <c r="E14" s="6">
        <v>0.623</v>
      </c>
      <c r="F14" s="6">
        <v>0.69299999999999995</v>
      </c>
      <c r="G14"/>
      <c r="H14"/>
      <c r="I14"/>
      <c r="J14"/>
      <c r="K14" t="str">
        <f t="shared" si="3"/>
        <v/>
      </c>
      <c r="L14" t="str">
        <f t="shared" si="4"/>
        <v>0.033</v>
      </c>
      <c r="M14" t="str">
        <f t="shared" si="5"/>
        <v>0.787</v>
      </c>
      <c r="N14" t="str">
        <f t="shared" si="6"/>
        <v>0.790</v>
      </c>
      <c r="O14" t="str">
        <f t="shared" si="7"/>
        <v>0.623</v>
      </c>
      <c r="P14" t="str">
        <f t="shared" si="2"/>
        <v>0.693</v>
      </c>
      <c r="R14" t="str">
        <f t="shared" si="8"/>
        <v xml:space="preserve"> &amp; 0.033 &amp; 0.787 &amp; 0.790 &amp; 0.623 \\</v>
      </c>
    </row>
    <row r="15" spans="1:18" x14ac:dyDescent="0.25">
      <c r="B15">
        <v>3.4000000000000002E-2</v>
      </c>
      <c r="C15" s="6">
        <v>0.88600000000000001</v>
      </c>
      <c r="D15" s="6">
        <v>0.90800000000000003</v>
      </c>
      <c r="E15" s="6">
        <v>0.74</v>
      </c>
      <c r="F15" s="6">
        <v>0.81200000000000006</v>
      </c>
      <c r="G15"/>
      <c r="H15"/>
      <c r="I15"/>
      <c r="J15"/>
      <c r="K15" t="str">
        <f t="shared" si="3"/>
        <v/>
      </c>
      <c r="L15" t="str">
        <f t="shared" si="4"/>
        <v>0.034</v>
      </c>
      <c r="M15" t="str">
        <f t="shared" si="5"/>
        <v>0.886</v>
      </c>
      <c r="N15" t="str">
        <f t="shared" si="6"/>
        <v>0.908</v>
      </c>
      <c r="O15" t="str">
        <f t="shared" si="7"/>
        <v>0.740</v>
      </c>
      <c r="P15" t="str">
        <f t="shared" si="2"/>
        <v>0.812</v>
      </c>
      <c r="R15" t="str">
        <f t="shared" si="8"/>
        <v xml:space="preserve"> &amp; 0.034 &amp; 0.886 &amp; 0.908 &amp; 0.740 \\</v>
      </c>
    </row>
    <row r="16" spans="1:18" x14ac:dyDescent="0.25">
      <c r="B16">
        <v>3.5000000000000003E-2</v>
      </c>
      <c r="C16" s="6">
        <v>0.95299999999999996</v>
      </c>
      <c r="D16" s="6">
        <v>0.95599999999999996</v>
      </c>
      <c r="E16" s="6">
        <v>0.85899999999999999</v>
      </c>
      <c r="F16" s="6">
        <v>0.90400000000000003</v>
      </c>
      <c r="G16"/>
      <c r="H16"/>
      <c r="I16"/>
      <c r="J16"/>
      <c r="K16" t="str">
        <f t="shared" si="3"/>
        <v/>
      </c>
      <c r="L16" t="str">
        <f t="shared" si="4"/>
        <v>0.035</v>
      </c>
      <c r="M16" t="str">
        <f t="shared" si="5"/>
        <v>0.953</v>
      </c>
      <c r="N16" t="str">
        <f t="shared" si="6"/>
        <v>0.956</v>
      </c>
      <c r="O16" t="str">
        <f t="shared" si="7"/>
        <v>0.859</v>
      </c>
      <c r="P16" t="str">
        <f t="shared" si="2"/>
        <v>0.904</v>
      </c>
      <c r="R16" t="str">
        <f t="shared" si="8"/>
        <v xml:space="preserve"> &amp; 0.035 &amp; 0.953 &amp; 0.956 &amp; 0.859 \\</v>
      </c>
    </row>
    <row r="17" spans="1:18" x14ac:dyDescent="0.25">
      <c r="B17">
        <v>3.5999999999999997E-2</v>
      </c>
      <c r="C17" s="6">
        <v>0.98599999999999999</v>
      </c>
      <c r="D17" s="6">
        <v>0.98799999999999999</v>
      </c>
      <c r="E17" s="6">
        <v>0.95099999999999996</v>
      </c>
      <c r="F17" s="6">
        <v>0.96299999999999997</v>
      </c>
      <c r="G17"/>
      <c r="H17"/>
      <c r="I17"/>
      <c r="J17"/>
      <c r="K17" t="str">
        <f t="shared" si="3"/>
        <v/>
      </c>
      <c r="L17" t="str">
        <f t="shared" si="4"/>
        <v>0.036</v>
      </c>
      <c r="M17" t="str">
        <f t="shared" si="5"/>
        <v>0.986</v>
      </c>
      <c r="N17" t="str">
        <f t="shared" si="6"/>
        <v>0.988</v>
      </c>
      <c r="O17" t="str">
        <f t="shared" si="7"/>
        <v>0.951</v>
      </c>
      <c r="P17" t="str">
        <f t="shared" si="2"/>
        <v>0.963</v>
      </c>
      <c r="R17" t="str">
        <f t="shared" si="8"/>
        <v xml:space="preserve"> &amp; 0.036 &amp; 0.986 &amp; 0.988 &amp; 0.951 \\</v>
      </c>
    </row>
    <row r="18" spans="1:18" x14ac:dyDescent="0.25">
      <c r="B18">
        <v>3.6999999999999998E-2</v>
      </c>
      <c r="C18" s="6">
        <v>0.999</v>
      </c>
      <c r="D18" s="6">
        <v>0.99199999999999999</v>
      </c>
      <c r="E18" s="6">
        <v>0.98799999999999999</v>
      </c>
      <c r="F18" s="6">
        <v>0.98599999999999999</v>
      </c>
      <c r="G18"/>
      <c r="H18"/>
      <c r="I18"/>
      <c r="J18"/>
      <c r="K18" t="str">
        <f t="shared" si="3"/>
        <v/>
      </c>
      <c r="L18" t="str">
        <f t="shared" si="4"/>
        <v>0.037</v>
      </c>
      <c r="M18" t="str">
        <f t="shared" si="5"/>
        <v>0.999</v>
      </c>
      <c r="N18" t="str">
        <f t="shared" si="6"/>
        <v>0.992</v>
      </c>
      <c r="O18" t="str">
        <f t="shared" si="7"/>
        <v>0.988</v>
      </c>
      <c r="P18" t="str">
        <f t="shared" si="2"/>
        <v>0.986</v>
      </c>
      <c r="R18" t="str">
        <f t="shared" si="8"/>
        <v xml:space="preserve"> &amp; 0.037 &amp; 0.999 &amp; 0.992 &amp; 0.988 \\</v>
      </c>
    </row>
    <row r="19" spans="1:18" x14ac:dyDescent="0.25">
      <c r="B19">
        <v>3.7999999999999999E-2</v>
      </c>
      <c r="C19" s="6">
        <v>1</v>
      </c>
      <c r="D19" s="6">
        <v>1</v>
      </c>
      <c r="E19" s="6">
        <v>0.999</v>
      </c>
      <c r="F19" s="6">
        <v>0.999</v>
      </c>
      <c r="G19"/>
      <c r="H19"/>
      <c r="I19"/>
      <c r="J19"/>
      <c r="K19" t="str">
        <f t="shared" si="3"/>
        <v/>
      </c>
      <c r="L19" t="str">
        <f t="shared" si="4"/>
        <v>0.038</v>
      </c>
      <c r="M19" t="str">
        <f t="shared" si="5"/>
        <v>1.000</v>
      </c>
      <c r="N19" t="str">
        <f t="shared" si="6"/>
        <v>1.000</v>
      </c>
      <c r="O19" t="str">
        <f t="shared" si="7"/>
        <v>0.999</v>
      </c>
      <c r="P19" t="str">
        <f t="shared" ref="P19:P28" si="9">TEXT(F19,"0.000")</f>
        <v>0.999</v>
      </c>
      <c r="R19" t="str">
        <f t="shared" ref="R19" si="10">_xlfn.TEXTJOIN(" &amp; ",FALSE,K19:O19)&amp;" \\"</f>
        <v xml:space="preserve"> &amp; 0.038 &amp; 1.000 &amp; 1.000 &amp; 0.999 \\</v>
      </c>
    </row>
    <row r="20" spans="1:18" x14ac:dyDescent="0.25">
      <c r="A20" t="s">
        <v>149</v>
      </c>
      <c r="B20">
        <v>2.5000000000000001E-2</v>
      </c>
      <c r="C20" s="6">
        <v>7.3999999999999996E-2</v>
      </c>
      <c r="D20" s="6">
        <v>7.5999999999999998E-2</v>
      </c>
      <c r="E20" s="6">
        <v>5.3999999999999999E-2</v>
      </c>
      <c r="F20" s="6">
        <v>6.9000000000000006E-2</v>
      </c>
      <c r="G20"/>
      <c r="H20"/>
      <c r="I20"/>
      <c r="J20"/>
      <c r="K20" t="str">
        <f t="shared" si="3"/>
        <v>50, 50, 50</v>
      </c>
      <c r="L20" t="str">
        <f t="shared" si="4"/>
        <v>0.025</v>
      </c>
      <c r="M20" t="str">
        <f t="shared" si="5"/>
        <v>0.074</v>
      </c>
      <c r="N20" t="str">
        <f t="shared" si="6"/>
        <v>0.076</v>
      </c>
      <c r="O20" t="str">
        <f t="shared" si="7"/>
        <v>0.054</v>
      </c>
      <c r="P20" t="str">
        <f t="shared" si="9"/>
        <v>0.069</v>
      </c>
      <c r="R20" t="str">
        <f t="shared" si="8"/>
        <v>50, 50, 50 &amp; 0.025 &amp; 0.074 &amp; 0.076 &amp; 0.054 \\</v>
      </c>
    </row>
    <row r="21" spans="1:18" x14ac:dyDescent="0.25">
      <c r="B21">
        <v>2.5999999999999999E-2</v>
      </c>
      <c r="C21" s="6">
        <v>0.11</v>
      </c>
      <c r="D21" s="6">
        <v>0.108</v>
      </c>
      <c r="E21" s="6">
        <v>7.4999999999999997E-2</v>
      </c>
      <c r="F21" s="6">
        <v>9.5000000000000001E-2</v>
      </c>
      <c r="G21"/>
      <c r="H21"/>
      <c r="I21"/>
      <c r="J21"/>
      <c r="K21" t="str">
        <f t="shared" si="3"/>
        <v/>
      </c>
      <c r="L21" t="str">
        <f t="shared" si="4"/>
        <v>0.026</v>
      </c>
      <c r="M21" t="str">
        <f t="shared" si="5"/>
        <v>0.110</v>
      </c>
      <c r="N21" t="str">
        <f t="shared" si="6"/>
        <v>0.108</v>
      </c>
      <c r="O21" t="str">
        <f t="shared" si="7"/>
        <v>0.075</v>
      </c>
      <c r="P21" t="str">
        <f t="shared" si="9"/>
        <v>0.095</v>
      </c>
      <c r="R21" t="str">
        <f t="shared" si="8"/>
        <v xml:space="preserve"> &amp; 0.026 &amp; 0.110 &amp; 0.108 &amp; 0.075 \\</v>
      </c>
    </row>
    <row r="22" spans="1:18" x14ac:dyDescent="0.25">
      <c r="B22">
        <v>2.7E-2</v>
      </c>
      <c r="C22" s="6">
        <v>0.182</v>
      </c>
      <c r="D22" s="6">
        <v>0.16200000000000001</v>
      </c>
      <c r="E22" s="6">
        <v>0.109</v>
      </c>
      <c r="F22" s="6">
        <v>0.15</v>
      </c>
      <c r="G22"/>
      <c r="H22"/>
      <c r="I22"/>
      <c r="J22"/>
      <c r="K22" t="str">
        <f t="shared" si="3"/>
        <v/>
      </c>
      <c r="L22" t="str">
        <f t="shared" si="4"/>
        <v>0.027</v>
      </c>
      <c r="M22" t="str">
        <f t="shared" si="5"/>
        <v>0.182</v>
      </c>
      <c r="N22" t="str">
        <f t="shared" si="6"/>
        <v>0.162</v>
      </c>
      <c r="O22" t="str">
        <f t="shared" si="7"/>
        <v>0.109</v>
      </c>
      <c r="P22" t="str">
        <f t="shared" si="9"/>
        <v>0.150</v>
      </c>
      <c r="R22" t="str">
        <f t="shared" si="8"/>
        <v xml:space="preserve"> &amp; 0.027 &amp; 0.182 &amp; 0.162 &amp; 0.109 \\</v>
      </c>
    </row>
    <row r="23" spans="1:18" x14ac:dyDescent="0.25">
      <c r="B23">
        <v>2.8000000000000001E-2</v>
      </c>
      <c r="C23" s="6">
        <v>0.27600000000000002</v>
      </c>
      <c r="D23" s="6">
        <v>0.28899999999999998</v>
      </c>
      <c r="E23" s="6">
        <v>0.21099999999999999</v>
      </c>
      <c r="F23" s="6">
        <v>0.248</v>
      </c>
      <c r="G23"/>
      <c r="H23"/>
      <c r="I23"/>
      <c r="J23"/>
      <c r="K23" t="str">
        <f t="shared" si="3"/>
        <v/>
      </c>
      <c r="L23" t="str">
        <f t="shared" si="4"/>
        <v>0.028</v>
      </c>
      <c r="M23" t="str">
        <f t="shared" si="5"/>
        <v>0.276</v>
      </c>
      <c r="N23" t="str">
        <f t="shared" si="6"/>
        <v>0.289</v>
      </c>
      <c r="O23" t="str">
        <f t="shared" si="7"/>
        <v>0.211</v>
      </c>
      <c r="P23" t="str">
        <f t="shared" si="9"/>
        <v>0.248</v>
      </c>
      <c r="R23" t="str">
        <f t="shared" si="8"/>
        <v xml:space="preserve"> &amp; 0.028 &amp; 0.276 &amp; 0.289 &amp; 0.211 \\</v>
      </c>
    </row>
    <row r="24" spans="1:18" x14ac:dyDescent="0.25">
      <c r="B24">
        <v>2.9000000000000001E-2</v>
      </c>
      <c r="C24" s="6">
        <v>0.42699999999999999</v>
      </c>
      <c r="D24" s="6">
        <v>0.40600000000000003</v>
      </c>
      <c r="E24" s="6">
        <v>0.28599999999999998</v>
      </c>
      <c r="F24" s="6">
        <v>0.35599999999999998</v>
      </c>
      <c r="G24"/>
      <c r="H24"/>
      <c r="I24"/>
      <c r="J24"/>
      <c r="K24" t="str">
        <f t="shared" si="3"/>
        <v/>
      </c>
      <c r="L24" t="str">
        <f t="shared" si="4"/>
        <v>0.029</v>
      </c>
      <c r="M24" t="str">
        <f t="shared" si="5"/>
        <v>0.427</v>
      </c>
      <c r="N24" t="str">
        <f t="shared" si="6"/>
        <v>0.406</v>
      </c>
      <c r="O24" t="str">
        <f t="shared" si="7"/>
        <v>0.286</v>
      </c>
      <c r="P24" t="str">
        <f t="shared" si="9"/>
        <v>0.356</v>
      </c>
      <c r="R24" t="str">
        <f t="shared" si="8"/>
        <v xml:space="preserve"> &amp; 0.029 &amp; 0.427 &amp; 0.406 &amp; 0.286 \\</v>
      </c>
    </row>
    <row r="25" spans="1:18" x14ac:dyDescent="0.25">
      <c r="B25">
        <v>0.03</v>
      </c>
      <c r="C25" s="6">
        <v>0.58799999999999997</v>
      </c>
      <c r="D25" s="6">
        <v>0.59599999999999997</v>
      </c>
      <c r="E25" s="6">
        <v>0.42299999999999999</v>
      </c>
      <c r="F25" s="6">
        <v>0.48799999999999999</v>
      </c>
      <c r="G25"/>
      <c r="H25"/>
      <c r="I25"/>
      <c r="J25"/>
      <c r="K25" t="str">
        <f t="shared" si="3"/>
        <v/>
      </c>
      <c r="L25" t="str">
        <f t="shared" si="4"/>
        <v>0.030</v>
      </c>
      <c r="M25" t="str">
        <f t="shared" si="5"/>
        <v>0.588</v>
      </c>
      <c r="N25" t="str">
        <f t="shared" si="6"/>
        <v>0.596</v>
      </c>
      <c r="O25" t="str">
        <f t="shared" si="7"/>
        <v>0.423</v>
      </c>
      <c r="P25" t="str">
        <f t="shared" si="9"/>
        <v>0.488</v>
      </c>
      <c r="R25" t="str">
        <f t="shared" si="8"/>
        <v xml:space="preserve"> &amp; 0.030 &amp; 0.588 &amp; 0.596 &amp; 0.423 \\</v>
      </c>
    </row>
    <row r="26" spans="1:18" x14ac:dyDescent="0.25">
      <c r="B26">
        <v>3.1E-2</v>
      </c>
      <c r="C26" s="6">
        <v>0.73299999999999998</v>
      </c>
      <c r="D26" s="6">
        <v>0.73499999999999999</v>
      </c>
      <c r="E26" s="6">
        <v>0.58299999999999996</v>
      </c>
      <c r="F26" s="6">
        <v>0.64500000000000002</v>
      </c>
      <c r="G26"/>
      <c r="H26"/>
      <c r="I26"/>
      <c r="J26"/>
      <c r="K26" t="str">
        <f t="shared" si="3"/>
        <v/>
      </c>
      <c r="L26" t="str">
        <f t="shared" si="4"/>
        <v>0.031</v>
      </c>
      <c r="M26" t="str">
        <f t="shared" si="5"/>
        <v>0.733</v>
      </c>
      <c r="N26" t="str">
        <f t="shared" si="6"/>
        <v>0.735</v>
      </c>
      <c r="O26" t="str">
        <f t="shared" si="7"/>
        <v>0.583</v>
      </c>
      <c r="P26" t="str">
        <f t="shared" si="9"/>
        <v>0.645</v>
      </c>
      <c r="R26" t="str">
        <f t="shared" si="8"/>
        <v xml:space="preserve"> &amp; 0.031 &amp; 0.733 &amp; 0.735 &amp; 0.583 \\</v>
      </c>
    </row>
    <row r="27" spans="1:18" x14ac:dyDescent="0.25">
      <c r="B27">
        <v>3.2000000000000001E-2</v>
      </c>
      <c r="C27" s="6">
        <v>0.86099999999999999</v>
      </c>
      <c r="D27" s="6">
        <v>0.874</v>
      </c>
      <c r="E27" s="6">
        <v>0.73799999999999999</v>
      </c>
      <c r="F27" s="6">
        <v>0.77400000000000002</v>
      </c>
      <c r="G27"/>
      <c r="H27"/>
      <c r="I27"/>
      <c r="J27"/>
      <c r="K27" t="str">
        <f t="shared" si="3"/>
        <v/>
      </c>
      <c r="L27" t="str">
        <f t="shared" si="4"/>
        <v>0.032</v>
      </c>
      <c r="M27" t="str">
        <f t="shared" si="5"/>
        <v>0.861</v>
      </c>
      <c r="N27" t="str">
        <f t="shared" si="6"/>
        <v>0.874</v>
      </c>
      <c r="O27" t="str">
        <f t="shared" si="7"/>
        <v>0.738</v>
      </c>
      <c r="P27" t="str">
        <f t="shared" si="9"/>
        <v>0.774</v>
      </c>
      <c r="R27" t="str">
        <f t="shared" si="8"/>
        <v xml:space="preserve"> &amp; 0.032 &amp; 0.861 &amp; 0.874 &amp; 0.738 \\</v>
      </c>
    </row>
    <row r="28" spans="1:18" x14ac:dyDescent="0.25">
      <c r="B28">
        <v>3.3000000000000002E-2</v>
      </c>
      <c r="C28" s="6">
        <v>0.94399999999999995</v>
      </c>
      <c r="D28" s="6">
        <v>0.95199999999999996</v>
      </c>
      <c r="E28" s="6">
        <v>0.84799999999999998</v>
      </c>
      <c r="F28" s="6">
        <v>0.88800000000000001</v>
      </c>
      <c r="G28"/>
      <c r="H28"/>
      <c r="I28"/>
      <c r="J28"/>
      <c r="K28" t="str">
        <f t="shared" si="3"/>
        <v/>
      </c>
      <c r="L28" t="str">
        <f t="shared" si="4"/>
        <v>0.033</v>
      </c>
      <c r="M28" t="str">
        <f t="shared" si="5"/>
        <v>0.944</v>
      </c>
      <c r="N28" t="str">
        <f t="shared" si="6"/>
        <v>0.952</v>
      </c>
      <c r="O28" t="str">
        <f t="shared" si="7"/>
        <v>0.848</v>
      </c>
      <c r="P28" t="str">
        <f t="shared" si="9"/>
        <v>0.888</v>
      </c>
      <c r="R28" t="str">
        <f t="shared" si="8"/>
        <v xml:space="preserve"> &amp; 0.033 &amp; 0.944 &amp; 0.952 &amp; 0.848 \\</v>
      </c>
    </row>
    <row r="29" spans="1:18" x14ac:dyDescent="0.25">
      <c r="B29">
        <v>3.4000000000000002E-2</v>
      </c>
      <c r="C29" s="6">
        <v>0.98299999999999998</v>
      </c>
      <c r="D29" s="6">
        <v>0.98899999999999999</v>
      </c>
      <c r="E29" s="6">
        <v>0.93100000000000005</v>
      </c>
      <c r="F29" s="6">
        <v>0.95299999999999996</v>
      </c>
      <c r="G29"/>
      <c r="H29"/>
      <c r="I29"/>
      <c r="J29"/>
      <c r="K29" t="str">
        <f t="shared" si="3"/>
        <v/>
      </c>
      <c r="L29" t="str">
        <f t="shared" si="4"/>
        <v>0.034</v>
      </c>
      <c r="M29" t="str">
        <f t="shared" si="5"/>
        <v>0.983</v>
      </c>
      <c r="N29" t="str">
        <f t="shared" si="6"/>
        <v>0.989</v>
      </c>
      <c r="O29" t="str">
        <f t="shared" si="7"/>
        <v>0.931</v>
      </c>
      <c r="P29" t="str">
        <f t="shared" ref="P29:P49" si="11">TEXT(F29,"0.000")</f>
        <v>0.953</v>
      </c>
      <c r="R29" t="str">
        <f t="shared" si="8"/>
        <v xml:space="preserve"> &amp; 0.034 &amp; 0.983 &amp; 0.989 &amp; 0.931 \\</v>
      </c>
    </row>
    <row r="30" spans="1:18" x14ac:dyDescent="0.25">
      <c r="B30">
        <v>3.5000000000000003E-2</v>
      </c>
      <c r="C30" s="6">
        <v>0.998</v>
      </c>
      <c r="D30" s="6">
        <v>0.999</v>
      </c>
      <c r="E30" s="6">
        <v>0.98199999999999998</v>
      </c>
      <c r="F30" s="6">
        <v>0.99</v>
      </c>
      <c r="G30"/>
      <c r="H30"/>
      <c r="I30"/>
      <c r="J30"/>
      <c r="K30" t="str">
        <f t="shared" si="3"/>
        <v/>
      </c>
      <c r="L30" t="str">
        <f t="shared" si="4"/>
        <v>0.035</v>
      </c>
      <c r="M30" t="str">
        <f t="shared" si="5"/>
        <v>0.998</v>
      </c>
      <c r="N30" t="str">
        <f t="shared" si="6"/>
        <v>0.999</v>
      </c>
      <c r="O30" t="str">
        <f t="shared" si="7"/>
        <v>0.982</v>
      </c>
      <c r="P30" t="str">
        <f t="shared" si="11"/>
        <v>0.990</v>
      </c>
      <c r="R30" t="str">
        <f t="shared" si="8"/>
        <v xml:space="preserve"> &amp; 0.035 &amp; 0.998 &amp; 0.999 &amp; 0.982 \\</v>
      </c>
    </row>
    <row r="31" spans="1:18" x14ac:dyDescent="0.25">
      <c r="B31">
        <v>3.5999999999999997E-2</v>
      </c>
      <c r="C31" s="6">
        <v>1</v>
      </c>
      <c r="D31" s="6">
        <v>1</v>
      </c>
      <c r="E31" s="6">
        <v>0.996</v>
      </c>
      <c r="F31" s="6">
        <v>0.998</v>
      </c>
      <c r="G31"/>
      <c r="H31"/>
      <c r="I31"/>
      <c r="J31"/>
      <c r="K31" t="str">
        <f t="shared" si="3"/>
        <v/>
      </c>
      <c r="L31" t="str">
        <f t="shared" si="4"/>
        <v>0.036</v>
      </c>
      <c r="M31" t="str">
        <f t="shared" si="5"/>
        <v>1.000</v>
      </c>
      <c r="N31" t="str">
        <f t="shared" si="6"/>
        <v>1.000</v>
      </c>
      <c r="O31" t="str">
        <f t="shared" si="7"/>
        <v>0.996</v>
      </c>
      <c r="P31" t="str">
        <f t="shared" si="11"/>
        <v>0.998</v>
      </c>
      <c r="R31" t="str">
        <f t="shared" si="8"/>
        <v xml:space="preserve"> &amp; 0.036 &amp; 1.000 &amp; 1.000 &amp; 0.996 \\</v>
      </c>
    </row>
    <row r="32" spans="1:18" x14ac:dyDescent="0.25">
      <c r="B32">
        <v>3.6999999999999998E-2</v>
      </c>
      <c r="C32" s="6">
        <v>1</v>
      </c>
      <c r="D32" s="6">
        <v>1</v>
      </c>
      <c r="E32" s="6">
        <v>1</v>
      </c>
      <c r="F32" s="6">
        <v>0.999</v>
      </c>
      <c r="G32"/>
      <c r="H32"/>
      <c r="I32"/>
      <c r="J32"/>
      <c r="K32" t="str">
        <f t="shared" si="3"/>
        <v/>
      </c>
      <c r="L32" t="str">
        <f t="shared" si="4"/>
        <v>0.037</v>
      </c>
      <c r="M32" t="str">
        <f t="shared" si="5"/>
        <v>1.000</v>
      </c>
      <c r="N32" t="str">
        <f t="shared" si="6"/>
        <v>1.000</v>
      </c>
      <c r="O32" t="str">
        <f t="shared" si="7"/>
        <v>1.000</v>
      </c>
      <c r="P32" t="str">
        <f t="shared" si="11"/>
        <v>0.999</v>
      </c>
      <c r="R32" t="str">
        <f t="shared" si="8"/>
        <v xml:space="preserve"> &amp; 0.037 &amp; 1.000 &amp; 1.000 &amp; 1.000 \\</v>
      </c>
    </row>
    <row r="33" spans="1:18" x14ac:dyDescent="0.25">
      <c r="A33" t="s">
        <v>148</v>
      </c>
      <c r="B33">
        <v>2.5000000000000001E-2</v>
      </c>
      <c r="C33" s="6">
        <v>7.0999999999999994E-2</v>
      </c>
      <c r="D33" s="6">
        <v>8.3000000000000004E-2</v>
      </c>
      <c r="E33" s="6">
        <v>0.06</v>
      </c>
      <c r="F33" s="6">
        <v>7.0000000000000007E-2</v>
      </c>
      <c r="G33"/>
      <c r="H33"/>
      <c r="I33"/>
      <c r="J33"/>
      <c r="K33" t="str">
        <f t="shared" si="3"/>
        <v>100, 100, 100</v>
      </c>
      <c r="L33" t="str">
        <f t="shared" si="4"/>
        <v>0.025</v>
      </c>
      <c r="M33" t="str">
        <f t="shared" si="5"/>
        <v>0.071</v>
      </c>
      <c r="N33" t="str">
        <f t="shared" si="6"/>
        <v>0.083</v>
      </c>
      <c r="O33" t="str">
        <f t="shared" si="7"/>
        <v>0.060</v>
      </c>
      <c r="P33" t="str">
        <f t="shared" si="11"/>
        <v>0.070</v>
      </c>
      <c r="R33" t="str">
        <f t="shared" si="8"/>
        <v>100, 100, 100 &amp; 0.025 &amp; 0.071 &amp; 0.083 &amp; 0.060 \\</v>
      </c>
    </row>
    <row r="34" spans="1:18" x14ac:dyDescent="0.25">
      <c r="B34">
        <v>2.5999999999999999E-2</v>
      </c>
      <c r="C34" s="6">
        <v>0.17299999999999999</v>
      </c>
      <c r="D34" s="6">
        <v>0.14799999999999999</v>
      </c>
      <c r="E34" s="6">
        <v>0.11700000000000001</v>
      </c>
      <c r="F34" s="6">
        <v>0.12</v>
      </c>
      <c r="G34"/>
      <c r="H34"/>
      <c r="I34"/>
      <c r="J34"/>
      <c r="K34" t="str">
        <f t="shared" si="3"/>
        <v/>
      </c>
      <c r="L34" t="str">
        <f t="shared" si="4"/>
        <v>0.026</v>
      </c>
      <c r="M34" t="str">
        <f t="shared" si="5"/>
        <v>0.173</v>
      </c>
      <c r="N34" t="str">
        <f t="shared" si="6"/>
        <v>0.148</v>
      </c>
      <c r="O34" t="str">
        <f t="shared" si="7"/>
        <v>0.117</v>
      </c>
      <c r="P34" t="str">
        <f t="shared" si="11"/>
        <v>0.120</v>
      </c>
      <c r="R34" t="str">
        <f t="shared" si="8"/>
        <v xml:space="preserve"> &amp; 0.026 &amp; 0.173 &amp; 0.148 &amp; 0.117 \\</v>
      </c>
    </row>
    <row r="35" spans="1:18" x14ac:dyDescent="0.25">
      <c r="B35">
        <v>2.7E-2</v>
      </c>
      <c r="C35" s="6">
        <v>0.29199999999999998</v>
      </c>
      <c r="D35" s="6">
        <v>0.30499999999999999</v>
      </c>
      <c r="E35" s="6">
        <v>0.19800000000000001</v>
      </c>
      <c r="F35" s="6">
        <v>0.23499999999999999</v>
      </c>
      <c r="G35"/>
      <c r="H35"/>
      <c r="I35"/>
      <c r="J35"/>
      <c r="K35" t="str">
        <f t="shared" si="3"/>
        <v/>
      </c>
      <c r="L35" t="str">
        <f t="shared" si="4"/>
        <v>0.027</v>
      </c>
      <c r="M35" t="str">
        <f t="shared" si="5"/>
        <v>0.292</v>
      </c>
      <c r="N35" t="str">
        <f t="shared" si="6"/>
        <v>0.305</v>
      </c>
      <c r="O35" t="str">
        <f t="shared" si="7"/>
        <v>0.198</v>
      </c>
      <c r="P35" t="str">
        <f t="shared" si="11"/>
        <v>0.235</v>
      </c>
      <c r="R35" t="str">
        <f t="shared" si="8"/>
        <v xml:space="preserve"> &amp; 0.027 &amp; 0.292 &amp; 0.305 &amp; 0.198 \\</v>
      </c>
    </row>
    <row r="36" spans="1:18" x14ac:dyDescent="0.25">
      <c r="B36">
        <v>2.8000000000000001E-2</v>
      </c>
      <c r="C36" s="6">
        <v>0.49399999999999999</v>
      </c>
      <c r="D36" s="6">
        <v>0.48699999999999999</v>
      </c>
      <c r="E36" s="6">
        <v>0.36099999999999999</v>
      </c>
      <c r="F36" s="6">
        <v>0.41899999999999998</v>
      </c>
      <c r="G36"/>
      <c r="H36"/>
      <c r="I36"/>
      <c r="J36"/>
      <c r="K36" t="str">
        <f t="shared" si="3"/>
        <v/>
      </c>
      <c r="L36" t="str">
        <f t="shared" si="4"/>
        <v>0.028</v>
      </c>
      <c r="M36" t="str">
        <f t="shared" si="5"/>
        <v>0.494</v>
      </c>
      <c r="N36" t="str">
        <f t="shared" si="6"/>
        <v>0.487</v>
      </c>
      <c r="O36" t="str">
        <f t="shared" si="7"/>
        <v>0.361</v>
      </c>
      <c r="P36" t="str">
        <f t="shared" si="11"/>
        <v>0.419</v>
      </c>
      <c r="R36" t="str">
        <f t="shared" si="8"/>
        <v xml:space="preserve"> &amp; 0.028 &amp; 0.494 &amp; 0.487 &amp; 0.361 \\</v>
      </c>
    </row>
    <row r="37" spans="1:18" x14ac:dyDescent="0.25">
      <c r="B37">
        <v>2.9000000000000001E-2</v>
      </c>
      <c r="C37" s="6">
        <v>0.68300000000000005</v>
      </c>
      <c r="D37" s="6">
        <v>0.70699999999999996</v>
      </c>
      <c r="E37" s="6">
        <v>0.55700000000000005</v>
      </c>
      <c r="F37" s="6">
        <v>0.58599999999999997</v>
      </c>
      <c r="G37"/>
      <c r="H37"/>
      <c r="I37"/>
      <c r="J37"/>
      <c r="K37" t="str">
        <f t="shared" si="3"/>
        <v/>
      </c>
      <c r="L37" t="str">
        <f t="shared" si="4"/>
        <v>0.029</v>
      </c>
      <c r="M37" t="str">
        <f t="shared" si="5"/>
        <v>0.683</v>
      </c>
      <c r="N37" t="str">
        <f t="shared" si="6"/>
        <v>0.707</v>
      </c>
      <c r="O37" t="str">
        <f t="shared" si="7"/>
        <v>0.557</v>
      </c>
      <c r="P37" t="str">
        <f t="shared" si="11"/>
        <v>0.586</v>
      </c>
      <c r="R37" t="str">
        <f t="shared" si="8"/>
        <v xml:space="preserve"> &amp; 0.029 &amp; 0.683 &amp; 0.707 &amp; 0.557 \\</v>
      </c>
    </row>
    <row r="38" spans="1:18" x14ac:dyDescent="0.25">
      <c r="B38">
        <v>0.03</v>
      </c>
      <c r="C38" s="6">
        <v>0.877</v>
      </c>
      <c r="D38" s="6">
        <v>0.87</v>
      </c>
      <c r="E38" s="6">
        <v>0.72299999999999998</v>
      </c>
      <c r="F38" s="6">
        <v>0.76900000000000002</v>
      </c>
      <c r="G38"/>
      <c r="H38"/>
      <c r="I38"/>
      <c r="J38"/>
      <c r="K38" t="str">
        <f t="shared" si="3"/>
        <v/>
      </c>
      <c r="L38" t="str">
        <f t="shared" si="4"/>
        <v>0.030</v>
      </c>
      <c r="M38" t="str">
        <f t="shared" si="5"/>
        <v>0.877</v>
      </c>
      <c r="N38" t="str">
        <f t="shared" si="6"/>
        <v>0.870</v>
      </c>
      <c r="O38" t="str">
        <f t="shared" si="7"/>
        <v>0.723</v>
      </c>
      <c r="P38" t="str">
        <f t="shared" si="11"/>
        <v>0.769</v>
      </c>
      <c r="R38" t="str">
        <f t="shared" si="8"/>
        <v xml:space="preserve"> &amp; 0.030 &amp; 0.877 &amp; 0.870 &amp; 0.723 \\</v>
      </c>
    </row>
    <row r="39" spans="1:18" x14ac:dyDescent="0.25">
      <c r="B39">
        <v>3.1E-2</v>
      </c>
      <c r="C39" s="6">
        <v>0.95399999999999996</v>
      </c>
      <c r="D39" s="6">
        <v>0.96399999999999997</v>
      </c>
      <c r="E39" s="6">
        <v>0.874</v>
      </c>
      <c r="F39" s="6">
        <v>0.89400000000000002</v>
      </c>
      <c r="G39"/>
      <c r="H39"/>
      <c r="I39"/>
      <c r="J39"/>
      <c r="K39" t="str">
        <f t="shared" si="3"/>
        <v/>
      </c>
      <c r="L39" t="str">
        <f t="shared" si="4"/>
        <v>0.031</v>
      </c>
      <c r="M39" t="str">
        <f t="shared" si="5"/>
        <v>0.954</v>
      </c>
      <c r="N39" t="str">
        <f t="shared" si="6"/>
        <v>0.964</v>
      </c>
      <c r="O39" t="str">
        <f t="shared" si="7"/>
        <v>0.874</v>
      </c>
      <c r="P39" t="str">
        <f t="shared" si="11"/>
        <v>0.894</v>
      </c>
      <c r="R39" t="str">
        <f t="shared" si="8"/>
        <v xml:space="preserve"> &amp; 0.031 &amp; 0.954 &amp; 0.964 &amp; 0.874 \\</v>
      </c>
    </row>
    <row r="40" spans="1:18" x14ac:dyDescent="0.25">
      <c r="B40">
        <v>3.2000000000000001E-2</v>
      </c>
      <c r="C40" s="6">
        <v>0.99099999999999999</v>
      </c>
      <c r="D40" s="6">
        <v>0.99299999999999999</v>
      </c>
      <c r="E40" s="6">
        <v>0.95399999999999996</v>
      </c>
      <c r="F40" s="6">
        <v>0.96699999999999997</v>
      </c>
      <c r="G40"/>
      <c r="H40"/>
      <c r="I40"/>
      <c r="J40"/>
      <c r="K40" t="str">
        <f t="shared" si="3"/>
        <v/>
      </c>
      <c r="L40" t="str">
        <f t="shared" si="4"/>
        <v>0.032</v>
      </c>
      <c r="M40" t="str">
        <f t="shared" si="5"/>
        <v>0.991</v>
      </c>
      <c r="N40" t="str">
        <f t="shared" si="6"/>
        <v>0.993</v>
      </c>
      <c r="O40" t="str">
        <f t="shared" si="7"/>
        <v>0.954</v>
      </c>
      <c r="P40" t="str">
        <f t="shared" si="11"/>
        <v>0.967</v>
      </c>
      <c r="R40" t="str">
        <f t="shared" si="8"/>
        <v xml:space="preserve"> &amp; 0.032 &amp; 0.991 &amp; 0.993 &amp; 0.954 \\</v>
      </c>
    </row>
    <row r="41" spans="1:18" x14ac:dyDescent="0.25">
      <c r="B41">
        <v>3.3000000000000002E-2</v>
      </c>
      <c r="C41" s="6">
        <v>1</v>
      </c>
      <c r="D41" s="6">
        <v>1</v>
      </c>
      <c r="E41" s="6">
        <v>0.995</v>
      </c>
      <c r="F41" s="6">
        <v>0.99099999999999999</v>
      </c>
      <c r="G41"/>
      <c r="H41"/>
      <c r="I41"/>
      <c r="J41"/>
      <c r="K41" t="str">
        <f t="shared" si="3"/>
        <v/>
      </c>
      <c r="L41" t="str">
        <f t="shared" si="4"/>
        <v>0.033</v>
      </c>
      <c r="M41" t="str">
        <f t="shared" si="5"/>
        <v>1.000</v>
      </c>
      <c r="N41" t="str">
        <f t="shared" si="6"/>
        <v>1.000</v>
      </c>
      <c r="O41" t="str">
        <f t="shared" si="7"/>
        <v>0.995</v>
      </c>
      <c r="P41" t="str">
        <f t="shared" si="11"/>
        <v>0.991</v>
      </c>
      <c r="R41" t="str">
        <f t="shared" si="8"/>
        <v xml:space="preserve"> &amp; 0.033 &amp; 1.000 &amp; 1.000 &amp; 0.995 \\</v>
      </c>
    </row>
    <row r="42" spans="1:18" x14ac:dyDescent="0.25">
      <c r="B42">
        <v>3.4000000000000002E-2</v>
      </c>
      <c r="C42" s="6">
        <v>1</v>
      </c>
      <c r="D42" s="6">
        <v>1</v>
      </c>
      <c r="E42" s="6">
        <v>0.999</v>
      </c>
      <c r="F42" s="6">
        <v>1</v>
      </c>
      <c r="G42"/>
      <c r="H42"/>
      <c r="I42"/>
      <c r="J42"/>
      <c r="K42" t="str">
        <f t="shared" si="3"/>
        <v/>
      </c>
      <c r="L42" t="str">
        <f t="shared" si="4"/>
        <v>0.034</v>
      </c>
      <c r="M42" t="str">
        <f t="shared" si="5"/>
        <v>1.000</v>
      </c>
      <c r="N42" t="str">
        <f t="shared" si="6"/>
        <v>1.000</v>
      </c>
      <c r="O42" t="str">
        <f t="shared" si="7"/>
        <v>0.999</v>
      </c>
      <c r="P42" t="str">
        <f t="shared" si="11"/>
        <v>1.000</v>
      </c>
      <c r="R42" t="str">
        <f t="shared" si="8"/>
        <v xml:space="preserve"> &amp; 0.034 &amp; 1.000 &amp; 1.000 &amp; 0.999 \\</v>
      </c>
    </row>
    <row r="43" spans="1:18" x14ac:dyDescent="0.25">
      <c r="A43" t="s">
        <v>147</v>
      </c>
      <c r="B43">
        <v>2.5000000000000001E-2</v>
      </c>
      <c r="C43" s="6">
        <v>8.5999999999999993E-2</v>
      </c>
      <c r="D43" s="6">
        <v>7.8E-2</v>
      </c>
      <c r="E43" s="6">
        <v>7.0000000000000007E-2</v>
      </c>
      <c r="F43" s="6">
        <v>8.2000000000000003E-2</v>
      </c>
      <c r="G43"/>
      <c r="H43"/>
      <c r="I43"/>
      <c r="J43"/>
      <c r="K43" t="str">
        <f t="shared" si="3"/>
        <v>200, 150, 100</v>
      </c>
      <c r="L43" t="str">
        <f t="shared" si="4"/>
        <v>0.025</v>
      </c>
      <c r="M43" t="str">
        <f t="shared" si="5"/>
        <v>0.086</v>
      </c>
      <c r="N43" t="str">
        <f t="shared" si="6"/>
        <v>0.078</v>
      </c>
      <c r="O43" t="str">
        <f t="shared" si="7"/>
        <v>0.070</v>
      </c>
      <c r="P43" t="str">
        <f t="shared" si="11"/>
        <v>0.082</v>
      </c>
      <c r="R43" t="str">
        <f t="shared" si="8"/>
        <v>200, 150, 100 &amp; 0.025 &amp; 0.086 &amp; 0.078 &amp; 0.070 \\</v>
      </c>
    </row>
    <row r="44" spans="1:18" x14ac:dyDescent="0.25">
      <c r="B44">
        <v>2.5999999999999999E-2</v>
      </c>
      <c r="C44" s="6">
        <v>0.219</v>
      </c>
      <c r="D44" s="6">
        <v>0.2</v>
      </c>
      <c r="E44" s="6">
        <v>0.13300000000000001</v>
      </c>
      <c r="F44" s="6">
        <v>0.17699999999999999</v>
      </c>
      <c r="G44"/>
      <c r="H44"/>
      <c r="I44"/>
      <c r="J44"/>
      <c r="K44" t="str">
        <f t="shared" si="3"/>
        <v/>
      </c>
      <c r="L44" t="str">
        <f t="shared" si="4"/>
        <v>0.026</v>
      </c>
      <c r="M44" t="str">
        <f t="shared" si="5"/>
        <v>0.219</v>
      </c>
      <c r="N44" t="str">
        <f t="shared" si="6"/>
        <v>0.200</v>
      </c>
      <c r="O44" t="str">
        <f t="shared" si="7"/>
        <v>0.133</v>
      </c>
      <c r="P44" t="str">
        <f t="shared" si="11"/>
        <v>0.177</v>
      </c>
      <c r="R44" t="str">
        <f t="shared" si="8"/>
        <v xml:space="preserve"> &amp; 0.026 &amp; 0.219 &amp; 0.200 &amp; 0.133 \\</v>
      </c>
    </row>
    <row r="45" spans="1:18" x14ac:dyDescent="0.25">
      <c r="B45">
        <v>2.7E-2</v>
      </c>
      <c r="C45" s="6">
        <v>0.4</v>
      </c>
      <c r="D45" s="6">
        <v>0.39900000000000002</v>
      </c>
      <c r="E45" s="6">
        <v>0.28000000000000003</v>
      </c>
      <c r="F45" s="6">
        <v>0.308</v>
      </c>
      <c r="G45"/>
      <c r="H45"/>
      <c r="I45"/>
      <c r="J45"/>
      <c r="K45" t="str">
        <f t="shared" si="3"/>
        <v/>
      </c>
      <c r="L45" t="str">
        <f t="shared" si="4"/>
        <v>0.027</v>
      </c>
      <c r="M45" t="str">
        <f t="shared" si="5"/>
        <v>0.400</v>
      </c>
      <c r="N45" t="str">
        <f t="shared" si="6"/>
        <v>0.399</v>
      </c>
      <c r="O45" t="str">
        <f t="shared" si="7"/>
        <v>0.280</v>
      </c>
      <c r="P45" t="str">
        <f t="shared" si="11"/>
        <v>0.308</v>
      </c>
      <c r="R45" t="str">
        <f t="shared" si="8"/>
        <v xml:space="preserve"> &amp; 0.027 &amp; 0.400 &amp; 0.399 &amp; 0.280 \\</v>
      </c>
    </row>
    <row r="46" spans="1:18" x14ac:dyDescent="0.25">
      <c r="B46">
        <v>2.8000000000000001E-2</v>
      </c>
      <c r="C46" s="6">
        <v>0.64200000000000002</v>
      </c>
      <c r="D46" s="6">
        <v>0.63</v>
      </c>
      <c r="E46" s="6">
        <v>0.499</v>
      </c>
      <c r="F46" s="6">
        <v>0.54900000000000004</v>
      </c>
      <c r="G46"/>
      <c r="H46"/>
      <c r="I46"/>
      <c r="J46"/>
      <c r="K46" t="str">
        <f t="shared" si="3"/>
        <v/>
      </c>
      <c r="L46" t="str">
        <f t="shared" si="4"/>
        <v>0.028</v>
      </c>
      <c r="M46" t="str">
        <f t="shared" si="5"/>
        <v>0.642</v>
      </c>
      <c r="N46" t="str">
        <f t="shared" si="6"/>
        <v>0.630</v>
      </c>
      <c r="O46" t="str">
        <f t="shared" si="7"/>
        <v>0.499</v>
      </c>
      <c r="P46" t="str">
        <f t="shared" si="11"/>
        <v>0.549</v>
      </c>
      <c r="R46" t="str">
        <f t="shared" si="8"/>
        <v xml:space="preserve"> &amp; 0.028 &amp; 0.642 &amp; 0.630 &amp; 0.499 \\</v>
      </c>
    </row>
    <row r="47" spans="1:18" x14ac:dyDescent="0.25">
      <c r="B47">
        <v>2.9000000000000001E-2</v>
      </c>
      <c r="C47" s="6">
        <v>0.86</v>
      </c>
      <c r="D47" s="6">
        <v>0.84699999999999998</v>
      </c>
      <c r="E47" s="6">
        <v>0.70899999999999996</v>
      </c>
      <c r="F47" s="6">
        <v>0.72199999999999998</v>
      </c>
      <c r="G47"/>
      <c r="H47"/>
      <c r="I47"/>
      <c r="J47"/>
      <c r="K47" t="str">
        <f t="shared" si="3"/>
        <v/>
      </c>
      <c r="L47" t="str">
        <f t="shared" si="4"/>
        <v>0.029</v>
      </c>
      <c r="M47" t="str">
        <f t="shared" si="5"/>
        <v>0.860</v>
      </c>
      <c r="N47" t="str">
        <f t="shared" si="6"/>
        <v>0.847</v>
      </c>
      <c r="O47" t="str">
        <f t="shared" si="7"/>
        <v>0.709</v>
      </c>
      <c r="P47" t="str">
        <f t="shared" si="11"/>
        <v>0.722</v>
      </c>
      <c r="R47" t="str">
        <f t="shared" si="8"/>
        <v xml:space="preserve"> &amp; 0.029 &amp; 0.860 &amp; 0.847 &amp; 0.709 \\</v>
      </c>
    </row>
    <row r="48" spans="1:18" x14ac:dyDescent="0.25">
      <c r="B48">
        <v>0.03</v>
      </c>
      <c r="C48" s="6">
        <v>0.97199999999999998</v>
      </c>
      <c r="D48" s="6">
        <v>0.96099999999999997</v>
      </c>
      <c r="E48" s="6">
        <v>0.89500000000000002</v>
      </c>
      <c r="F48" s="6">
        <v>0.874</v>
      </c>
      <c r="G48"/>
      <c r="H48"/>
      <c r="I48"/>
      <c r="J48"/>
      <c r="K48" t="str">
        <f t="shared" si="3"/>
        <v/>
      </c>
      <c r="L48" t="str">
        <f t="shared" si="4"/>
        <v>0.030</v>
      </c>
      <c r="M48" t="str">
        <f t="shared" si="5"/>
        <v>0.972</v>
      </c>
      <c r="N48" t="str">
        <f t="shared" si="6"/>
        <v>0.961</v>
      </c>
      <c r="O48" t="str">
        <f t="shared" si="7"/>
        <v>0.895</v>
      </c>
      <c r="P48" t="str">
        <f t="shared" si="11"/>
        <v>0.874</v>
      </c>
      <c r="R48" t="str">
        <f t="shared" si="8"/>
        <v xml:space="preserve"> &amp; 0.030 &amp; 0.972 &amp; 0.961 &amp; 0.895 \\</v>
      </c>
    </row>
    <row r="49" spans="1:18" x14ac:dyDescent="0.25">
      <c r="B49">
        <v>3.1E-2</v>
      </c>
      <c r="C49" s="6">
        <v>0.98599999999999999</v>
      </c>
      <c r="D49" s="6">
        <v>0.99299999999999999</v>
      </c>
      <c r="E49" s="6">
        <v>0.96099999999999997</v>
      </c>
      <c r="F49" s="6">
        <v>0.97</v>
      </c>
      <c r="G49"/>
      <c r="H49"/>
      <c r="I49"/>
      <c r="J49"/>
      <c r="K49" t="str">
        <f t="shared" si="3"/>
        <v/>
      </c>
      <c r="L49" t="str">
        <f t="shared" si="4"/>
        <v>0.031</v>
      </c>
      <c r="M49" t="str">
        <f t="shared" si="5"/>
        <v>0.986</v>
      </c>
      <c r="N49" t="str">
        <f t="shared" si="6"/>
        <v>0.993</v>
      </c>
      <c r="O49" t="str">
        <f t="shared" si="7"/>
        <v>0.961</v>
      </c>
      <c r="P49" t="str">
        <f t="shared" si="11"/>
        <v>0.970</v>
      </c>
      <c r="R49" t="str">
        <f t="shared" si="8"/>
        <v xml:space="preserve"> &amp; 0.031 &amp; 0.986 &amp; 0.993 &amp; 0.961 \\</v>
      </c>
    </row>
    <row r="50" spans="1:18" x14ac:dyDescent="0.25">
      <c r="B50">
        <v>3.2000000000000001E-2</v>
      </c>
      <c r="C50" s="6">
        <v>0.999</v>
      </c>
      <c r="D50" s="6">
        <v>1</v>
      </c>
      <c r="E50" s="6">
        <v>0.98799999999999999</v>
      </c>
      <c r="F50" s="6">
        <v>1</v>
      </c>
      <c r="G50"/>
      <c r="H50"/>
      <c r="I50"/>
      <c r="J50"/>
      <c r="K50" t="str">
        <f t="shared" ref="K50:K64" si="12">IF(A50&gt;0,TEXT(A50,"0.000"),"")</f>
        <v/>
      </c>
      <c r="L50" t="str">
        <f t="shared" ref="L50:L64" si="13">IF(B50&gt;0,TEXT(B50,"0.000"),"")</f>
        <v>0.032</v>
      </c>
      <c r="M50" t="str">
        <f t="shared" ref="M50:M64" si="14">IF(C50&gt;0,TEXT(C50,"0.000"),"")</f>
        <v>0.999</v>
      </c>
      <c r="N50" t="str">
        <f t="shared" ref="N50:N64" si="15">IF(D50&gt;0,TEXT(D50,"0.000"),"")</f>
        <v>1.000</v>
      </c>
      <c r="O50" t="str">
        <f t="shared" ref="O50:O64" si="16">IF(E50&gt;0,TEXT(E50,"0.000"),"")</f>
        <v>0.988</v>
      </c>
    </row>
    <row r="51" spans="1:18" x14ac:dyDescent="0.25">
      <c r="B51">
        <v>3.3000000000000002E-2</v>
      </c>
      <c r="C51" s="6">
        <v>1</v>
      </c>
      <c r="D51" s="6">
        <v>1</v>
      </c>
      <c r="E51" s="6">
        <v>1</v>
      </c>
      <c r="F51" s="6">
        <v>1</v>
      </c>
      <c r="G51"/>
      <c r="H51"/>
      <c r="I51"/>
      <c r="J51"/>
      <c r="K51" t="str">
        <f t="shared" si="12"/>
        <v/>
      </c>
      <c r="L51" t="str">
        <f t="shared" si="13"/>
        <v>0.033</v>
      </c>
      <c r="M51" t="str">
        <f t="shared" si="14"/>
        <v>1.000</v>
      </c>
      <c r="N51" t="str">
        <f t="shared" si="15"/>
        <v>1.000</v>
      </c>
      <c r="O51" t="str">
        <f t="shared" si="16"/>
        <v>1.000</v>
      </c>
    </row>
    <row r="52" spans="1:18" x14ac:dyDescent="0.25">
      <c r="A52" t="s">
        <v>146</v>
      </c>
      <c r="B52">
        <v>2.5000000000000001E-2</v>
      </c>
      <c r="C52" s="6">
        <v>9.7000000000000003E-2</v>
      </c>
      <c r="D52" s="6">
        <v>0.1</v>
      </c>
      <c r="E52" s="6">
        <v>6.5000000000000002E-2</v>
      </c>
      <c r="F52" s="6">
        <v>9.8000000000000004E-2</v>
      </c>
      <c r="G52"/>
      <c r="H52"/>
      <c r="I52"/>
      <c r="J52"/>
      <c r="K52" t="str">
        <f t="shared" si="12"/>
        <v>200, 200, 200</v>
      </c>
      <c r="L52" t="str">
        <f t="shared" si="13"/>
        <v>0.025</v>
      </c>
      <c r="M52" t="str">
        <f t="shared" si="14"/>
        <v>0.097</v>
      </c>
      <c r="N52" t="str">
        <f t="shared" si="15"/>
        <v>0.100</v>
      </c>
      <c r="O52" t="str">
        <f t="shared" si="16"/>
        <v>0.065</v>
      </c>
    </row>
    <row r="53" spans="1:18" x14ac:dyDescent="0.25">
      <c r="B53">
        <v>2.5999999999999999E-2</v>
      </c>
      <c r="C53" s="6">
        <v>0.25900000000000001</v>
      </c>
      <c r="D53" s="6">
        <v>0.26500000000000001</v>
      </c>
      <c r="E53" s="6">
        <v>0.18099999999999999</v>
      </c>
      <c r="F53" s="6">
        <v>0.21299999999999999</v>
      </c>
      <c r="G53"/>
      <c r="H53"/>
      <c r="I53"/>
      <c r="J53"/>
      <c r="K53" t="str">
        <f t="shared" si="12"/>
        <v/>
      </c>
      <c r="L53" t="str">
        <f t="shared" si="13"/>
        <v>0.026</v>
      </c>
      <c r="M53" t="str">
        <f t="shared" si="14"/>
        <v>0.259</v>
      </c>
      <c r="N53" t="str">
        <f t="shared" si="15"/>
        <v>0.265</v>
      </c>
      <c r="O53" t="str">
        <f t="shared" si="16"/>
        <v>0.181</v>
      </c>
    </row>
    <row r="54" spans="1:18" x14ac:dyDescent="0.25">
      <c r="B54">
        <v>2.7E-2</v>
      </c>
      <c r="C54" s="6">
        <v>0.53700000000000003</v>
      </c>
      <c r="D54" s="6">
        <v>0.53300000000000003</v>
      </c>
      <c r="E54" s="6">
        <v>0.40300000000000002</v>
      </c>
      <c r="F54" s="6">
        <v>0.441</v>
      </c>
      <c r="G54"/>
      <c r="H54"/>
      <c r="I54"/>
      <c r="J54"/>
      <c r="K54" t="str">
        <f t="shared" si="12"/>
        <v/>
      </c>
      <c r="L54" t="str">
        <f t="shared" si="13"/>
        <v>0.027</v>
      </c>
      <c r="M54" t="str">
        <f t="shared" si="14"/>
        <v>0.537</v>
      </c>
      <c r="N54" t="str">
        <f t="shared" si="15"/>
        <v>0.533</v>
      </c>
      <c r="O54" t="str">
        <f t="shared" si="16"/>
        <v>0.403</v>
      </c>
    </row>
    <row r="55" spans="1:18" x14ac:dyDescent="0.25">
      <c r="B55">
        <v>2.8000000000000001E-2</v>
      </c>
      <c r="C55" s="6">
        <v>0.77200000000000002</v>
      </c>
      <c r="D55" s="6">
        <v>0.77300000000000002</v>
      </c>
      <c r="E55" s="6">
        <v>0.621</v>
      </c>
      <c r="F55" s="6">
        <v>0.66800000000000004</v>
      </c>
      <c r="G55"/>
      <c r="H55"/>
      <c r="I55"/>
      <c r="J55"/>
      <c r="K55" t="str">
        <f t="shared" si="12"/>
        <v/>
      </c>
      <c r="L55" t="str">
        <f t="shared" si="13"/>
        <v>0.028</v>
      </c>
      <c r="M55" t="str">
        <f t="shared" si="14"/>
        <v>0.772</v>
      </c>
      <c r="N55" t="str">
        <f t="shared" si="15"/>
        <v>0.773</v>
      </c>
      <c r="O55" t="str">
        <f t="shared" si="16"/>
        <v>0.621</v>
      </c>
    </row>
    <row r="56" spans="1:18" x14ac:dyDescent="0.25">
      <c r="B56">
        <v>2.9000000000000001E-2</v>
      </c>
      <c r="C56" s="6">
        <v>0.93300000000000005</v>
      </c>
      <c r="D56" s="6">
        <v>0.94199999999999995</v>
      </c>
      <c r="E56" s="6">
        <v>0.83699999999999997</v>
      </c>
      <c r="F56" s="6">
        <v>0.87</v>
      </c>
      <c r="G56"/>
      <c r="H56"/>
      <c r="I56"/>
      <c r="J56"/>
      <c r="K56" t="str">
        <f t="shared" si="12"/>
        <v/>
      </c>
      <c r="L56" t="str">
        <f t="shared" si="13"/>
        <v>0.029</v>
      </c>
      <c r="M56" t="str">
        <f t="shared" si="14"/>
        <v>0.933</v>
      </c>
      <c r="N56" t="str">
        <f t="shared" si="15"/>
        <v>0.942</v>
      </c>
      <c r="O56" t="str">
        <f t="shared" si="16"/>
        <v>0.837</v>
      </c>
    </row>
    <row r="57" spans="1:18" x14ac:dyDescent="0.25">
      <c r="B57">
        <v>0.03</v>
      </c>
      <c r="C57" s="6">
        <v>0.99199999999999999</v>
      </c>
      <c r="D57" s="6">
        <v>0.995</v>
      </c>
      <c r="E57" s="6">
        <v>0.95599999999999996</v>
      </c>
      <c r="F57" s="6">
        <v>0.96099999999999997</v>
      </c>
      <c r="G57"/>
      <c r="H57"/>
      <c r="I57"/>
      <c r="J57"/>
      <c r="K57" t="str">
        <f t="shared" si="12"/>
        <v/>
      </c>
      <c r="L57" t="str">
        <f t="shared" si="13"/>
        <v>0.030</v>
      </c>
      <c r="M57" t="str">
        <f t="shared" si="14"/>
        <v>0.992</v>
      </c>
      <c r="N57" t="str">
        <f t="shared" si="15"/>
        <v>0.995</v>
      </c>
      <c r="O57" t="str">
        <f t="shared" si="16"/>
        <v>0.956</v>
      </c>
    </row>
    <row r="58" spans="1:18" x14ac:dyDescent="0.25">
      <c r="B58">
        <v>3.1E-2</v>
      </c>
      <c r="C58" s="6">
        <v>0.999</v>
      </c>
      <c r="D58" s="6">
        <v>1</v>
      </c>
      <c r="E58" s="6">
        <v>0.997</v>
      </c>
      <c r="F58" s="6">
        <v>0.997</v>
      </c>
      <c r="G58"/>
      <c r="H58"/>
      <c r="I58"/>
      <c r="J58"/>
      <c r="K58" t="str">
        <f t="shared" si="12"/>
        <v/>
      </c>
      <c r="L58" t="str">
        <f t="shared" si="13"/>
        <v>0.031</v>
      </c>
      <c r="M58" t="str">
        <f t="shared" si="14"/>
        <v>0.999</v>
      </c>
      <c r="N58" t="str">
        <f t="shared" si="15"/>
        <v>1.000</v>
      </c>
      <c r="O58" t="str">
        <f t="shared" si="16"/>
        <v>0.997</v>
      </c>
    </row>
    <row r="59" spans="1:18" x14ac:dyDescent="0.25">
      <c r="B59">
        <v>3.2000000000000001E-2</v>
      </c>
      <c r="C59" s="6">
        <v>1</v>
      </c>
      <c r="D59" s="6">
        <v>1</v>
      </c>
      <c r="E59" s="6">
        <v>1</v>
      </c>
      <c r="F59" s="6">
        <v>1</v>
      </c>
      <c r="G59"/>
      <c r="H59"/>
      <c r="I59"/>
      <c r="J59"/>
      <c r="K59" t="str">
        <f t="shared" si="12"/>
        <v/>
      </c>
      <c r="L59" t="str">
        <f t="shared" si="13"/>
        <v>0.032</v>
      </c>
      <c r="M59" t="str">
        <f t="shared" si="14"/>
        <v>1.000</v>
      </c>
      <c r="N59" t="str">
        <f t="shared" si="15"/>
        <v>1.000</v>
      </c>
      <c r="O59" t="str">
        <f t="shared" si="16"/>
        <v>1.000</v>
      </c>
    </row>
    <row r="60" spans="1:18" x14ac:dyDescent="0.25">
      <c r="B60"/>
      <c r="C60"/>
      <c r="D60"/>
      <c r="E60"/>
      <c r="F60"/>
      <c r="G60"/>
      <c r="H60"/>
      <c r="I60"/>
      <c r="J60"/>
      <c r="K60" t="str">
        <f t="shared" si="12"/>
        <v/>
      </c>
      <c r="L60" t="str">
        <f t="shared" si="13"/>
        <v/>
      </c>
      <c r="M60" t="str">
        <f t="shared" si="14"/>
        <v/>
      </c>
      <c r="N60" t="str">
        <f t="shared" si="15"/>
        <v/>
      </c>
      <c r="O60" t="str">
        <f t="shared" si="16"/>
        <v/>
      </c>
    </row>
    <row r="61" spans="1:18" x14ac:dyDescent="0.25">
      <c r="B61"/>
      <c r="C61"/>
      <c r="D61"/>
      <c r="E61"/>
      <c r="F61"/>
      <c r="G61"/>
      <c r="H61"/>
      <c r="I61"/>
      <c r="J61"/>
      <c r="K61" t="str">
        <f t="shared" si="12"/>
        <v/>
      </c>
      <c r="L61" t="str">
        <f t="shared" si="13"/>
        <v/>
      </c>
      <c r="M61" t="str">
        <f t="shared" si="14"/>
        <v/>
      </c>
      <c r="N61" t="str">
        <f t="shared" si="15"/>
        <v/>
      </c>
      <c r="O61" t="str">
        <f t="shared" si="16"/>
        <v/>
      </c>
    </row>
    <row r="62" spans="1:18" x14ac:dyDescent="0.25">
      <c r="B62"/>
      <c r="C62"/>
      <c r="D62"/>
      <c r="E62"/>
      <c r="F62"/>
      <c r="G62"/>
      <c r="H62"/>
      <c r="I62"/>
      <c r="J62"/>
      <c r="K62" t="str">
        <f t="shared" si="12"/>
        <v/>
      </c>
      <c r="L62" t="str">
        <f t="shared" si="13"/>
        <v/>
      </c>
      <c r="M62" t="str">
        <f t="shared" si="14"/>
        <v/>
      </c>
      <c r="N62" t="str">
        <f t="shared" si="15"/>
        <v/>
      </c>
      <c r="O62" t="str">
        <f t="shared" si="16"/>
        <v/>
      </c>
    </row>
    <row r="63" spans="1:18" x14ac:dyDescent="0.25">
      <c r="B63"/>
      <c r="C63"/>
      <c r="D63"/>
      <c r="E63"/>
      <c r="F63"/>
      <c r="G63"/>
      <c r="H63"/>
      <c r="I63"/>
      <c r="J63"/>
      <c r="K63" t="str">
        <f t="shared" si="12"/>
        <v/>
      </c>
      <c r="L63" t="str">
        <f t="shared" si="13"/>
        <v/>
      </c>
      <c r="M63" t="str">
        <f t="shared" si="14"/>
        <v/>
      </c>
      <c r="N63" t="str">
        <f t="shared" si="15"/>
        <v/>
      </c>
      <c r="O63" t="str">
        <f t="shared" si="16"/>
        <v/>
      </c>
    </row>
    <row r="64" spans="1:18" x14ac:dyDescent="0.25">
      <c r="B64"/>
      <c r="C64"/>
      <c r="D64"/>
      <c r="E64"/>
      <c r="F64"/>
      <c r="G64"/>
      <c r="H64"/>
      <c r="I64"/>
      <c r="J64"/>
      <c r="K64" t="str">
        <f t="shared" si="12"/>
        <v/>
      </c>
      <c r="L64" t="str">
        <f t="shared" si="13"/>
        <v/>
      </c>
      <c r="M64" t="str">
        <f t="shared" si="14"/>
        <v/>
      </c>
      <c r="N64" t="str">
        <f t="shared" si="15"/>
        <v/>
      </c>
      <c r="O64" t="str">
        <f t="shared" si="16"/>
        <v/>
      </c>
    </row>
    <row r="65" customFormat="1" x14ac:dyDescent="0.25"/>
    <row r="66" customFormat="1" x14ac:dyDescent="0.25"/>
    <row r="67" customFormat="1" x14ac:dyDescent="0.25"/>
    <row r="68" customFormat="1" x14ac:dyDescent="0.25"/>
    <row r="69" customFormat="1" x14ac:dyDescent="0.25"/>
    <row r="70" customFormat="1" x14ac:dyDescent="0.25"/>
    <row r="71" customFormat="1" x14ac:dyDescent="0.25"/>
    <row r="72" customFormat="1" x14ac:dyDescent="0.25"/>
    <row r="73" customFormat="1" x14ac:dyDescent="0.25"/>
    <row r="74" customFormat="1" x14ac:dyDescent="0.25"/>
    <row r="75" customFormat="1" x14ac:dyDescent="0.25"/>
    <row r="76" customFormat="1" x14ac:dyDescent="0.25"/>
    <row r="77" customFormat="1" x14ac:dyDescent="0.25"/>
    <row r="78" customFormat="1" x14ac:dyDescent="0.25"/>
    <row r="79" customFormat="1" x14ac:dyDescent="0.25"/>
    <row r="80" customFormat="1" x14ac:dyDescent="0.25"/>
    <row r="81" customFormat="1" x14ac:dyDescent="0.25"/>
    <row r="82" customFormat="1" x14ac:dyDescent="0.25"/>
    <row r="83" customFormat="1" x14ac:dyDescent="0.25"/>
    <row r="84" customFormat="1" x14ac:dyDescent="0.25"/>
    <row r="85" customFormat="1" x14ac:dyDescent="0.25"/>
    <row r="86" customFormat="1" x14ac:dyDescent="0.25"/>
    <row r="87" customFormat="1" x14ac:dyDescent="0.25"/>
    <row r="88" customFormat="1" x14ac:dyDescent="0.25"/>
    <row r="89" customFormat="1" x14ac:dyDescent="0.25"/>
    <row r="90" customFormat="1" x14ac:dyDescent="0.25"/>
    <row r="91" customFormat="1" x14ac:dyDescent="0.25"/>
    <row r="92" customFormat="1" x14ac:dyDescent="0.25"/>
    <row r="93" customFormat="1" x14ac:dyDescent="0.25"/>
    <row r="94" customFormat="1" x14ac:dyDescent="0.25"/>
    <row r="95" customFormat="1" x14ac:dyDescent="0.25"/>
    <row r="96" customFormat="1" x14ac:dyDescent="0.25"/>
    <row r="97" customFormat="1" x14ac:dyDescent="0.25"/>
    <row r="98" customFormat="1" x14ac:dyDescent="0.25"/>
    <row r="99" customFormat="1" x14ac:dyDescent="0.25"/>
    <row r="100" customFormat="1" x14ac:dyDescent="0.25"/>
    <row r="101" customFormat="1" x14ac:dyDescent="0.25"/>
    <row r="102" customFormat="1" x14ac:dyDescent="0.25"/>
    <row r="103" customFormat="1" x14ac:dyDescent="0.25"/>
    <row r="104" customFormat="1" x14ac:dyDescent="0.25"/>
    <row r="105" customFormat="1" x14ac:dyDescent="0.25"/>
    <row r="106" customFormat="1" x14ac:dyDescent="0.25"/>
    <row r="107" customFormat="1" x14ac:dyDescent="0.25"/>
    <row r="108" customFormat="1" x14ac:dyDescent="0.25"/>
    <row r="109" customFormat="1" x14ac:dyDescent="0.25"/>
    <row r="110" customFormat="1" x14ac:dyDescent="0.25"/>
    <row r="111" customFormat="1" x14ac:dyDescent="0.25"/>
    <row r="112" customFormat="1" x14ac:dyDescent="0.25"/>
    <row r="113" customFormat="1" x14ac:dyDescent="0.25"/>
    <row r="114" customFormat="1" x14ac:dyDescent="0.25"/>
    <row r="115" customFormat="1" x14ac:dyDescent="0.25"/>
    <row r="116" customFormat="1" x14ac:dyDescent="0.25"/>
    <row r="117" customFormat="1" x14ac:dyDescent="0.25"/>
    <row r="118" customFormat="1" x14ac:dyDescent="0.25"/>
    <row r="119" customFormat="1" x14ac:dyDescent="0.25"/>
    <row r="120" customFormat="1" x14ac:dyDescent="0.25"/>
    <row r="121" customFormat="1" x14ac:dyDescent="0.25"/>
    <row r="122" customFormat="1" x14ac:dyDescent="0.25"/>
    <row r="123" customFormat="1" x14ac:dyDescent="0.25"/>
    <row r="124" customFormat="1" x14ac:dyDescent="0.25"/>
    <row r="125" customFormat="1" x14ac:dyDescent="0.25"/>
    <row r="126" customFormat="1" x14ac:dyDescent="0.25"/>
    <row r="127" customFormat="1" x14ac:dyDescent="0.25"/>
    <row r="128" customFormat="1" x14ac:dyDescent="0.25"/>
    <row r="129" customFormat="1" x14ac:dyDescent="0.25"/>
    <row r="130" customFormat="1" x14ac:dyDescent="0.25"/>
    <row r="131" customFormat="1" x14ac:dyDescent="0.25"/>
    <row r="132" customFormat="1" x14ac:dyDescent="0.25"/>
    <row r="133" customFormat="1" x14ac:dyDescent="0.25"/>
    <row r="134" customFormat="1" x14ac:dyDescent="0.25"/>
    <row r="135" customFormat="1" x14ac:dyDescent="0.25"/>
    <row r="136" customFormat="1" x14ac:dyDescent="0.25"/>
    <row r="137" customFormat="1" x14ac:dyDescent="0.25"/>
    <row r="138" customFormat="1" x14ac:dyDescent="0.25"/>
    <row r="139" customFormat="1" x14ac:dyDescent="0.25"/>
    <row r="140" customFormat="1" x14ac:dyDescent="0.25"/>
    <row r="141" customFormat="1" x14ac:dyDescent="0.25"/>
    <row r="142" customFormat="1" x14ac:dyDescent="0.25"/>
    <row r="143" customFormat="1" x14ac:dyDescent="0.25"/>
    <row r="144" customFormat="1" x14ac:dyDescent="0.25"/>
    <row r="145" customFormat="1" x14ac:dyDescent="0.25"/>
    <row r="146" customFormat="1" x14ac:dyDescent="0.25"/>
    <row r="147" customFormat="1" x14ac:dyDescent="0.25"/>
    <row r="148" customFormat="1" x14ac:dyDescent="0.25"/>
    <row r="149" customFormat="1" x14ac:dyDescent="0.25"/>
    <row r="150" customFormat="1" x14ac:dyDescent="0.25"/>
    <row r="151" customFormat="1" x14ac:dyDescent="0.25"/>
    <row r="152" customFormat="1" x14ac:dyDescent="0.25"/>
    <row r="153" customFormat="1" x14ac:dyDescent="0.25"/>
    <row r="154" customFormat="1" x14ac:dyDescent="0.25"/>
    <row r="155" customFormat="1" x14ac:dyDescent="0.25"/>
    <row r="156" customFormat="1" x14ac:dyDescent="0.25"/>
    <row r="157" customFormat="1" x14ac:dyDescent="0.25"/>
    <row r="158" customFormat="1" x14ac:dyDescent="0.25"/>
    <row r="159" customFormat="1" x14ac:dyDescent="0.25"/>
    <row r="160" customFormat="1" x14ac:dyDescent="0.25"/>
    <row r="161" customFormat="1" x14ac:dyDescent="0.25"/>
    <row r="162" customFormat="1" x14ac:dyDescent="0.25"/>
    <row r="163" customFormat="1" x14ac:dyDescent="0.25"/>
    <row r="164" customFormat="1" x14ac:dyDescent="0.25"/>
    <row r="165" customFormat="1" x14ac:dyDescent="0.25"/>
    <row r="166" customFormat="1" x14ac:dyDescent="0.25"/>
    <row r="167" customFormat="1" x14ac:dyDescent="0.25"/>
    <row r="168" customFormat="1" x14ac:dyDescent="0.25"/>
    <row r="169" customFormat="1" x14ac:dyDescent="0.25"/>
    <row r="170" customFormat="1" x14ac:dyDescent="0.25"/>
    <row r="171" customFormat="1" x14ac:dyDescent="0.25"/>
    <row r="172" customFormat="1" x14ac:dyDescent="0.25"/>
    <row r="173" customFormat="1" x14ac:dyDescent="0.25"/>
    <row r="174" customFormat="1" x14ac:dyDescent="0.25"/>
    <row r="175" customFormat="1" x14ac:dyDescent="0.25"/>
    <row r="176" customFormat="1" x14ac:dyDescent="0.25"/>
    <row r="177" customFormat="1" x14ac:dyDescent="0.25"/>
    <row r="178" customFormat="1" x14ac:dyDescent="0.25"/>
    <row r="179" customFormat="1" x14ac:dyDescent="0.25"/>
    <row r="180" customFormat="1" x14ac:dyDescent="0.25"/>
    <row r="181" customFormat="1" x14ac:dyDescent="0.25"/>
    <row r="182" customFormat="1" x14ac:dyDescent="0.25"/>
    <row r="183" customFormat="1" x14ac:dyDescent="0.25"/>
    <row r="184" customFormat="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99B8F9D5-9DEC-4AB0-B55B-E4DAEFE9028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Table of Contents</vt:lpstr>
      <vt:lpstr>Methods</vt:lpstr>
      <vt:lpstr>CI Scenarios</vt:lpstr>
      <vt:lpstr>CI Summary</vt:lpstr>
      <vt:lpstr>CI Results</vt:lpstr>
      <vt:lpstr>Size &amp; Power Scenarios</vt:lpstr>
      <vt:lpstr>Size &amp; Power Results</vt:lpstr>
      <vt:lpstr>Size Summary</vt:lpstr>
      <vt:lpstr>Power Summary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 Young</dc:creator>
  <cp:lastModifiedBy>Kate Young</cp:lastModifiedBy>
  <dcterms:created xsi:type="dcterms:W3CDTF">2022-04-11T17:37:35Z</dcterms:created>
  <dcterms:modified xsi:type="dcterms:W3CDTF">2023-04-17T14:39:05Z</dcterms:modified>
</cp:coreProperties>
</file>